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ELIEVRE-07796\Desktop\"/>
    </mc:Choice>
  </mc:AlternateContent>
  <bookViews>
    <workbookView xWindow="0" yWindow="0" windowWidth="28800" windowHeight="11100"/>
  </bookViews>
  <sheets>
    <sheet name="Base" sheetId="7" r:id="rId1"/>
    <sheet name="Paramètre" sheetId="3" r:id="rId2"/>
    <sheet name="Import infoAgt" sheetId="2" r:id="rId3"/>
  </sheets>
  <definedNames>
    <definedName name="_xlnm._FilterDatabase" localSheetId="2" hidden="1">'Import infoAgt'!$A$1:$EX$1825</definedName>
    <definedName name="ListeJour">#REF!</definedName>
    <definedName name="ListeVide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U2" i="7" l="1"/>
  <c r="AU3" i="7"/>
  <c r="AU4" i="7"/>
  <c r="AU5" i="7"/>
  <c r="AU6" i="7"/>
  <c r="AU7" i="7"/>
  <c r="AU8" i="7"/>
  <c r="AU9" i="7"/>
  <c r="AU10" i="7"/>
  <c r="AU11" i="7"/>
  <c r="AU12" i="7"/>
  <c r="AU13" i="7"/>
  <c r="AU14" i="7"/>
  <c r="AU15" i="7"/>
  <c r="AU16" i="7"/>
  <c r="AU17" i="7"/>
  <c r="AU18" i="7"/>
  <c r="AU19" i="7"/>
  <c r="AU20" i="7"/>
  <c r="AU21" i="7"/>
  <c r="AU22" i="7"/>
  <c r="AU23" i="7"/>
  <c r="AU24" i="7"/>
  <c r="AU25" i="7"/>
  <c r="AU26" i="7"/>
  <c r="AU27" i="7"/>
  <c r="AU28" i="7"/>
  <c r="AU29" i="7"/>
  <c r="AU30" i="7"/>
  <c r="AU31" i="7"/>
  <c r="AU32" i="7"/>
  <c r="AU33" i="7"/>
  <c r="AU34" i="7"/>
  <c r="AU35" i="7"/>
  <c r="AU36" i="7"/>
  <c r="AU37" i="7"/>
  <c r="AU38" i="7"/>
  <c r="AU39" i="7"/>
  <c r="AU40" i="7"/>
  <c r="AU41" i="7"/>
  <c r="AU42" i="7"/>
  <c r="AU43" i="7"/>
  <c r="AU44" i="7"/>
  <c r="AU45" i="7"/>
  <c r="AU46" i="7"/>
  <c r="AU47" i="7"/>
  <c r="AU48" i="7"/>
  <c r="AU49" i="7"/>
  <c r="AU50" i="7"/>
  <c r="AU51" i="7"/>
  <c r="AU52" i="7"/>
  <c r="AU53" i="7"/>
  <c r="AU54" i="7"/>
  <c r="AU55" i="7"/>
  <c r="AU56" i="7"/>
  <c r="AU57" i="7"/>
  <c r="AU58" i="7"/>
  <c r="AU59" i="7"/>
  <c r="AU60" i="7"/>
  <c r="AU61" i="7"/>
  <c r="AU62" i="7"/>
  <c r="AU63" i="7"/>
  <c r="AU64" i="7"/>
  <c r="AU65" i="7"/>
  <c r="AU66" i="7"/>
  <c r="AU67" i="7"/>
  <c r="AU68" i="7"/>
  <c r="AU69" i="7"/>
  <c r="AU70" i="7"/>
  <c r="AU71" i="7"/>
  <c r="AU72" i="7"/>
  <c r="AU73" i="7"/>
  <c r="AU74" i="7"/>
  <c r="AU75" i="7"/>
  <c r="AU76" i="7"/>
  <c r="AU77" i="7"/>
  <c r="AU78" i="7"/>
  <c r="AU79" i="7"/>
  <c r="AU80" i="7"/>
  <c r="AU81" i="7"/>
  <c r="AU82" i="7"/>
  <c r="AU83" i="7"/>
  <c r="AU84" i="7"/>
  <c r="AU85" i="7"/>
  <c r="AU86" i="7"/>
  <c r="AU87" i="7"/>
  <c r="AU88" i="7"/>
  <c r="AU89" i="7"/>
  <c r="AU90" i="7"/>
  <c r="AU91" i="7"/>
  <c r="AU92" i="7"/>
  <c r="AU93" i="7"/>
  <c r="AU94" i="7"/>
  <c r="AU95" i="7"/>
  <c r="AU96" i="7"/>
  <c r="AU97" i="7"/>
  <c r="AU98" i="7"/>
  <c r="AU99" i="7"/>
  <c r="AU100" i="7"/>
  <c r="AU101" i="7"/>
  <c r="AU102" i="7"/>
  <c r="AU103" i="7"/>
  <c r="AU104" i="7"/>
  <c r="AU105" i="7"/>
  <c r="AU106" i="7"/>
  <c r="AU107" i="7"/>
  <c r="AU108" i="7"/>
  <c r="AU109" i="7"/>
  <c r="AU110" i="7"/>
  <c r="AU111" i="7"/>
  <c r="AU112" i="7"/>
  <c r="AU113" i="7"/>
  <c r="AU114" i="7"/>
  <c r="AU115" i="7"/>
  <c r="AU116" i="7"/>
  <c r="AU117" i="7"/>
  <c r="AU118" i="7"/>
  <c r="AU119" i="7"/>
  <c r="AU120" i="7"/>
  <c r="AU121" i="7"/>
  <c r="AU122" i="7"/>
  <c r="AU123" i="7"/>
  <c r="AU124" i="7"/>
  <c r="AU125" i="7"/>
  <c r="AU126" i="7"/>
  <c r="AU127" i="7"/>
  <c r="AU128" i="7"/>
  <c r="AU129" i="7"/>
  <c r="AU130" i="7"/>
  <c r="AU131" i="7"/>
  <c r="AU132" i="7"/>
  <c r="AU133" i="7"/>
  <c r="AU134" i="7"/>
  <c r="AU135" i="7"/>
  <c r="AU136" i="7"/>
  <c r="AU137" i="7"/>
  <c r="AU138" i="7"/>
  <c r="AU139" i="7"/>
  <c r="AU140" i="7"/>
  <c r="AU141" i="7"/>
  <c r="AU142" i="7"/>
  <c r="AU143" i="7"/>
  <c r="AU144" i="7"/>
  <c r="AU145" i="7"/>
  <c r="AU146" i="7"/>
  <c r="AU147" i="7"/>
  <c r="AU148" i="7"/>
  <c r="AU149" i="7"/>
  <c r="AU150" i="7"/>
  <c r="AU151" i="7"/>
  <c r="AU152" i="7"/>
  <c r="AU153" i="7"/>
  <c r="AU154" i="7"/>
  <c r="AU155" i="7"/>
  <c r="AU156" i="7"/>
  <c r="AU157" i="7"/>
  <c r="AU158" i="7"/>
  <c r="AU159" i="7"/>
  <c r="AU160" i="7"/>
  <c r="AU161" i="7"/>
  <c r="AU162" i="7"/>
  <c r="AU163" i="7"/>
  <c r="AU164" i="7"/>
  <c r="AU165" i="7"/>
  <c r="AU166" i="7"/>
  <c r="AU167" i="7"/>
  <c r="AU168" i="7"/>
  <c r="AU169" i="7"/>
  <c r="AU170" i="7"/>
  <c r="AU171" i="7"/>
  <c r="AU172" i="7"/>
  <c r="AU173" i="7"/>
  <c r="AU174" i="7"/>
  <c r="AU175" i="7"/>
  <c r="AU176" i="7"/>
  <c r="AU177" i="7"/>
  <c r="AU178" i="7"/>
  <c r="AU179" i="7"/>
  <c r="AU180" i="7"/>
  <c r="AU181" i="7"/>
  <c r="AU182" i="7"/>
  <c r="AU183" i="7"/>
  <c r="AU184" i="7"/>
  <c r="AU185" i="7"/>
  <c r="AU186" i="7"/>
  <c r="AU187" i="7"/>
  <c r="AU188" i="7"/>
  <c r="AU189" i="7"/>
  <c r="AU190" i="7"/>
  <c r="AU191" i="7"/>
  <c r="AU192" i="7"/>
  <c r="AU193" i="7"/>
  <c r="AU194" i="7"/>
  <c r="AU195" i="7"/>
  <c r="AU196" i="7"/>
  <c r="AU197" i="7"/>
  <c r="AU198" i="7"/>
  <c r="AU199" i="7"/>
  <c r="AU200" i="7"/>
  <c r="AU201" i="7"/>
  <c r="AU202" i="7"/>
  <c r="AU203" i="7"/>
  <c r="AU204" i="7"/>
  <c r="AU205" i="7"/>
  <c r="AU206" i="7"/>
  <c r="AU207" i="7"/>
  <c r="AU208" i="7"/>
  <c r="AU209" i="7"/>
  <c r="AU210" i="7"/>
  <c r="AU211" i="7"/>
  <c r="AU212" i="7"/>
  <c r="AU213" i="7"/>
  <c r="AU214" i="7"/>
  <c r="AU215" i="7"/>
  <c r="AU216" i="7"/>
  <c r="AU217" i="7"/>
  <c r="AU218" i="7"/>
  <c r="AU219" i="7"/>
  <c r="AU220" i="7"/>
  <c r="AU221" i="7"/>
  <c r="AU222" i="7"/>
  <c r="AU223" i="7"/>
  <c r="AU224" i="7"/>
  <c r="AU225" i="7"/>
  <c r="AU226" i="7"/>
  <c r="AU227" i="7"/>
  <c r="AU228" i="7"/>
  <c r="AU229" i="7"/>
  <c r="AU230" i="7"/>
  <c r="AU231" i="7"/>
  <c r="AU232" i="7"/>
  <c r="AU233" i="7"/>
  <c r="AU234" i="7"/>
  <c r="AU235" i="7"/>
  <c r="AU236" i="7"/>
  <c r="AU237" i="7"/>
  <c r="AU238" i="7"/>
  <c r="AU239" i="7"/>
  <c r="AU240" i="7"/>
  <c r="AU241" i="7"/>
  <c r="AU242" i="7"/>
  <c r="AU243" i="7"/>
  <c r="AU244" i="7"/>
  <c r="AU245" i="7"/>
  <c r="AU246" i="7"/>
  <c r="AU247" i="7"/>
  <c r="AU248" i="7"/>
  <c r="AU249" i="7"/>
  <c r="AU250" i="7"/>
  <c r="AU251" i="7"/>
  <c r="AU252" i="7"/>
  <c r="AU253" i="7"/>
  <c r="AU254" i="7"/>
  <c r="AU255" i="7"/>
  <c r="AU256" i="7"/>
  <c r="AU257" i="7"/>
  <c r="AU258" i="7"/>
  <c r="AU259" i="7"/>
  <c r="AU260" i="7"/>
  <c r="AU261" i="7"/>
  <c r="AU262" i="7"/>
  <c r="AU263" i="7"/>
  <c r="AU264" i="7"/>
  <c r="AU265" i="7"/>
  <c r="AU266" i="7"/>
  <c r="AU267" i="7"/>
  <c r="AU268" i="7"/>
  <c r="AU269" i="7"/>
  <c r="AU270" i="7"/>
  <c r="AU271" i="7"/>
  <c r="AU272" i="7"/>
  <c r="AU273" i="7"/>
  <c r="AU274" i="7"/>
  <c r="AU275" i="7"/>
  <c r="AU276" i="7"/>
  <c r="AU277" i="7"/>
  <c r="AU278" i="7"/>
  <c r="AU279" i="7"/>
  <c r="AU280" i="7"/>
  <c r="AU281" i="7"/>
  <c r="AU282" i="7"/>
  <c r="AU283" i="7"/>
  <c r="AU284" i="7"/>
  <c r="AU285" i="7"/>
  <c r="AU286" i="7"/>
  <c r="AU287" i="7"/>
  <c r="AU288" i="7"/>
  <c r="AU289" i="7"/>
  <c r="AU290" i="7"/>
  <c r="AU291" i="7"/>
  <c r="AU292" i="7"/>
  <c r="AU293" i="7"/>
  <c r="AU294" i="7"/>
  <c r="AU295" i="7"/>
  <c r="AU296" i="7"/>
  <c r="AU297" i="7"/>
  <c r="AU298" i="7"/>
  <c r="AU299" i="7"/>
  <c r="AU300" i="7"/>
  <c r="AU301" i="7"/>
  <c r="AU302" i="7"/>
  <c r="AU303" i="7"/>
  <c r="AU304" i="7"/>
  <c r="AU305" i="7"/>
  <c r="AU306" i="7"/>
  <c r="AU307" i="7"/>
  <c r="AU308" i="7"/>
  <c r="AU309" i="7"/>
  <c r="AU310" i="7"/>
  <c r="AU311" i="7"/>
  <c r="AU312" i="7"/>
  <c r="AU313" i="7"/>
  <c r="AU314" i="7"/>
  <c r="AU315" i="7"/>
  <c r="AU316" i="7"/>
  <c r="AU317" i="7"/>
  <c r="AU318" i="7"/>
  <c r="AU319" i="7"/>
  <c r="AU320" i="7"/>
  <c r="AU321" i="7"/>
  <c r="AU322" i="7"/>
  <c r="AU323" i="7"/>
  <c r="AU324" i="7"/>
  <c r="AU325" i="7"/>
  <c r="AU326" i="7"/>
  <c r="AU327" i="7"/>
  <c r="AU328" i="7"/>
  <c r="AU329" i="7"/>
  <c r="AU330" i="7"/>
  <c r="AU331" i="7"/>
  <c r="AU332" i="7"/>
  <c r="AU333" i="7"/>
  <c r="AU334" i="7"/>
  <c r="AU335" i="7"/>
  <c r="AU336" i="7"/>
  <c r="AU337" i="7"/>
  <c r="AU338" i="7"/>
  <c r="AU339" i="7"/>
  <c r="AU340" i="7"/>
  <c r="AU341" i="7"/>
  <c r="AU342" i="7"/>
  <c r="AU343" i="7"/>
  <c r="AU344" i="7"/>
  <c r="AU345" i="7"/>
  <c r="AU346" i="7"/>
  <c r="AU347" i="7"/>
  <c r="AU348" i="7"/>
  <c r="AU349" i="7"/>
  <c r="AU350" i="7"/>
  <c r="AU351" i="7"/>
  <c r="AU352" i="7"/>
  <c r="AU353" i="7"/>
  <c r="AU354" i="7"/>
  <c r="AU355" i="7"/>
  <c r="AU356" i="7"/>
  <c r="AU357" i="7"/>
  <c r="AU358" i="7"/>
  <c r="AU359" i="7"/>
  <c r="AU360" i="7"/>
  <c r="AU361" i="7"/>
  <c r="AU362" i="7"/>
  <c r="AU363" i="7"/>
  <c r="AU364" i="7"/>
  <c r="AU365" i="7"/>
  <c r="AU366" i="7"/>
  <c r="AU367" i="7"/>
  <c r="AU368" i="7"/>
  <c r="AU369" i="7"/>
  <c r="AU370" i="7"/>
  <c r="AU371" i="7"/>
  <c r="AU372" i="7"/>
  <c r="AU373" i="7"/>
  <c r="AU374" i="7"/>
  <c r="AU375" i="7"/>
  <c r="AU376" i="7"/>
  <c r="AU377" i="7"/>
  <c r="AU378" i="7"/>
  <c r="AU379" i="7"/>
  <c r="AU380" i="7"/>
  <c r="AU381" i="7"/>
  <c r="AU382" i="7"/>
  <c r="AU383" i="7"/>
  <c r="AU384" i="7"/>
  <c r="AU385" i="7"/>
  <c r="AU386" i="7"/>
  <c r="AU387" i="7"/>
  <c r="AU388" i="7"/>
  <c r="AU389" i="7"/>
  <c r="AU390" i="7"/>
  <c r="AU391" i="7"/>
  <c r="AU392" i="7"/>
  <c r="AU393" i="7"/>
  <c r="AU394" i="7"/>
  <c r="AU395" i="7"/>
  <c r="AU396" i="7"/>
  <c r="AU397" i="7"/>
  <c r="AU398" i="7"/>
  <c r="AU399" i="7"/>
  <c r="AU400" i="7"/>
  <c r="AU401" i="7"/>
  <c r="AU402" i="7"/>
  <c r="AU403" i="7"/>
  <c r="AU404" i="7"/>
  <c r="AU405" i="7"/>
  <c r="AU406" i="7"/>
  <c r="AU407" i="7"/>
  <c r="AU408" i="7"/>
  <c r="AU409" i="7"/>
  <c r="AU410" i="7"/>
  <c r="AU411" i="7"/>
  <c r="AU412" i="7"/>
  <c r="AU413" i="7"/>
  <c r="AU414" i="7"/>
  <c r="AU415" i="7"/>
  <c r="AU416" i="7"/>
  <c r="AU417" i="7"/>
  <c r="AU418" i="7"/>
  <c r="AU419" i="7"/>
  <c r="AU420" i="7"/>
  <c r="AU421" i="7"/>
  <c r="AU422" i="7"/>
  <c r="AU423" i="7"/>
  <c r="AU424" i="7"/>
  <c r="AU425" i="7"/>
  <c r="AU426" i="7"/>
  <c r="AU427" i="7"/>
  <c r="AU428" i="7"/>
  <c r="AU429" i="7"/>
  <c r="AU430" i="7"/>
  <c r="AU431" i="7"/>
  <c r="AU432" i="7"/>
  <c r="AU433" i="7"/>
  <c r="AU434" i="7"/>
  <c r="AU435" i="7"/>
  <c r="AU436" i="7"/>
  <c r="AU437" i="7"/>
  <c r="AU438" i="7"/>
  <c r="AU439" i="7"/>
  <c r="AU440" i="7"/>
  <c r="AU441" i="7"/>
  <c r="AU442" i="7"/>
  <c r="AU443" i="7"/>
  <c r="AU444" i="7"/>
  <c r="AU445" i="7"/>
  <c r="AU446" i="7"/>
  <c r="AU447" i="7"/>
  <c r="AU448" i="7"/>
  <c r="AU449" i="7"/>
  <c r="AU450" i="7"/>
  <c r="AU451" i="7"/>
  <c r="AU452" i="7"/>
  <c r="AU453" i="7"/>
  <c r="AU454" i="7"/>
  <c r="AU455" i="7"/>
  <c r="AU456" i="7"/>
  <c r="AU457" i="7"/>
  <c r="AU458" i="7"/>
  <c r="AU459" i="7"/>
  <c r="AU460" i="7"/>
  <c r="AU461" i="7"/>
  <c r="AU462" i="7"/>
  <c r="AU463" i="7"/>
  <c r="AU464" i="7"/>
  <c r="AU465" i="7"/>
  <c r="AU466" i="7"/>
  <c r="AU467" i="7"/>
  <c r="AU468" i="7"/>
  <c r="AU469" i="7"/>
  <c r="AU470" i="7"/>
  <c r="AU471" i="7"/>
  <c r="AU472" i="7"/>
  <c r="AU473" i="7"/>
  <c r="AU474" i="7"/>
  <c r="AU475" i="7"/>
  <c r="AU476" i="7"/>
  <c r="AU477" i="7"/>
  <c r="AU478" i="7"/>
  <c r="AU479" i="7"/>
  <c r="AU480" i="7"/>
  <c r="AU481" i="7"/>
  <c r="AU482" i="7"/>
  <c r="AU483" i="7"/>
  <c r="AU484" i="7"/>
  <c r="AU485" i="7"/>
  <c r="AU486" i="7"/>
  <c r="AU487" i="7"/>
  <c r="AU488" i="7"/>
  <c r="AU489" i="7"/>
  <c r="AU490" i="7"/>
  <c r="AU491" i="7"/>
  <c r="AU492" i="7"/>
  <c r="AU493" i="7"/>
  <c r="AU494" i="7"/>
  <c r="AU495" i="7"/>
  <c r="AU496" i="7"/>
  <c r="AU497" i="7"/>
  <c r="AU498" i="7"/>
  <c r="AU499" i="7"/>
  <c r="AU500" i="7"/>
  <c r="AU501" i="7"/>
  <c r="AU502" i="7"/>
  <c r="AU503" i="7"/>
  <c r="AU504" i="7"/>
  <c r="AU505" i="7"/>
  <c r="AU506" i="7"/>
  <c r="AU507" i="7"/>
  <c r="AU508" i="7"/>
  <c r="AU509" i="7"/>
  <c r="AU510" i="7"/>
  <c r="AU511" i="7"/>
  <c r="AU512" i="7"/>
  <c r="AU513" i="7"/>
  <c r="AU514" i="7"/>
  <c r="AU515" i="7"/>
  <c r="AU516" i="7"/>
  <c r="AU517" i="7"/>
  <c r="AU518" i="7"/>
  <c r="AU519" i="7"/>
  <c r="AU520" i="7"/>
  <c r="AU521" i="7"/>
  <c r="AU522" i="7"/>
  <c r="AU523" i="7"/>
  <c r="AU524" i="7"/>
  <c r="AU525" i="7"/>
  <c r="AU526" i="7"/>
  <c r="AU527" i="7"/>
  <c r="AU528" i="7"/>
  <c r="AU529" i="7"/>
  <c r="AU530" i="7"/>
  <c r="AU531" i="7"/>
  <c r="AU532" i="7"/>
  <c r="AU533" i="7"/>
  <c r="AU534" i="7"/>
  <c r="AU535" i="7"/>
  <c r="AU536" i="7"/>
  <c r="AU537" i="7"/>
  <c r="AU538" i="7"/>
  <c r="AU539" i="7"/>
  <c r="AU540" i="7"/>
  <c r="AU541" i="7"/>
  <c r="AU542" i="7"/>
  <c r="AU543" i="7"/>
  <c r="AU544" i="7"/>
  <c r="AU545" i="7"/>
  <c r="AU546" i="7"/>
  <c r="AU547" i="7"/>
  <c r="AU548" i="7"/>
  <c r="AU549" i="7"/>
  <c r="AU550" i="7"/>
  <c r="AU551" i="7"/>
  <c r="AU552" i="7"/>
  <c r="AU553" i="7"/>
  <c r="AU554" i="7"/>
  <c r="AU555" i="7"/>
  <c r="AU556" i="7"/>
  <c r="AU557" i="7"/>
  <c r="AU558" i="7"/>
  <c r="AU559" i="7"/>
  <c r="AU560" i="7"/>
  <c r="AU561" i="7"/>
  <c r="AU562" i="7"/>
  <c r="AU563" i="7"/>
  <c r="AU564" i="7"/>
  <c r="AU565" i="7"/>
  <c r="AU566" i="7"/>
  <c r="AU567" i="7"/>
  <c r="AU568" i="7"/>
  <c r="AU569" i="7"/>
  <c r="AU570" i="7"/>
  <c r="AU571" i="7"/>
  <c r="AU572" i="7"/>
  <c r="AU573" i="7"/>
  <c r="AU574" i="7"/>
  <c r="AU575" i="7"/>
  <c r="AU576" i="7"/>
  <c r="AU577" i="7"/>
  <c r="AU578" i="7"/>
  <c r="AU579" i="7"/>
  <c r="AU580" i="7"/>
  <c r="AU581" i="7"/>
  <c r="AU582" i="7"/>
  <c r="AU583" i="7"/>
  <c r="AU584" i="7"/>
  <c r="AU585" i="7"/>
  <c r="AU586" i="7"/>
  <c r="AU587" i="7"/>
  <c r="AU588" i="7"/>
  <c r="AU589" i="7"/>
  <c r="AU590" i="7"/>
  <c r="AU591" i="7"/>
  <c r="AU592" i="7"/>
  <c r="AU593" i="7"/>
  <c r="AU594" i="7"/>
  <c r="AU595" i="7"/>
  <c r="AU596" i="7"/>
  <c r="AU597" i="7"/>
  <c r="AU598" i="7"/>
  <c r="AU599" i="7"/>
  <c r="AU600" i="7"/>
  <c r="AU601" i="7"/>
  <c r="AU602" i="7"/>
  <c r="AU603" i="7"/>
  <c r="AU604" i="7"/>
  <c r="AU605" i="7"/>
  <c r="AU606" i="7"/>
  <c r="AU607" i="7"/>
  <c r="AU608" i="7"/>
  <c r="AU609" i="7"/>
  <c r="AU610" i="7"/>
  <c r="AU611" i="7"/>
  <c r="AU612" i="7"/>
  <c r="AU613" i="7"/>
  <c r="AU614" i="7"/>
  <c r="AU615" i="7"/>
  <c r="AU616" i="7"/>
  <c r="AU617" i="7"/>
  <c r="AU618" i="7"/>
  <c r="AU619" i="7"/>
  <c r="AU620" i="7"/>
  <c r="AU621" i="7"/>
  <c r="AU622" i="7"/>
  <c r="AU623" i="7"/>
  <c r="AU624" i="7"/>
  <c r="AU625" i="7"/>
  <c r="AU626" i="7"/>
  <c r="AU627" i="7"/>
  <c r="AU628" i="7"/>
  <c r="AU629" i="7"/>
  <c r="AU630" i="7"/>
  <c r="AU631" i="7"/>
  <c r="AU632" i="7"/>
  <c r="AU633" i="7"/>
  <c r="AU634" i="7"/>
  <c r="AU635" i="7"/>
  <c r="AU636" i="7"/>
  <c r="AU637" i="7"/>
  <c r="AU638" i="7"/>
  <c r="AU639" i="7"/>
  <c r="AU640" i="7"/>
  <c r="AU641" i="7"/>
  <c r="AU642" i="7"/>
  <c r="AU643" i="7"/>
  <c r="AU644" i="7"/>
  <c r="AU645" i="7"/>
  <c r="AU646" i="7"/>
  <c r="AU647" i="7"/>
  <c r="AU648" i="7"/>
  <c r="AU649" i="7"/>
  <c r="AU650" i="7"/>
  <c r="AU651" i="7"/>
  <c r="AU652" i="7"/>
  <c r="AU653" i="7"/>
  <c r="AU654" i="7"/>
  <c r="AU655" i="7"/>
  <c r="AU656" i="7"/>
  <c r="AU657" i="7"/>
  <c r="AU658" i="7"/>
  <c r="AU659" i="7"/>
  <c r="AU660" i="7"/>
  <c r="AU661" i="7"/>
  <c r="AU662" i="7"/>
  <c r="AU663" i="7"/>
  <c r="AU664" i="7"/>
  <c r="AU665" i="7"/>
  <c r="AU666" i="7"/>
  <c r="AU667" i="7"/>
  <c r="AU668" i="7"/>
  <c r="AU669" i="7"/>
  <c r="AU670" i="7"/>
  <c r="AU671" i="7"/>
  <c r="AU672" i="7"/>
  <c r="AU673" i="7"/>
  <c r="AU674" i="7"/>
  <c r="AU675" i="7"/>
  <c r="AU676" i="7"/>
  <c r="AU677" i="7"/>
  <c r="AU678" i="7"/>
  <c r="AU679" i="7"/>
  <c r="AU680" i="7"/>
  <c r="AU681" i="7"/>
  <c r="AU682" i="7"/>
  <c r="AU683" i="7"/>
  <c r="AU684" i="7"/>
  <c r="AU685" i="7"/>
  <c r="AU686" i="7"/>
  <c r="AU687" i="7"/>
  <c r="AU688" i="7"/>
  <c r="AU689" i="7"/>
  <c r="AU690" i="7"/>
  <c r="AU691" i="7"/>
  <c r="AU692" i="7"/>
  <c r="AU693" i="7"/>
  <c r="AU694" i="7"/>
  <c r="AU695" i="7"/>
  <c r="AU696" i="7"/>
  <c r="AU697" i="7"/>
  <c r="AU698" i="7"/>
  <c r="AU699" i="7"/>
  <c r="AU700" i="7"/>
  <c r="AU701" i="7"/>
  <c r="AU702" i="7"/>
  <c r="AU703" i="7"/>
  <c r="AU704" i="7"/>
  <c r="AU705" i="7"/>
  <c r="AU706" i="7"/>
  <c r="AU707" i="7"/>
  <c r="AU708" i="7"/>
  <c r="AU709" i="7"/>
  <c r="AU710" i="7"/>
  <c r="AU711" i="7"/>
  <c r="AU712" i="7"/>
  <c r="AU713" i="7"/>
  <c r="AU714" i="7"/>
  <c r="AU715" i="7"/>
  <c r="AU716" i="7"/>
  <c r="AU717" i="7"/>
  <c r="AU718" i="7"/>
  <c r="AU719" i="7"/>
  <c r="AU720" i="7"/>
  <c r="AU721" i="7"/>
  <c r="AU722" i="7"/>
  <c r="AU723" i="7"/>
  <c r="AU724" i="7"/>
  <c r="AU725" i="7"/>
  <c r="AU726" i="7"/>
  <c r="AU727" i="7"/>
  <c r="AU728" i="7"/>
  <c r="AU729" i="7"/>
  <c r="AU730" i="7"/>
  <c r="AU731" i="7"/>
  <c r="AU732" i="7"/>
  <c r="AU733" i="7"/>
  <c r="AU734" i="7"/>
  <c r="AU735" i="7"/>
  <c r="AU736" i="7"/>
  <c r="AU737" i="7"/>
  <c r="AU738" i="7"/>
  <c r="AU739" i="7"/>
  <c r="AU740" i="7"/>
  <c r="AU741" i="7"/>
  <c r="AU742" i="7"/>
  <c r="AU743" i="7"/>
  <c r="AU744" i="7"/>
  <c r="AU745" i="7"/>
  <c r="AU746" i="7"/>
  <c r="AU747" i="7"/>
  <c r="AU748" i="7"/>
  <c r="AU749" i="7"/>
  <c r="AU750" i="7"/>
  <c r="AU751" i="7"/>
  <c r="AU752" i="7"/>
  <c r="AU753" i="7"/>
  <c r="AU754" i="7"/>
  <c r="AU755" i="7"/>
  <c r="AU756" i="7"/>
  <c r="AU757" i="7"/>
  <c r="AU758" i="7"/>
  <c r="AU759" i="7"/>
  <c r="AU760" i="7"/>
  <c r="AU761" i="7"/>
  <c r="AU762" i="7"/>
  <c r="AU763" i="7"/>
  <c r="AU764" i="7"/>
  <c r="AU765" i="7"/>
  <c r="AU766" i="7"/>
  <c r="AU767" i="7"/>
  <c r="AU768" i="7"/>
  <c r="AU769" i="7"/>
  <c r="AU770" i="7"/>
  <c r="AU771" i="7"/>
  <c r="AU772" i="7"/>
  <c r="AU773" i="7"/>
  <c r="AU774" i="7"/>
  <c r="AU775" i="7"/>
  <c r="AU776" i="7"/>
  <c r="AU777" i="7"/>
  <c r="AU778" i="7"/>
  <c r="AU779" i="7"/>
  <c r="AU780" i="7"/>
  <c r="AU781" i="7"/>
  <c r="AU782" i="7"/>
  <c r="AU783" i="7"/>
  <c r="AU784" i="7"/>
  <c r="AU785" i="7"/>
  <c r="AU786" i="7"/>
  <c r="AU787" i="7"/>
  <c r="AU788" i="7"/>
  <c r="AU789" i="7"/>
  <c r="AU790" i="7"/>
  <c r="AU791" i="7"/>
  <c r="AU792" i="7"/>
  <c r="AU793" i="7"/>
  <c r="AU794" i="7"/>
  <c r="AU795" i="7"/>
  <c r="AU796" i="7"/>
  <c r="AU797" i="7"/>
  <c r="AU798" i="7"/>
  <c r="AU799" i="7"/>
  <c r="AU800" i="7"/>
  <c r="AU801" i="7"/>
  <c r="AU802" i="7"/>
  <c r="AU803" i="7"/>
  <c r="AU804" i="7"/>
  <c r="AU805" i="7"/>
  <c r="AU806" i="7"/>
  <c r="AU807" i="7"/>
  <c r="AU808" i="7"/>
  <c r="AU809" i="7"/>
  <c r="AU810" i="7"/>
  <c r="AU811" i="7"/>
  <c r="AU812" i="7"/>
  <c r="AU813" i="7"/>
  <c r="AU814" i="7"/>
  <c r="AU815" i="7"/>
  <c r="AU816" i="7"/>
  <c r="AU817" i="7"/>
  <c r="AU818" i="7"/>
  <c r="AU819" i="7"/>
  <c r="AU820" i="7"/>
  <c r="AU821" i="7"/>
  <c r="AU822" i="7"/>
  <c r="AU823" i="7"/>
  <c r="AU824" i="7"/>
  <c r="AU825" i="7"/>
  <c r="AU826" i="7"/>
  <c r="AU827" i="7"/>
  <c r="AU828" i="7"/>
  <c r="AU829" i="7"/>
  <c r="AU830" i="7"/>
  <c r="AU831" i="7"/>
  <c r="AU832" i="7"/>
  <c r="AU833" i="7"/>
  <c r="AU834" i="7"/>
  <c r="AU835" i="7"/>
  <c r="AU836" i="7"/>
  <c r="AU837" i="7"/>
  <c r="AU838" i="7"/>
  <c r="AU839" i="7"/>
  <c r="AU840" i="7"/>
  <c r="AU841" i="7"/>
  <c r="AU842" i="7"/>
  <c r="AU843" i="7"/>
  <c r="AU844" i="7"/>
  <c r="AU845" i="7"/>
  <c r="AU846" i="7"/>
  <c r="AU847" i="7"/>
  <c r="AU848" i="7"/>
  <c r="AU849" i="7"/>
  <c r="AU850" i="7"/>
  <c r="AU851" i="7"/>
  <c r="AU852" i="7"/>
  <c r="AU853" i="7"/>
  <c r="AU854" i="7"/>
  <c r="AU855" i="7"/>
  <c r="AU856" i="7"/>
  <c r="AU857" i="7"/>
  <c r="AU858" i="7"/>
  <c r="AU859" i="7"/>
  <c r="AU860" i="7"/>
  <c r="AU861" i="7"/>
  <c r="AU862" i="7"/>
  <c r="AU863" i="7"/>
  <c r="AU864" i="7"/>
  <c r="AU865" i="7"/>
  <c r="AU866" i="7"/>
  <c r="AU867" i="7"/>
  <c r="AU868" i="7"/>
  <c r="AU869" i="7"/>
  <c r="AU870" i="7"/>
  <c r="AU871" i="7"/>
  <c r="AU872" i="7"/>
  <c r="AU873" i="7"/>
  <c r="AU874" i="7"/>
  <c r="AU875" i="7"/>
  <c r="AU876" i="7"/>
  <c r="AU877" i="7"/>
  <c r="AU878" i="7"/>
  <c r="AU879" i="7"/>
  <c r="AU880" i="7"/>
  <c r="AU881" i="7"/>
  <c r="AU882" i="7"/>
  <c r="AU883" i="7"/>
  <c r="AU884" i="7"/>
  <c r="AU885" i="7"/>
  <c r="AU886" i="7"/>
  <c r="AU887" i="7"/>
  <c r="AU888" i="7"/>
  <c r="AU889" i="7"/>
  <c r="AU890" i="7"/>
  <c r="AU891" i="7"/>
  <c r="AU892" i="7"/>
  <c r="AU893" i="7"/>
  <c r="AU894" i="7"/>
  <c r="AU895" i="7"/>
  <c r="AU896" i="7"/>
  <c r="AU897" i="7"/>
  <c r="AU898" i="7"/>
  <c r="AU899" i="7"/>
  <c r="AU900" i="7"/>
  <c r="AU901" i="7"/>
  <c r="AU902" i="7"/>
  <c r="AU903" i="7"/>
  <c r="AU904" i="7"/>
  <c r="AU905" i="7"/>
  <c r="AU906" i="7"/>
  <c r="AU907" i="7"/>
  <c r="AU908" i="7"/>
  <c r="AU909" i="7"/>
  <c r="AU910" i="7"/>
  <c r="AU911" i="7"/>
  <c r="AU912" i="7"/>
  <c r="AU913" i="7"/>
  <c r="AU914" i="7"/>
  <c r="AU915" i="7"/>
  <c r="AU916" i="7"/>
  <c r="AU917" i="7"/>
  <c r="AU918" i="7"/>
  <c r="AU919" i="7"/>
  <c r="AU920" i="7"/>
  <c r="AU921" i="7"/>
  <c r="AU922" i="7"/>
  <c r="AU923" i="7"/>
  <c r="AU924" i="7"/>
  <c r="AU925" i="7"/>
  <c r="AU926" i="7"/>
  <c r="AU927" i="7"/>
  <c r="AU928" i="7"/>
  <c r="AU929" i="7"/>
  <c r="AU930" i="7"/>
  <c r="AU931" i="7"/>
  <c r="AU932" i="7"/>
  <c r="AU933" i="7"/>
  <c r="AU934" i="7"/>
  <c r="AU935" i="7"/>
  <c r="AU936" i="7"/>
  <c r="AU937" i="7"/>
  <c r="AU938" i="7"/>
  <c r="AU939" i="7"/>
  <c r="AU940" i="7"/>
  <c r="AU941" i="7"/>
  <c r="AU942" i="7"/>
  <c r="AU943" i="7"/>
  <c r="AU944" i="7"/>
  <c r="AU945" i="7"/>
  <c r="AU946" i="7"/>
  <c r="AU947" i="7"/>
  <c r="AU948" i="7"/>
  <c r="AU949" i="7"/>
  <c r="AU950" i="7"/>
  <c r="AU951" i="7"/>
  <c r="AU952" i="7"/>
  <c r="AU953" i="7"/>
  <c r="AU954" i="7"/>
  <c r="AU955" i="7"/>
  <c r="AU956" i="7"/>
  <c r="AU957" i="7"/>
  <c r="AU958" i="7"/>
  <c r="AU959" i="7"/>
  <c r="AU960" i="7"/>
  <c r="AU961" i="7"/>
  <c r="AU962" i="7"/>
  <c r="AU963" i="7"/>
  <c r="AU964" i="7"/>
  <c r="AU965" i="7"/>
  <c r="AU966" i="7"/>
  <c r="AU967" i="7"/>
  <c r="AU968" i="7"/>
  <c r="AU969" i="7"/>
  <c r="AU970" i="7"/>
  <c r="AU971" i="7"/>
  <c r="AU972" i="7"/>
  <c r="AU973" i="7"/>
  <c r="AU974" i="7"/>
  <c r="AU975" i="7"/>
  <c r="AU976" i="7"/>
  <c r="AU977" i="7"/>
  <c r="AU978" i="7"/>
  <c r="AU979" i="7"/>
  <c r="AU980" i="7"/>
  <c r="AU981" i="7"/>
  <c r="AU982" i="7"/>
  <c r="AU983" i="7"/>
  <c r="AU984" i="7"/>
  <c r="AU985" i="7"/>
  <c r="AU986" i="7"/>
  <c r="AU987" i="7"/>
  <c r="AU988" i="7"/>
  <c r="AU989" i="7"/>
  <c r="AU990" i="7"/>
  <c r="AU991" i="7"/>
  <c r="AU992" i="7"/>
  <c r="AU993" i="7"/>
  <c r="AU994" i="7"/>
  <c r="AU995" i="7"/>
  <c r="AU996" i="7"/>
  <c r="AU997" i="7"/>
  <c r="AU998" i="7"/>
  <c r="AU999" i="7"/>
  <c r="AU1000" i="7"/>
  <c r="AU1001" i="7"/>
  <c r="AU1002" i="7"/>
  <c r="AU1003" i="7"/>
  <c r="AU1004" i="7"/>
  <c r="AU1005" i="7"/>
  <c r="AU1006" i="7"/>
  <c r="AU1007" i="7"/>
  <c r="AU1008" i="7"/>
  <c r="AU1009" i="7"/>
  <c r="AU1010" i="7"/>
  <c r="AU1011" i="7"/>
  <c r="AU1012" i="7"/>
  <c r="AU1013" i="7"/>
  <c r="AU1014" i="7"/>
  <c r="AU1015" i="7"/>
  <c r="AU1016" i="7"/>
  <c r="AU1017" i="7"/>
  <c r="AU1018" i="7"/>
  <c r="AU1019" i="7"/>
  <c r="AU1020" i="7"/>
  <c r="AU1021" i="7"/>
  <c r="AU1022" i="7"/>
  <c r="AU1023" i="7"/>
  <c r="AU1024" i="7"/>
  <c r="AU1025" i="7"/>
  <c r="AU1026" i="7"/>
  <c r="AU1027" i="7"/>
  <c r="AU1028" i="7"/>
  <c r="AU1029" i="7"/>
  <c r="AU1030" i="7"/>
  <c r="AU1031" i="7"/>
  <c r="AU1032" i="7"/>
  <c r="AU1033" i="7"/>
  <c r="AU1034" i="7"/>
  <c r="AU1035" i="7"/>
  <c r="AU1036" i="7"/>
  <c r="AU1037" i="7"/>
  <c r="AU1038" i="7"/>
  <c r="AU1039" i="7"/>
  <c r="AU1040" i="7"/>
  <c r="AU1041" i="7"/>
  <c r="AU1042" i="7"/>
  <c r="AU1043" i="7"/>
  <c r="AU1044" i="7"/>
  <c r="AU1045" i="7"/>
  <c r="AU1046" i="7"/>
  <c r="AU1047" i="7"/>
  <c r="AU1048" i="7"/>
  <c r="AU1049" i="7"/>
  <c r="AU1050" i="7"/>
  <c r="AU1051" i="7"/>
  <c r="AU1052" i="7"/>
  <c r="AU1053" i="7"/>
  <c r="AU1054" i="7"/>
  <c r="AU1055" i="7"/>
  <c r="AU1056" i="7"/>
  <c r="AU1057" i="7"/>
  <c r="AU1058" i="7"/>
  <c r="AU1059" i="7"/>
  <c r="AU1060" i="7"/>
  <c r="AU1061" i="7"/>
  <c r="AU1062" i="7"/>
  <c r="AU1063" i="7"/>
  <c r="AU1064" i="7"/>
  <c r="AU1065" i="7"/>
  <c r="AU1066" i="7"/>
  <c r="AU1067" i="7"/>
  <c r="AU1068" i="7"/>
  <c r="AU1069" i="7"/>
  <c r="AU1070" i="7"/>
  <c r="AU1071" i="7"/>
  <c r="AU1072" i="7"/>
  <c r="AU1073" i="7"/>
  <c r="AU1074" i="7"/>
  <c r="AU1075" i="7"/>
  <c r="AU1076" i="7"/>
  <c r="AU1077" i="7"/>
  <c r="AU1078" i="7"/>
  <c r="AU1079" i="7"/>
  <c r="AU1080" i="7"/>
  <c r="AU1081" i="7"/>
  <c r="AU1082" i="7"/>
  <c r="AU1083" i="7"/>
  <c r="AU1084" i="7"/>
  <c r="AU1085" i="7"/>
  <c r="AU1086" i="7"/>
  <c r="AU1087" i="7"/>
  <c r="AU1088" i="7"/>
  <c r="AU1089" i="7"/>
  <c r="AU1090" i="7"/>
  <c r="AU1091" i="7"/>
  <c r="AU1092" i="7"/>
  <c r="AU1093" i="7"/>
  <c r="AU1094" i="7"/>
  <c r="AU1095" i="7"/>
  <c r="AU1096" i="7"/>
  <c r="AU1097" i="7"/>
  <c r="AU1098" i="7"/>
  <c r="AU1099" i="7"/>
  <c r="AU1100" i="7"/>
  <c r="AU1101" i="7"/>
  <c r="AU1102" i="7"/>
  <c r="AU1103" i="7"/>
  <c r="AU1104" i="7"/>
  <c r="AU1105" i="7"/>
  <c r="AU1106" i="7"/>
  <c r="AU1107" i="7"/>
  <c r="AU1108" i="7"/>
  <c r="AU1109" i="7"/>
  <c r="AU1110" i="7"/>
  <c r="AU1111" i="7"/>
  <c r="AU1112" i="7"/>
  <c r="AU1113" i="7"/>
  <c r="AU1114" i="7"/>
  <c r="AU1115" i="7"/>
  <c r="AU1116" i="7"/>
  <c r="AU1117" i="7"/>
  <c r="AU1118" i="7"/>
  <c r="AU1119" i="7"/>
  <c r="AU1120" i="7"/>
  <c r="AU1121" i="7"/>
  <c r="AU1122" i="7"/>
  <c r="AU1123" i="7"/>
  <c r="AU1124" i="7"/>
  <c r="AU1125" i="7"/>
  <c r="AU1126" i="7"/>
  <c r="AU1127" i="7"/>
  <c r="AU1128" i="7"/>
  <c r="AU1129" i="7"/>
  <c r="AU1130" i="7"/>
  <c r="AU1131" i="7"/>
  <c r="AU1132" i="7"/>
  <c r="AU1133" i="7"/>
  <c r="AU1134" i="7"/>
  <c r="AU1135" i="7"/>
  <c r="AU1136" i="7"/>
  <c r="AU1137" i="7"/>
  <c r="AU1138" i="7"/>
  <c r="AU1139" i="7"/>
  <c r="AU1140" i="7"/>
  <c r="AU1141" i="7"/>
  <c r="AU1142" i="7"/>
  <c r="AU1143" i="7"/>
  <c r="AU1144" i="7"/>
  <c r="AU1145" i="7"/>
  <c r="AU1146" i="7"/>
  <c r="AU1147" i="7"/>
  <c r="AU1148" i="7"/>
  <c r="AU1149" i="7"/>
  <c r="AU1150" i="7"/>
  <c r="AU1151" i="7"/>
  <c r="AU1152" i="7"/>
  <c r="AU1153" i="7"/>
  <c r="AU1154" i="7"/>
  <c r="AU1155" i="7"/>
  <c r="AU1156" i="7"/>
  <c r="AU1157" i="7"/>
  <c r="AU1158" i="7"/>
  <c r="AU1159" i="7"/>
  <c r="AU1160" i="7"/>
  <c r="AU1161" i="7"/>
  <c r="AU1162" i="7"/>
  <c r="AU1163" i="7"/>
  <c r="AU1164" i="7"/>
  <c r="AU1165" i="7"/>
  <c r="AU1166" i="7"/>
  <c r="AU1167" i="7"/>
  <c r="AU1168" i="7"/>
  <c r="AU1169" i="7"/>
  <c r="AU1170" i="7"/>
  <c r="AU1171" i="7"/>
  <c r="AU1172" i="7"/>
  <c r="AU1173" i="7"/>
  <c r="AU1174" i="7"/>
  <c r="AU1175" i="7"/>
  <c r="AU1176" i="7"/>
  <c r="AU1177" i="7"/>
  <c r="AU1178" i="7"/>
  <c r="AU1179" i="7"/>
  <c r="AU1180" i="7"/>
  <c r="AU1181" i="7"/>
  <c r="AU1182" i="7"/>
  <c r="AU1183" i="7"/>
  <c r="AU1184" i="7"/>
  <c r="AU1185" i="7"/>
  <c r="AU1186" i="7"/>
  <c r="AU1187" i="7"/>
  <c r="AU1188" i="7"/>
  <c r="AU1189" i="7"/>
  <c r="AU1190" i="7"/>
  <c r="AU1191" i="7"/>
  <c r="AU1192" i="7"/>
  <c r="AU1193" i="7"/>
  <c r="AU1194" i="7"/>
  <c r="AU1195" i="7"/>
  <c r="AU1196" i="7"/>
  <c r="AU1197" i="7"/>
  <c r="AU1198" i="7"/>
  <c r="AU1199" i="7"/>
  <c r="AU1200" i="7"/>
  <c r="AU1201" i="7"/>
  <c r="AU1202" i="7"/>
  <c r="AU1203" i="7"/>
  <c r="AU1204" i="7"/>
  <c r="AU1205" i="7"/>
  <c r="AU1206" i="7"/>
  <c r="AU1207" i="7"/>
  <c r="AU1208" i="7"/>
  <c r="AU1209" i="7"/>
  <c r="AU1210" i="7"/>
  <c r="AU1211" i="7"/>
  <c r="AU1212" i="7"/>
  <c r="AU1213" i="7"/>
  <c r="AU1214" i="7"/>
  <c r="AU1215" i="7"/>
  <c r="AU1216" i="7"/>
  <c r="AU1217" i="7"/>
  <c r="AU1218" i="7"/>
  <c r="AU1219" i="7"/>
  <c r="AU1220" i="7"/>
  <c r="AU1221" i="7"/>
  <c r="AU1222" i="7"/>
  <c r="AU1223" i="7"/>
  <c r="AU1224" i="7"/>
  <c r="AU1225" i="7"/>
  <c r="AU1226" i="7"/>
  <c r="AU1227" i="7"/>
  <c r="AU1228" i="7"/>
  <c r="AU1229" i="7"/>
  <c r="AU1230" i="7"/>
  <c r="AU1231" i="7"/>
  <c r="AU1232" i="7"/>
  <c r="AU1233" i="7"/>
  <c r="AU1234" i="7"/>
  <c r="AU1235" i="7"/>
  <c r="AU1236" i="7"/>
  <c r="AU1237" i="7"/>
  <c r="AU1238" i="7"/>
  <c r="AU1239" i="7"/>
  <c r="AU1240" i="7"/>
  <c r="AU1241" i="7"/>
  <c r="AU1242" i="7"/>
  <c r="AU1243" i="7"/>
  <c r="AU1244" i="7"/>
  <c r="AU1245" i="7"/>
  <c r="AU1246" i="7"/>
  <c r="AU1247" i="7"/>
  <c r="AU1248" i="7"/>
  <c r="AU1249" i="7"/>
  <c r="AU1250" i="7"/>
  <c r="AU1251" i="7"/>
  <c r="AU1252" i="7"/>
  <c r="AU1253" i="7"/>
  <c r="AU1254" i="7"/>
  <c r="AU1255" i="7"/>
  <c r="AU1256" i="7"/>
  <c r="AU1257" i="7"/>
  <c r="AU1258" i="7"/>
  <c r="AU1259" i="7"/>
  <c r="AU1260" i="7"/>
  <c r="AU1261" i="7"/>
  <c r="AU1262" i="7"/>
  <c r="AU1263" i="7"/>
  <c r="AU1264" i="7"/>
  <c r="AU1265" i="7"/>
  <c r="AU1266" i="7"/>
  <c r="AU1267" i="7"/>
  <c r="AU1268" i="7"/>
  <c r="AU1269" i="7"/>
  <c r="AU1270" i="7"/>
  <c r="AU1271" i="7"/>
  <c r="AU1272" i="7"/>
  <c r="AU1273" i="7"/>
  <c r="AU1274" i="7"/>
  <c r="AU1275" i="7"/>
  <c r="AU1276" i="7"/>
  <c r="AU1277" i="7"/>
  <c r="AU1278" i="7"/>
  <c r="AU1279" i="7"/>
  <c r="AU1280" i="7"/>
  <c r="AU1281" i="7"/>
  <c r="AU1282" i="7"/>
  <c r="AU1283" i="7"/>
  <c r="AU1284" i="7"/>
  <c r="AU1285" i="7"/>
  <c r="AU1286" i="7"/>
  <c r="AU1287" i="7"/>
  <c r="AU1288" i="7"/>
  <c r="AU1289" i="7"/>
  <c r="AU1290" i="7"/>
  <c r="AU1291" i="7"/>
  <c r="AU1292" i="7"/>
  <c r="AU1293" i="7"/>
  <c r="AU1294" i="7"/>
  <c r="AU1295" i="7"/>
  <c r="AU1296" i="7"/>
  <c r="AU1297" i="7"/>
  <c r="AU1298" i="7"/>
  <c r="AU1299" i="7"/>
  <c r="AU1300" i="7"/>
  <c r="AU1301" i="7"/>
  <c r="AU1302" i="7"/>
  <c r="AU1303" i="7"/>
  <c r="AU1304" i="7"/>
  <c r="AU1305" i="7"/>
  <c r="AU1306" i="7"/>
  <c r="AU1307" i="7"/>
  <c r="AU1308" i="7"/>
  <c r="AU1309" i="7"/>
  <c r="AU1310" i="7"/>
  <c r="AU1311" i="7"/>
  <c r="AU1312" i="7"/>
  <c r="AU1313" i="7"/>
  <c r="AU1314" i="7"/>
  <c r="AU1315" i="7"/>
  <c r="AU1316" i="7"/>
  <c r="AU1317" i="7"/>
  <c r="AU1318" i="7"/>
  <c r="AU1319" i="7"/>
  <c r="AU1320" i="7"/>
  <c r="AU1321" i="7"/>
  <c r="AU1322" i="7"/>
  <c r="AU1323" i="7"/>
  <c r="AU1324" i="7"/>
  <c r="AU1325" i="7"/>
  <c r="AU1326" i="7"/>
  <c r="AU1327" i="7"/>
  <c r="AU1328" i="7"/>
  <c r="AU1329" i="7"/>
  <c r="AU1330" i="7"/>
  <c r="AU1331" i="7"/>
  <c r="AU1332" i="7"/>
  <c r="AU1333" i="7"/>
  <c r="AU1334" i="7"/>
  <c r="AU1335" i="7"/>
  <c r="AU1336" i="7"/>
  <c r="AU1337" i="7"/>
  <c r="AU1338" i="7"/>
  <c r="AU1339" i="7"/>
  <c r="AU1340" i="7"/>
  <c r="AU1341" i="7"/>
  <c r="AU1342" i="7"/>
  <c r="AU1343" i="7"/>
  <c r="AU1344" i="7"/>
  <c r="AU1345" i="7"/>
  <c r="AU1346" i="7"/>
  <c r="AU1347" i="7"/>
  <c r="AU1348" i="7"/>
  <c r="AU1349" i="7"/>
  <c r="AU1350" i="7"/>
  <c r="AU1351" i="7"/>
  <c r="AU1352" i="7"/>
  <c r="AU1353" i="7"/>
  <c r="AU1354" i="7"/>
  <c r="AU1355" i="7"/>
  <c r="AU1356" i="7"/>
  <c r="AU1357" i="7"/>
  <c r="AU1358" i="7"/>
  <c r="AU1359" i="7"/>
  <c r="AU1360" i="7"/>
  <c r="AU1361" i="7"/>
  <c r="AU1362" i="7"/>
  <c r="AU1363" i="7"/>
  <c r="AU1364" i="7"/>
  <c r="AU1365" i="7"/>
  <c r="AU1366" i="7"/>
  <c r="AU1367" i="7"/>
  <c r="AU1368" i="7"/>
  <c r="AU1369" i="7"/>
  <c r="AU1370" i="7"/>
  <c r="AU1371" i="7"/>
  <c r="AU1372" i="7"/>
  <c r="AU1373" i="7"/>
  <c r="AU1374" i="7"/>
  <c r="AU1375" i="7"/>
  <c r="AU1376" i="7"/>
  <c r="AU1377" i="7"/>
  <c r="AU1378" i="7"/>
  <c r="AU1379" i="7"/>
  <c r="AU1380" i="7"/>
  <c r="AU1381" i="7"/>
  <c r="AU1382" i="7"/>
  <c r="AU1383" i="7"/>
  <c r="AU1384" i="7"/>
  <c r="AU1385" i="7"/>
  <c r="AU1386" i="7"/>
  <c r="AU1387" i="7"/>
  <c r="AU1388" i="7"/>
  <c r="AU1389" i="7"/>
  <c r="AU1390" i="7"/>
  <c r="AU1391" i="7"/>
  <c r="AU1392" i="7"/>
  <c r="AU1393" i="7"/>
  <c r="AU1394" i="7"/>
  <c r="AU1395" i="7"/>
  <c r="AU1396" i="7"/>
  <c r="AU1397" i="7"/>
  <c r="AU1398" i="7"/>
  <c r="AU1399" i="7"/>
  <c r="AU1400" i="7"/>
  <c r="AU1401" i="7"/>
  <c r="AU1402" i="7"/>
  <c r="AU1403" i="7"/>
  <c r="AU1404" i="7"/>
  <c r="AU1405" i="7"/>
  <c r="AU1406" i="7"/>
  <c r="AU1407" i="7"/>
  <c r="AU1408" i="7"/>
  <c r="AU1409" i="7"/>
  <c r="AU1410" i="7"/>
  <c r="AU1411" i="7"/>
  <c r="AU1412" i="7"/>
  <c r="AU1413" i="7"/>
  <c r="AU1414" i="7"/>
  <c r="AU1415" i="7"/>
  <c r="AU1416" i="7"/>
  <c r="AU1417" i="7"/>
  <c r="AU1418" i="7"/>
  <c r="AU1419" i="7"/>
  <c r="AU1420" i="7"/>
  <c r="AU1421" i="7"/>
  <c r="AU1422" i="7"/>
  <c r="AU1423" i="7"/>
  <c r="AU1424" i="7"/>
  <c r="AU1425" i="7"/>
  <c r="AU1426" i="7"/>
  <c r="AU1427" i="7"/>
  <c r="AU1428" i="7"/>
  <c r="AU1429" i="7"/>
  <c r="AU1430" i="7"/>
  <c r="AU1431" i="7"/>
  <c r="AU1432" i="7"/>
  <c r="AU1433" i="7"/>
  <c r="AU1434" i="7"/>
  <c r="AU1435" i="7"/>
  <c r="AU1436" i="7"/>
  <c r="AU1437" i="7"/>
  <c r="AU1438" i="7"/>
  <c r="AU1439" i="7"/>
  <c r="AU1440" i="7"/>
  <c r="AU1441" i="7"/>
  <c r="AU1442" i="7"/>
  <c r="AU1443" i="7"/>
  <c r="AU1444" i="7"/>
  <c r="AU1445" i="7"/>
  <c r="AU1446" i="7"/>
  <c r="AU1447" i="7"/>
  <c r="AU1448" i="7"/>
  <c r="AU1449" i="7"/>
  <c r="AU1450" i="7"/>
  <c r="AU1451" i="7"/>
  <c r="AU1452" i="7"/>
  <c r="AU1453" i="7"/>
  <c r="AU1454" i="7"/>
  <c r="AU1455" i="7"/>
  <c r="AU1456" i="7"/>
  <c r="AU1457" i="7"/>
  <c r="AU1458" i="7"/>
  <c r="AU1459" i="7"/>
  <c r="AU1460" i="7"/>
  <c r="AU1461" i="7"/>
  <c r="AU1462" i="7"/>
  <c r="AU1463" i="7"/>
  <c r="AU1464" i="7"/>
  <c r="AU1465" i="7"/>
  <c r="AU1466" i="7"/>
  <c r="AU1467" i="7"/>
  <c r="AU1468" i="7"/>
  <c r="AU1469" i="7"/>
  <c r="AU1470" i="7"/>
  <c r="AU1471" i="7"/>
  <c r="AU1472" i="7"/>
  <c r="AU1473" i="7"/>
  <c r="AU1474" i="7"/>
  <c r="AU1475" i="7"/>
  <c r="AU1476" i="7"/>
  <c r="AU1477" i="7"/>
  <c r="AU1478" i="7"/>
  <c r="AU1479" i="7"/>
  <c r="AU1480" i="7"/>
  <c r="AU1481" i="7"/>
  <c r="AU1482" i="7"/>
  <c r="AU1483" i="7"/>
  <c r="AU1484" i="7"/>
  <c r="AU1485" i="7"/>
  <c r="AU1486" i="7"/>
  <c r="AU1487" i="7"/>
  <c r="AU1488" i="7"/>
  <c r="AU1489" i="7"/>
  <c r="AU1490" i="7"/>
  <c r="AU1491" i="7"/>
  <c r="AU1492" i="7"/>
  <c r="AU1493" i="7"/>
  <c r="AU1494" i="7"/>
  <c r="AU1495" i="7"/>
  <c r="AU1496" i="7"/>
  <c r="AU1497" i="7"/>
  <c r="AU1498" i="7"/>
  <c r="AU1499" i="7"/>
  <c r="AU1500" i="7"/>
  <c r="AU1501" i="7"/>
  <c r="AU1502" i="7"/>
  <c r="AU1503" i="7"/>
  <c r="AU1504" i="7"/>
  <c r="AU1505" i="7"/>
  <c r="AU1506" i="7"/>
  <c r="AU1507" i="7"/>
  <c r="AU1508" i="7"/>
  <c r="AU1509" i="7"/>
  <c r="AU1510" i="7"/>
  <c r="AU1511" i="7"/>
  <c r="AU1512" i="7"/>
  <c r="AU1513" i="7"/>
  <c r="AU1514" i="7"/>
  <c r="AU1515" i="7"/>
  <c r="AU1516" i="7"/>
  <c r="AU1517" i="7"/>
  <c r="AU1518" i="7"/>
  <c r="AU1519" i="7"/>
  <c r="AU1520" i="7"/>
  <c r="AU1521" i="7"/>
  <c r="AU1522" i="7"/>
  <c r="AU1523" i="7"/>
  <c r="AU1524" i="7"/>
  <c r="AU1525" i="7"/>
  <c r="AU1526" i="7"/>
  <c r="AU1527" i="7"/>
  <c r="AU1528" i="7"/>
  <c r="AU1529" i="7"/>
  <c r="AU1530" i="7"/>
  <c r="AU1531" i="7"/>
  <c r="AU1532" i="7"/>
  <c r="AU1533" i="7"/>
  <c r="AU1534" i="7"/>
  <c r="AU1535" i="7"/>
  <c r="AU1536" i="7"/>
  <c r="AU1537" i="7"/>
  <c r="AU1538" i="7"/>
  <c r="AU1539" i="7"/>
  <c r="AU1540" i="7"/>
  <c r="AU1541" i="7"/>
  <c r="AU1542" i="7"/>
  <c r="AU1543" i="7"/>
  <c r="AU1544" i="7"/>
  <c r="AU1545" i="7"/>
  <c r="AU1546" i="7"/>
  <c r="AU1547" i="7"/>
  <c r="AU1548" i="7"/>
  <c r="AU1549" i="7"/>
  <c r="AU1550" i="7"/>
  <c r="AU1551" i="7"/>
  <c r="AU1552" i="7"/>
  <c r="AU1553" i="7"/>
  <c r="AU1554" i="7"/>
  <c r="AU1555" i="7"/>
  <c r="AU1556" i="7"/>
  <c r="AU1557" i="7"/>
  <c r="AU1558" i="7"/>
  <c r="AU1559" i="7"/>
  <c r="AU1560" i="7"/>
  <c r="AU1561" i="7"/>
  <c r="AU1562" i="7"/>
  <c r="AU1563" i="7"/>
  <c r="AU1564" i="7"/>
  <c r="AU1565" i="7"/>
  <c r="AU1566" i="7"/>
  <c r="AU1567" i="7"/>
  <c r="AU1568" i="7"/>
  <c r="AU1569" i="7"/>
  <c r="AU1570" i="7"/>
  <c r="AU1571" i="7"/>
  <c r="AU1572" i="7"/>
  <c r="AU1573" i="7"/>
  <c r="AU1574" i="7"/>
  <c r="AU1575" i="7"/>
  <c r="AU1576" i="7"/>
  <c r="AU1577" i="7"/>
  <c r="AU1578" i="7"/>
  <c r="AU1579" i="7"/>
  <c r="AU1580" i="7"/>
  <c r="AU1581" i="7"/>
  <c r="AU1582" i="7"/>
  <c r="AU1583" i="7"/>
  <c r="AU1584" i="7"/>
  <c r="AU1585" i="7"/>
  <c r="AU1586" i="7"/>
  <c r="AU1587" i="7"/>
  <c r="AU1588" i="7"/>
  <c r="AU1589" i="7"/>
  <c r="AU1590" i="7"/>
  <c r="AU1591" i="7"/>
  <c r="AU1592" i="7"/>
  <c r="AU1593" i="7"/>
  <c r="AU1594" i="7"/>
  <c r="AU1595" i="7"/>
  <c r="AU1596" i="7"/>
  <c r="AU1597" i="7"/>
  <c r="AU1598" i="7"/>
  <c r="AU1599" i="7"/>
  <c r="AU1600" i="7"/>
  <c r="AU1601" i="7"/>
  <c r="AU1602" i="7"/>
  <c r="AU1603" i="7"/>
  <c r="AU1604" i="7"/>
  <c r="AU1605" i="7"/>
  <c r="AU1606" i="7"/>
  <c r="AU1607" i="7"/>
  <c r="AU1608" i="7"/>
  <c r="AU1609" i="7"/>
  <c r="AU1610" i="7"/>
  <c r="AU1611" i="7"/>
  <c r="AU1612" i="7"/>
  <c r="AU1613" i="7"/>
  <c r="AU1614" i="7"/>
  <c r="AU1615" i="7"/>
  <c r="AU1616" i="7"/>
  <c r="AU1617" i="7"/>
  <c r="AU1618" i="7"/>
  <c r="AU1619" i="7"/>
  <c r="AU1620" i="7"/>
  <c r="AU1621" i="7"/>
  <c r="AU1622" i="7"/>
  <c r="AU1623" i="7"/>
  <c r="AU1624" i="7"/>
  <c r="AU1625" i="7"/>
  <c r="AU1626" i="7"/>
  <c r="AU1627" i="7"/>
  <c r="AU1628" i="7"/>
  <c r="AU1629" i="7"/>
  <c r="AU1630" i="7"/>
  <c r="AU1631" i="7"/>
  <c r="AU1632" i="7"/>
  <c r="AU1633" i="7"/>
  <c r="AU1634" i="7"/>
  <c r="AU1635" i="7"/>
  <c r="AU1636" i="7"/>
  <c r="AU1637" i="7"/>
  <c r="AU1638" i="7"/>
  <c r="AU1639" i="7"/>
  <c r="AU1640" i="7"/>
  <c r="AU1641" i="7"/>
  <c r="AU1642" i="7"/>
  <c r="AU1643" i="7"/>
  <c r="AU1644" i="7"/>
  <c r="AU1645" i="7"/>
  <c r="AU1646" i="7"/>
  <c r="AU1647" i="7"/>
  <c r="AU1648" i="7"/>
  <c r="AU1649" i="7"/>
  <c r="AU1650" i="7"/>
  <c r="AU1651" i="7"/>
  <c r="AU1652" i="7"/>
  <c r="AU1653" i="7"/>
  <c r="AU1654" i="7"/>
  <c r="AU1655" i="7"/>
  <c r="AU1656" i="7"/>
  <c r="AU1657" i="7"/>
  <c r="AU1658" i="7"/>
  <c r="AU1659" i="7"/>
  <c r="AU1660" i="7"/>
  <c r="AU1661" i="7"/>
  <c r="AU1662" i="7"/>
  <c r="AU1663" i="7"/>
  <c r="AU1664" i="7"/>
  <c r="AU1665" i="7"/>
  <c r="AU1666" i="7"/>
  <c r="AU1667" i="7"/>
  <c r="AU1668" i="7"/>
  <c r="AU1669" i="7"/>
  <c r="AU1670" i="7"/>
  <c r="AU1671" i="7"/>
  <c r="AU1672" i="7"/>
  <c r="AU1673" i="7"/>
  <c r="AU1674" i="7"/>
  <c r="AU1675" i="7"/>
  <c r="AU1676" i="7"/>
  <c r="AU1677" i="7"/>
  <c r="AU1678" i="7"/>
  <c r="AU1679" i="7"/>
  <c r="AU1680" i="7"/>
  <c r="AU1681" i="7"/>
  <c r="AU1682" i="7"/>
  <c r="AU1683" i="7"/>
  <c r="AU1684" i="7"/>
  <c r="AU1685" i="7"/>
  <c r="AU1686" i="7"/>
  <c r="AU1687" i="7"/>
  <c r="AU1688" i="7"/>
  <c r="AU1689" i="7"/>
  <c r="AU1690" i="7"/>
  <c r="AU1691" i="7"/>
  <c r="AU1692" i="7"/>
  <c r="AU1693" i="7"/>
  <c r="AU1694" i="7"/>
  <c r="AU1695" i="7"/>
  <c r="AU1696" i="7"/>
  <c r="AU1697" i="7"/>
  <c r="AU1698" i="7"/>
  <c r="AU1699" i="7"/>
  <c r="AU1700" i="7"/>
  <c r="AU1701" i="7"/>
  <c r="AU1702" i="7"/>
  <c r="AU1703" i="7"/>
  <c r="AU1704" i="7"/>
  <c r="AU1705" i="7"/>
  <c r="AU1706" i="7"/>
  <c r="AU1707" i="7"/>
  <c r="AU1708" i="7"/>
  <c r="AU1709" i="7"/>
  <c r="AU1710" i="7"/>
  <c r="AU1711" i="7"/>
  <c r="AU1712" i="7"/>
  <c r="AU1713" i="7"/>
  <c r="AU1714" i="7"/>
  <c r="AU1715" i="7"/>
  <c r="AU1716" i="7"/>
  <c r="AU1717" i="7"/>
  <c r="AU1718" i="7"/>
  <c r="AU1719" i="7"/>
  <c r="AU1720" i="7"/>
  <c r="AU1721" i="7"/>
  <c r="AU1722" i="7"/>
  <c r="AU1723" i="7"/>
  <c r="AU1724" i="7"/>
  <c r="AU1725" i="7"/>
  <c r="AU1726" i="7"/>
  <c r="AU1727" i="7"/>
  <c r="AU1728" i="7"/>
  <c r="AU1729" i="7"/>
  <c r="AU1730" i="7"/>
  <c r="AU1731" i="7"/>
  <c r="AU1732" i="7"/>
  <c r="AU1733" i="7"/>
  <c r="AU1734" i="7"/>
  <c r="AU1735" i="7"/>
  <c r="AU1736" i="7"/>
  <c r="AU1737" i="7"/>
  <c r="AU1738" i="7"/>
  <c r="AU1739" i="7"/>
  <c r="AU1740" i="7"/>
  <c r="AU1741" i="7"/>
  <c r="AU1742" i="7"/>
  <c r="AU1743" i="7"/>
  <c r="AU1744" i="7"/>
  <c r="AU1745" i="7"/>
  <c r="AU1746" i="7"/>
  <c r="AU1747" i="7"/>
  <c r="AU1748" i="7"/>
  <c r="AU1749" i="7"/>
  <c r="AU1750" i="7"/>
  <c r="AU1751" i="7"/>
  <c r="AU1752" i="7"/>
  <c r="AU1753" i="7"/>
  <c r="AU1754" i="7"/>
  <c r="AU1755" i="7"/>
  <c r="AU1756" i="7"/>
  <c r="AU1757" i="7"/>
  <c r="AU1758" i="7"/>
  <c r="AU1759" i="7"/>
  <c r="AU1760" i="7"/>
  <c r="AU1761" i="7"/>
  <c r="AU1762" i="7"/>
  <c r="AU1763" i="7"/>
  <c r="AU1764" i="7"/>
  <c r="AU1765" i="7"/>
  <c r="AU1766" i="7"/>
  <c r="AU1767" i="7"/>
  <c r="AU1768" i="7"/>
  <c r="AU1769" i="7"/>
  <c r="AU1770" i="7"/>
  <c r="AU1771" i="7"/>
  <c r="AU1772" i="7"/>
  <c r="AU1773" i="7"/>
  <c r="AU1774" i="7"/>
  <c r="AU1775" i="7"/>
  <c r="AU1776" i="7"/>
  <c r="AU1777" i="7"/>
  <c r="AU1778" i="7"/>
  <c r="AU1779" i="7"/>
  <c r="AU1780" i="7"/>
  <c r="AU1781" i="7"/>
  <c r="AU1782" i="7"/>
  <c r="AU1783" i="7"/>
  <c r="AU1784" i="7"/>
  <c r="AU1785" i="7"/>
  <c r="AU1786" i="7"/>
  <c r="AU1787" i="7"/>
  <c r="AU1788" i="7"/>
  <c r="AU1789" i="7"/>
  <c r="AU1790" i="7"/>
  <c r="AU1791" i="7"/>
  <c r="AU1792" i="7"/>
  <c r="AU1793" i="7"/>
  <c r="AU1794" i="7"/>
  <c r="AU1795" i="7"/>
  <c r="AU1796" i="7"/>
  <c r="AU1797" i="7"/>
  <c r="AU1798" i="7"/>
  <c r="AU1799" i="7"/>
  <c r="AU1800" i="7"/>
  <c r="AU1801" i="7"/>
  <c r="AU1802" i="7"/>
  <c r="AU1803" i="7"/>
  <c r="AU1804" i="7"/>
  <c r="AU1805" i="7"/>
  <c r="AU1806" i="7"/>
  <c r="AU1807" i="7"/>
  <c r="AU1808" i="7"/>
  <c r="AU1809" i="7"/>
  <c r="AU1810" i="7"/>
  <c r="AU1811" i="7"/>
  <c r="AU1812" i="7"/>
  <c r="AU1813" i="7"/>
  <c r="AU1814" i="7"/>
  <c r="AU1815" i="7"/>
  <c r="AU1816" i="7"/>
  <c r="AU1817" i="7"/>
  <c r="AU1818" i="7"/>
  <c r="AU1819" i="7"/>
  <c r="AU1820" i="7"/>
  <c r="AU1821" i="7"/>
  <c r="AU1822" i="7"/>
  <c r="AU1823" i="7"/>
  <c r="AU1824" i="7"/>
  <c r="AU1825" i="7"/>
  <c r="AU1826" i="7"/>
  <c r="AU1827" i="7"/>
  <c r="AU1828" i="7"/>
  <c r="AU1829" i="7"/>
  <c r="AU1830" i="7"/>
  <c r="AU1831" i="7"/>
  <c r="AU1832" i="7"/>
  <c r="AU1833" i="7"/>
  <c r="AU1834" i="7"/>
  <c r="AU1835" i="7"/>
  <c r="AU1836" i="7"/>
  <c r="AU1837" i="7"/>
  <c r="AU1838" i="7"/>
  <c r="AU1839" i="7"/>
  <c r="AU1840" i="7"/>
  <c r="AU1841" i="7"/>
  <c r="AU1842" i="7"/>
  <c r="AU1843" i="7"/>
  <c r="AU1844" i="7"/>
  <c r="AU1845" i="7"/>
  <c r="AU1846" i="7"/>
  <c r="AU1847" i="7"/>
  <c r="AU1848" i="7"/>
  <c r="AU1849" i="7"/>
  <c r="AU1850" i="7"/>
  <c r="AU1851" i="7"/>
  <c r="AU1852" i="7"/>
  <c r="AU1853" i="7"/>
  <c r="AU1854" i="7"/>
  <c r="AU1855" i="7"/>
  <c r="AU1856" i="7"/>
  <c r="AU1857" i="7"/>
  <c r="AU1858" i="7"/>
  <c r="AU1859" i="7"/>
  <c r="AU1860" i="7"/>
  <c r="AU1861" i="7"/>
  <c r="AU1862" i="7"/>
  <c r="AU1863" i="7"/>
  <c r="AU1864" i="7"/>
  <c r="AU1865" i="7"/>
  <c r="AU1866" i="7"/>
  <c r="AU1867" i="7"/>
  <c r="AU1868" i="7"/>
  <c r="AU1869" i="7"/>
  <c r="AU1870" i="7"/>
  <c r="AU1871" i="7"/>
  <c r="AU1872" i="7"/>
  <c r="AU1873" i="7"/>
  <c r="AU1874" i="7"/>
  <c r="AU1875" i="7"/>
  <c r="AU1876" i="7"/>
  <c r="AU1877" i="7"/>
  <c r="AU1878" i="7"/>
  <c r="AU1879" i="7"/>
  <c r="AU1880" i="7"/>
  <c r="AU1881" i="7"/>
  <c r="AU1882" i="7"/>
  <c r="AU1883" i="7"/>
  <c r="AU1884" i="7"/>
  <c r="AU1885" i="7"/>
  <c r="AU1886" i="7"/>
  <c r="AU1887" i="7"/>
  <c r="AU1888" i="7"/>
  <c r="AU1889" i="7"/>
  <c r="AU1890" i="7"/>
  <c r="AU1891" i="7"/>
  <c r="AU1892" i="7"/>
  <c r="AU1893" i="7"/>
  <c r="AU1894" i="7"/>
  <c r="AU1895" i="7"/>
  <c r="AU1896" i="7"/>
  <c r="AU1897" i="7"/>
  <c r="AU1898" i="7"/>
  <c r="AU1899" i="7"/>
  <c r="AU1900" i="7"/>
  <c r="AU1901" i="7"/>
  <c r="AU1902" i="7"/>
  <c r="AU1903" i="7"/>
  <c r="AU1904" i="7"/>
  <c r="AU1905" i="7"/>
  <c r="AU1906" i="7"/>
  <c r="AU1907" i="7"/>
  <c r="AU1908" i="7"/>
  <c r="AU1909" i="7"/>
  <c r="AU1910" i="7"/>
  <c r="AU1911" i="7"/>
  <c r="AU1912" i="7"/>
  <c r="AU1913" i="7"/>
  <c r="AU1914" i="7"/>
  <c r="AU1915" i="7"/>
  <c r="AU1916" i="7"/>
  <c r="AU1917" i="7"/>
  <c r="AU1918" i="7"/>
  <c r="AU1919" i="7"/>
  <c r="AU1920" i="7"/>
  <c r="AU1921" i="7"/>
  <c r="AU1922" i="7"/>
  <c r="AU1923" i="7"/>
  <c r="AU1924" i="7"/>
  <c r="AU1925" i="7"/>
  <c r="AU1926" i="7"/>
  <c r="AU1927" i="7"/>
  <c r="AU1928" i="7"/>
  <c r="AU1929" i="7"/>
  <c r="AU1930" i="7"/>
  <c r="AU1931" i="7"/>
  <c r="AU1932" i="7"/>
  <c r="AU1933" i="7"/>
  <c r="AU1934" i="7"/>
  <c r="AU1935" i="7"/>
  <c r="AU1936" i="7"/>
  <c r="AU1937" i="7"/>
  <c r="AU1938" i="7"/>
  <c r="AU1939" i="7"/>
  <c r="AU1940" i="7"/>
  <c r="AU1941" i="7"/>
  <c r="AU1942" i="7"/>
  <c r="AU1943" i="7"/>
  <c r="AU1944" i="7"/>
  <c r="AU1945" i="7"/>
  <c r="AU1946" i="7"/>
  <c r="AU1947" i="7"/>
  <c r="AU1948" i="7"/>
  <c r="AU1949" i="7"/>
  <c r="AU1950" i="7"/>
  <c r="AU1951" i="7"/>
  <c r="AU1952" i="7"/>
  <c r="AU1953" i="7"/>
  <c r="AU1954" i="7"/>
  <c r="AU1955" i="7"/>
  <c r="AU1956" i="7"/>
  <c r="AU1957" i="7"/>
  <c r="AU1958" i="7"/>
  <c r="AU1959" i="7"/>
  <c r="AU1960" i="7"/>
  <c r="AU1961" i="7"/>
  <c r="AU1962" i="7"/>
  <c r="AU1963" i="7"/>
  <c r="AU1964" i="7"/>
  <c r="AU1965" i="7"/>
  <c r="AU1966" i="7"/>
  <c r="AU1967" i="7"/>
  <c r="AU1968" i="7"/>
  <c r="AU1969" i="7"/>
  <c r="AU1970" i="7"/>
  <c r="AU1971" i="7"/>
  <c r="AU1972" i="7"/>
  <c r="AU1973" i="7"/>
  <c r="AU1974" i="7"/>
  <c r="AU1975" i="7"/>
  <c r="AU1976" i="7"/>
  <c r="AU1977" i="7"/>
  <c r="AU1978" i="7"/>
  <c r="AU1979" i="7"/>
  <c r="AU1980" i="7"/>
  <c r="AU1981" i="7"/>
  <c r="AU1982" i="7"/>
  <c r="AU1983" i="7"/>
  <c r="AU1984" i="7"/>
  <c r="AU1985" i="7"/>
  <c r="AU1986" i="7"/>
  <c r="AU1987" i="7"/>
  <c r="AU1988" i="7"/>
  <c r="AU1989" i="7"/>
  <c r="AU1990" i="7"/>
  <c r="AU1991" i="7"/>
  <c r="AU1992" i="7"/>
  <c r="AU1993" i="7"/>
  <c r="AU1994" i="7"/>
  <c r="AU1995" i="7"/>
  <c r="AU1996" i="7"/>
  <c r="AU1997" i="7"/>
  <c r="AU1998" i="7"/>
  <c r="AU1999" i="7"/>
  <c r="AU2000" i="7"/>
  <c r="AU2001" i="7"/>
  <c r="AU2002" i="7"/>
  <c r="AU2003" i="7"/>
  <c r="AU2004" i="7"/>
  <c r="AU2005" i="7"/>
  <c r="AU2006" i="7"/>
  <c r="AU2007" i="7"/>
  <c r="AU2008" i="7"/>
  <c r="AU2009" i="7"/>
  <c r="AU2010" i="7"/>
  <c r="AU2011" i="7"/>
  <c r="AU2012" i="7"/>
  <c r="AU2013" i="7"/>
  <c r="AU2014" i="7"/>
  <c r="AU2015" i="7"/>
  <c r="AU2016" i="7"/>
  <c r="AU2017" i="7"/>
  <c r="AU2018" i="7"/>
  <c r="AU2019" i="7"/>
  <c r="AU2020" i="7"/>
  <c r="AU2021" i="7"/>
  <c r="AU2022" i="7"/>
  <c r="AU2023" i="7"/>
  <c r="AU2024" i="7"/>
  <c r="AU2025" i="7"/>
  <c r="AU2026" i="7"/>
  <c r="AU2027" i="7"/>
  <c r="AU2028" i="7"/>
  <c r="AU2029" i="7"/>
  <c r="AU2030" i="7"/>
  <c r="AU2031" i="7"/>
  <c r="AU2032" i="7"/>
  <c r="AU2033" i="7"/>
  <c r="AU2034" i="7"/>
  <c r="AU2035" i="7"/>
  <c r="AU2036" i="7"/>
  <c r="AU2037" i="7"/>
  <c r="AU2038" i="7"/>
  <c r="AU2039" i="7"/>
  <c r="AU2040" i="7"/>
  <c r="AU2041" i="7"/>
  <c r="AU2042" i="7"/>
  <c r="AU2043" i="7"/>
  <c r="AU2044" i="7"/>
  <c r="AU2045" i="7"/>
  <c r="AU2046" i="7"/>
  <c r="AU2047" i="7"/>
  <c r="AU2048" i="7"/>
  <c r="AU2049" i="7"/>
  <c r="AU2050" i="7"/>
  <c r="AU2051" i="7"/>
  <c r="AU2052" i="7"/>
  <c r="AU2053" i="7"/>
  <c r="AU2054" i="7"/>
  <c r="AU2055" i="7"/>
  <c r="AU2056" i="7"/>
  <c r="AU2057" i="7"/>
  <c r="AU2058" i="7"/>
  <c r="AU2059" i="7"/>
  <c r="AU2060" i="7"/>
  <c r="AU2061" i="7"/>
  <c r="AU2062" i="7"/>
  <c r="AU2063" i="7"/>
  <c r="AU2064" i="7"/>
  <c r="AU2065" i="7"/>
  <c r="AU2066" i="7"/>
  <c r="AU2067" i="7"/>
  <c r="AU2068" i="7"/>
  <c r="AU2069" i="7"/>
  <c r="AU2070" i="7"/>
  <c r="AU2071" i="7"/>
  <c r="AU2072" i="7"/>
  <c r="AU2073" i="7"/>
  <c r="AU2074" i="7"/>
  <c r="AU2075" i="7"/>
  <c r="AU2076" i="7"/>
  <c r="AU2077" i="7"/>
  <c r="AU2078" i="7"/>
  <c r="AU2079" i="7"/>
  <c r="AU2080" i="7"/>
  <c r="AU2081" i="7"/>
  <c r="AU2082" i="7"/>
  <c r="AU2083" i="7"/>
  <c r="AU2084" i="7"/>
  <c r="AU2085" i="7"/>
  <c r="AU2086" i="7"/>
  <c r="AU2087" i="7"/>
  <c r="AU2088" i="7"/>
  <c r="AU2089" i="7"/>
  <c r="AU2090" i="7"/>
  <c r="AU2091" i="7"/>
  <c r="AU2092" i="7"/>
  <c r="AU2093" i="7"/>
  <c r="AU2094" i="7"/>
  <c r="AU2095" i="7"/>
  <c r="AU2096" i="7"/>
  <c r="AU2097" i="7"/>
  <c r="AU2098" i="7"/>
  <c r="AU2099" i="7"/>
  <c r="AU2100" i="7"/>
  <c r="AU2101" i="7"/>
  <c r="AU2102" i="7"/>
  <c r="AU2103" i="7"/>
  <c r="AU2104" i="7"/>
  <c r="AU2105" i="7"/>
  <c r="AU2106" i="7"/>
  <c r="AU2107" i="7"/>
  <c r="AU2108" i="7"/>
  <c r="AU2109" i="7"/>
  <c r="AU2110" i="7"/>
  <c r="AU2111" i="7"/>
  <c r="AU2112" i="7"/>
  <c r="AU2113" i="7"/>
  <c r="AU2114" i="7"/>
  <c r="AU2115" i="7"/>
  <c r="AU2116" i="7"/>
  <c r="AU2117" i="7"/>
  <c r="AU2118" i="7"/>
  <c r="AU2119" i="7"/>
  <c r="AU2120" i="7"/>
  <c r="AU2121" i="7"/>
  <c r="AU2122" i="7"/>
  <c r="AU2123" i="7"/>
  <c r="AU2124" i="7"/>
  <c r="AU2125" i="7"/>
  <c r="AU2126" i="7"/>
  <c r="AU2127" i="7"/>
  <c r="AU2128" i="7"/>
  <c r="AU2129" i="7"/>
  <c r="AU2130" i="7"/>
  <c r="AU2131" i="7"/>
  <c r="AU2132" i="7"/>
  <c r="AU2133" i="7"/>
  <c r="AU2134" i="7"/>
  <c r="AU2135" i="7"/>
  <c r="AU2136" i="7"/>
  <c r="AU2137" i="7"/>
  <c r="AU2138" i="7"/>
  <c r="AU2139" i="7"/>
  <c r="AU2140" i="7"/>
  <c r="AU2141" i="7"/>
  <c r="AU2142" i="7"/>
  <c r="AU2143" i="7"/>
  <c r="AU2144" i="7"/>
  <c r="AU2145" i="7"/>
  <c r="AU2146" i="7"/>
  <c r="AU2147" i="7"/>
  <c r="AU2148" i="7"/>
  <c r="AU2149" i="7"/>
  <c r="AU2150" i="7"/>
  <c r="AU2151" i="7"/>
  <c r="AU2152" i="7"/>
  <c r="AU2153" i="7"/>
  <c r="AU2154" i="7"/>
  <c r="AU2155" i="7"/>
  <c r="AU2156" i="7"/>
  <c r="AU2157" i="7"/>
  <c r="AU2158" i="7"/>
  <c r="AU2159" i="7"/>
  <c r="AU2160" i="7"/>
  <c r="AU2161" i="7"/>
  <c r="AU2162" i="7"/>
  <c r="AU2163" i="7"/>
  <c r="AU2164" i="7"/>
  <c r="AU2165" i="7"/>
  <c r="AU2166" i="7"/>
  <c r="AU2167" i="7"/>
  <c r="AU2168" i="7"/>
  <c r="AU2169" i="7"/>
  <c r="AU2170" i="7"/>
  <c r="AU2171" i="7"/>
  <c r="AU2172" i="7"/>
  <c r="AU2173" i="7"/>
  <c r="AU2174" i="7"/>
  <c r="AU2175" i="7"/>
  <c r="AU2176" i="7"/>
  <c r="AU2177" i="7"/>
  <c r="AU2178" i="7"/>
  <c r="AU2179" i="7"/>
  <c r="AU2180" i="7"/>
  <c r="AU2181" i="7"/>
  <c r="AU2182" i="7"/>
  <c r="AU2183" i="7"/>
  <c r="AU2184" i="7"/>
  <c r="AU2185" i="7"/>
  <c r="AU2186" i="7"/>
  <c r="AU2187" i="7"/>
  <c r="AU2188" i="7"/>
  <c r="AU2189" i="7"/>
  <c r="AU2190" i="7"/>
  <c r="AU2191" i="7"/>
  <c r="AU2192" i="7"/>
  <c r="AU2193" i="7"/>
  <c r="AU2194" i="7"/>
  <c r="AU2195" i="7"/>
  <c r="AU2196" i="7"/>
  <c r="AU2197" i="7"/>
  <c r="AU2198" i="7"/>
  <c r="AU2199" i="7"/>
  <c r="AU2200" i="7"/>
  <c r="AU2201" i="7"/>
  <c r="AU2202" i="7"/>
  <c r="AU2203" i="7"/>
  <c r="AU2204" i="7"/>
  <c r="AU2205" i="7"/>
  <c r="AU2206" i="7"/>
  <c r="AU2207" i="7"/>
  <c r="AU2208" i="7"/>
  <c r="AU2209" i="7"/>
  <c r="AU2210" i="7"/>
  <c r="AU2211" i="7"/>
  <c r="AU2212" i="7"/>
  <c r="AU2213" i="7"/>
  <c r="AU2214" i="7"/>
  <c r="AU2215" i="7"/>
  <c r="AU2216" i="7"/>
  <c r="AU2217" i="7"/>
  <c r="AU2218" i="7"/>
  <c r="AU2219" i="7"/>
  <c r="AU2220" i="7"/>
  <c r="AU2221" i="7"/>
  <c r="AU2222" i="7"/>
  <c r="AU2223" i="7"/>
  <c r="AU2224" i="7"/>
  <c r="AU2225" i="7"/>
  <c r="AU2226" i="7"/>
  <c r="AU2227" i="7"/>
  <c r="AU2228" i="7"/>
  <c r="AU2229" i="7"/>
  <c r="AU2230" i="7"/>
  <c r="AU2231" i="7"/>
  <c r="AU2232" i="7"/>
  <c r="AU2233" i="7"/>
  <c r="AU2234" i="7"/>
  <c r="AU2235" i="7"/>
  <c r="AU2236" i="7"/>
  <c r="AU2237" i="7"/>
  <c r="AU2238" i="7"/>
  <c r="AU2239" i="7"/>
  <c r="AU2240" i="7"/>
  <c r="AU2241" i="7"/>
  <c r="AU2242" i="7"/>
  <c r="AU2243" i="7"/>
  <c r="AU2244" i="7"/>
  <c r="AU2245" i="7"/>
  <c r="AU2246" i="7"/>
  <c r="AU2247" i="7"/>
  <c r="AU2248" i="7"/>
  <c r="AU2249" i="7"/>
  <c r="AU2250" i="7"/>
  <c r="AU2251" i="7"/>
  <c r="AU2252" i="7"/>
  <c r="AU2253" i="7"/>
  <c r="AU2254" i="7"/>
  <c r="AU2255" i="7"/>
  <c r="AU2256" i="7"/>
  <c r="AU2257" i="7"/>
  <c r="AU2258" i="7"/>
  <c r="AU2259" i="7"/>
  <c r="AU2260" i="7"/>
  <c r="AU2261" i="7"/>
  <c r="AU2262" i="7"/>
  <c r="AU2263" i="7"/>
  <c r="AU2264" i="7"/>
  <c r="AU2265" i="7"/>
  <c r="AU2266" i="7"/>
  <c r="AU2267" i="7"/>
  <c r="AU2268" i="7"/>
  <c r="AU2269" i="7"/>
  <c r="AU2270" i="7"/>
  <c r="AU2271" i="7"/>
  <c r="AU2272" i="7"/>
  <c r="AU2273" i="7"/>
  <c r="AU2274" i="7"/>
  <c r="AU2275" i="7"/>
  <c r="AU2276" i="7"/>
  <c r="AU2277" i="7"/>
  <c r="AU2278" i="7"/>
  <c r="AU2279" i="7"/>
  <c r="AU2280" i="7"/>
  <c r="AU2281" i="7"/>
  <c r="AU2282" i="7"/>
  <c r="AU2283" i="7"/>
  <c r="AU2284" i="7"/>
  <c r="AU2285" i="7"/>
  <c r="AU2286" i="7"/>
  <c r="AU2287" i="7"/>
  <c r="AU2288" i="7"/>
  <c r="AU2289" i="7"/>
  <c r="AU2290" i="7"/>
  <c r="AU2291" i="7"/>
  <c r="AU2292" i="7"/>
  <c r="AU2293" i="7"/>
  <c r="AU2294" i="7"/>
  <c r="AU2295" i="7"/>
  <c r="AU2296" i="7"/>
  <c r="AU2297" i="7"/>
  <c r="AU2298" i="7"/>
  <c r="AU2299" i="7"/>
  <c r="AU2300" i="7"/>
  <c r="AU2301" i="7"/>
  <c r="AU2302" i="7"/>
  <c r="AU2303" i="7"/>
  <c r="AU2304" i="7"/>
  <c r="AU2305" i="7"/>
  <c r="AU2306" i="7"/>
  <c r="AU2307" i="7"/>
  <c r="AU2308" i="7"/>
  <c r="AU2309" i="7"/>
  <c r="AU2310" i="7"/>
  <c r="AU2311" i="7"/>
  <c r="AU2312" i="7"/>
  <c r="AU2313" i="7"/>
  <c r="AU2314" i="7"/>
  <c r="AU2315" i="7"/>
  <c r="AU2316" i="7"/>
  <c r="AU2317" i="7"/>
  <c r="AU2318" i="7"/>
  <c r="AU2319" i="7"/>
  <c r="AU2320" i="7"/>
  <c r="AU2321" i="7"/>
  <c r="AU2322" i="7"/>
  <c r="AU2323" i="7"/>
  <c r="AU2324" i="7"/>
  <c r="AU2325" i="7"/>
  <c r="AU2326" i="7"/>
  <c r="AU2327" i="7"/>
  <c r="AU2328" i="7"/>
  <c r="AU2329" i="7"/>
  <c r="AU2330" i="7"/>
  <c r="AU2331" i="7"/>
  <c r="AU2332" i="7"/>
  <c r="AU2333" i="7"/>
  <c r="AU2334" i="7"/>
  <c r="AU2335" i="7"/>
  <c r="AU2336" i="7"/>
  <c r="AU2337" i="7"/>
  <c r="AU2338" i="7"/>
  <c r="AU2339" i="7"/>
  <c r="AU2340" i="7"/>
  <c r="AU2341" i="7"/>
  <c r="AU2342" i="7"/>
  <c r="AU2343" i="7"/>
  <c r="AU2344" i="7"/>
  <c r="AU2345" i="7"/>
  <c r="AU2346" i="7"/>
  <c r="AU2347" i="7"/>
  <c r="AU2348" i="7"/>
  <c r="AU2349" i="7"/>
  <c r="AU2350" i="7"/>
  <c r="AU2351" i="7"/>
  <c r="AU2352" i="7"/>
  <c r="AU2353" i="7"/>
  <c r="AU2354" i="7"/>
  <c r="AU2355" i="7"/>
  <c r="AU2356" i="7"/>
  <c r="AU2357" i="7"/>
  <c r="AU2358" i="7"/>
  <c r="AU2359" i="7"/>
  <c r="AU2360" i="7"/>
  <c r="AU2361" i="7"/>
  <c r="AU2362" i="7"/>
  <c r="AU2363" i="7"/>
  <c r="AU2364" i="7"/>
  <c r="AU2365" i="7"/>
  <c r="AU2366" i="7"/>
  <c r="AU2367" i="7"/>
  <c r="AU2368" i="7"/>
  <c r="AU2369" i="7"/>
  <c r="AU2370" i="7"/>
  <c r="AU2371" i="7"/>
  <c r="AU2372" i="7"/>
  <c r="AU2373" i="7"/>
  <c r="AU2374" i="7"/>
  <c r="AU2375" i="7"/>
  <c r="AU2376" i="7"/>
  <c r="AU2377" i="7"/>
  <c r="AU2378" i="7"/>
  <c r="AU2379" i="7"/>
  <c r="AU2380" i="7"/>
  <c r="AU2381" i="7"/>
  <c r="AU2382" i="7"/>
  <c r="AU2383" i="7"/>
  <c r="AU2384" i="7"/>
  <c r="AU2385" i="7"/>
  <c r="AU2386" i="7"/>
  <c r="AU2387" i="7"/>
  <c r="AU2388" i="7"/>
  <c r="AU2389" i="7"/>
  <c r="AU2390" i="7"/>
  <c r="AU2391" i="7"/>
  <c r="AU2392" i="7"/>
  <c r="AU2393" i="7"/>
  <c r="AU2394" i="7"/>
  <c r="AU2395" i="7"/>
  <c r="AU2396" i="7"/>
  <c r="AU2397" i="7"/>
  <c r="AU2398" i="7"/>
  <c r="AU2399" i="7"/>
  <c r="AU2400" i="7"/>
  <c r="AU2401" i="7"/>
  <c r="AU2402" i="7"/>
  <c r="AU2403" i="7"/>
  <c r="AU2404" i="7"/>
  <c r="AU2405" i="7"/>
  <c r="AU2406" i="7"/>
  <c r="AU2407" i="7"/>
  <c r="AU2408" i="7"/>
  <c r="AU2409" i="7"/>
  <c r="AU2410" i="7"/>
  <c r="AU2411" i="7"/>
  <c r="AU2412" i="7"/>
  <c r="AU2413" i="7"/>
  <c r="AU2414" i="7"/>
  <c r="AU2415" i="7"/>
  <c r="AU2416" i="7"/>
  <c r="AU2417" i="7"/>
  <c r="AU2418" i="7"/>
  <c r="AU2419" i="7"/>
  <c r="AU2420" i="7"/>
  <c r="AU2421" i="7"/>
  <c r="AU2422" i="7"/>
  <c r="AU2423" i="7"/>
  <c r="AU2424" i="7"/>
  <c r="AU2425" i="7"/>
  <c r="AU2426" i="7"/>
  <c r="AU2427" i="7"/>
  <c r="AU2428" i="7"/>
  <c r="AU2429" i="7"/>
  <c r="AU2430" i="7"/>
  <c r="AU2431" i="7"/>
  <c r="AU2432" i="7"/>
  <c r="AU2433" i="7"/>
  <c r="AU2434" i="7"/>
  <c r="AU2435" i="7"/>
  <c r="AU2436" i="7"/>
  <c r="AU2437" i="7"/>
  <c r="AU2438" i="7"/>
  <c r="AU2439" i="7"/>
  <c r="AU2440" i="7"/>
  <c r="AU2441" i="7"/>
  <c r="AU2442" i="7"/>
  <c r="AU2443" i="7"/>
  <c r="AU2444" i="7"/>
  <c r="AU2445" i="7"/>
  <c r="AU2446" i="7"/>
  <c r="AU2447" i="7"/>
  <c r="AV2" i="7"/>
  <c r="AV3" i="7"/>
  <c r="AV4" i="7"/>
  <c r="AV5" i="7"/>
  <c r="AV6" i="7"/>
  <c r="AV7" i="7"/>
  <c r="AV8" i="7"/>
  <c r="AV9" i="7"/>
  <c r="AV10" i="7"/>
  <c r="AV11" i="7"/>
  <c r="AV12" i="7"/>
  <c r="AV13" i="7"/>
  <c r="AV14" i="7"/>
  <c r="AV15" i="7"/>
  <c r="AV16" i="7"/>
  <c r="AV17" i="7"/>
  <c r="AV18" i="7"/>
  <c r="AV19" i="7"/>
  <c r="AV20" i="7"/>
  <c r="AV21" i="7"/>
  <c r="AV22" i="7"/>
  <c r="AV23" i="7"/>
  <c r="AV24" i="7"/>
  <c r="AV25" i="7"/>
  <c r="AV26" i="7"/>
  <c r="AV27" i="7"/>
  <c r="AV28" i="7"/>
  <c r="AV29" i="7"/>
  <c r="AV30" i="7"/>
  <c r="AV31" i="7"/>
  <c r="AV32" i="7"/>
  <c r="AV33" i="7"/>
  <c r="AV34" i="7"/>
  <c r="AV35" i="7"/>
  <c r="AV36" i="7"/>
  <c r="AV37" i="7"/>
  <c r="AV38" i="7"/>
  <c r="AV39" i="7"/>
  <c r="AV40" i="7"/>
  <c r="AV41" i="7"/>
  <c r="AV42" i="7"/>
  <c r="AV43" i="7"/>
  <c r="AV44" i="7"/>
  <c r="AV45" i="7"/>
  <c r="AV46" i="7"/>
  <c r="AV47" i="7"/>
  <c r="AV48" i="7"/>
  <c r="AV49" i="7"/>
  <c r="AV50" i="7"/>
  <c r="AV51" i="7"/>
  <c r="AV52" i="7"/>
  <c r="AV53" i="7"/>
  <c r="AV54" i="7"/>
  <c r="AV55" i="7"/>
  <c r="AV56" i="7"/>
  <c r="AV57" i="7"/>
  <c r="AV58" i="7"/>
  <c r="AV59" i="7"/>
  <c r="AV60" i="7"/>
  <c r="AV61" i="7"/>
  <c r="AV62" i="7"/>
  <c r="AV63" i="7"/>
  <c r="AV64" i="7"/>
  <c r="AV65" i="7"/>
  <c r="AV66" i="7"/>
  <c r="AV67" i="7"/>
  <c r="AV68" i="7"/>
  <c r="AV69" i="7"/>
  <c r="AV70" i="7"/>
  <c r="AV71" i="7"/>
  <c r="AV72" i="7"/>
  <c r="AV73" i="7"/>
  <c r="AV74" i="7"/>
  <c r="AV75" i="7"/>
  <c r="AV76" i="7"/>
  <c r="AV77" i="7"/>
  <c r="AV78" i="7"/>
  <c r="AV79" i="7"/>
  <c r="AV80" i="7"/>
  <c r="AV81" i="7"/>
  <c r="AV82" i="7"/>
  <c r="AV83" i="7"/>
  <c r="AV84" i="7"/>
  <c r="AV85" i="7"/>
  <c r="AV86" i="7"/>
  <c r="AV87" i="7"/>
  <c r="AV88" i="7"/>
  <c r="AV89" i="7"/>
  <c r="AV90" i="7"/>
  <c r="AV91" i="7"/>
  <c r="AV92" i="7"/>
  <c r="AV93" i="7"/>
  <c r="AV94" i="7"/>
  <c r="AV95" i="7"/>
  <c r="AV96" i="7"/>
  <c r="AV97" i="7"/>
  <c r="AV98" i="7"/>
  <c r="AV99" i="7"/>
  <c r="AV100" i="7"/>
  <c r="AV101" i="7"/>
  <c r="AV102" i="7"/>
  <c r="AV103" i="7"/>
  <c r="AV104" i="7"/>
  <c r="AV105" i="7"/>
  <c r="AV106" i="7"/>
  <c r="AV107" i="7"/>
  <c r="AV108" i="7"/>
  <c r="AV109" i="7"/>
  <c r="AV110" i="7"/>
  <c r="AV111" i="7"/>
  <c r="AV112" i="7"/>
  <c r="AV113" i="7"/>
  <c r="AV114" i="7"/>
  <c r="AV115" i="7"/>
  <c r="AV116" i="7"/>
  <c r="AV117" i="7"/>
  <c r="AV118" i="7"/>
  <c r="AV119" i="7"/>
  <c r="AV120" i="7"/>
  <c r="AV121" i="7"/>
  <c r="AV122" i="7"/>
  <c r="AV123" i="7"/>
  <c r="AV124" i="7"/>
  <c r="AV125" i="7"/>
  <c r="AV126" i="7"/>
  <c r="AV127" i="7"/>
  <c r="AV128" i="7"/>
  <c r="AV129" i="7"/>
  <c r="AV130" i="7"/>
  <c r="AV131" i="7"/>
  <c r="AV132" i="7"/>
  <c r="AV133" i="7"/>
  <c r="AV134" i="7"/>
  <c r="AV135" i="7"/>
  <c r="AV136" i="7"/>
  <c r="AV137" i="7"/>
  <c r="AV138" i="7"/>
  <c r="AV139" i="7"/>
  <c r="AV140" i="7"/>
  <c r="AV141" i="7"/>
  <c r="AV142" i="7"/>
  <c r="AV143" i="7"/>
  <c r="AV144" i="7"/>
  <c r="AV145" i="7"/>
  <c r="AV146" i="7"/>
  <c r="AV147" i="7"/>
  <c r="AV148" i="7"/>
  <c r="AV149" i="7"/>
  <c r="AV150" i="7"/>
  <c r="AV151" i="7"/>
  <c r="AV152" i="7"/>
  <c r="AV153" i="7"/>
  <c r="AV154" i="7"/>
  <c r="AV155" i="7"/>
  <c r="AV156" i="7"/>
  <c r="AV157" i="7"/>
  <c r="AV158" i="7"/>
  <c r="AV159" i="7"/>
  <c r="AV160" i="7"/>
  <c r="AV161" i="7"/>
  <c r="AV162" i="7"/>
  <c r="AV163" i="7"/>
  <c r="AV164" i="7"/>
  <c r="AV165" i="7"/>
  <c r="AV166" i="7"/>
  <c r="AV167" i="7"/>
  <c r="AV168" i="7"/>
  <c r="AV169" i="7"/>
  <c r="AV170" i="7"/>
  <c r="AV171" i="7"/>
  <c r="AV172" i="7"/>
  <c r="AV173" i="7"/>
  <c r="AV174" i="7"/>
  <c r="AV175" i="7"/>
  <c r="AV176" i="7"/>
  <c r="AV177" i="7"/>
  <c r="AV178" i="7"/>
  <c r="AV179" i="7"/>
  <c r="AV180" i="7"/>
  <c r="AV181" i="7"/>
  <c r="AV182" i="7"/>
  <c r="AV183" i="7"/>
  <c r="AV184" i="7"/>
  <c r="AV185" i="7"/>
  <c r="AV186" i="7"/>
  <c r="AV187" i="7"/>
  <c r="AV188" i="7"/>
  <c r="AV189" i="7"/>
  <c r="AV190" i="7"/>
  <c r="AV191" i="7"/>
  <c r="AV192" i="7"/>
  <c r="AV193" i="7"/>
  <c r="AV194" i="7"/>
  <c r="AV195" i="7"/>
  <c r="AV196" i="7"/>
  <c r="AV197" i="7"/>
  <c r="AV198" i="7"/>
  <c r="AV199" i="7"/>
  <c r="AV200" i="7"/>
  <c r="AV201" i="7"/>
  <c r="AV202" i="7"/>
  <c r="AV203" i="7"/>
  <c r="AV204" i="7"/>
  <c r="AV205" i="7"/>
  <c r="AV206" i="7"/>
  <c r="AV207" i="7"/>
  <c r="AV208" i="7"/>
  <c r="AV209" i="7"/>
  <c r="AV210" i="7"/>
  <c r="AV211" i="7"/>
  <c r="AV212" i="7"/>
  <c r="AV213" i="7"/>
  <c r="AV214" i="7"/>
  <c r="AV215" i="7"/>
  <c r="AV216" i="7"/>
  <c r="AV217" i="7"/>
  <c r="AV218" i="7"/>
  <c r="AV219" i="7"/>
  <c r="AV220" i="7"/>
  <c r="AV221" i="7"/>
  <c r="AV222" i="7"/>
  <c r="AV223" i="7"/>
  <c r="AV224" i="7"/>
  <c r="AV225" i="7"/>
  <c r="AV226" i="7"/>
  <c r="AV227" i="7"/>
  <c r="AV228" i="7"/>
  <c r="AV229" i="7"/>
  <c r="AV230" i="7"/>
  <c r="AV231" i="7"/>
  <c r="AV232" i="7"/>
  <c r="AV233" i="7"/>
  <c r="AV234" i="7"/>
  <c r="AV235" i="7"/>
  <c r="AV236" i="7"/>
  <c r="AV237" i="7"/>
  <c r="AV238" i="7"/>
  <c r="AV239" i="7"/>
  <c r="AV240" i="7"/>
  <c r="AV241" i="7"/>
  <c r="AV242" i="7"/>
  <c r="AV243" i="7"/>
  <c r="AV244" i="7"/>
  <c r="AV245" i="7"/>
  <c r="AV246" i="7"/>
  <c r="AV247" i="7"/>
  <c r="AV248" i="7"/>
  <c r="AV249" i="7"/>
  <c r="AV250" i="7"/>
  <c r="AV251" i="7"/>
  <c r="AV252" i="7"/>
  <c r="AV253" i="7"/>
  <c r="AV254" i="7"/>
  <c r="AV255" i="7"/>
  <c r="AV256" i="7"/>
  <c r="AV257" i="7"/>
  <c r="AV258" i="7"/>
  <c r="AV259" i="7"/>
  <c r="AV260" i="7"/>
  <c r="AV261" i="7"/>
  <c r="AV262" i="7"/>
  <c r="AV263" i="7"/>
  <c r="AV264" i="7"/>
  <c r="AV265" i="7"/>
  <c r="AV266" i="7"/>
  <c r="AV267" i="7"/>
  <c r="AV268" i="7"/>
  <c r="AV269" i="7"/>
  <c r="AV270" i="7"/>
  <c r="AV271" i="7"/>
  <c r="AV272" i="7"/>
  <c r="AV273" i="7"/>
  <c r="AV274" i="7"/>
  <c r="AV275" i="7"/>
  <c r="AV276" i="7"/>
  <c r="AV277" i="7"/>
  <c r="AV278" i="7"/>
  <c r="AV279" i="7"/>
  <c r="AV280" i="7"/>
  <c r="AV281" i="7"/>
  <c r="AV282" i="7"/>
  <c r="AV283" i="7"/>
  <c r="AV284" i="7"/>
  <c r="AV285" i="7"/>
  <c r="AV286" i="7"/>
  <c r="AV287" i="7"/>
  <c r="AV288" i="7"/>
  <c r="AV289" i="7"/>
  <c r="AV290" i="7"/>
  <c r="AV291" i="7"/>
  <c r="AV292" i="7"/>
  <c r="AV293" i="7"/>
  <c r="AV294" i="7"/>
  <c r="AV295" i="7"/>
  <c r="AV296" i="7"/>
  <c r="AV297" i="7"/>
  <c r="AV298" i="7"/>
  <c r="AV299" i="7"/>
  <c r="AV300" i="7"/>
  <c r="AV301" i="7"/>
  <c r="AV302" i="7"/>
  <c r="AV303" i="7"/>
  <c r="AV304" i="7"/>
  <c r="AV305" i="7"/>
  <c r="AV306" i="7"/>
  <c r="AV307" i="7"/>
  <c r="AV308" i="7"/>
  <c r="AV309" i="7"/>
  <c r="AV310" i="7"/>
  <c r="AV311" i="7"/>
  <c r="AV312" i="7"/>
  <c r="AV313" i="7"/>
  <c r="AV314" i="7"/>
  <c r="AV315" i="7"/>
  <c r="AV316" i="7"/>
  <c r="AV317" i="7"/>
  <c r="AV318" i="7"/>
  <c r="AV319" i="7"/>
  <c r="AV320" i="7"/>
  <c r="AV321" i="7"/>
  <c r="AV322" i="7"/>
  <c r="AV323" i="7"/>
  <c r="AV324" i="7"/>
  <c r="AV325" i="7"/>
  <c r="AV326" i="7"/>
  <c r="AV327" i="7"/>
  <c r="AV328" i="7"/>
  <c r="AV329" i="7"/>
  <c r="AV330" i="7"/>
  <c r="AV331" i="7"/>
  <c r="AV332" i="7"/>
  <c r="AV333" i="7"/>
  <c r="AV334" i="7"/>
  <c r="AV335" i="7"/>
  <c r="AV336" i="7"/>
  <c r="AV337" i="7"/>
  <c r="AV338" i="7"/>
  <c r="AV339" i="7"/>
  <c r="AV340" i="7"/>
  <c r="AV341" i="7"/>
  <c r="AV342" i="7"/>
  <c r="AV343" i="7"/>
  <c r="AV344" i="7"/>
  <c r="AV345" i="7"/>
  <c r="AV346" i="7"/>
  <c r="AV347" i="7"/>
  <c r="AV348" i="7"/>
  <c r="AV349" i="7"/>
  <c r="AV350" i="7"/>
  <c r="AV351" i="7"/>
  <c r="AV352" i="7"/>
  <c r="AV353" i="7"/>
  <c r="AV354" i="7"/>
  <c r="AV355" i="7"/>
  <c r="AV356" i="7"/>
  <c r="AV357" i="7"/>
  <c r="AV358" i="7"/>
  <c r="AV359" i="7"/>
  <c r="AV360" i="7"/>
  <c r="AV361" i="7"/>
  <c r="AV362" i="7"/>
  <c r="AV363" i="7"/>
  <c r="AV364" i="7"/>
  <c r="AV365" i="7"/>
  <c r="AV366" i="7"/>
  <c r="AV367" i="7"/>
  <c r="AV368" i="7"/>
  <c r="AV369" i="7"/>
  <c r="AV370" i="7"/>
  <c r="AV371" i="7"/>
  <c r="AV372" i="7"/>
  <c r="AV373" i="7"/>
  <c r="AV374" i="7"/>
  <c r="AV375" i="7"/>
  <c r="AV376" i="7"/>
  <c r="AV377" i="7"/>
  <c r="AV378" i="7"/>
  <c r="AV379" i="7"/>
  <c r="AV380" i="7"/>
  <c r="AV381" i="7"/>
  <c r="AV382" i="7"/>
  <c r="AV383" i="7"/>
  <c r="AV384" i="7"/>
  <c r="AV385" i="7"/>
  <c r="AV386" i="7"/>
  <c r="AV387" i="7"/>
  <c r="AV388" i="7"/>
  <c r="AV389" i="7"/>
  <c r="AV390" i="7"/>
  <c r="AV391" i="7"/>
  <c r="AV392" i="7"/>
  <c r="AV393" i="7"/>
  <c r="AV394" i="7"/>
  <c r="AV395" i="7"/>
  <c r="AV396" i="7"/>
  <c r="AV397" i="7"/>
  <c r="AV398" i="7"/>
  <c r="AV399" i="7"/>
  <c r="AV400" i="7"/>
  <c r="AV401" i="7"/>
  <c r="AV402" i="7"/>
  <c r="AV403" i="7"/>
  <c r="AV404" i="7"/>
  <c r="AV405" i="7"/>
  <c r="AV406" i="7"/>
  <c r="AV407" i="7"/>
  <c r="AV408" i="7"/>
  <c r="AV409" i="7"/>
  <c r="AV410" i="7"/>
  <c r="AV411" i="7"/>
  <c r="AV412" i="7"/>
  <c r="AV413" i="7"/>
  <c r="AV414" i="7"/>
  <c r="AV415" i="7"/>
  <c r="AV416" i="7"/>
  <c r="AV417" i="7"/>
  <c r="AV418" i="7"/>
  <c r="AV419" i="7"/>
  <c r="AV420" i="7"/>
  <c r="AV421" i="7"/>
  <c r="AV422" i="7"/>
  <c r="AV423" i="7"/>
  <c r="AV424" i="7"/>
  <c r="AV425" i="7"/>
  <c r="AV426" i="7"/>
  <c r="AV427" i="7"/>
  <c r="AV428" i="7"/>
  <c r="AV429" i="7"/>
  <c r="AV430" i="7"/>
  <c r="AV431" i="7"/>
  <c r="AV432" i="7"/>
  <c r="AV433" i="7"/>
  <c r="AV434" i="7"/>
  <c r="AV435" i="7"/>
  <c r="AV436" i="7"/>
  <c r="AV437" i="7"/>
  <c r="AV438" i="7"/>
  <c r="AV439" i="7"/>
  <c r="AV440" i="7"/>
  <c r="AV441" i="7"/>
  <c r="AV442" i="7"/>
  <c r="AV443" i="7"/>
  <c r="AV444" i="7"/>
  <c r="AV445" i="7"/>
  <c r="AV446" i="7"/>
  <c r="AV447" i="7"/>
  <c r="AV448" i="7"/>
  <c r="AV449" i="7"/>
  <c r="AV450" i="7"/>
  <c r="AV451" i="7"/>
  <c r="AV452" i="7"/>
  <c r="AV453" i="7"/>
  <c r="AV454" i="7"/>
  <c r="AV455" i="7"/>
  <c r="AV456" i="7"/>
  <c r="AV457" i="7"/>
  <c r="AV458" i="7"/>
  <c r="AV459" i="7"/>
  <c r="AV460" i="7"/>
  <c r="AV461" i="7"/>
  <c r="AV462" i="7"/>
  <c r="AV463" i="7"/>
  <c r="AV464" i="7"/>
  <c r="AV465" i="7"/>
  <c r="AV466" i="7"/>
  <c r="AV467" i="7"/>
  <c r="AV468" i="7"/>
  <c r="AV469" i="7"/>
  <c r="AV470" i="7"/>
  <c r="AV471" i="7"/>
  <c r="AV472" i="7"/>
  <c r="AV473" i="7"/>
  <c r="AV474" i="7"/>
  <c r="AV475" i="7"/>
  <c r="AV476" i="7"/>
  <c r="AV477" i="7"/>
  <c r="AV478" i="7"/>
  <c r="AV479" i="7"/>
  <c r="AV480" i="7"/>
  <c r="AV481" i="7"/>
  <c r="AV482" i="7"/>
  <c r="AV483" i="7"/>
  <c r="AV484" i="7"/>
  <c r="AV485" i="7"/>
  <c r="AV486" i="7"/>
  <c r="AV487" i="7"/>
  <c r="AV488" i="7"/>
  <c r="AV489" i="7"/>
  <c r="AV490" i="7"/>
  <c r="AV491" i="7"/>
  <c r="AV492" i="7"/>
  <c r="AV493" i="7"/>
  <c r="AV494" i="7"/>
  <c r="AV495" i="7"/>
  <c r="AV496" i="7"/>
  <c r="AV497" i="7"/>
  <c r="AV498" i="7"/>
  <c r="AV499" i="7"/>
  <c r="AV500" i="7"/>
  <c r="AV501" i="7"/>
  <c r="AV502" i="7"/>
  <c r="AV503" i="7"/>
  <c r="AV504" i="7"/>
  <c r="AV505" i="7"/>
  <c r="AV506" i="7"/>
  <c r="AV507" i="7"/>
  <c r="AV508" i="7"/>
  <c r="AV509" i="7"/>
  <c r="AV510" i="7"/>
  <c r="AV511" i="7"/>
  <c r="AV512" i="7"/>
  <c r="AV513" i="7"/>
  <c r="AV514" i="7"/>
  <c r="AV515" i="7"/>
  <c r="AV516" i="7"/>
  <c r="AV517" i="7"/>
  <c r="AV518" i="7"/>
  <c r="AV519" i="7"/>
  <c r="AV520" i="7"/>
  <c r="AV521" i="7"/>
  <c r="AV522" i="7"/>
  <c r="AV523" i="7"/>
  <c r="AV524" i="7"/>
  <c r="AV525" i="7"/>
  <c r="AV526" i="7"/>
  <c r="AV527" i="7"/>
  <c r="AV528" i="7"/>
  <c r="AV529" i="7"/>
  <c r="AV530" i="7"/>
  <c r="AV531" i="7"/>
  <c r="AV532" i="7"/>
  <c r="AV533" i="7"/>
  <c r="AV534" i="7"/>
  <c r="AV535" i="7"/>
  <c r="AV536" i="7"/>
  <c r="AV537" i="7"/>
  <c r="AV538" i="7"/>
  <c r="AV539" i="7"/>
  <c r="AV540" i="7"/>
  <c r="AV541" i="7"/>
  <c r="AV542" i="7"/>
  <c r="AV543" i="7"/>
  <c r="AV544" i="7"/>
  <c r="AV545" i="7"/>
  <c r="AV546" i="7"/>
  <c r="AV547" i="7"/>
  <c r="AV548" i="7"/>
  <c r="AV549" i="7"/>
  <c r="AV550" i="7"/>
  <c r="AV551" i="7"/>
  <c r="AV552" i="7"/>
  <c r="AV553" i="7"/>
  <c r="AV554" i="7"/>
  <c r="AV555" i="7"/>
  <c r="AV556" i="7"/>
  <c r="AV557" i="7"/>
  <c r="AV558" i="7"/>
  <c r="AV559" i="7"/>
  <c r="AV560" i="7"/>
  <c r="AV561" i="7"/>
  <c r="AV562" i="7"/>
  <c r="AV563" i="7"/>
  <c r="AV564" i="7"/>
  <c r="AV565" i="7"/>
  <c r="AV566" i="7"/>
  <c r="AV567" i="7"/>
  <c r="AV568" i="7"/>
  <c r="AV569" i="7"/>
  <c r="AV570" i="7"/>
  <c r="AV571" i="7"/>
  <c r="AV572" i="7"/>
  <c r="AV573" i="7"/>
  <c r="AV574" i="7"/>
  <c r="AV575" i="7"/>
  <c r="AV576" i="7"/>
  <c r="AV577" i="7"/>
  <c r="AV578" i="7"/>
  <c r="AV579" i="7"/>
  <c r="AV580" i="7"/>
  <c r="AV581" i="7"/>
  <c r="AV582" i="7"/>
  <c r="AV583" i="7"/>
  <c r="AV584" i="7"/>
  <c r="AV585" i="7"/>
  <c r="AV586" i="7"/>
  <c r="AV587" i="7"/>
  <c r="AV588" i="7"/>
  <c r="AV589" i="7"/>
  <c r="AV590" i="7"/>
  <c r="AV591" i="7"/>
  <c r="AV592" i="7"/>
  <c r="AV593" i="7"/>
  <c r="AV594" i="7"/>
  <c r="AV595" i="7"/>
  <c r="AV596" i="7"/>
  <c r="AV597" i="7"/>
  <c r="AV598" i="7"/>
  <c r="AV599" i="7"/>
  <c r="AV600" i="7"/>
  <c r="AV601" i="7"/>
  <c r="AV602" i="7"/>
  <c r="AV603" i="7"/>
  <c r="AV604" i="7"/>
  <c r="AV605" i="7"/>
  <c r="AV606" i="7"/>
  <c r="AV607" i="7"/>
  <c r="AV608" i="7"/>
  <c r="AV609" i="7"/>
  <c r="AV610" i="7"/>
  <c r="AV611" i="7"/>
  <c r="AV612" i="7"/>
  <c r="AV613" i="7"/>
  <c r="AV614" i="7"/>
  <c r="AV615" i="7"/>
  <c r="AV616" i="7"/>
  <c r="AV617" i="7"/>
  <c r="AV618" i="7"/>
  <c r="AV619" i="7"/>
  <c r="AV620" i="7"/>
  <c r="AV621" i="7"/>
  <c r="AV622" i="7"/>
  <c r="AV623" i="7"/>
  <c r="AV624" i="7"/>
  <c r="AV625" i="7"/>
  <c r="AV626" i="7"/>
  <c r="AV627" i="7"/>
  <c r="AV628" i="7"/>
  <c r="AV629" i="7"/>
  <c r="AV630" i="7"/>
  <c r="AV631" i="7"/>
  <c r="AV632" i="7"/>
  <c r="AV633" i="7"/>
  <c r="AV634" i="7"/>
  <c r="AV635" i="7"/>
  <c r="AV636" i="7"/>
  <c r="AV637" i="7"/>
  <c r="AV638" i="7"/>
  <c r="AV639" i="7"/>
  <c r="AV640" i="7"/>
  <c r="AV641" i="7"/>
  <c r="AV642" i="7"/>
  <c r="AV643" i="7"/>
  <c r="AV644" i="7"/>
  <c r="AV645" i="7"/>
  <c r="AV646" i="7"/>
  <c r="AV647" i="7"/>
  <c r="AV648" i="7"/>
  <c r="AV649" i="7"/>
  <c r="AV650" i="7"/>
  <c r="AV651" i="7"/>
  <c r="AV652" i="7"/>
  <c r="AV653" i="7"/>
  <c r="AV654" i="7"/>
  <c r="AV655" i="7"/>
  <c r="AV656" i="7"/>
  <c r="AV657" i="7"/>
  <c r="AV658" i="7"/>
  <c r="AV659" i="7"/>
  <c r="AV660" i="7"/>
  <c r="AV661" i="7"/>
  <c r="AV662" i="7"/>
  <c r="AV663" i="7"/>
  <c r="AV664" i="7"/>
  <c r="AV665" i="7"/>
  <c r="AV666" i="7"/>
  <c r="AV667" i="7"/>
  <c r="AV668" i="7"/>
  <c r="AV669" i="7"/>
  <c r="AV670" i="7"/>
  <c r="AV671" i="7"/>
  <c r="AV672" i="7"/>
  <c r="AV673" i="7"/>
  <c r="AV674" i="7"/>
  <c r="AV675" i="7"/>
  <c r="AV676" i="7"/>
  <c r="AV677" i="7"/>
  <c r="AV678" i="7"/>
  <c r="AV679" i="7"/>
  <c r="AV680" i="7"/>
  <c r="AV681" i="7"/>
  <c r="AV682" i="7"/>
  <c r="AV683" i="7"/>
  <c r="AV684" i="7"/>
  <c r="AV685" i="7"/>
  <c r="AV686" i="7"/>
  <c r="AV687" i="7"/>
  <c r="AV688" i="7"/>
  <c r="AV689" i="7"/>
  <c r="AV690" i="7"/>
  <c r="AV691" i="7"/>
  <c r="AV692" i="7"/>
  <c r="AV693" i="7"/>
  <c r="AV694" i="7"/>
  <c r="AV695" i="7"/>
  <c r="AV696" i="7"/>
  <c r="AV697" i="7"/>
  <c r="AV698" i="7"/>
  <c r="AV699" i="7"/>
  <c r="AV700" i="7"/>
  <c r="AV701" i="7"/>
  <c r="AV702" i="7"/>
  <c r="AV703" i="7"/>
  <c r="AV704" i="7"/>
  <c r="AV705" i="7"/>
  <c r="AV706" i="7"/>
  <c r="AV707" i="7"/>
  <c r="AV708" i="7"/>
  <c r="AV709" i="7"/>
  <c r="AV710" i="7"/>
  <c r="AV711" i="7"/>
  <c r="AV712" i="7"/>
  <c r="AV713" i="7"/>
  <c r="AV714" i="7"/>
  <c r="AV715" i="7"/>
  <c r="AV716" i="7"/>
  <c r="AV717" i="7"/>
  <c r="AV718" i="7"/>
  <c r="AV719" i="7"/>
  <c r="AV720" i="7"/>
  <c r="AV721" i="7"/>
  <c r="AV722" i="7"/>
  <c r="AV723" i="7"/>
  <c r="AV724" i="7"/>
  <c r="AV725" i="7"/>
  <c r="AV726" i="7"/>
  <c r="AV727" i="7"/>
  <c r="AV728" i="7"/>
  <c r="AV729" i="7"/>
  <c r="AV730" i="7"/>
  <c r="AV731" i="7"/>
  <c r="AV732" i="7"/>
  <c r="AV733" i="7"/>
  <c r="AV734" i="7"/>
  <c r="AV735" i="7"/>
  <c r="AV736" i="7"/>
  <c r="AV737" i="7"/>
  <c r="AV738" i="7"/>
  <c r="AV739" i="7"/>
  <c r="AV740" i="7"/>
  <c r="AV741" i="7"/>
  <c r="AV742" i="7"/>
  <c r="AV743" i="7"/>
  <c r="AV744" i="7"/>
  <c r="AV745" i="7"/>
  <c r="AV746" i="7"/>
  <c r="AV747" i="7"/>
  <c r="AV748" i="7"/>
  <c r="AV749" i="7"/>
  <c r="AV750" i="7"/>
  <c r="AV751" i="7"/>
  <c r="AV752" i="7"/>
  <c r="AV753" i="7"/>
  <c r="AV754" i="7"/>
  <c r="AV755" i="7"/>
  <c r="AV756" i="7"/>
  <c r="AV757" i="7"/>
  <c r="AV758" i="7"/>
  <c r="AV759" i="7"/>
  <c r="AV760" i="7"/>
  <c r="AV761" i="7"/>
  <c r="AV762" i="7"/>
  <c r="AV763" i="7"/>
  <c r="AV764" i="7"/>
  <c r="AV765" i="7"/>
  <c r="AV766" i="7"/>
  <c r="AV767" i="7"/>
  <c r="AV768" i="7"/>
  <c r="AV769" i="7"/>
  <c r="AV770" i="7"/>
  <c r="AV771" i="7"/>
  <c r="AV772" i="7"/>
  <c r="AV773" i="7"/>
  <c r="AV774" i="7"/>
  <c r="AV775" i="7"/>
  <c r="AV776" i="7"/>
  <c r="AV777" i="7"/>
  <c r="AV778" i="7"/>
  <c r="AV779" i="7"/>
  <c r="AV780" i="7"/>
  <c r="AV781" i="7"/>
  <c r="AV782" i="7"/>
  <c r="AV783" i="7"/>
  <c r="AV784" i="7"/>
  <c r="AV785" i="7"/>
  <c r="AV786" i="7"/>
  <c r="AV787" i="7"/>
  <c r="AV788" i="7"/>
  <c r="AV789" i="7"/>
  <c r="AV790" i="7"/>
  <c r="AV791" i="7"/>
  <c r="AV792" i="7"/>
  <c r="AV793" i="7"/>
  <c r="AV794" i="7"/>
  <c r="AV795" i="7"/>
  <c r="AV796" i="7"/>
  <c r="AV797" i="7"/>
  <c r="AV798" i="7"/>
  <c r="AV799" i="7"/>
  <c r="AV800" i="7"/>
  <c r="AV801" i="7"/>
  <c r="AV802" i="7"/>
  <c r="AV803" i="7"/>
  <c r="AV804" i="7"/>
  <c r="AV805" i="7"/>
  <c r="AV806" i="7"/>
  <c r="AV807" i="7"/>
  <c r="AV808" i="7"/>
  <c r="AV809" i="7"/>
  <c r="AV810" i="7"/>
  <c r="AV811" i="7"/>
  <c r="AV812" i="7"/>
  <c r="AV813" i="7"/>
  <c r="AV814" i="7"/>
  <c r="AV815" i="7"/>
  <c r="AV816" i="7"/>
  <c r="AV817" i="7"/>
  <c r="AV818" i="7"/>
  <c r="AV819" i="7"/>
  <c r="AV820" i="7"/>
  <c r="AV821" i="7"/>
  <c r="AV822" i="7"/>
  <c r="AV823" i="7"/>
  <c r="AV824" i="7"/>
  <c r="AV825" i="7"/>
  <c r="AV826" i="7"/>
  <c r="AV827" i="7"/>
  <c r="AV828" i="7"/>
  <c r="AV829" i="7"/>
  <c r="AV830" i="7"/>
  <c r="AV831" i="7"/>
  <c r="AV832" i="7"/>
  <c r="AV833" i="7"/>
  <c r="AV834" i="7"/>
  <c r="AV835" i="7"/>
  <c r="AV836" i="7"/>
  <c r="AV837" i="7"/>
  <c r="AV838" i="7"/>
  <c r="AV839" i="7"/>
  <c r="AV840" i="7"/>
  <c r="AV841" i="7"/>
  <c r="AV842" i="7"/>
  <c r="AV843" i="7"/>
  <c r="AV844" i="7"/>
  <c r="AV845" i="7"/>
  <c r="AV846" i="7"/>
  <c r="AV847" i="7"/>
  <c r="AV848" i="7"/>
  <c r="AV849" i="7"/>
  <c r="AV850" i="7"/>
  <c r="AV851" i="7"/>
  <c r="AV852" i="7"/>
  <c r="AV853" i="7"/>
  <c r="AV854" i="7"/>
  <c r="AV855" i="7"/>
  <c r="AV856" i="7"/>
  <c r="AV857" i="7"/>
  <c r="AV858" i="7"/>
  <c r="AV859" i="7"/>
  <c r="AV860" i="7"/>
  <c r="AV861" i="7"/>
  <c r="AV862" i="7"/>
  <c r="AV863" i="7"/>
  <c r="AV864" i="7"/>
  <c r="AV865" i="7"/>
  <c r="AV866" i="7"/>
  <c r="AV867" i="7"/>
  <c r="AV868" i="7"/>
  <c r="AV869" i="7"/>
  <c r="AV870" i="7"/>
  <c r="AV871" i="7"/>
  <c r="AV872" i="7"/>
  <c r="AV873" i="7"/>
  <c r="AV874" i="7"/>
  <c r="AV875" i="7"/>
  <c r="AV876" i="7"/>
  <c r="AV877" i="7"/>
  <c r="AV878" i="7"/>
  <c r="AV879" i="7"/>
  <c r="AV880" i="7"/>
  <c r="AV881" i="7"/>
  <c r="AV882" i="7"/>
  <c r="AV883" i="7"/>
  <c r="AV884" i="7"/>
  <c r="AV885" i="7"/>
  <c r="AV886" i="7"/>
  <c r="AV887" i="7"/>
  <c r="AV888" i="7"/>
  <c r="AV889" i="7"/>
  <c r="AV890" i="7"/>
  <c r="AV891" i="7"/>
  <c r="AV892" i="7"/>
  <c r="AV893" i="7"/>
  <c r="AV894" i="7"/>
  <c r="AV895" i="7"/>
  <c r="AV896" i="7"/>
  <c r="AV897" i="7"/>
  <c r="AV898" i="7"/>
  <c r="AV899" i="7"/>
  <c r="AV900" i="7"/>
  <c r="AV901" i="7"/>
  <c r="AV902" i="7"/>
  <c r="AV903" i="7"/>
  <c r="AV904" i="7"/>
  <c r="AV905" i="7"/>
  <c r="AV906" i="7"/>
  <c r="AV907" i="7"/>
  <c r="AV908" i="7"/>
  <c r="AV909" i="7"/>
  <c r="AV910" i="7"/>
  <c r="AV911" i="7"/>
  <c r="AV912" i="7"/>
  <c r="AV913" i="7"/>
  <c r="AV914" i="7"/>
  <c r="AV915" i="7"/>
  <c r="AV916" i="7"/>
  <c r="AV917" i="7"/>
  <c r="AV918" i="7"/>
  <c r="AV919" i="7"/>
  <c r="AV920" i="7"/>
  <c r="AV921" i="7"/>
  <c r="AV922" i="7"/>
  <c r="AV923" i="7"/>
  <c r="AV924" i="7"/>
  <c r="AV925" i="7"/>
  <c r="AV926" i="7"/>
  <c r="AV927" i="7"/>
  <c r="AV928" i="7"/>
  <c r="AV929" i="7"/>
  <c r="AV930" i="7"/>
  <c r="AV931" i="7"/>
  <c r="AV932" i="7"/>
  <c r="AV933" i="7"/>
  <c r="AV934" i="7"/>
  <c r="AV935" i="7"/>
  <c r="AV936" i="7"/>
  <c r="AV937" i="7"/>
  <c r="AV938" i="7"/>
  <c r="AV939" i="7"/>
  <c r="AV940" i="7"/>
  <c r="AV941" i="7"/>
  <c r="AV942" i="7"/>
  <c r="AV943" i="7"/>
  <c r="AV944" i="7"/>
  <c r="AV945" i="7"/>
  <c r="AV946" i="7"/>
  <c r="AV947" i="7"/>
  <c r="AV948" i="7"/>
  <c r="AV949" i="7"/>
  <c r="AV950" i="7"/>
  <c r="AV951" i="7"/>
  <c r="AV952" i="7"/>
  <c r="AV953" i="7"/>
  <c r="AV954" i="7"/>
  <c r="AV955" i="7"/>
  <c r="AV956" i="7"/>
  <c r="AV957" i="7"/>
  <c r="AV958" i="7"/>
  <c r="AV959" i="7"/>
  <c r="AV960" i="7"/>
  <c r="AV961" i="7"/>
  <c r="AV962" i="7"/>
  <c r="AV963" i="7"/>
  <c r="AV964" i="7"/>
  <c r="AV965" i="7"/>
  <c r="AV966" i="7"/>
  <c r="AV967" i="7"/>
  <c r="AV968" i="7"/>
  <c r="AV969" i="7"/>
  <c r="AV970" i="7"/>
  <c r="AV971" i="7"/>
  <c r="AV972" i="7"/>
  <c r="AV973" i="7"/>
  <c r="AV974" i="7"/>
  <c r="AV975" i="7"/>
  <c r="AV976" i="7"/>
  <c r="AV977" i="7"/>
  <c r="AV978" i="7"/>
  <c r="AV979" i="7"/>
  <c r="AV980" i="7"/>
  <c r="AV981" i="7"/>
  <c r="AV982" i="7"/>
  <c r="AV983" i="7"/>
  <c r="AV984" i="7"/>
  <c r="AV985" i="7"/>
  <c r="AV986" i="7"/>
  <c r="AV987" i="7"/>
  <c r="AV988" i="7"/>
  <c r="AV989" i="7"/>
  <c r="AV990" i="7"/>
  <c r="AV991" i="7"/>
  <c r="AV992" i="7"/>
  <c r="AV993" i="7"/>
  <c r="AV994" i="7"/>
  <c r="AV995" i="7"/>
  <c r="AV996" i="7"/>
  <c r="AV997" i="7"/>
  <c r="AV998" i="7"/>
  <c r="AV999" i="7"/>
  <c r="AV1000" i="7"/>
  <c r="AV1001" i="7"/>
  <c r="AV1002" i="7"/>
  <c r="AV1003" i="7"/>
  <c r="AV1004" i="7"/>
  <c r="AV1005" i="7"/>
  <c r="AV1006" i="7"/>
  <c r="AV1007" i="7"/>
  <c r="AV1008" i="7"/>
  <c r="AV1009" i="7"/>
  <c r="AV1010" i="7"/>
  <c r="AV1011" i="7"/>
  <c r="AV1012" i="7"/>
  <c r="AV1013" i="7"/>
  <c r="AV1014" i="7"/>
  <c r="AV1015" i="7"/>
  <c r="AV1016" i="7"/>
  <c r="AV1017" i="7"/>
  <c r="AV1018" i="7"/>
  <c r="AV1019" i="7"/>
  <c r="AV1020" i="7"/>
  <c r="AV1021" i="7"/>
  <c r="AV1022" i="7"/>
  <c r="AV1023" i="7"/>
  <c r="AV1024" i="7"/>
  <c r="AV1025" i="7"/>
  <c r="AV1026" i="7"/>
  <c r="AV1027" i="7"/>
  <c r="AV1028" i="7"/>
  <c r="AV1029" i="7"/>
  <c r="AV1030" i="7"/>
  <c r="AV1031" i="7"/>
  <c r="AV1032" i="7"/>
  <c r="AV1033" i="7"/>
  <c r="AV1034" i="7"/>
  <c r="AV1035" i="7"/>
  <c r="AV1036" i="7"/>
  <c r="AV1037" i="7"/>
  <c r="AV1038" i="7"/>
  <c r="AV1039" i="7"/>
  <c r="AV1040" i="7"/>
  <c r="AV1041" i="7"/>
  <c r="AV1042" i="7"/>
  <c r="AV1043" i="7"/>
  <c r="AV1044" i="7"/>
  <c r="AV1045" i="7"/>
  <c r="AV1046" i="7"/>
  <c r="AV1047" i="7"/>
  <c r="AV1048" i="7"/>
  <c r="AV1049" i="7"/>
  <c r="AV1050" i="7"/>
  <c r="AV1051" i="7"/>
  <c r="AV1052" i="7"/>
  <c r="AV1053" i="7"/>
  <c r="AV1054" i="7"/>
  <c r="AV1055" i="7"/>
  <c r="AV1056" i="7"/>
  <c r="AV1057" i="7"/>
  <c r="AV1058" i="7"/>
  <c r="AV1059" i="7"/>
  <c r="AV1060" i="7"/>
  <c r="AV1061" i="7"/>
  <c r="AV1062" i="7"/>
  <c r="AV1063" i="7"/>
  <c r="AV1064" i="7"/>
  <c r="AV1065" i="7"/>
  <c r="AV1066" i="7"/>
  <c r="AV1067" i="7"/>
  <c r="AV1068" i="7"/>
  <c r="AV1069" i="7"/>
  <c r="AV1070" i="7"/>
  <c r="AV1071" i="7"/>
  <c r="AV1072" i="7"/>
  <c r="AV1073" i="7"/>
  <c r="AV1074" i="7"/>
  <c r="AV1075" i="7"/>
  <c r="AV1076" i="7"/>
  <c r="AV1077" i="7"/>
  <c r="AV1078" i="7"/>
  <c r="AV1079" i="7"/>
  <c r="AV1080" i="7"/>
  <c r="AV1081" i="7"/>
  <c r="AV1082" i="7"/>
  <c r="AV1083" i="7"/>
  <c r="AV1084" i="7"/>
  <c r="AV1085" i="7"/>
  <c r="AV1086" i="7"/>
  <c r="AV1087" i="7"/>
  <c r="AV1088" i="7"/>
  <c r="AV1089" i="7"/>
  <c r="AV1090" i="7"/>
  <c r="AV1091" i="7"/>
  <c r="AV1092" i="7"/>
  <c r="AV1093" i="7"/>
  <c r="AV1094" i="7"/>
  <c r="AV1095" i="7"/>
  <c r="AV1096" i="7"/>
  <c r="AV1097" i="7"/>
  <c r="AV1098" i="7"/>
  <c r="AV1099" i="7"/>
  <c r="AV1100" i="7"/>
  <c r="AV1101" i="7"/>
  <c r="AV1102" i="7"/>
  <c r="AV1103" i="7"/>
  <c r="AV1104" i="7"/>
  <c r="AV1105" i="7"/>
  <c r="AV1106" i="7"/>
  <c r="AV1107" i="7"/>
  <c r="AV1108" i="7"/>
  <c r="AV1109" i="7"/>
  <c r="AV1110" i="7"/>
  <c r="AV1111" i="7"/>
  <c r="AV1112" i="7"/>
  <c r="AV1113" i="7"/>
  <c r="AV1114" i="7"/>
  <c r="AV1115" i="7"/>
  <c r="AV1116" i="7"/>
  <c r="AV1117" i="7"/>
  <c r="AV1118" i="7"/>
  <c r="AV1119" i="7"/>
  <c r="AV1120" i="7"/>
  <c r="AV1121" i="7"/>
  <c r="AV1122" i="7"/>
  <c r="AV1123" i="7"/>
  <c r="AV1124" i="7"/>
  <c r="AV1125" i="7"/>
  <c r="AV1126" i="7"/>
  <c r="AV1127" i="7"/>
  <c r="AV1128" i="7"/>
  <c r="AV1129" i="7"/>
  <c r="AV1130" i="7"/>
  <c r="AV1131" i="7"/>
  <c r="AV1132" i="7"/>
  <c r="AV1133" i="7"/>
  <c r="AV1134" i="7"/>
  <c r="AV1135" i="7"/>
  <c r="AV1136" i="7"/>
  <c r="AV1137" i="7"/>
  <c r="AV1138" i="7"/>
  <c r="AV1139" i="7"/>
  <c r="AV1140" i="7"/>
  <c r="AV1141" i="7"/>
  <c r="AV1142" i="7"/>
  <c r="AV1143" i="7"/>
  <c r="AV1144" i="7"/>
  <c r="AV1145" i="7"/>
  <c r="AV1146" i="7"/>
  <c r="AV1147" i="7"/>
  <c r="AV1148" i="7"/>
  <c r="AV1149" i="7"/>
  <c r="AV1150" i="7"/>
  <c r="AV1151" i="7"/>
  <c r="AV1152" i="7"/>
  <c r="AV1153" i="7"/>
  <c r="AV1154" i="7"/>
  <c r="AV1155" i="7"/>
  <c r="AV1156" i="7"/>
  <c r="AV1157" i="7"/>
  <c r="AV1158" i="7"/>
  <c r="AV1159" i="7"/>
  <c r="AV1160" i="7"/>
  <c r="AV1161" i="7"/>
  <c r="AV1162" i="7"/>
  <c r="AV1163" i="7"/>
  <c r="AV1164" i="7"/>
  <c r="AV1165" i="7"/>
  <c r="AV1166" i="7"/>
  <c r="AV1167" i="7"/>
  <c r="AV1168" i="7"/>
  <c r="AV1169" i="7"/>
  <c r="AV1170" i="7"/>
  <c r="AV1171" i="7"/>
  <c r="AV1172" i="7"/>
  <c r="AV1173" i="7"/>
  <c r="AV1174" i="7"/>
  <c r="AV1175" i="7"/>
  <c r="AV1176" i="7"/>
  <c r="AV1177" i="7"/>
  <c r="AV1178" i="7"/>
  <c r="AV1179" i="7"/>
  <c r="AV1180" i="7"/>
  <c r="AV1181" i="7"/>
  <c r="AV1182" i="7"/>
  <c r="AV1183" i="7"/>
  <c r="AV1184" i="7"/>
  <c r="AV1185" i="7"/>
  <c r="AV1186" i="7"/>
  <c r="AV1187" i="7"/>
  <c r="AV1188" i="7"/>
  <c r="AV1189" i="7"/>
  <c r="AV1190" i="7"/>
  <c r="AV1191" i="7"/>
  <c r="AV1192" i="7"/>
  <c r="AV1193" i="7"/>
  <c r="AV1194" i="7"/>
  <c r="AV1195" i="7"/>
  <c r="AV1196" i="7"/>
  <c r="AV1197" i="7"/>
  <c r="AV1198" i="7"/>
  <c r="AV1199" i="7"/>
  <c r="AV1200" i="7"/>
  <c r="AV1201" i="7"/>
  <c r="AV1202" i="7"/>
  <c r="AV1203" i="7"/>
  <c r="AV1204" i="7"/>
  <c r="AV1205" i="7"/>
  <c r="AV1206" i="7"/>
  <c r="AV1207" i="7"/>
  <c r="AV1208" i="7"/>
  <c r="AV1209" i="7"/>
  <c r="AV1210" i="7"/>
  <c r="AV1211" i="7"/>
  <c r="AV1212" i="7"/>
  <c r="AV1213" i="7"/>
  <c r="AV1214" i="7"/>
  <c r="AV1215" i="7"/>
  <c r="AV1216" i="7"/>
  <c r="AV1217" i="7"/>
  <c r="AV1218" i="7"/>
  <c r="AV1219" i="7"/>
  <c r="AV1220" i="7"/>
  <c r="AV1221" i="7"/>
  <c r="AV1222" i="7"/>
  <c r="AV1223" i="7"/>
  <c r="AV1224" i="7"/>
  <c r="AV1225" i="7"/>
  <c r="AV1226" i="7"/>
  <c r="AV1227" i="7"/>
  <c r="AV1228" i="7"/>
  <c r="AV1229" i="7"/>
  <c r="AV1230" i="7"/>
  <c r="AV1231" i="7"/>
  <c r="AV1232" i="7"/>
  <c r="AV1233" i="7"/>
  <c r="AV1234" i="7"/>
  <c r="AV1235" i="7"/>
  <c r="AV1236" i="7"/>
  <c r="AV1237" i="7"/>
  <c r="AV1238" i="7"/>
  <c r="AV1239" i="7"/>
  <c r="AV1240" i="7"/>
  <c r="AV1241" i="7"/>
  <c r="AV1242" i="7"/>
  <c r="AV1243" i="7"/>
  <c r="AV1244" i="7"/>
  <c r="AV1245" i="7"/>
  <c r="AV1246" i="7"/>
  <c r="AV1247" i="7"/>
  <c r="AV1248" i="7"/>
  <c r="AV1249" i="7"/>
  <c r="AV1250" i="7"/>
  <c r="AV1251" i="7"/>
  <c r="AV1252" i="7"/>
  <c r="AV1253" i="7"/>
  <c r="AV1254" i="7"/>
  <c r="AV1255" i="7"/>
  <c r="AV1256" i="7"/>
  <c r="AV1257" i="7"/>
  <c r="AV1258" i="7"/>
  <c r="AV1259" i="7"/>
  <c r="AV1260" i="7"/>
  <c r="AV1261" i="7"/>
  <c r="AV1262" i="7"/>
  <c r="AV1263" i="7"/>
  <c r="AV1264" i="7"/>
  <c r="AV1265" i="7"/>
  <c r="AV1266" i="7"/>
  <c r="AV1267" i="7"/>
  <c r="AV1268" i="7"/>
  <c r="AV1269" i="7"/>
  <c r="AV1270" i="7"/>
  <c r="AV1271" i="7"/>
  <c r="AV1272" i="7"/>
  <c r="AV1273" i="7"/>
  <c r="AV1274" i="7"/>
  <c r="AV1275" i="7"/>
  <c r="AV1276" i="7"/>
  <c r="AV1277" i="7"/>
  <c r="AV1278" i="7"/>
  <c r="AV1279" i="7"/>
  <c r="AV1280" i="7"/>
  <c r="AV1281" i="7"/>
  <c r="AV1282" i="7"/>
  <c r="AV1283" i="7"/>
  <c r="AV1284" i="7"/>
  <c r="AV1285" i="7"/>
  <c r="AV1286" i="7"/>
  <c r="AV1287" i="7"/>
  <c r="AV1288" i="7"/>
  <c r="AV1289" i="7"/>
  <c r="AV1290" i="7"/>
  <c r="AV1291" i="7"/>
  <c r="AV1292" i="7"/>
  <c r="AV1293" i="7"/>
  <c r="AV1294" i="7"/>
  <c r="AV1295" i="7"/>
  <c r="AV1296" i="7"/>
  <c r="AV1297" i="7"/>
  <c r="AV1298" i="7"/>
  <c r="AV1299" i="7"/>
  <c r="AV1300" i="7"/>
  <c r="AV1301" i="7"/>
  <c r="AV1302" i="7"/>
  <c r="AV1303" i="7"/>
  <c r="AV1304" i="7"/>
  <c r="AV1305" i="7"/>
  <c r="AV1306" i="7"/>
  <c r="AV1307" i="7"/>
  <c r="AV1308" i="7"/>
  <c r="AV1309" i="7"/>
  <c r="AV1310" i="7"/>
  <c r="AV1311" i="7"/>
  <c r="AV1312" i="7"/>
  <c r="AV1313" i="7"/>
  <c r="AV1314" i="7"/>
  <c r="AV1315" i="7"/>
  <c r="AV1316" i="7"/>
  <c r="AV1317" i="7"/>
  <c r="AV1318" i="7"/>
  <c r="AV1319" i="7"/>
  <c r="AV1320" i="7"/>
  <c r="AV1321" i="7"/>
  <c r="AV1322" i="7"/>
  <c r="AV1323" i="7"/>
  <c r="AV1324" i="7"/>
  <c r="AV1325" i="7"/>
  <c r="AV1326" i="7"/>
  <c r="AV1327" i="7"/>
  <c r="AV1328" i="7"/>
  <c r="AV1329" i="7"/>
  <c r="AV1330" i="7"/>
  <c r="AV1331" i="7"/>
  <c r="AV1332" i="7"/>
  <c r="AV1333" i="7"/>
  <c r="AV1334" i="7"/>
  <c r="AV1335" i="7"/>
  <c r="AV1336" i="7"/>
  <c r="AV1337" i="7"/>
  <c r="AV1338" i="7"/>
  <c r="AV1339" i="7"/>
  <c r="AV1340" i="7"/>
  <c r="AV1341" i="7"/>
  <c r="AV1342" i="7"/>
  <c r="AV1343" i="7"/>
  <c r="AV1344" i="7"/>
  <c r="AV1345" i="7"/>
  <c r="AV1346" i="7"/>
  <c r="AV1347" i="7"/>
  <c r="AV1348" i="7"/>
  <c r="AV1349" i="7"/>
  <c r="AV1350" i="7"/>
  <c r="AV1351" i="7"/>
  <c r="AV1352" i="7"/>
  <c r="AV1353" i="7"/>
  <c r="AV1354" i="7"/>
  <c r="AV1355" i="7"/>
  <c r="AV1356" i="7"/>
  <c r="AV1357" i="7"/>
  <c r="AV1358" i="7"/>
  <c r="AV1359" i="7"/>
  <c r="AV1360" i="7"/>
  <c r="AV1361" i="7"/>
  <c r="AV1362" i="7"/>
  <c r="AV1363" i="7"/>
  <c r="AV1364" i="7"/>
  <c r="AV1365" i="7"/>
  <c r="AV1366" i="7"/>
  <c r="AV1367" i="7"/>
  <c r="AV1368" i="7"/>
  <c r="AV1369" i="7"/>
  <c r="AV1370" i="7"/>
  <c r="AV1371" i="7"/>
  <c r="AV1372" i="7"/>
  <c r="AV1373" i="7"/>
  <c r="AV1374" i="7"/>
  <c r="AV1375" i="7"/>
  <c r="AV1376" i="7"/>
  <c r="AV1377" i="7"/>
  <c r="AV1378" i="7"/>
  <c r="AV1379" i="7"/>
  <c r="AV1380" i="7"/>
  <c r="AV1381" i="7"/>
  <c r="AV1382" i="7"/>
  <c r="AV1383" i="7"/>
  <c r="AV1384" i="7"/>
  <c r="AV1385" i="7"/>
  <c r="AV1386" i="7"/>
  <c r="AV1387" i="7"/>
  <c r="AV1388" i="7"/>
  <c r="AV1389" i="7"/>
  <c r="AV1390" i="7"/>
  <c r="AV1391" i="7"/>
  <c r="AV1392" i="7"/>
  <c r="AV1393" i="7"/>
  <c r="AV1394" i="7"/>
  <c r="AV1395" i="7"/>
  <c r="AV1396" i="7"/>
  <c r="AV1397" i="7"/>
  <c r="AV1398" i="7"/>
  <c r="AV1399" i="7"/>
  <c r="AV1400" i="7"/>
  <c r="AV1401" i="7"/>
  <c r="AV1402" i="7"/>
  <c r="AV1403" i="7"/>
  <c r="AV1404" i="7"/>
  <c r="AV1405" i="7"/>
  <c r="AV1406" i="7"/>
  <c r="AV1407" i="7"/>
  <c r="AV1408" i="7"/>
  <c r="AV1409" i="7"/>
  <c r="AV1410" i="7"/>
  <c r="AV1411" i="7"/>
  <c r="AV1412" i="7"/>
  <c r="AV1413" i="7"/>
  <c r="AV1414" i="7"/>
  <c r="AV1415" i="7"/>
  <c r="AV1416" i="7"/>
  <c r="AV1417" i="7"/>
  <c r="AV1418" i="7"/>
  <c r="AV1419" i="7"/>
  <c r="AV1420" i="7"/>
  <c r="AV1421" i="7"/>
  <c r="AV1422" i="7"/>
  <c r="AV1423" i="7"/>
  <c r="AV1424" i="7"/>
  <c r="AV1425" i="7"/>
  <c r="AV1426" i="7"/>
  <c r="AV1427" i="7"/>
  <c r="AV1428" i="7"/>
  <c r="AV1429" i="7"/>
  <c r="AV1430" i="7"/>
  <c r="AV1431" i="7"/>
  <c r="AV1432" i="7"/>
  <c r="AV1433" i="7"/>
  <c r="AV1434" i="7"/>
  <c r="AV1435" i="7"/>
  <c r="AV1436" i="7"/>
  <c r="AV1437" i="7"/>
  <c r="AV1438" i="7"/>
  <c r="AV1439" i="7"/>
  <c r="AV1440" i="7"/>
  <c r="AV1441" i="7"/>
  <c r="AV1442" i="7"/>
  <c r="AV1443" i="7"/>
  <c r="AV1444" i="7"/>
  <c r="AV1445" i="7"/>
  <c r="AV1446" i="7"/>
  <c r="AV1447" i="7"/>
  <c r="AV1448" i="7"/>
  <c r="AV1449" i="7"/>
  <c r="AV1450" i="7"/>
  <c r="AV1451" i="7"/>
  <c r="AV1452" i="7"/>
  <c r="AV1453" i="7"/>
  <c r="AV1454" i="7"/>
  <c r="AV1455" i="7"/>
  <c r="AV1456" i="7"/>
  <c r="AV1457" i="7"/>
  <c r="AV1458" i="7"/>
  <c r="AV1459" i="7"/>
  <c r="AV1460" i="7"/>
  <c r="AV1461" i="7"/>
  <c r="AV1462" i="7"/>
  <c r="AV1463" i="7"/>
  <c r="AV1464" i="7"/>
  <c r="AV1465" i="7"/>
  <c r="AV1466" i="7"/>
  <c r="AV1467" i="7"/>
  <c r="AV1468" i="7"/>
  <c r="AV1469" i="7"/>
  <c r="AV1470" i="7"/>
  <c r="AV1471" i="7"/>
  <c r="AV1472" i="7"/>
  <c r="AV1473" i="7"/>
  <c r="AV1474" i="7"/>
  <c r="AV1475" i="7"/>
  <c r="AV1476" i="7"/>
  <c r="AV1477" i="7"/>
  <c r="AV1478" i="7"/>
  <c r="AV1479" i="7"/>
  <c r="AV1480" i="7"/>
  <c r="AV1481" i="7"/>
  <c r="AV1482" i="7"/>
  <c r="AV1483" i="7"/>
  <c r="AV1484" i="7"/>
  <c r="AV1485" i="7"/>
  <c r="AV1486" i="7"/>
  <c r="AV1487" i="7"/>
  <c r="AV1488" i="7"/>
  <c r="AV1489" i="7"/>
  <c r="AV1490" i="7"/>
  <c r="AV1491" i="7"/>
  <c r="AV1492" i="7"/>
  <c r="AV1493" i="7"/>
  <c r="AV1494" i="7"/>
  <c r="AV1495" i="7"/>
  <c r="AV1496" i="7"/>
  <c r="AV1497" i="7"/>
  <c r="AV1498" i="7"/>
  <c r="AV1499" i="7"/>
  <c r="AV1500" i="7"/>
  <c r="AV1501" i="7"/>
  <c r="AV1502" i="7"/>
  <c r="AV1503" i="7"/>
  <c r="AV1504" i="7"/>
  <c r="AV1505" i="7"/>
  <c r="AV1506" i="7"/>
  <c r="AV1507" i="7"/>
  <c r="AV1508" i="7"/>
  <c r="AV1509" i="7"/>
  <c r="AV1510" i="7"/>
  <c r="AV1511" i="7"/>
  <c r="AV1512" i="7"/>
  <c r="AV1513" i="7"/>
  <c r="AV1514" i="7"/>
  <c r="AV1515" i="7"/>
  <c r="AV1516" i="7"/>
  <c r="AV1517" i="7"/>
  <c r="AV1518" i="7"/>
  <c r="AV1519" i="7"/>
  <c r="AV1520" i="7"/>
  <c r="AV1521" i="7"/>
  <c r="AV1522" i="7"/>
  <c r="AV1523" i="7"/>
  <c r="AV1524" i="7"/>
  <c r="AV1525" i="7"/>
  <c r="AV1526" i="7"/>
  <c r="AV1527" i="7"/>
  <c r="AV1528" i="7"/>
  <c r="AV1529" i="7"/>
  <c r="AV1530" i="7"/>
  <c r="AV1531" i="7"/>
  <c r="AV1532" i="7"/>
  <c r="AV1533" i="7"/>
  <c r="AV1534" i="7"/>
  <c r="AV1535" i="7"/>
  <c r="AV1536" i="7"/>
  <c r="AV1537" i="7"/>
  <c r="AV1538" i="7"/>
  <c r="AV1539" i="7"/>
  <c r="AV1540" i="7"/>
  <c r="AV1541" i="7"/>
  <c r="AV1542" i="7"/>
  <c r="AV1543" i="7"/>
  <c r="AV1544" i="7"/>
  <c r="AV1545" i="7"/>
  <c r="AV1546" i="7"/>
  <c r="AV1547" i="7"/>
  <c r="AV1548" i="7"/>
  <c r="AV1549" i="7"/>
  <c r="AV1550" i="7"/>
  <c r="AV1551" i="7"/>
  <c r="AV1552" i="7"/>
  <c r="AV1553" i="7"/>
  <c r="AV1554" i="7"/>
  <c r="AV1555" i="7"/>
  <c r="AV1556" i="7"/>
  <c r="AV1557" i="7"/>
  <c r="AV1558" i="7"/>
  <c r="AV1559" i="7"/>
  <c r="AV1560" i="7"/>
  <c r="AV1561" i="7"/>
  <c r="AV1562" i="7"/>
  <c r="AV1563" i="7"/>
  <c r="AV1564" i="7"/>
  <c r="AV1565" i="7"/>
  <c r="AV1566" i="7"/>
  <c r="AV1567" i="7"/>
  <c r="AV1568" i="7"/>
  <c r="AV1569" i="7"/>
  <c r="AV1570" i="7"/>
  <c r="AV1571" i="7"/>
  <c r="AV1572" i="7"/>
  <c r="AV1573" i="7"/>
  <c r="AV1574" i="7"/>
  <c r="AV1575" i="7"/>
  <c r="AV1576" i="7"/>
  <c r="AV1577" i="7"/>
  <c r="AV1578" i="7"/>
  <c r="AV1579" i="7"/>
  <c r="AV1580" i="7"/>
  <c r="AV1581" i="7"/>
  <c r="AV1582" i="7"/>
  <c r="AV1583" i="7"/>
  <c r="AV1584" i="7"/>
  <c r="AV1585" i="7"/>
  <c r="AV1586" i="7"/>
  <c r="AV1587" i="7"/>
  <c r="AV1588" i="7"/>
  <c r="AV1589" i="7"/>
  <c r="AV1590" i="7"/>
  <c r="AV1591" i="7"/>
  <c r="AV1592" i="7"/>
  <c r="AV1593" i="7"/>
  <c r="AV1594" i="7"/>
  <c r="AV1595" i="7"/>
  <c r="AV1596" i="7"/>
  <c r="AV1597" i="7"/>
  <c r="AV1598" i="7"/>
  <c r="AV1599" i="7"/>
  <c r="AV1600" i="7"/>
  <c r="AV1601" i="7"/>
  <c r="AV1602" i="7"/>
  <c r="AV1603" i="7"/>
  <c r="AV1604" i="7"/>
  <c r="AV1605" i="7"/>
  <c r="AV1606" i="7"/>
  <c r="AV1607" i="7"/>
  <c r="AV1608" i="7"/>
  <c r="AV1609" i="7"/>
  <c r="AV1610" i="7"/>
  <c r="AV1611" i="7"/>
  <c r="AV1612" i="7"/>
  <c r="AV1613" i="7"/>
  <c r="AV1614" i="7"/>
  <c r="AV1615" i="7"/>
  <c r="AV1616" i="7"/>
  <c r="AV1617" i="7"/>
  <c r="AV1618" i="7"/>
  <c r="AV1619" i="7"/>
  <c r="AV1620" i="7"/>
  <c r="AV1621" i="7"/>
  <c r="AV1622" i="7"/>
  <c r="AV1623" i="7"/>
  <c r="AV1624" i="7"/>
  <c r="AV1625" i="7"/>
  <c r="AV1626" i="7"/>
  <c r="AV1627" i="7"/>
  <c r="AV1628" i="7"/>
  <c r="AV1629" i="7"/>
  <c r="AV1630" i="7"/>
  <c r="AV1631" i="7"/>
  <c r="AV1632" i="7"/>
  <c r="AV1633" i="7"/>
  <c r="AV1634" i="7"/>
  <c r="AV1635" i="7"/>
  <c r="AV1636" i="7"/>
  <c r="AV1637" i="7"/>
  <c r="AV1638" i="7"/>
  <c r="AV1639" i="7"/>
  <c r="AV1640" i="7"/>
  <c r="AV1641" i="7"/>
  <c r="AV1642" i="7"/>
  <c r="AV1643" i="7"/>
  <c r="AV1644" i="7"/>
  <c r="AV1645" i="7"/>
  <c r="AV1646" i="7"/>
  <c r="AV1647" i="7"/>
  <c r="AV1648" i="7"/>
  <c r="AV1649" i="7"/>
  <c r="AV1650" i="7"/>
  <c r="AV1651" i="7"/>
  <c r="AV1652" i="7"/>
  <c r="AV1653" i="7"/>
  <c r="AV1654" i="7"/>
  <c r="AV1655" i="7"/>
  <c r="AV1656" i="7"/>
  <c r="AV1657" i="7"/>
  <c r="AV1658" i="7"/>
  <c r="AV1659" i="7"/>
  <c r="AV1660" i="7"/>
  <c r="AV1661" i="7"/>
  <c r="AV1662" i="7"/>
  <c r="AV1663" i="7"/>
  <c r="AV1664" i="7"/>
  <c r="AV1665" i="7"/>
  <c r="AV1666" i="7"/>
  <c r="AV1667" i="7"/>
  <c r="AV1668" i="7"/>
  <c r="AV1669" i="7"/>
  <c r="AV1670" i="7"/>
  <c r="AV1671" i="7"/>
  <c r="AV1672" i="7"/>
  <c r="AV1673" i="7"/>
  <c r="AV1674" i="7"/>
  <c r="AV1675" i="7"/>
  <c r="AV1676" i="7"/>
  <c r="AV1677" i="7"/>
  <c r="AV1678" i="7"/>
  <c r="AV1679" i="7"/>
  <c r="AV1680" i="7"/>
  <c r="AV1681" i="7"/>
  <c r="AV1682" i="7"/>
  <c r="AV1683" i="7"/>
  <c r="AV1684" i="7"/>
  <c r="AV1685" i="7"/>
  <c r="AV1686" i="7"/>
  <c r="AV1687" i="7"/>
  <c r="AV1688" i="7"/>
  <c r="AV1689" i="7"/>
  <c r="AV1690" i="7"/>
  <c r="AV1691" i="7"/>
  <c r="AV1692" i="7"/>
  <c r="AV1693" i="7"/>
  <c r="AV1694" i="7"/>
  <c r="AV1695" i="7"/>
  <c r="AV1696" i="7"/>
  <c r="AV1697" i="7"/>
  <c r="AV1698" i="7"/>
  <c r="AV1699" i="7"/>
  <c r="AV1700" i="7"/>
  <c r="AV1701" i="7"/>
  <c r="AV1702" i="7"/>
  <c r="AV1703" i="7"/>
  <c r="AV1704" i="7"/>
  <c r="AV1705" i="7"/>
  <c r="AV1706" i="7"/>
  <c r="AV1707" i="7"/>
  <c r="AV1708" i="7"/>
  <c r="AV1709" i="7"/>
  <c r="AV1710" i="7"/>
  <c r="AV1711" i="7"/>
  <c r="AV1712" i="7"/>
  <c r="AV1713" i="7"/>
  <c r="AV1714" i="7"/>
  <c r="AV1715" i="7"/>
  <c r="AV1716" i="7"/>
  <c r="AV1717" i="7"/>
  <c r="AV1718" i="7"/>
  <c r="AV1719" i="7"/>
  <c r="AV1720" i="7"/>
  <c r="AV1721" i="7"/>
  <c r="AV1722" i="7"/>
  <c r="AV1723" i="7"/>
  <c r="AV1724" i="7"/>
  <c r="AV1725" i="7"/>
  <c r="AV1726" i="7"/>
  <c r="AV1727" i="7"/>
  <c r="AV1728" i="7"/>
  <c r="AV1729" i="7"/>
  <c r="AV1730" i="7"/>
  <c r="AV1731" i="7"/>
  <c r="AV1732" i="7"/>
  <c r="AV1733" i="7"/>
  <c r="AV1734" i="7"/>
  <c r="AV1735" i="7"/>
  <c r="AV1736" i="7"/>
  <c r="AV1737" i="7"/>
  <c r="AV1738" i="7"/>
  <c r="AV1739" i="7"/>
  <c r="AV1740" i="7"/>
  <c r="AV1741" i="7"/>
  <c r="AV1742" i="7"/>
  <c r="AV1743" i="7"/>
  <c r="AV1744" i="7"/>
  <c r="AV1745" i="7"/>
  <c r="AV1746" i="7"/>
  <c r="AV1747" i="7"/>
  <c r="AV1748" i="7"/>
  <c r="AV1749" i="7"/>
  <c r="AV1750" i="7"/>
  <c r="AV1751" i="7"/>
  <c r="AV1752" i="7"/>
  <c r="AV1753" i="7"/>
  <c r="AV1754" i="7"/>
  <c r="AV1755" i="7"/>
  <c r="AV1756" i="7"/>
  <c r="AV1757" i="7"/>
  <c r="AV1758" i="7"/>
  <c r="AV1759" i="7"/>
  <c r="AV1760" i="7"/>
  <c r="AV1761" i="7"/>
  <c r="AV1762" i="7"/>
  <c r="AV1763" i="7"/>
  <c r="AV1764" i="7"/>
  <c r="AV1765" i="7"/>
  <c r="AV1766" i="7"/>
  <c r="AV1767" i="7"/>
  <c r="AV1768" i="7"/>
  <c r="AV1769" i="7"/>
  <c r="AV1770" i="7"/>
  <c r="AV1771" i="7"/>
  <c r="AV1772" i="7"/>
  <c r="AV1773" i="7"/>
  <c r="AV1774" i="7"/>
  <c r="AV1775" i="7"/>
  <c r="AV1776" i="7"/>
  <c r="AV1777" i="7"/>
  <c r="AV1778" i="7"/>
  <c r="AV1779" i="7"/>
  <c r="AV1780" i="7"/>
  <c r="AV1781" i="7"/>
  <c r="AV1782" i="7"/>
  <c r="AV1783" i="7"/>
  <c r="AV1784" i="7"/>
  <c r="AV1785" i="7"/>
  <c r="AV1786" i="7"/>
  <c r="AV1787" i="7"/>
  <c r="AV1788" i="7"/>
  <c r="AV1789" i="7"/>
  <c r="AV1790" i="7"/>
  <c r="AV1791" i="7"/>
  <c r="AV1792" i="7"/>
  <c r="AV1793" i="7"/>
  <c r="AV1794" i="7"/>
  <c r="AV1795" i="7"/>
  <c r="AV1796" i="7"/>
  <c r="AV1797" i="7"/>
  <c r="AV1798" i="7"/>
  <c r="AV1799" i="7"/>
  <c r="AV1800" i="7"/>
  <c r="AV1801" i="7"/>
  <c r="AV1802" i="7"/>
  <c r="AV1803" i="7"/>
  <c r="AV1804" i="7"/>
  <c r="AV1805" i="7"/>
  <c r="AV1806" i="7"/>
  <c r="AV1807" i="7"/>
  <c r="AV1808" i="7"/>
  <c r="AV1809" i="7"/>
  <c r="AV1810" i="7"/>
  <c r="AV1811" i="7"/>
  <c r="AV1812" i="7"/>
  <c r="AV1813" i="7"/>
  <c r="AV1814" i="7"/>
  <c r="AV1815" i="7"/>
  <c r="AV1816" i="7"/>
  <c r="AV1817" i="7"/>
  <c r="AV1818" i="7"/>
  <c r="AV1819" i="7"/>
  <c r="AV1820" i="7"/>
  <c r="AV1821" i="7"/>
  <c r="AV1822" i="7"/>
  <c r="AV1823" i="7"/>
  <c r="AV1824" i="7"/>
  <c r="AV1825" i="7"/>
  <c r="AV1826" i="7"/>
  <c r="AV1827" i="7"/>
  <c r="AV1828" i="7"/>
  <c r="AV1829" i="7"/>
  <c r="AV1830" i="7"/>
  <c r="AV1831" i="7"/>
  <c r="AV1832" i="7"/>
  <c r="AV1833" i="7"/>
  <c r="AV1834" i="7"/>
  <c r="AV1835" i="7"/>
  <c r="AV1836" i="7"/>
  <c r="AV1837" i="7"/>
  <c r="AV1838" i="7"/>
  <c r="AV1839" i="7"/>
  <c r="AV1840" i="7"/>
  <c r="AV1841" i="7"/>
  <c r="AV1842" i="7"/>
  <c r="AV1843" i="7"/>
  <c r="AV1844" i="7"/>
  <c r="AV1845" i="7"/>
  <c r="AV1846" i="7"/>
  <c r="AV1847" i="7"/>
  <c r="AV1848" i="7"/>
  <c r="AV1849" i="7"/>
  <c r="AV1850" i="7"/>
  <c r="AV1851" i="7"/>
  <c r="AV1852" i="7"/>
  <c r="AV1853" i="7"/>
  <c r="AV1854" i="7"/>
  <c r="AV1855" i="7"/>
  <c r="AV1856" i="7"/>
  <c r="AV1857" i="7"/>
  <c r="AV1858" i="7"/>
  <c r="AV1859" i="7"/>
  <c r="AV1860" i="7"/>
  <c r="AV1861" i="7"/>
  <c r="AV1862" i="7"/>
  <c r="AV1863" i="7"/>
  <c r="AV1864" i="7"/>
  <c r="AV1865" i="7"/>
  <c r="AV1866" i="7"/>
  <c r="AV1867" i="7"/>
  <c r="AV1868" i="7"/>
  <c r="AV1869" i="7"/>
  <c r="AV1870" i="7"/>
  <c r="AV1871" i="7"/>
  <c r="AV1872" i="7"/>
  <c r="AV1873" i="7"/>
  <c r="AV1874" i="7"/>
  <c r="AV1875" i="7"/>
  <c r="AV1876" i="7"/>
  <c r="AV1877" i="7"/>
  <c r="AV1878" i="7"/>
  <c r="AV1879" i="7"/>
  <c r="AV1880" i="7"/>
  <c r="AV1881" i="7"/>
  <c r="AV1882" i="7"/>
  <c r="AV1883" i="7"/>
  <c r="AV1884" i="7"/>
  <c r="AV1885" i="7"/>
  <c r="AV1886" i="7"/>
  <c r="AV1887" i="7"/>
  <c r="AV1888" i="7"/>
  <c r="AV1889" i="7"/>
  <c r="AV1890" i="7"/>
  <c r="AV1891" i="7"/>
  <c r="AV1892" i="7"/>
  <c r="AV1893" i="7"/>
  <c r="AV1894" i="7"/>
  <c r="AV1895" i="7"/>
  <c r="AV1896" i="7"/>
  <c r="AV1897" i="7"/>
  <c r="AV1898" i="7"/>
  <c r="AV1899" i="7"/>
  <c r="AV1900" i="7"/>
  <c r="AV1901" i="7"/>
  <c r="AV1902" i="7"/>
  <c r="AV1903" i="7"/>
  <c r="AV1904" i="7"/>
  <c r="AV1905" i="7"/>
  <c r="AV1906" i="7"/>
  <c r="AV1907" i="7"/>
  <c r="AV1908" i="7"/>
  <c r="AV1909" i="7"/>
  <c r="AV1910" i="7"/>
  <c r="AV1911" i="7"/>
  <c r="AV1912" i="7"/>
  <c r="AV1913" i="7"/>
  <c r="AV1914" i="7"/>
  <c r="AV1915" i="7"/>
  <c r="AV1916" i="7"/>
  <c r="AV1917" i="7"/>
  <c r="AV1918" i="7"/>
  <c r="AV1919" i="7"/>
  <c r="AV1920" i="7"/>
  <c r="AV1921" i="7"/>
  <c r="AV1922" i="7"/>
  <c r="AV1923" i="7"/>
  <c r="AV1924" i="7"/>
  <c r="AV1925" i="7"/>
  <c r="AV1926" i="7"/>
  <c r="AV1927" i="7"/>
  <c r="AV1928" i="7"/>
  <c r="AV1929" i="7"/>
  <c r="AV1930" i="7"/>
  <c r="AV1931" i="7"/>
  <c r="AV1932" i="7"/>
  <c r="AV1933" i="7"/>
  <c r="AV1934" i="7"/>
  <c r="AV1935" i="7"/>
  <c r="AV1936" i="7"/>
  <c r="AV1937" i="7"/>
  <c r="AV1938" i="7"/>
  <c r="AV1939" i="7"/>
  <c r="AV1940" i="7"/>
  <c r="AV1941" i="7"/>
  <c r="AV1942" i="7"/>
  <c r="AV1943" i="7"/>
  <c r="AV1944" i="7"/>
  <c r="AV1945" i="7"/>
  <c r="AV1946" i="7"/>
  <c r="AV1947" i="7"/>
  <c r="AV1948" i="7"/>
  <c r="AV1949" i="7"/>
  <c r="AV1950" i="7"/>
  <c r="AV1951" i="7"/>
  <c r="AV1952" i="7"/>
  <c r="AV1953" i="7"/>
  <c r="AV1954" i="7"/>
  <c r="AV1955" i="7"/>
  <c r="AV1956" i="7"/>
  <c r="AV1957" i="7"/>
  <c r="AV1958" i="7"/>
  <c r="AV1959" i="7"/>
  <c r="AV1960" i="7"/>
  <c r="AV1961" i="7"/>
  <c r="AV1962" i="7"/>
  <c r="AV1963" i="7"/>
  <c r="AV1964" i="7"/>
  <c r="AV1965" i="7"/>
  <c r="AV1966" i="7"/>
  <c r="AV1967" i="7"/>
  <c r="AV1968" i="7"/>
  <c r="AV1969" i="7"/>
  <c r="AV1970" i="7"/>
  <c r="AV1971" i="7"/>
  <c r="AV1972" i="7"/>
  <c r="AV1973" i="7"/>
  <c r="AV1974" i="7"/>
  <c r="AV1975" i="7"/>
  <c r="AV1976" i="7"/>
  <c r="AV1977" i="7"/>
  <c r="AV1978" i="7"/>
  <c r="AV1979" i="7"/>
  <c r="AV1980" i="7"/>
  <c r="AV1981" i="7"/>
  <c r="AV1982" i="7"/>
  <c r="AV1983" i="7"/>
  <c r="AV1984" i="7"/>
  <c r="AV1985" i="7"/>
  <c r="AV1986" i="7"/>
  <c r="AV1987" i="7"/>
  <c r="AV1988" i="7"/>
  <c r="AV1989" i="7"/>
  <c r="AV1990" i="7"/>
  <c r="AV1991" i="7"/>
  <c r="AV1992" i="7"/>
  <c r="AV1993" i="7"/>
  <c r="AV1994" i="7"/>
  <c r="AV1995" i="7"/>
  <c r="AV1996" i="7"/>
  <c r="AV1997" i="7"/>
  <c r="AV1998" i="7"/>
  <c r="AV1999" i="7"/>
  <c r="AV2000" i="7"/>
  <c r="AV2001" i="7"/>
  <c r="AV2002" i="7"/>
  <c r="AV2003" i="7"/>
  <c r="AV2004" i="7"/>
  <c r="AV2005" i="7"/>
  <c r="AV2006" i="7"/>
  <c r="AV2007" i="7"/>
  <c r="AV2008" i="7"/>
  <c r="AV2009" i="7"/>
  <c r="AV2010" i="7"/>
  <c r="AV2011" i="7"/>
  <c r="AV2012" i="7"/>
  <c r="AV2013" i="7"/>
  <c r="AV2014" i="7"/>
  <c r="AV2015" i="7"/>
  <c r="AV2016" i="7"/>
  <c r="AV2017" i="7"/>
  <c r="AV2018" i="7"/>
  <c r="AV2019" i="7"/>
  <c r="AV2020" i="7"/>
  <c r="AV2021" i="7"/>
  <c r="AV2022" i="7"/>
  <c r="AV2023" i="7"/>
  <c r="AV2024" i="7"/>
  <c r="AV2025" i="7"/>
  <c r="AV2026" i="7"/>
  <c r="AV2027" i="7"/>
  <c r="AV2028" i="7"/>
  <c r="AV2029" i="7"/>
  <c r="AV2030" i="7"/>
  <c r="AV2031" i="7"/>
  <c r="AV2032" i="7"/>
  <c r="AV2033" i="7"/>
  <c r="AV2034" i="7"/>
  <c r="AV2035" i="7"/>
  <c r="AV2036" i="7"/>
  <c r="AV2037" i="7"/>
  <c r="AV2038" i="7"/>
  <c r="AV2039" i="7"/>
  <c r="AV2040" i="7"/>
  <c r="AV2041" i="7"/>
  <c r="AV2042" i="7"/>
  <c r="AV2043" i="7"/>
  <c r="AV2044" i="7"/>
  <c r="AV2045" i="7"/>
  <c r="AV2046" i="7"/>
  <c r="AV2047" i="7"/>
  <c r="AV2048" i="7"/>
  <c r="AV2049" i="7"/>
  <c r="AV2050" i="7"/>
  <c r="AV2051" i="7"/>
  <c r="AV2052" i="7"/>
  <c r="AV2053" i="7"/>
  <c r="AV2054" i="7"/>
  <c r="AV2055" i="7"/>
  <c r="AV2056" i="7"/>
  <c r="AV2057" i="7"/>
  <c r="AV2058" i="7"/>
  <c r="AV2059" i="7"/>
  <c r="AV2060" i="7"/>
  <c r="AV2061" i="7"/>
  <c r="AV2062" i="7"/>
  <c r="AV2063" i="7"/>
  <c r="AV2064" i="7"/>
  <c r="AV2065" i="7"/>
  <c r="AV2066" i="7"/>
  <c r="AV2067" i="7"/>
  <c r="AV2068" i="7"/>
  <c r="AV2069" i="7"/>
  <c r="AV2070" i="7"/>
  <c r="AV2071" i="7"/>
  <c r="AV2072" i="7"/>
  <c r="AV2073" i="7"/>
  <c r="AV2074" i="7"/>
  <c r="AV2075" i="7"/>
  <c r="AV2076" i="7"/>
  <c r="AV2077" i="7"/>
  <c r="AV2078" i="7"/>
  <c r="AV2079" i="7"/>
  <c r="AV2080" i="7"/>
  <c r="AV2081" i="7"/>
  <c r="AV2082" i="7"/>
  <c r="AV2083" i="7"/>
  <c r="AV2084" i="7"/>
  <c r="AV2085" i="7"/>
  <c r="AV2086" i="7"/>
  <c r="AV2087" i="7"/>
  <c r="AV2088" i="7"/>
  <c r="AV2089" i="7"/>
  <c r="AV2090" i="7"/>
  <c r="AV2091" i="7"/>
  <c r="AV2092" i="7"/>
  <c r="AV2093" i="7"/>
  <c r="AV2094" i="7"/>
  <c r="AV2095" i="7"/>
  <c r="AV2096" i="7"/>
  <c r="AV2097" i="7"/>
  <c r="AV2098" i="7"/>
  <c r="AV2099" i="7"/>
  <c r="AV2100" i="7"/>
  <c r="AV2101" i="7"/>
  <c r="AV2102" i="7"/>
  <c r="AV2103" i="7"/>
  <c r="AV2104" i="7"/>
  <c r="AV2105" i="7"/>
  <c r="AV2106" i="7"/>
  <c r="AV2107" i="7"/>
  <c r="AV2108" i="7"/>
  <c r="AV2109" i="7"/>
  <c r="AV2110" i="7"/>
  <c r="AV2111" i="7"/>
  <c r="AV2112" i="7"/>
  <c r="AV2113" i="7"/>
  <c r="AV2114" i="7"/>
  <c r="AV2115" i="7"/>
  <c r="AV2116" i="7"/>
  <c r="AV2117" i="7"/>
  <c r="AV2118" i="7"/>
  <c r="AV2119" i="7"/>
  <c r="AV2120" i="7"/>
  <c r="AV2121" i="7"/>
  <c r="AV2122" i="7"/>
  <c r="AV2123" i="7"/>
  <c r="AV2124" i="7"/>
  <c r="AV2125" i="7"/>
  <c r="AV2126" i="7"/>
  <c r="AV2127" i="7"/>
  <c r="AV2128" i="7"/>
  <c r="AV2129" i="7"/>
  <c r="AV2130" i="7"/>
  <c r="AV2131" i="7"/>
  <c r="AV2132" i="7"/>
  <c r="AV2133" i="7"/>
  <c r="AV2134" i="7"/>
  <c r="AV2135" i="7"/>
  <c r="AV2136" i="7"/>
  <c r="AV2137" i="7"/>
  <c r="AV2138" i="7"/>
  <c r="AV2139" i="7"/>
  <c r="AV2140" i="7"/>
  <c r="AV2141" i="7"/>
  <c r="AV2142" i="7"/>
  <c r="AV2143" i="7"/>
  <c r="AV2144" i="7"/>
  <c r="AV2145" i="7"/>
  <c r="AV2146" i="7"/>
  <c r="AV2147" i="7"/>
  <c r="AV2148" i="7"/>
  <c r="AV2149" i="7"/>
  <c r="AV2150" i="7"/>
  <c r="AV2151" i="7"/>
  <c r="AV2152" i="7"/>
  <c r="AV2153" i="7"/>
  <c r="AV2154" i="7"/>
  <c r="AV2155" i="7"/>
  <c r="AV2156" i="7"/>
  <c r="AV2157" i="7"/>
  <c r="AV2158" i="7"/>
  <c r="AV2159" i="7"/>
  <c r="AV2160" i="7"/>
  <c r="AV2161" i="7"/>
  <c r="AV2162" i="7"/>
  <c r="AV2163" i="7"/>
  <c r="AV2164" i="7"/>
  <c r="AV2165" i="7"/>
  <c r="AV2166" i="7"/>
  <c r="AV2167" i="7"/>
  <c r="AV2168" i="7"/>
  <c r="AV2169" i="7"/>
  <c r="AV2170" i="7"/>
  <c r="AV2171" i="7"/>
  <c r="AV2172" i="7"/>
  <c r="AV2173" i="7"/>
  <c r="AV2174" i="7"/>
  <c r="AV2175" i="7"/>
  <c r="AV2176" i="7"/>
  <c r="AV2177" i="7"/>
  <c r="AV2178" i="7"/>
  <c r="AV2179" i="7"/>
  <c r="AV2180" i="7"/>
  <c r="AV2181" i="7"/>
  <c r="AV2182" i="7"/>
  <c r="AV2183" i="7"/>
  <c r="AV2184" i="7"/>
  <c r="AV2185" i="7"/>
  <c r="AV2186" i="7"/>
  <c r="AV2187" i="7"/>
  <c r="AV2188" i="7"/>
  <c r="AV2189" i="7"/>
  <c r="AV2190" i="7"/>
  <c r="AV2191" i="7"/>
  <c r="AV2192" i="7"/>
  <c r="AV2193" i="7"/>
  <c r="AV2194" i="7"/>
  <c r="AV2195" i="7"/>
  <c r="AV2196" i="7"/>
  <c r="AV2197" i="7"/>
  <c r="AV2198" i="7"/>
  <c r="AV2199" i="7"/>
  <c r="AV2200" i="7"/>
  <c r="AV2201" i="7"/>
  <c r="AV2202" i="7"/>
  <c r="AV2203" i="7"/>
  <c r="AV2204" i="7"/>
  <c r="AV2205" i="7"/>
  <c r="AV2206" i="7"/>
  <c r="AV2207" i="7"/>
  <c r="AV2208" i="7"/>
  <c r="AV2209" i="7"/>
  <c r="AV2210" i="7"/>
  <c r="AV2211" i="7"/>
  <c r="AV2212" i="7"/>
  <c r="AV2213" i="7"/>
  <c r="AV2214" i="7"/>
  <c r="AV2215" i="7"/>
  <c r="AV2216" i="7"/>
  <c r="AV2217" i="7"/>
  <c r="AV2218" i="7"/>
  <c r="AV2219" i="7"/>
  <c r="AV2220" i="7"/>
  <c r="AV2221" i="7"/>
  <c r="AV2222" i="7"/>
  <c r="AV2223" i="7"/>
  <c r="AV2224" i="7"/>
  <c r="AV2225" i="7"/>
  <c r="AV2226" i="7"/>
  <c r="AV2227" i="7"/>
  <c r="AV2228" i="7"/>
  <c r="AV2229" i="7"/>
  <c r="AV2230" i="7"/>
  <c r="AV2231" i="7"/>
  <c r="AV2232" i="7"/>
  <c r="AV2233" i="7"/>
  <c r="AV2234" i="7"/>
  <c r="AV2235" i="7"/>
  <c r="AV2236" i="7"/>
  <c r="AV2237" i="7"/>
  <c r="AV2238" i="7"/>
  <c r="AV2239" i="7"/>
  <c r="AV2240" i="7"/>
  <c r="AV2241" i="7"/>
  <c r="AV2242" i="7"/>
  <c r="AV2243" i="7"/>
  <c r="AV2244" i="7"/>
  <c r="AV2245" i="7"/>
  <c r="AV2246" i="7"/>
  <c r="AV2247" i="7"/>
  <c r="AV2248" i="7"/>
  <c r="AV2249" i="7"/>
  <c r="AV2250" i="7"/>
  <c r="AV2251" i="7"/>
  <c r="AV2252" i="7"/>
  <c r="AV2253" i="7"/>
  <c r="AV2254" i="7"/>
  <c r="AV2255" i="7"/>
  <c r="AV2256" i="7"/>
  <c r="AV2257" i="7"/>
  <c r="AV2258" i="7"/>
  <c r="AV2259" i="7"/>
  <c r="AV2260" i="7"/>
  <c r="AV2261" i="7"/>
  <c r="AV2262" i="7"/>
  <c r="AV2263" i="7"/>
  <c r="AV2264" i="7"/>
  <c r="AV2265" i="7"/>
  <c r="AV2266" i="7"/>
  <c r="AV2267" i="7"/>
  <c r="AV2268" i="7"/>
  <c r="AV2269" i="7"/>
  <c r="AV2270" i="7"/>
  <c r="AV2271" i="7"/>
  <c r="AV2272" i="7"/>
  <c r="AV2273" i="7"/>
  <c r="AV2274" i="7"/>
  <c r="AV2275" i="7"/>
  <c r="AV2276" i="7"/>
  <c r="AV2277" i="7"/>
  <c r="AV2278" i="7"/>
  <c r="AV2279" i="7"/>
  <c r="AV2280" i="7"/>
  <c r="AV2281" i="7"/>
  <c r="AV2282" i="7"/>
  <c r="AV2283" i="7"/>
  <c r="AV2284" i="7"/>
  <c r="AV2285" i="7"/>
  <c r="AV2286" i="7"/>
  <c r="AV2287" i="7"/>
  <c r="AV2288" i="7"/>
  <c r="AV2289" i="7"/>
  <c r="AV2290" i="7"/>
  <c r="AV2291" i="7"/>
  <c r="AV2292" i="7"/>
  <c r="AV2293" i="7"/>
  <c r="AV2294" i="7"/>
  <c r="AV2295" i="7"/>
  <c r="AV2296" i="7"/>
  <c r="AV2297" i="7"/>
  <c r="AV2298" i="7"/>
  <c r="AV2299" i="7"/>
  <c r="AV2300" i="7"/>
  <c r="AV2301" i="7"/>
  <c r="AV2302" i="7"/>
  <c r="AV2303" i="7"/>
  <c r="AV2304" i="7"/>
  <c r="AV2305" i="7"/>
  <c r="AV2306" i="7"/>
  <c r="AV2307" i="7"/>
  <c r="AV2308" i="7"/>
  <c r="AV2309" i="7"/>
  <c r="AV2310" i="7"/>
  <c r="AV2311" i="7"/>
  <c r="AV2312" i="7"/>
  <c r="AV2313" i="7"/>
  <c r="AV2314" i="7"/>
  <c r="AV2315" i="7"/>
  <c r="AV2316" i="7"/>
  <c r="AV2317" i="7"/>
  <c r="AV2318" i="7"/>
  <c r="AV2319" i="7"/>
  <c r="AV2320" i="7"/>
  <c r="AV2321" i="7"/>
  <c r="AV2322" i="7"/>
  <c r="AV2323" i="7"/>
  <c r="AV2324" i="7"/>
  <c r="AV2325" i="7"/>
  <c r="AV2326" i="7"/>
  <c r="AV2327" i="7"/>
  <c r="AV2328" i="7"/>
  <c r="AV2329" i="7"/>
  <c r="AV2330" i="7"/>
  <c r="AV2331" i="7"/>
  <c r="AV2332" i="7"/>
  <c r="AV2333" i="7"/>
  <c r="AV2334" i="7"/>
  <c r="AV2335" i="7"/>
  <c r="AV2336" i="7"/>
  <c r="AV2337" i="7"/>
  <c r="AV2338" i="7"/>
  <c r="AV2339" i="7"/>
  <c r="AV2340" i="7"/>
  <c r="AV2341" i="7"/>
  <c r="AV2342" i="7"/>
  <c r="AV2343" i="7"/>
  <c r="AV2344" i="7"/>
  <c r="AV2345" i="7"/>
  <c r="AV2346" i="7"/>
  <c r="AV2347" i="7"/>
  <c r="AV2348" i="7"/>
  <c r="AV2349" i="7"/>
  <c r="AV2350" i="7"/>
  <c r="AV2351" i="7"/>
  <c r="AV2352" i="7"/>
  <c r="AV2353" i="7"/>
  <c r="AV2354" i="7"/>
  <c r="AV2355" i="7"/>
  <c r="AV2356" i="7"/>
  <c r="AV2357" i="7"/>
  <c r="AV2358" i="7"/>
  <c r="AV2359" i="7"/>
  <c r="AV2360" i="7"/>
  <c r="AV2361" i="7"/>
  <c r="AV2362" i="7"/>
  <c r="AV2363" i="7"/>
  <c r="AV2364" i="7"/>
  <c r="AV2365" i="7"/>
  <c r="AV2366" i="7"/>
  <c r="AV2367" i="7"/>
  <c r="AV2368" i="7"/>
  <c r="AV2369" i="7"/>
  <c r="AV2370" i="7"/>
  <c r="AV2371" i="7"/>
  <c r="AV2372" i="7"/>
  <c r="AV2373" i="7"/>
  <c r="AV2374" i="7"/>
  <c r="AV2375" i="7"/>
  <c r="AV2376" i="7"/>
  <c r="AV2377" i="7"/>
  <c r="AV2378" i="7"/>
  <c r="AV2379" i="7"/>
  <c r="AV2380" i="7"/>
  <c r="AV2381" i="7"/>
  <c r="AV2382" i="7"/>
  <c r="AV2383" i="7"/>
  <c r="AV2384" i="7"/>
  <c r="AV2385" i="7"/>
  <c r="AV2386" i="7"/>
  <c r="AV2387" i="7"/>
  <c r="AV2388" i="7"/>
  <c r="AV2389" i="7"/>
  <c r="AV2390" i="7"/>
  <c r="AV2391" i="7"/>
  <c r="AV2392" i="7"/>
  <c r="AV2393" i="7"/>
  <c r="AV2394" i="7"/>
  <c r="AV2395" i="7"/>
  <c r="AV2396" i="7"/>
  <c r="AV2397" i="7"/>
  <c r="AV2398" i="7"/>
  <c r="AV2399" i="7"/>
  <c r="AV2400" i="7"/>
  <c r="AV2401" i="7"/>
  <c r="AV2402" i="7"/>
  <c r="AV2403" i="7"/>
  <c r="AV2404" i="7"/>
  <c r="AV2405" i="7"/>
  <c r="AV2406" i="7"/>
  <c r="AV2407" i="7"/>
  <c r="AV2408" i="7"/>
  <c r="AV2409" i="7"/>
  <c r="AV2410" i="7"/>
  <c r="AV2411" i="7"/>
  <c r="AV2412" i="7"/>
  <c r="AV2413" i="7"/>
  <c r="AV2414" i="7"/>
  <c r="AV2415" i="7"/>
  <c r="AV2416" i="7"/>
  <c r="AV2417" i="7"/>
  <c r="AV2418" i="7"/>
  <c r="AV2419" i="7"/>
  <c r="AV2420" i="7"/>
  <c r="AV2421" i="7"/>
  <c r="AV2422" i="7"/>
  <c r="AV2423" i="7"/>
  <c r="AV2424" i="7"/>
  <c r="AV2425" i="7"/>
  <c r="AV2426" i="7"/>
  <c r="AV2427" i="7"/>
  <c r="AV2428" i="7"/>
  <c r="AV2429" i="7"/>
  <c r="AV2430" i="7"/>
  <c r="AV2431" i="7"/>
  <c r="AV2432" i="7"/>
  <c r="AV2433" i="7"/>
  <c r="AV2434" i="7"/>
  <c r="AV2435" i="7"/>
  <c r="AV2436" i="7"/>
  <c r="AV2437" i="7"/>
  <c r="AV2438" i="7"/>
  <c r="AV2439" i="7"/>
  <c r="AV2440" i="7"/>
  <c r="AV2441" i="7"/>
  <c r="AV2442" i="7"/>
  <c r="AV2443" i="7"/>
  <c r="AV2444" i="7"/>
  <c r="AV2445" i="7"/>
  <c r="AV2446" i="7"/>
  <c r="AV2447" i="7"/>
  <c r="AP2" i="7"/>
  <c r="AP3" i="7"/>
  <c r="AP4" i="7"/>
  <c r="AP5" i="7"/>
  <c r="AP6" i="7"/>
  <c r="AP7" i="7"/>
  <c r="AP8" i="7"/>
  <c r="AP9" i="7"/>
  <c r="AP10" i="7"/>
  <c r="AP11" i="7"/>
  <c r="AP12" i="7"/>
  <c r="AP13" i="7"/>
  <c r="AP14" i="7"/>
  <c r="AP15" i="7"/>
  <c r="AP16" i="7"/>
  <c r="AP17" i="7"/>
  <c r="AP18" i="7"/>
  <c r="AP19" i="7"/>
  <c r="AP20" i="7"/>
  <c r="AP21" i="7"/>
  <c r="AP22" i="7"/>
  <c r="AP23" i="7"/>
  <c r="AP24" i="7"/>
  <c r="AP25" i="7"/>
  <c r="AP26" i="7"/>
  <c r="AP27" i="7"/>
  <c r="AP28" i="7"/>
  <c r="AP29" i="7"/>
  <c r="AP30" i="7"/>
  <c r="AP31" i="7"/>
  <c r="AP32" i="7"/>
  <c r="AP33" i="7"/>
  <c r="AP34" i="7"/>
  <c r="AP35" i="7"/>
  <c r="AP36" i="7"/>
  <c r="AP37" i="7"/>
  <c r="AP38" i="7"/>
  <c r="AP39" i="7"/>
  <c r="AP40" i="7"/>
  <c r="AP41" i="7"/>
  <c r="AP42" i="7"/>
  <c r="AP43" i="7"/>
  <c r="AP44" i="7"/>
  <c r="AP45" i="7"/>
  <c r="AP46" i="7"/>
  <c r="AP47" i="7"/>
  <c r="AP48" i="7"/>
  <c r="AP49" i="7"/>
  <c r="AP50" i="7"/>
  <c r="AP51" i="7"/>
  <c r="AP52" i="7"/>
  <c r="AP53" i="7"/>
  <c r="AP54" i="7"/>
  <c r="AP55" i="7"/>
  <c r="AP56" i="7"/>
  <c r="AP57" i="7"/>
  <c r="AP58" i="7"/>
  <c r="AP59" i="7"/>
  <c r="AP60" i="7"/>
  <c r="AP61" i="7"/>
  <c r="AP62" i="7"/>
  <c r="AP63" i="7"/>
  <c r="AP64" i="7"/>
  <c r="AP65" i="7"/>
  <c r="AP66" i="7"/>
  <c r="AP67" i="7"/>
  <c r="AP68" i="7"/>
  <c r="AP69" i="7"/>
  <c r="AP70" i="7"/>
  <c r="AP71" i="7"/>
  <c r="AP72" i="7"/>
  <c r="AP73" i="7"/>
  <c r="AP74" i="7"/>
  <c r="AP75" i="7"/>
  <c r="AP76" i="7"/>
  <c r="AP77" i="7"/>
  <c r="AP78" i="7"/>
  <c r="AP79" i="7"/>
  <c r="AP80" i="7"/>
  <c r="AP81" i="7"/>
  <c r="AP82" i="7"/>
  <c r="AP83" i="7"/>
  <c r="AP84" i="7"/>
  <c r="AP85" i="7"/>
  <c r="AP86" i="7"/>
  <c r="AP87" i="7"/>
  <c r="AP88" i="7"/>
  <c r="AP89" i="7"/>
  <c r="AP90" i="7"/>
  <c r="AP91" i="7"/>
  <c r="AP92" i="7"/>
  <c r="AP93" i="7"/>
  <c r="AP94" i="7"/>
  <c r="AP95" i="7"/>
  <c r="AP96" i="7"/>
  <c r="AP97" i="7"/>
  <c r="AP98" i="7"/>
  <c r="AP99" i="7"/>
  <c r="AP100" i="7"/>
  <c r="AP101" i="7"/>
  <c r="AP102" i="7"/>
  <c r="AP103" i="7"/>
  <c r="AP104" i="7"/>
  <c r="AP105" i="7"/>
  <c r="AP106" i="7"/>
  <c r="AP107" i="7"/>
  <c r="AP108" i="7"/>
  <c r="AP109" i="7"/>
  <c r="AP110" i="7"/>
  <c r="AP111" i="7"/>
  <c r="AP112" i="7"/>
  <c r="AP113" i="7"/>
  <c r="AP114" i="7"/>
  <c r="AP115" i="7"/>
  <c r="AP116" i="7"/>
  <c r="AP117" i="7"/>
  <c r="AP118" i="7"/>
  <c r="AP119" i="7"/>
  <c r="AP120" i="7"/>
  <c r="AP121" i="7"/>
  <c r="AP122" i="7"/>
  <c r="AP123" i="7"/>
  <c r="AP124" i="7"/>
  <c r="AP125" i="7"/>
  <c r="AP126" i="7"/>
  <c r="AP127" i="7"/>
  <c r="AP128" i="7"/>
  <c r="AP129" i="7"/>
  <c r="AP130" i="7"/>
  <c r="AP131" i="7"/>
  <c r="AP132" i="7"/>
  <c r="AP133" i="7"/>
  <c r="AP134" i="7"/>
  <c r="AP135" i="7"/>
  <c r="AP136" i="7"/>
  <c r="AP137" i="7"/>
  <c r="AP138" i="7"/>
  <c r="AP139" i="7"/>
  <c r="AP140" i="7"/>
  <c r="AP141" i="7"/>
  <c r="AP142" i="7"/>
  <c r="AP143" i="7"/>
  <c r="AP144" i="7"/>
  <c r="AP145" i="7"/>
  <c r="AP146" i="7"/>
  <c r="AP147" i="7"/>
  <c r="AP148" i="7"/>
  <c r="AP149" i="7"/>
  <c r="AP150" i="7"/>
  <c r="AP151" i="7"/>
  <c r="AP152" i="7"/>
  <c r="AP153" i="7"/>
  <c r="AP154" i="7"/>
  <c r="AP155" i="7"/>
  <c r="AP156" i="7"/>
  <c r="AP157" i="7"/>
  <c r="AP158" i="7"/>
  <c r="AP159" i="7"/>
  <c r="AP160" i="7"/>
  <c r="AP161" i="7"/>
  <c r="AP162" i="7"/>
  <c r="AP163" i="7"/>
  <c r="AP164" i="7"/>
  <c r="AP165" i="7"/>
  <c r="AP166" i="7"/>
  <c r="AP167" i="7"/>
  <c r="AP168" i="7"/>
  <c r="AP169" i="7"/>
  <c r="AP170" i="7"/>
  <c r="AP171" i="7"/>
  <c r="AP172" i="7"/>
  <c r="AP173" i="7"/>
  <c r="AP174" i="7"/>
  <c r="AP175" i="7"/>
  <c r="AP176" i="7"/>
  <c r="AP177" i="7"/>
  <c r="AP178" i="7"/>
  <c r="AP179" i="7"/>
  <c r="AP180" i="7"/>
  <c r="AP181" i="7"/>
  <c r="AP182" i="7"/>
  <c r="AP183" i="7"/>
  <c r="AP184" i="7"/>
  <c r="AP185" i="7"/>
  <c r="AP186" i="7"/>
  <c r="AP187" i="7"/>
  <c r="AP188" i="7"/>
  <c r="AP189" i="7"/>
  <c r="AP190" i="7"/>
  <c r="AP191" i="7"/>
  <c r="AP192" i="7"/>
  <c r="AP193" i="7"/>
  <c r="AP194" i="7"/>
  <c r="AP195" i="7"/>
  <c r="AP196" i="7"/>
  <c r="AP197" i="7"/>
  <c r="AP198" i="7"/>
  <c r="AP199" i="7"/>
  <c r="AP200" i="7"/>
  <c r="AP201" i="7"/>
  <c r="AP202" i="7"/>
  <c r="AP203" i="7"/>
  <c r="AP204" i="7"/>
  <c r="AP205" i="7"/>
  <c r="AP206" i="7"/>
  <c r="AP207" i="7"/>
  <c r="AP208" i="7"/>
  <c r="AP209" i="7"/>
  <c r="AP210" i="7"/>
  <c r="AP211" i="7"/>
  <c r="AP212" i="7"/>
  <c r="AP213" i="7"/>
  <c r="AP214" i="7"/>
  <c r="AP215" i="7"/>
  <c r="AP216" i="7"/>
  <c r="AP217" i="7"/>
  <c r="AP218" i="7"/>
  <c r="AP219" i="7"/>
  <c r="AP220" i="7"/>
  <c r="AP221" i="7"/>
  <c r="AP222" i="7"/>
  <c r="AP223" i="7"/>
  <c r="AP224" i="7"/>
  <c r="AP225" i="7"/>
  <c r="AP226" i="7"/>
  <c r="AP227" i="7"/>
  <c r="AP228" i="7"/>
  <c r="AP229" i="7"/>
  <c r="AP230" i="7"/>
  <c r="AP231" i="7"/>
  <c r="AP232" i="7"/>
  <c r="AP233" i="7"/>
  <c r="AP234" i="7"/>
  <c r="AP235" i="7"/>
  <c r="AP236" i="7"/>
  <c r="AP237" i="7"/>
  <c r="AP238" i="7"/>
  <c r="AP239" i="7"/>
  <c r="AP240" i="7"/>
  <c r="AP241" i="7"/>
  <c r="AP242" i="7"/>
  <c r="AP243" i="7"/>
  <c r="AP244" i="7"/>
  <c r="AP245" i="7"/>
  <c r="AP246" i="7"/>
  <c r="AP247" i="7"/>
  <c r="AP248" i="7"/>
  <c r="AP249" i="7"/>
  <c r="AP250" i="7"/>
  <c r="AP251" i="7"/>
  <c r="AP252" i="7"/>
  <c r="AP253" i="7"/>
  <c r="AP254" i="7"/>
  <c r="AP255" i="7"/>
  <c r="AP256" i="7"/>
  <c r="AP257" i="7"/>
  <c r="AP258" i="7"/>
  <c r="AP259" i="7"/>
  <c r="AP260" i="7"/>
  <c r="AP261" i="7"/>
  <c r="AP262" i="7"/>
  <c r="AP263" i="7"/>
  <c r="AP264" i="7"/>
  <c r="AP265" i="7"/>
  <c r="AP266" i="7"/>
  <c r="AP267" i="7"/>
  <c r="AP268" i="7"/>
  <c r="AP269" i="7"/>
  <c r="AP270" i="7"/>
  <c r="AP271" i="7"/>
  <c r="AP272" i="7"/>
  <c r="AP273" i="7"/>
  <c r="AP274" i="7"/>
  <c r="AP275" i="7"/>
  <c r="AP276" i="7"/>
  <c r="AP277" i="7"/>
  <c r="AP278" i="7"/>
  <c r="AP279" i="7"/>
  <c r="AP280" i="7"/>
  <c r="AP281" i="7"/>
  <c r="AP282" i="7"/>
  <c r="AP283" i="7"/>
  <c r="AP284" i="7"/>
  <c r="AP285" i="7"/>
  <c r="AP286" i="7"/>
  <c r="AP287" i="7"/>
  <c r="AP288" i="7"/>
  <c r="AP289" i="7"/>
  <c r="AP290" i="7"/>
  <c r="AP291" i="7"/>
  <c r="AP292" i="7"/>
  <c r="AP293" i="7"/>
  <c r="AP294" i="7"/>
  <c r="AP295" i="7"/>
  <c r="AP296" i="7"/>
  <c r="AP297" i="7"/>
  <c r="AP298" i="7"/>
  <c r="AP299" i="7"/>
  <c r="AP300" i="7"/>
  <c r="AP301" i="7"/>
  <c r="AP302" i="7"/>
  <c r="AP303" i="7"/>
  <c r="AP304" i="7"/>
  <c r="AP305" i="7"/>
  <c r="AP306" i="7"/>
  <c r="AP307" i="7"/>
  <c r="AP308" i="7"/>
  <c r="AP309" i="7"/>
  <c r="AP310" i="7"/>
  <c r="AP311" i="7"/>
  <c r="AP312" i="7"/>
  <c r="AP313" i="7"/>
  <c r="AP314" i="7"/>
  <c r="AP315" i="7"/>
  <c r="AP316" i="7"/>
  <c r="AP317" i="7"/>
  <c r="AP318" i="7"/>
  <c r="AP319" i="7"/>
  <c r="AP320" i="7"/>
  <c r="AP321" i="7"/>
  <c r="AP322" i="7"/>
  <c r="AP323" i="7"/>
  <c r="AP324" i="7"/>
  <c r="AP325" i="7"/>
  <c r="AP326" i="7"/>
  <c r="AP327" i="7"/>
  <c r="AP328" i="7"/>
  <c r="AP329" i="7"/>
  <c r="AP330" i="7"/>
  <c r="AP331" i="7"/>
  <c r="AP332" i="7"/>
  <c r="AP333" i="7"/>
  <c r="AP334" i="7"/>
  <c r="AP335" i="7"/>
  <c r="AP336" i="7"/>
  <c r="AP337" i="7"/>
  <c r="AP338" i="7"/>
  <c r="AP339" i="7"/>
  <c r="AP340" i="7"/>
  <c r="AP341" i="7"/>
  <c r="AP342" i="7"/>
  <c r="AP343" i="7"/>
  <c r="AP344" i="7"/>
  <c r="AP345" i="7"/>
  <c r="AP346" i="7"/>
  <c r="AP347" i="7"/>
  <c r="AP348" i="7"/>
  <c r="AP349" i="7"/>
  <c r="AP350" i="7"/>
  <c r="AP351" i="7"/>
  <c r="AP352" i="7"/>
  <c r="AP353" i="7"/>
  <c r="AP354" i="7"/>
  <c r="AP355" i="7"/>
  <c r="AP356" i="7"/>
  <c r="AP357" i="7"/>
  <c r="AP358" i="7"/>
  <c r="AP359" i="7"/>
  <c r="AP360" i="7"/>
  <c r="AP361" i="7"/>
  <c r="AP362" i="7"/>
  <c r="AP363" i="7"/>
  <c r="AP364" i="7"/>
  <c r="AP365" i="7"/>
  <c r="AP366" i="7"/>
  <c r="AP367" i="7"/>
  <c r="AP368" i="7"/>
  <c r="AP369" i="7"/>
  <c r="AP370" i="7"/>
  <c r="AP371" i="7"/>
  <c r="AP372" i="7"/>
  <c r="AP373" i="7"/>
  <c r="AP374" i="7"/>
  <c r="AP375" i="7"/>
  <c r="AP376" i="7"/>
  <c r="AP377" i="7"/>
  <c r="AP378" i="7"/>
  <c r="AP379" i="7"/>
  <c r="AP380" i="7"/>
  <c r="AP381" i="7"/>
  <c r="AP382" i="7"/>
  <c r="AP383" i="7"/>
  <c r="AP384" i="7"/>
  <c r="AP385" i="7"/>
  <c r="AP386" i="7"/>
  <c r="AP387" i="7"/>
  <c r="AP388" i="7"/>
  <c r="AP389" i="7"/>
  <c r="AP390" i="7"/>
  <c r="AP391" i="7"/>
  <c r="AP392" i="7"/>
  <c r="AP393" i="7"/>
  <c r="AP394" i="7"/>
  <c r="AP395" i="7"/>
  <c r="AP396" i="7"/>
  <c r="AP397" i="7"/>
  <c r="AP398" i="7"/>
  <c r="AP399" i="7"/>
  <c r="AP400" i="7"/>
  <c r="AP401" i="7"/>
  <c r="AP402" i="7"/>
  <c r="AP403" i="7"/>
  <c r="AP404" i="7"/>
  <c r="AP405" i="7"/>
  <c r="AP406" i="7"/>
  <c r="AP407" i="7"/>
  <c r="AP408" i="7"/>
  <c r="AP409" i="7"/>
  <c r="AP410" i="7"/>
  <c r="AP411" i="7"/>
  <c r="AP412" i="7"/>
  <c r="AP413" i="7"/>
  <c r="AP414" i="7"/>
  <c r="AP415" i="7"/>
  <c r="AP416" i="7"/>
  <c r="AP417" i="7"/>
  <c r="AP418" i="7"/>
  <c r="AP419" i="7"/>
  <c r="AP420" i="7"/>
  <c r="AP421" i="7"/>
  <c r="AP422" i="7"/>
  <c r="AP423" i="7"/>
  <c r="AP424" i="7"/>
  <c r="AP425" i="7"/>
  <c r="AP426" i="7"/>
  <c r="AP427" i="7"/>
  <c r="AP428" i="7"/>
  <c r="AP429" i="7"/>
  <c r="AP430" i="7"/>
  <c r="AP431" i="7"/>
  <c r="AP432" i="7"/>
  <c r="AP433" i="7"/>
  <c r="AP434" i="7"/>
  <c r="AP435" i="7"/>
  <c r="AP436" i="7"/>
  <c r="AP437" i="7"/>
  <c r="AP438" i="7"/>
  <c r="AP439" i="7"/>
  <c r="AP440" i="7"/>
  <c r="AP441" i="7"/>
  <c r="AP442" i="7"/>
  <c r="AP443" i="7"/>
  <c r="AP444" i="7"/>
  <c r="AP445" i="7"/>
  <c r="AP446" i="7"/>
  <c r="AP447" i="7"/>
  <c r="AP448" i="7"/>
  <c r="AP449" i="7"/>
  <c r="AP450" i="7"/>
  <c r="AP451" i="7"/>
  <c r="AP452" i="7"/>
  <c r="AP453" i="7"/>
  <c r="AP454" i="7"/>
  <c r="AP455" i="7"/>
  <c r="AP456" i="7"/>
  <c r="AP457" i="7"/>
  <c r="AP458" i="7"/>
  <c r="AP459" i="7"/>
  <c r="AP460" i="7"/>
  <c r="AP461" i="7"/>
  <c r="AP462" i="7"/>
  <c r="AP463" i="7"/>
  <c r="AP464" i="7"/>
  <c r="AP465" i="7"/>
  <c r="AP466" i="7"/>
  <c r="AP467" i="7"/>
  <c r="AP468" i="7"/>
  <c r="AP469" i="7"/>
  <c r="AP470" i="7"/>
  <c r="AP471" i="7"/>
  <c r="AP472" i="7"/>
  <c r="AP473" i="7"/>
  <c r="AP474" i="7"/>
  <c r="AP475" i="7"/>
  <c r="AP476" i="7"/>
  <c r="AP477" i="7"/>
  <c r="AP478" i="7"/>
  <c r="AP479" i="7"/>
  <c r="AP480" i="7"/>
  <c r="AP481" i="7"/>
  <c r="AP482" i="7"/>
  <c r="AP483" i="7"/>
  <c r="AP484" i="7"/>
  <c r="AP485" i="7"/>
  <c r="AP486" i="7"/>
  <c r="AP487" i="7"/>
  <c r="AP488" i="7"/>
  <c r="AP489" i="7"/>
  <c r="AP490" i="7"/>
  <c r="AP491" i="7"/>
  <c r="AP492" i="7"/>
  <c r="AP493" i="7"/>
  <c r="AP494" i="7"/>
  <c r="AP495" i="7"/>
  <c r="AP496" i="7"/>
  <c r="AP497" i="7"/>
  <c r="AP498" i="7"/>
  <c r="AP499" i="7"/>
  <c r="AP500" i="7"/>
  <c r="AP501" i="7"/>
  <c r="AP502" i="7"/>
  <c r="AP503" i="7"/>
  <c r="AP504" i="7"/>
  <c r="AP505" i="7"/>
  <c r="AP506" i="7"/>
  <c r="AP507" i="7"/>
  <c r="AP508" i="7"/>
  <c r="AP509" i="7"/>
  <c r="AP510" i="7"/>
  <c r="AP511" i="7"/>
  <c r="AP512" i="7"/>
  <c r="AP513" i="7"/>
  <c r="AP514" i="7"/>
  <c r="AP515" i="7"/>
  <c r="AP516" i="7"/>
  <c r="AP517" i="7"/>
  <c r="AP518" i="7"/>
  <c r="AP519" i="7"/>
  <c r="AP520" i="7"/>
  <c r="AP521" i="7"/>
  <c r="AP522" i="7"/>
  <c r="AP523" i="7"/>
  <c r="AP524" i="7"/>
  <c r="AP525" i="7"/>
  <c r="AP526" i="7"/>
  <c r="AP527" i="7"/>
  <c r="AP528" i="7"/>
  <c r="AP529" i="7"/>
  <c r="AP530" i="7"/>
  <c r="AP531" i="7"/>
  <c r="AP532" i="7"/>
  <c r="AP533" i="7"/>
  <c r="AP534" i="7"/>
  <c r="AP535" i="7"/>
  <c r="AP536" i="7"/>
  <c r="AP537" i="7"/>
  <c r="AP538" i="7"/>
  <c r="AP539" i="7"/>
  <c r="AP540" i="7"/>
  <c r="AP541" i="7"/>
  <c r="AP542" i="7"/>
  <c r="AP543" i="7"/>
  <c r="AP544" i="7"/>
  <c r="AP545" i="7"/>
  <c r="AP546" i="7"/>
  <c r="AP547" i="7"/>
  <c r="AP548" i="7"/>
  <c r="AP549" i="7"/>
  <c r="AP550" i="7"/>
  <c r="AP551" i="7"/>
  <c r="AP552" i="7"/>
  <c r="AP553" i="7"/>
  <c r="AP554" i="7"/>
  <c r="AP555" i="7"/>
  <c r="AP556" i="7"/>
  <c r="AP557" i="7"/>
  <c r="AP558" i="7"/>
  <c r="AP559" i="7"/>
  <c r="AP560" i="7"/>
  <c r="AP561" i="7"/>
  <c r="AP562" i="7"/>
  <c r="AP563" i="7"/>
  <c r="AP564" i="7"/>
  <c r="AP565" i="7"/>
  <c r="AP566" i="7"/>
  <c r="AP567" i="7"/>
  <c r="AP568" i="7"/>
  <c r="AP569" i="7"/>
  <c r="AP570" i="7"/>
  <c r="AP571" i="7"/>
  <c r="AP572" i="7"/>
  <c r="AP573" i="7"/>
  <c r="AP574" i="7"/>
  <c r="AP575" i="7"/>
  <c r="AP576" i="7"/>
  <c r="AP577" i="7"/>
  <c r="AP578" i="7"/>
  <c r="AP579" i="7"/>
  <c r="AP580" i="7"/>
  <c r="AP581" i="7"/>
  <c r="AP582" i="7"/>
  <c r="AP583" i="7"/>
  <c r="AP584" i="7"/>
  <c r="AP585" i="7"/>
  <c r="AP586" i="7"/>
  <c r="AP587" i="7"/>
  <c r="AP588" i="7"/>
  <c r="AP589" i="7"/>
  <c r="AP590" i="7"/>
  <c r="AP591" i="7"/>
  <c r="AP592" i="7"/>
  <c r="AP593" i="7"/>
  <c r="AP594" i="7"/>
  <c r="AP595" i="7"/>
  <c r="AP596" i="7"/>
  <c r="AP597" i="7"/>
  <c r="AP598" i="7"/>
  <c r="AP599" i="7"/>
  <c r="AP600" i="7"/>
  <c r="AP601" i="7"/>
  <c r="AP602" i="7"/>
  <c r="AP603" i="7"/>
  <c r="AP604" i="7"/>
  <c r="AP605" i="7"/>
  <c r="AP606" i="7"/>
  <c r="AP607" i="7"/>
  <c r="AP608" i="7"/>
  <c r="AP609" i="7"/>
  <c r="AP610" i="7"/>
  <c r="AP611" i="7"/>
  <c r="AP612" i="7"/>
  <c r="AP613" i="7"/>
  <c r="AP614" i="7"/>
  <c r="AP615" i="7"/>
  <c r="AP616" i="7"/>
  <c r="AP617" i="7"/>
  <c r="AP618" i="7"/>
  <c r="AP619" i="7"/>
  <c r="AP620" i="7"/>
  <c r="AP621" i="7"/>
  <c r="AP622" i="7"/>
  <c r="AP623" i="7"/>
  <c r="AP624" i="7"/>
  <c r="AP625" i="7"/>
  <c r="AP626" i="7"/>
  <c r="AP627" i="7"/>
  <c r="AP628" i="7"/>
  <c r="AP629" i="7"/>
  <c r="AP630" i="7"/>
  <c r="AP631" i="7"/>
  <c r="AP632" i="7"/>
  <c r="AP633" i="7"/>
  <c r="AP634" i="7"/>
  <c r="AP635" i="7"/>
  <c r="AP636" i="7"/>
  <c r="AP637" i="7"/>
  <c r="AP638" i="7"/>
  <c r="AP639" i="7"/>
  <c r="AP640" i="7"/>
  <c r="AP641" i="7"/>
  <c r="AP642" i="7"/>
  <c r="AP643" i="7"/>
  <c r="AP644" i="7"/>
  <c r="AP645" i="7"/>
  <c r="AP646" i="7"/>
  <c r="AP647" i="7"/>
  <c r="AP648" i="7"/>
  <c r="AP649" i="7"/>
  <c r="AP650" i="7"/>
  <c r="AP651" i="7"/>
  <c r="AP652" i="7"/>
  <c r="AP653" i="7"/>
  <c r="AP654" i="7"/>
  <c r="AP655" i="7"/>
  <c r="AP656" i="7"/>
  <c r="AP657" i="7"/>
  <c r="AP658" i="7"/>
  <c r="AP659" i="7"/>
  <c r="AP660" i="7"/>
  <c r="AP661" i="7"/>
  <c r="AP662" i="7"/>
  <c r="AP663" i="7"/>
  <c r="AP664" i="7"/>
  <c r="AP665" i="7"/>
  <c r="AP666" i="7"/>
  <c r="AP667" i="7"/>
  <c r="AP668" i="7"/>
  <c r="AP669" i="7"/>
  <c r="AP670" i="7"/>
  <c r="AP671" i="7"/>
  <c r="AP672" i="7"/>
  <c r="AP673" i="7"/>
  <c r="AP674" i="7"/>
  <c r="AP675" i="7"/>
  <c r="AP676" i="7"/>
  <c r="AP677" i="7"/>
  <c r="AP678" i="7"/>
  <c r="AP679" i="7"/>
  <c r="AP680" i="7"/>
  <c r="AP681" i="7"/>
  <c r="AP682" i="7"/>
  <c r="AP683" i="7"/>
  <c r="AP684" i="7"/>
  <c r="AP685" i="7"/>
  <c r="AP686" i="7"/>
  <c r="AP687" i="7"/>
  <c r="AP688" i="7"/>
  <c r="AP689" i="7"/>
  <c r="AP690" i="7"/>
  <c r="AP691" i="7"/>
  <c r="AP692" i="7"/>
  <c r="AP693" i="7"/>
  <c r="AP694" i="7"/>
  <c r="AP695" i="7"/>
  <c r="AP696" i="7"/>
  <c r="AP697" i="7"/>
  <c r="AP698" i="7"/>
  <c r="AP699" i="7"/>
  <c r="AP700" i="7"/>
  <c r="AP701" i="7"/>
  <c r="AP702" i="7"/>
  <c r="AP703" i="7"/>
  <c r="AP704" i="7"/>
  <c r="AP705" i="7"/>
  <c r="AP706" i="7"/>
  <c r="AP707" i="7"/>
  <c r="AP708" i="7"/>
  <c r="AP709" i="7"/>
  <c r="AP710" i="7"/>
  <c r="AP711" i="7"/>
  <c r="AP712" i="7"/>
  <c r="AP713" i="7"/>
  <c r="AP714" i="7"/>
  <c r="AP715" i="7"/>
  <c r="AP716" i="7"/>
  <c r="AP717" i="7"/>
  <c r="AP718" i="7"/>
  <c r="AP719" i="7"/>
  <c r="AP720" i="7"/>
  <c r="AP721" i="7"/>
  <c r="AP722" i="7"/>
  <c r="AP723" i="7"/>
  <c r="AP724" i="7"/>
  <c r="AP725" i="7"/>
  <c r="AP726" i="7"/>
  <c r="AP727" i="7"/>
  <c r="AP728" i="7"/>
  <c r="AP729" i="7"/>
  <c r="AP730" i="7"/>
  <c r="AP731" i="7"/>
  <c r="AP732" i="7"/>
  <c r="AP733" i="7"/>
  <c r="AP734" i="7"/>
  <c r="AP735" i="7"/>
  <c r="AP736" i="7"/>
  <c r="AP737" i="7"/>
  <c r="AP738" i="7"/>
  <c r="AP739" i="7"/>
  <c r="AP740" i="7"/>
  <c r="AP741" i="7"/>
  <c r="AP742" i="7"/>
  <c r="AP743" i="7"/>
  <c r="AP744" i="7"/>
  <c r="AP745" i="7"/>
  <c r="AP746" i="7"/>
  <c r="AP747" i="7"/>
  <c r="AP748" i="7"/>
  <c r="AP749" i="7"/>
  <c r="AP750" i="7"/>
  <c r="AP751" i="7"/>
  <c r="AP752" i="7"/>
  <c r="AP753" i="7"/>
  <c r="AP754" i="7"/>
  <c r="AP755" i="7"/>
  <c r="AP756" i="7"/>
  <c r="AP757" i="7"/>
  <c r="AP758" i="7"/>
  <c r="AP759" i="7"/>
  <c r="AP760" i="7"/>
  <c r="AP761" i="7"/>
  <c r="AP762" i="7"/>
  <c r="AP763" i="7"/>
  <c r="AP764" i="7"/>
  <c r="AP765" i="7"/>
  <c r="AP766" i="7"/>
  <c r="AP767" i="7"/>
  <c r="AP768" i="7"/>
  <c r="AP769" i="7"/>
  <c r="AP770" i="7"/>
  <c r="AP771" i="7"/>
  <c r="AP772" i="7"/>
  <c r="AP773" i="7"/>
  <c r="AP774" i="7"/>
  <c r="AP775" i="7"/>
  <c r="AP776" i="7"/>
  <c r="AP777" i="7"/>
  <c r="AP778" i="7"/>
  <c r="AP779" i="7"/>
  <c r="AP780" i="7"/>
  <c r="AP781" i="7"/>
  <c r="AP782" i="7"/>
  <c r="AP783" i="7"/>
  <c r="AP784" i="7"/>
  <c r="AP785" i="7"/>
  <c r="AP786" i="7"/>
  <c r="AP787" i="7"/>
  <c r="AP788" i="7"/>
  <c r="AP789" i="7"/>
  <c r="AP790" i="7"/>
  <c r="AP791" i="7"/>
  <c r="AP792" i="7"/>
  <c r="AP793" i="7"/>
  <c r="AP794" i="7"/>
  <c r="AP795" i="7"/>
  <c r="AP796" i="7"/>
  <c r="AP797" i="7"/>
  <c r="AP798" i="7"/>
  <c r="AP799" i="7"/>
  <c r="AP800" i="7"/>
  <c r="AP801" i="7"/>
  <c r="AP802" i="7"/>
  <c r="AP803" i="7"/>
  <c r="AP804" i="7"/>
  <c r="AP805" i="7"/>
  <c r="AP806" i="7"/>
  <c r="AP807" i="7"/>
  <c r="AP808" i="7"/>
  <c r="AP809" i="7"/>
  <c r="AP810" i="7"/>
  <c r="AP811" i="7"/>
  <c r="AP812" i="7"/>
  <c r="AP813" i="7"/>
  <c r="AP814" i="7"/>
  <c r="AP815" i="7"/>
  <c r="AP816" i="7"/>
  <c r="AP817" i="7"/>
  <c r="AP818" i="7"/>
  <c r="AP819" i="7"/>
  <c r="AP820" i="7"/>
  <c r="AP821" i="7"/>
  <c r="AP822" i="7"/>
  <c r="AP823" i="7"/>
  <c r="AP824" i="7"/>
  <c r="AP825" i="7"/>
  <c r="AP826" i="7"/>
  <c r="AP827" i="7"/>
  <c r="AP828" i="7"/>
  <c r="AP829" i="7"/>
  <c r="AP830" i="7"/>
  <c r="AP831" i="7"/>
  <c r="AP832" i="7"/>
  <c r="AP833" i="7"/>
  <c r="AP834" i="7"/>
  <c r="AP835" i="7"/>
  <c r="AP836" i="7"/>
  <c r="AP837" i="7"/>
  <c r="AP838" i="7"/>
  <c r="AP839" i="7"/>
  <c r="AP840" i="7"/>
  <c r="AP841" i="7"/>
  <c r="AP842" i="7"/>
  <c r="AP843" i="7"/>
  <c r="AP844" i="7"/>
  <c r="AP845" i="7"/>
  <c r="AP846" i="7"/>
  <c r="AP847" i="7"/>
  <c r="AP848" i="7"/>
  <c r="AP849" i="7"/>
  <c r="AP850" i="7"/>
  <c r="AP851" i="7"/>
  <c r="AP852" i="7"/>
  <c r="AP853" i="7"/>
  <c r="AP854" i="7"/>
  <c r="AP855" i="7"/>
  <c r="AP856" i="7"/>
  <c r="AP857" i="7"/>
  <c r="AP858" i="7"/>
  <c r="AP859" i="7"/>
  <c r="AP860" i="7"/>
  <c r="AP861" i="7"/>
  <c r="AP862" i="7"/>
  <c r="AP863" i="7"/>
  <c r="AP864" i="7"/>
  <c r="AP865" i="7"/>
  <c r="AP866" i="7"/>
  <c r="AP867" i="7"/>
  <c r="AP868" i="7"/>
  <c r="AP869" i="7"/>
  <c r="AP870" i="7"/>
  <c r="AP871" i="7"/>
  <c r="AP872" i="7"/>
  <c r="AP873" i="7"/>
  <c r="AP874" i="7"/>
  <c r="AP875" i="7"/>
  <c r="AP876" i="7"/>
  <c r="AP877" i="7"/>
  <c r="AP878" i="7"/>
  <c r="AP879" i="7"/>
  <c r="AP880" i="7"/>
  <c r="AP881" i="7"/>
  <c r="AP882" i="7"/>
  <c r="AP883" i="7"/>
  <c r="AP884" i="7"/>
  <c r="AP885" i="7"/>
  <c r="AP886" i="7"/>
  <c r="AP887" i="7"/>
  <c r="AP888" i="7"/>
  <c r="AP889" i="7"/>
  <c r="AP890" i="7"/>
  <c r="AP891" i="7"/>
  <c r="AP892" i="7"/>
  <c r="AP893" i="7"/>
  <c r="AP894" i="7"/>
  <c r="AP895" i="7"/>
  <c r="AP896" i="7"/>
  <c r="AP897" i="7"/>
  <c r="AP898" i="7"/>
  <c r="AP899" i="7"/>
  <c r="AP900" i="7"/>
  <c r="AP901" i="7"/>
  <c r="AP902" i="7"/>
  <c r="AP903" i="7"/>
  <c r="AP904" i="7"/>
  <c r="AP905" i="7"/>
  <c r="AP906" i="7"/>
  <c r="AP907" i="7"/>
  <c r="AP908" i="7"/>
  <c r="AP909" i="7"/>
  <c r="AP910" i="7"/>
  <c r="AP911" i="7"/>
  <c r="AP912" i="7"/>
  <c r="AP913" i="7"/>
  <c r="AP914" i="7"/>
  <c r="AP915" i="7"/>
  <c r="AP916" i="7"/>
  <c r="AP917" i="7"/>
  <c r="AP918" i="7"/>
  <c r="AP919" i="7"/>
  <c r="AP920" i="7"/>
  <c r="AP921" i="7"/>
  <c r="AP922" i="7"/>
  <c r="AP923" i="7"/>
  <c r="AP924" i="7"/>
  <c r="AP925" i="7"/>
  <c r="AP926" i="7"/>
  <c r="AP927" i="7"/>
  <c r="AP928" i="7"/>
  <c r="AP929" i="7"/>
  <c r="AP930" i="7"/>
  <c r="AP931" i="7"/>
  <c r="AP932" i="7"/>
  <c r="AP933" i="7"/>
  <c r="AP934" i="7"/>
  <c r="AP935" i="7"/>
  <c r="AP936" i="7"/>
  <c r="AP937" i="7"/>
  <c r="AP938" i="7"/>
  <c r="AP939" i="7"/>
  <c r="AP940" i="7"/>
  <c r="AP941" i="7"/>
  <c r="AP942" i="7"/>
  <c r="AP943" i="7"/>
  <c r="AP944" i="7"/>
  <c r="AP945" i="7"/>
  <c r="AP946" i="7"/>
  <c r="AP947" i="7"/>
  <c r="AP948" i="7"/>
  <c r="AP949" i="7"/>
  <c r="AP950" i="7"/>
  <c r="AP951" i="7"/>
  <c r="AP952" i="7"/>
  <c r="AP953" i="7"/>
  <c r="AP954" i="7"/>
  <c r="AP955" i="7"/>
  <c r="AP956" i="7"/>
  <c r="AP957" i="7"/>
  <c r="AP958" i="7"/>
  <c r="AP959" i="7"/>
  <c r="AP960" i="7"/>
  <c r="AP961" i="7"/>
  <c r="AP962" i="7"/>
  <c r="AP963" i="7"/>
  <c r="AP964" i="7"/>
  <c r="AP965" i="7"/>
  <c r="AP966" i="7"/>
  <c r="AP967" i="7"/>
  <c r="AP968" i="7"/>
  <c r="AP969" i="7"/>
  <c r="AP970" i="7"/>
  <c r="AP971" i="7"/>
  <c r="AP972" i="7"/>
  <c r="AP973" i="7"/>
  <c r="AP974" i="7"/>
  <c r="AP975" i="7"/>
  <c r="AP976" i="7"/>
  <c r="AP977" i="7"/>
  <c r="AP978" i="7"/>
  <c r="AP979" i="7"/>
  <c r="AP980" i="7"/>
  <c r="AP981" i="7"/>
  <c r="AP982" i="7"/>
  <c r="AP983" i="7"/>
  <c r="AP984" i="7"/>
  <c r="AP985" i="7"/>
  <c r="AP986" i="7"/>
  <c r="AP987" i="7"/>
  <c r="AP988" i="7"/>
  <c r="AP989" i="7"/>
  <c r="AP990" i="7"/>
  <c r="AP991" i="7"/>
  <c r="AP992" i="7"/>
  <c r="AP993" i="7"/>
  <c r="AP994" i="7"/>
  <c r="AP995" i="7"/>
  <c r="AP996" i="7"/>
  <c r="AP997" i="7"/>
  <c r="AP998" i="7"/>
  <c r="AP999" i="7"/>
  <c r="AP1000" i="7"/>
  <c r="AP1001" i="7"/>
  <c r="AP1002" i="7"/>
  <c r="AP1003" i="7"/>
  <c r="AP1004" i="7"/>
  <c r="AP1005" i="7"/>
  <c r="AP1006" i="7"/>
  <c r="AP1007" i="7"/>
  <c r="AP1008" i="7"/>
  <c r="AP1009" i="7"/>
  <c r="AP1010" i="7"/>
  <c r="AP1011" i="7"/>
  <c r="AP1012" i="7"/>
  <c r="AP1013" i="7"/>
  <c r="AP1014" i="7"/>
  <c r="AP1015" i="7"/>
  <c r="AP1016" i="7"/>
  <c r="AP1017" i="7"/>
  <c r="AP1018" i="7"/>
  <c r="AP1019" i="7"/>
  <c r="AP1020" i="7"/>
  <c r="AP1021" i="7"/>
  <c r="AP1022" i="7"/>
  <c r="AP1023" i="7"/>
  <c r="AP1024" i="7"/>
  <c r="AP1025" i="7"/>
  <c r="AP1026" i="7"/>
  <c r="AP1027" i="7"/>
  <c r="AP1028" i="7"/>
  <c r="AP1029" i="7"/>
  <c r="AP1030" i="7"/>
  <c r="AP1031" i="7"/>
  <c r="AP1032" i="7"/>
  <c r="AP1033" i="7"/>
  <c r="AP1034" i="7"/>
  <c r="AP1035" i="7"/>
  <c r="AP1036" i="7"/>
  <c r="AP1037" i="7"/>
  <c r="AP1038" i="7"/>
  <c r="AP1039" i="7"/>
  <c r="AP1040" i="7"/>
  <c r="AP1041" i="7"/>
  <c r="AP1042" i="7"/>
  <c r="AP1043" i="7"/>
  <c r="AP1044" i="7"/>
  <c r="AP1045" i="7"/>
  <c r="AP1046" i="7"/>
  <c r="AP1047" i="7"/>
  <c r="AP1048" i="7"/>
  <c r="AP1049" i="7"/>
  <c r="AP1050" i="7"/>
  <c r="AP1051" i="7"/>
  <c r="AP1052" i="7"/>
  <c r="AP1053" i="7"/>
  <c r="AP1054" i="7"/>
  <c r="AP1055" i="7"/>
  <c r="AP1056" i="7"/>
  <c r="AP1057" i="7"/>
  <c r="AP1058" i="7"/>
  <c r="AP1059" i="7"/>
  <c r="AP1060" i="7"/>
  <c r="AP1061" i="7"/>
  <c r="AP1062" i="7"/>
  <c r="AP1063" i="7"/>
  <c r="AP1064" i="7"/>
  <c r="AP1065" i="7"/>
  <c r="AP1066" i="7"/>
  <c r="AP1067" i="7"/>
  <c r="AP1068" i="7"/>
  <c r="AP1069" i="7"/>
  <c r="AP1070" i="7"/>
  <c r="AP1071" i="7"/>
  <c r="AP1072" i="7"/>
  <c r="AP1073" i="7"/>
  <c r="AP1074" i="7"/>
  <c r="AP1075" i="7"/>
  <c r="AP1076" i="7"/>
  <c r="AP1077" i="7"/>
  <c r="AP1078" i="7"/>
  <c r="AP1079" i="7"/>
  <c r="AP1080" i="7"/>
  <c r="AP1081" i="7"/>
  <c r="AP1082" i="7"/>
  <c r="AP1083" i="7"/>
  <c r="AP1084" i="7"/>
  <c r="AP1085" i="7"/>
  <c r="AP1086" i="7"/>
  <c r="AP1087" i="7"/>
  <c r="AP1088" i="7"/>
  <c r="AP1089" i="7"/>
  <c r="AP1090" i="7"/>
  <c r="AP1091" i="7"/>
  <c r="AP1092" i="7"/>
  <c r="AP1093" i="7"/>
  <c r="AP1094" i="7"/>
  <c r="AP1095" i="7"/>
  <c r="AP1096" i="7"/>
  <c r="AP1097" i="7"/>
  <c r="AP1098" i="7"/>
  <c r="AP1099" i="7"/>
  <c r="AP1100" i="7"/>
  <c r="AP1101" i="7"/>
  <c r="AP1102" i="7"/>
  <c r="AP1103" i="7"/>
  <c r="AP1104" i="7"/>
  <c r="AP1105" i="7"/>
  <c r="AP1106" i="7"/>
  <c r="AP1107" i="7"/>
  <c r="AP1108" i="7"/>
  <c r="AP1109" i="7"/>
  <c r="AP1110" i="7"/>
  <c r="AP1111" i="7"/>
  <c r="AP1112" i="7"/>
  <c r="AP1113" i="7"/>
  <c r="AP1114" i="7"/>
  <c r="AP1115" i="7"/>
  <c r="AP1116" i="7"/>
  <c r="AP1117" i="7"/>
  <c r="AP1118" i="7"/>
  <c r="AP1119" i="7"/>
  <c r="AP1120" i="7"/>
  <c r="AP1121" i="7"/>
  <c r="AP1122" i="7"/>
  <c r="AP1123" i="7"/>
  <c r="AP1124" i="7"/>
  <c r="AP1125" i="7"/>
  <c r="AP1126" i="7"/>
  <c r="AP1127" i="7"/>
  <c r="AP1128" i="7"/>
  <c r="AP1129" i="7"/>
  <c r="AP1130" i="7"/>
  <c r="AP1131" i="7"/>
  <c r="AP1132" i="7"/>
  <c r="AP1133" i="7"/>
  <c r="AP1134" i="7"/>
  <c r="AP1135" i="7"/>
  <c r="AP1136" i="7"/>
  <c r="AP1137" i="7"/>
  <c r="AP1138" i="7"/>
  <c r="AP1139" i="7"/>
  <c r="AP1140" i="7"/>
  <c r="AP1141" i="7"/>
  <c r="AP1142" i="7"/>
  <c r="AP1143" i="7"/>
  <c r="AP1144" i="7"/>
  <c r="AP1145" i="7"/>
  <c r="AP1146" i="7"/>
  <c r="AP1147" i="7"/>
  <c r="AP1148" i="7"/>
  <c r="AP1149" i="7"/>
  <c r="AP1150" i="7"/>
  <c r="AP1151" i="7"/>
  <c r="AP1152" i="7"/>
  <c r="AP1153" i="7"/>
  <c r="AP1154" i="7"/>
  <c r="AP1155" i="7"/>
  <c r="AP1156" i="7"/>
  <c r="AP1157" i="7"/>
  <c r="AP1158" i="7"/>
  <c r="AP1159" i="7"/>
  <c r="AP1160" i="7"/>
  <c r="AP1161" i="7"/>
  <c r="AP1162" i="7"/>
  <c r="AP1163" i="7"/>
  <c r="AP1164" i="7"/>
  <c r="AP1165" i="7"/>
  <c r="AP1166" i="7"/>
  <c r="AP1167" i="7"/>
  <c r="AP1168" i="7"/>
  <c r="AP1169" i="7"/>
  <c r="AP1170" i="7"/>
  <c r="AP1171" i="7"/>
  <c r="AP1172" i="7"/>
  <c r="AP1173" i="7"/>
  <c r="AP1174" i="7"/>
  <c r="AP1175" i="7"/>
  <c r="AP1176" i="7"/>
  <c r="AP1177" i="7"/>
  <c r="AP1178" i="7"/>
  <c r="AP1179" i="7"/>
  <c r="AP1180" i="7"/>
  <c r="AP1181" i="7"/>
  <c r="AP1182" i="7"/>
  <c r="AP1183" i="7"/>
  <c r="AP1184" i="7"/>
  <c r="AP1185" i="7"/>
  <c r="AP1186" i="7"/>
  <c r="AP1187" i="7"/>
  <c r="AP1188" i="7"/>
  <c r="AP1189" i="7"/>
  <c r="AP1190" i="7"/>
  <c r="AP1191" i="7"/>
  <c r="AP1192" i="7"/>
  <c r="AP1193" i="7"/>
  <c r="AP1194" i="7"/>
  <c r="AP1195" i="7"/>
  <c r="AP1196" i="7"/>
  <c r="AP1197" i="7"/>
  <c r="AP1198" i="7"/>
  <c r="AP1199" i="7"/>
  <c r="AP1200" i="7"/>
  <c r="AP1201" i="7"/>
  <c r="AP1202" i="7"/>
  <c r="AP1203" i="7"/>
  <c r="AP1204" i="7"/>
  <c r="AP1205" i="7"/>
  <c r="AP1206" i="7"/>
  <c r="AP1207" i="7"/>
  <c r="AP1208" i="7"/>
  <c r="AP1209" i="7"/>
  <c r="AP1210" i="7"/>
  <c r="AP1211" i="7"/>
  <c r="AP1212" i="7"/>
  <c r="AP1213" i="7"/>
  <c r="AP1214" i="7"/>
  <c r="AP1215" i="7"/>
  <c r="AP1216" i="7"/>
  <c r="AP1217" i="7"/>
  <c r="AP1218" i="7"/>
  <c r="AP1219" i="7"/>
  <c r="AP1220" i="7"/>
  <c r="AP1221" i="7"/>
  <c r="AP1222" i="7"/>
  <c r="AP1223" i="7"/>
  <c r="AP1224" i="7"/>
  <c r="AP1225" i="7"/>
  <c r="AP1226" i="7"/>
  <c r="AP1227" i="7"/>
  <c r="AP1228" i="7"/>
  <c r="AP1229" i="7"/>
  <c r="AP1230" i="7"/>
  <c r="AP1231" i="7"/>
  <c r="AP1232" i="7"/>
  <c r="AP1233" i="7"/>
  <c r="AP1234" i="7"/>
  <c r="AP1235" i="7"/>
  <c r="AP1236" i="7"/>
  <c r="AP1237" i="7"/>
  <c r="AP1238" i="7"/>
  <c r="AP1239" i="7"/>
  <c r="AP1240" i="7"/>
  <c r="AP1241" i="7"/>
  <c r="AP1242" i="7"/>
  <c r="AP1243" i="7"/>
  <c r="AP1244" i="7"/>
  <c r="AP1245" i="7"/>
  <c r="AP1246" i="7"/>
  <c r="AP1247" i="7"/>
  <c r="AP1248" i="7"/>
  <c r="AP1249" i="7"/>
  <c r="AP1250" i="7"/>
  <c r="AP1251" i="7"/>
  <c r="AP1252" i="7"/>
  <c r="AP1253" i="7"/>
  <c r="AP1254" i="7"/>
  <c r="AP1255" i="7"/>
  <c r="AP1256" i="7"/>
  <c r="AP1257" i="7"/>
  <c r="AP1258" i="7"/>
  <c r="AP1259" i="7"/>
  <c r="AP1260" i="7"/>
  <c r="AP1261" i="7"/>
  <c r="AP1262" i="7"/>
  <c r="AP1263" i="7"/>
  <c r="AP1264" i="7"/>
  <c r="AP1265" i="7"/>
  <c r="AP1266" i="7"/>
  <c r="AP1267" i="7"/>
  <c r="AP1268" i="7"/>
  <c r="AP1269" i="7"/>
  <c r="AP1270" i="7"/>
  <c r="AP1271" i="7"/>
  <c r="AP1272" i="7"/>
  <c r="AP1273" i="7"/>
  <c r="AP1274" i="7"/>
  <c r="AP1275" i="7"/>
  <c r="AP1276" i="7"/>
  <c r="AP1277" i="7"/>
  <c r="AP1278" i="7"/>
  <c r="AP1279" i="7"/>
  <c r="AP1280" i="7"/>
  <c r="AP1281" i="7"/>
  <c r="AP1282" i="7"/>
  <c r="AP1283" i="7"/>
  <c r="AP1284" i="7"/>
  <c r="AP1285" i="7"/>
  <c r="AP1286" i="7"/>
  <c r="AP1287" i="7"/>
  <c r="AP1288" i="7"/>
  <c r="AP1289" i="7"/>
  <c r="AP1290" i="7"/>
  <c r="AP1291" i="7"/>
  <c r="AP1292" i="7"/>
  <c r="AP1293" i="7"/>
  <c r="AP1294" i="7"/>
  <c r="AP1295" i="7"/>
  <c r="AP1296" i="7"/>
  <c r="AP1297" i="7"/>
  <c r="AP1298" i="7"/>
  <c r="AP1299" i="7"/>
  <c r="AP1300" i="7"/>
  <c r="AP1301" i="7"/>
  <c r="AP1302" i="7"/>
  <c r="AP1303" i="7"/>
  <c r="AP1304" i="7"/>
  <c r="AP1305" i="7"/>
  <c r="AP1306" i="7"/>
  <c r="AP1307" i="7"/>
  <c r="AP1308" i="7"/>
  <c r="AP1309" i="7"/>
  <c r="AP1310" i="7"/>
  <c r="AP1311" i="7"/>
  <c r="AP1312" i="7"/>
  <c r="AP1313" i="7"/>
  <c r="AP1314" i="7"/>
  <c r="AP1315" i="7"/>
  <c r="AP1316" i="7"/>
  <c r="AP1317" i="7"/>
  <c r="AP1318" i="7"/>
  <c r="AP1319" i="7"/>
  <c r="AP1320" i="7"/>
  <c r="AP1321" i="7"/>
  <c r="AP1322" i="7"/>
  <c r="AP1323" i="7"/>
  <c r="AP1324" i="7"/>
  <c r="AP1325" i="7"/>
  <c r="AP1326" i="7"/>
  <c r="AP1327" i="7"/>
  <c r="AP1328" i="7"/>
  <c r="AP1329" i="7"/>
  <c r="AP1330" i="7"/>
  <c r="AP1331" i="7"/>
  <c r="AP1332" i="7"/>
  <c r="AP1333" i="7"/>
  <c r="AP1334" i="7"/>
  <c r="AP1335" i="7"/>
  <c r="AP1336" i="7"/>
  <c r="AP1337" i="7"/>
  <c r="AP1338" i="7"/>
  <c r="AP1339" i="7"/>
  <c r="AP1340" i="7"/>
  <c r="AP1341" i="7"/>
  <c r="AP1342" i="7"/>
  <c r="AP1343" i="7"/>
  <c r="AP1344" i="7"/>
  <c r="AP1345" i="7"/>
  <c r="AP1346" i="7"/>
  <c r="AP1347" i="7"/>
  <c r="AP1348" i="7"/>
  <c r="AP1349" i="7"/>
  <c r="AP1350" i="7"/>
  <c r="AP1351" i="7"/>
  <c r="AP1352" i="7"/>
  <c r="AP1353" i="7"/>
  <c r="AP1354" i="7"/>
  <c r="AP1355" i="7"/>
  <c r="AP1356" i="7"/>
  <c r="AP1357" i="7"/>
  <c r="AP1358" i="7"/>
  <c r="AP1359" i="7"/>
  <c r="AP1360" i="7"/>
  <c r="AP1361" i="7"/>
  <c r="AP1362" i="7"/>
  <c r="AP1363" i="7"/>
  <c r="AP1364" i="7"/>
  <c r="AP1365" i="7"/>
  <c r="AP1366" i="7"/>
  <c r="AP1367" i="7"/>
  <c r="AP1368" i="7"/>
  <c r="AP1369" i="7"/>
  <c r="AP1370" i="7"/>
  <c r="AP1371" i="7"/>
  <c r="AP1372" i="7"/>
  <c r="AP1373" i="7"/>
  <c r="AP1374" i="7"/>
  <c r="AP1375" i="7"/>
  <c r="AP1376" i="7"/>
  <c r="AP1377" i="7"/>
  <c r="AP1378" i="7"/>
  <c r="AP1379" i="7"/>
  <c r="AP1380" i="7"/>
  <c r="AP1381" i="7"/>
  <c r="AP1382" i="7"/>
  <c r="AP1383" i="7"/>
  <c r="AP1384" i="7"/>
  <c r="AP1385" i="7"/>
  <c r="AP1386" i="7"/>
  <c r="AP1387" i="7"/>
  <c r="AP1388" i="7"/>
  <c r="AP1389" i="7"/>
  <c r="AP1390" i="7"/>
  <c r="AP1391" i="7"/>
  <c r="AP1392" i="7"/>
  <c r="AP1393" i="7"/>
  <c r="AP1394" i="7"/>
  <c r="AP1395" i="7"/>
  <c r="AP1396" i="7"/>
  <c r="AP1397" i="7"/>
  <c r="AP1398" i="7"/>
  <c r="AP1399" i="7"/>
  <c r="AP1400" i="7"/>
  <c r="AP1401" i="7"/>
  <c r="AP1402" i="7"/>
  <c r="AP1403" i="7"/>
  <c r="AP1404" i="7"/>
  <c r="AP1405" i="7"/>
  <c r="AP1406" i="7"/>
  <c r="AP1407" i="7"/>
  <c r="AP1408" i="7"/>
  <c r="AP1409" i="7"/>
  <c r="AP1410" i="7"/>
  <c r="AP1411" i="7"/>
  <c r="AP1412" i="7"/>
  <c r="AP1413" i="7"/>
  <c r="AP1414" i="7"/>
  <c r="AP1415" i="7"/>
  <c r="AP1416" i="7"/>
  <c r="AP1417" i="7"/>
  <c r="AP1418" i="7"/>
  <c r="AP1419" i="7"/>
  <c r="AP1420" i="7"/>
  <c r="AP1421" i="7"/>
  <c r="AP1422" i="7"/>
  <c r="AP1423" i="7"/>
  <c r="AP1424" i="7"/>
  <c r="AP1425" i="7"/>
  <c r="AP1426" i="7"/>
  <c r="AP1427" i="7"/>
  <c r="AP1428" i="7"/>
  <c r="AP1429" i="7"/>
  <c r="AP1430" i="7"/>
  <c r="AP1431" i="7"/>
  <c r="AP1432" i="7"/>
  <c r="AP1433" i="7"/>
  <c r="AP1434" i="7"/>
  <c r="AP1435" i="7"/>
  <c r="AP1436" i="7"/>
  <c r="AP1437" i="7"/>
  <c r="AP1438" i="7"/>
  <c r="AP1439" i="7"/>
  <c r="AP1440" i="7"/>
  <c r="AP1441" i="7"/>
  <c r="AP1442" i="7"/>
  <c r="AP1443" i="7"/>
  <c r="AP1444" i="7"/>
  <c r="AP1445" i="7"/>
  <c r="AP1446" i="7"/>
  <c r="AP1447" i="7"/>
  <c r="AP1448" i="7"/>
  <c r="AP1449" i="7"/>
  <c r="AP1450" i="7"/>
  <c r="AP1451" i="7"/>
  <c r="AP1452" i="7"/>
  <c r="AP1453" i="7"/>
  <c r="AP1454" i="7"/>
  <c r="AP1455" i="7"/>
  <c r="AP1456" i="7"/>
  <c r="AP1457" i="7"/>
  <c r="AP1458" i="7"/>
  <c r="AP1459" i="7"/>
  <c r="AP1460" i="7"/>
  <c r="AP1461" i="7"/>
  <c r="AP1462" i="7"/>
  <c r="AP1463" i="7"/>
  <c r="AP1464" i="7"/>
  <c r="AP1465" i="7"/>
  <c r="AP1466" i="7"/>
  <c r="AP1467" i="7"/>
  <c r="AP1468" i="7"/>
  <c r="AP1469" i="7"/>
  <c r="AP1470" i="7"/>
  <c r="AP1471" i="7"/>
  <c r="AP1472" i="7"/>
  <c r="AP1473" i="7"/>
  <c r="AP1474" i="7"/>
  <c r="AP1475" i="7"/>
  <c r="AP1476" i="7"/>
  <c r="AP1477" i="7"/>
  <c r="AP1478" i="7"/>
  <c r="AP1479" i="7"/>
  <c r="AP1480" i="7"/>
  <c r="AP1481" i="7"/>
  <c r="AP1482" i="7"/>
  <c r="AP1483" i="7"/>
  <c r="AP1484" i="7"/>
  <c r="AP1485" i="7"/>
  <c r="AP1486" i="7"/>
  <c r="AP1487" i="7"/>
  <c r="AP1488" i="7"/>
  <c r="AP1489" i="7"/>
  <c r="AP1490" i="7"/>
  <c r="AP1491" i="7"/>
  <c r="AP1492" i="7"/>
  <c r="AP1493" i="7"/>
  <c r="AP1494" i="7"/>
  <c r="AP1495" i="7"/>
  <c r="AP1496" i="7"/>
  <c r="AP1497" i="7"/>
  <c r="AP1498" i="7"/>
  <c r="AP1499" i="7"/>
  <c r="AP1500" i="7"/>
  <c r="AP1501" i="7"/>
  <c r="AP1502" i="7"/>
  <c r="AP1503" i="7"/>
  <c r="AP1504" i="7"/>
  <c r="AP1505" i="7"/>
  <c r="AP1506" i="7"/>
  <c r="AP1507" i="7"/>
  <c r="AP1508" i="7"/>
  <c r="AP1509" i="7"/>
  <c r="AP1510" i="7"/>
  <c r="AP1511" i="7"/>
  <c r="AP1512" i="7"/>
  <c r="AP1513" i="7"/>
  <c r="AP1514" i="7"/>
  <c r="AP1515" i="7"/>
  <c r="AP1516" i="7"/>
  <c r="AP1517" i="7"/>
  <c r="AP1518" i="7"/>
  <c r="AP1519" i="7"/>
  <c r="AP1520" i="7"/>
  <c r="AP1521" i="7"/>
  <c r="AP1522" i="7"/>
  <c r="AP1523" i="7"/>
  <c r="AP1524" i="7"/>
  <c r="AP1525" i="7"/>
  <c r="AP1526" i="7"/>
  <c r="AP1527" i="7"/>
  <c r="AP1528" i="7"/>
  <c r="AP1529" i="7"/>
  <c r="AP1530" i="7"/>
  <c r="AP1531" i="7"/>
  <c r="AP1532" i="7"/>
  <c r="AP1533" i="7"/>
  <c r="AP1534" i="7"/>
  <c r="AP1535" i="7"/>
  <c r="AP1536" i="7"/>
  <c r="AP1537" i="7"/>
  <c r="AP1538" i="7"/>
  <c r="AP1539" i="7"/>
  <c r="AP1540" i="7"/>
  <c r="AP1541" i="7"/>
  <c r="AP1542" i="7"/>
  <c r="AP1543" i="7"/>
  <c r="AP1544" i="7"/>
  <c r="AP1545" i="7"/>
  <c r="AP1546" i="7"/>
  <c r="AP1547" i="7"/>
  <c r="AP1548" i="7"/>
  <c r="AP1549" i="7"/>
  <c r="AP1550" i="7"/>
  <c r="AP1551" i="7"/>
  <c r="AP1552" i="7"/>
  <c r="AP1553" i="7"/>
  <c r="AP1554" i="7"/>
  <c r="AP1555" i="7"/>
  <c r="AP1556" i="7"/>
  <c r="AP1557" i="7"/>
  <c r="AP1558" i="7"/>
  <c r="AP1559" i="7"/>
  <c r="AP1560" i="7"/>
  <c r="AP1561" i="7"/>
  <c r="AP1562" i="7"/>
  <c r="AP1563" i="7"/>
  <c r="AP1564" i="7"/>
  <c r="AP1565" i="7"/>
  <c r="AP1566" i="7"/>
  <c r="AP1567" i="7"/>
  <c r="AP1568" i="7"/>
  <c r="AP1569" i="7"/>
  <c r="AP1570" i="7"/>
  <c r="AP1571" i="7"/>
  <c r="AP1572" i="7"/>
  <c r="AP1573" i="7"/>
  <c r="AP1574" i="7"/>
  <c r="AP1575" i="7"/>
  <c r="AP1576" i="7"/>
  <c r="AP1577" i="7"/>
  <c r="AP1578" i="7"/>
  <c r="AP1579" i="7"/>
  <c r="AP1580" i="7"/>
  <c r="AP1581" i="7"/>
  <c r="AP1582" i="7"/>
  <c r="AP1583" i="7"/>
  <c r="AP1584" i="7"/>
  <c r="AP1585" i="7"/>
  <c r="AP1586" i="7"/>
  <c r="AP1587" i="7"/>
  <c r="AP1588" i="7"/>
  <c r="AP1589" i="7"/>
  <c r="AP1590" i="7"/>
  <c r="AP1591" i="7"/>
  <c r="AP1592" i="7"/>
  <c r="AP1593" i="7"/>
  <c r="AP1594" i="7"/>
  <c r="AP1595" i="7"/>
  <c r="AP1596" i="7"/>
  <c r="AP1597" i="7"/>
  <c r="AP1598" i="7"/>
  <c r="AP1599" i="7"/>
  <c r="AP1600" i="7"/>
  <c r="AP1601" i="7"/>
  <c r="AP1602" i="7"/>
  <c r="AP1603" i="7"/>
  <c r="AP1604" i="7"/>
  <c r="AP1605" i="7"/>
  <c r="AP1606" i="7"/>
  <c r="AP1607" i="7"/>
  <c r="AP1608" i="7"/>
  <c r="AP1609" i="7"/>
  <c r="AP1610" i="7"/>
  <c r="AP1611" i="7"/>
  <c r="AP1612" i="7"/>
  <c r="AP1613" i="7"/>
  <c r="AP1614" i="7"/>
  <c r="AP1615" i="7"/>
  <c r="AP1616" i="7"/>
  <c r="AP1617" i="7"/>
  <c r="AP1618" i="7"/>
  <c r="AP1619" i="7"/>
  <c r="AP1620" i="7"/>
  <c r="AP1621" i="7"/>
  <c r="AP1622" i="7"/>
  <c r="AP1623" i="7"/>
  <c r="AP1624" i="7"/>
  <c r="AP1625" i="7"/>
  <c r="AP1626" i="7"/>
  <c r="AP1627" i="7"/>
  <c r="AP1628" i="7"/>
  <c r="AP1629" i="7"/>
  <c r="AP1630" i="7"/>
  <c r="AP1631" i="7"/>
  <c r="AP1632" i="7"/>
  <c r="AP1633" i="7"/>
  <c r="AP1634" i="7"/>
  <c r="AP1635" i="7"/>
  <c r="AP1636" i="7"/>
  <c r="AP1637" i="7"/>
  <c r="AP1638" i="7"/>
  <c r="AP1639" i="7"/>
  <c r="AP1640" i="7"/>
  <c r="AP1641" i="7"/>
  <c r="AP1642" i="7"/>
  <c r="AP1643" i="7"/>
  <c r="AP1644" i="7"/>
  <c r="AP1645" i="7"/>
  <c r="AP1646" i="7"/>
  <c r="AP1647" i="7"/>
  <c r="AP1648" i="7"/>
  <c r="AP1649" i="7"/>
  <c r="AP1650" i="7"/>
  <c r="AP1651" i="7"/>
  <c r="AP1652" i="7"/>
  <c r="AP1653" i="7"/>
  <c r="AP1654" i="7"/>
  <c r="AP1655" i="7"/>
  <c r="AP1656" i="7"/>
  <c r="AP1657" i="7"/>
  <c r="AP1658" i="7"/>
  <c r="AP1659" i="7"/>
  <c r="AP1660" i="7"/>
  <c r="AP1661" i="7"/>
  <c r="AP1662" i="7"/>
  <c r="AP1663" i="7"/>
  <c r="AP1664" i="7"/>
  <c r="AP1665" i="7"/>
  <c r="AP1666" i="7"/>
  <c r="AP1667" i="7"/>
  <c r="AP1668" i="7"/>
  <c r="AP1669" i="7"/>
  <c r="AP1670" i="7"/>
  <c r="AP1671" i="7"/>
  <c r="AP1672" i="7"/>
  <c r="AP1673" i="7"/>
  <c r="AP1674" i="7"/>
  <c r="AP1675" i="7"/>
  <c r="AP1676" i="7"/>
  <c r="AP1677" i="7"/>
  <c r="AP1678" i="7"/>
  <c r="AP1679" i="7"/>
  <c r="AP1680" i="7"/>
  <c r="AP1681" i="7"/>
  <c r="AP1682" i="7"/>
  <c r="AP1683" i="7"/>
  <c r="AP1684" i="7"/>
  <c r="AP1685" i="7"/>
  <c r="AP1686" i="7"/>
  <c r="AP1687" i="7"/>
  <c r="AP1688" i="7"/>
  <c r="AP1689" i="7"/>
  <c r="AP1690" i="7"/>
  <c r="AP1691" i="7"/>
  <c r="AP1692" i="7"/>
  <c r="AP1693" i="7"/>
  <c r="AP1694" i="7"/>
  <c r="AP1695" i="7"/>
  <c r="AP1696" i="7"/>
  <c r="AP1697" i="7"/>
  <c r="AP1698" i="7"/>
  <c r="AP1699" i="7"/>
  <c r="AP1700" i="7"/>
  <c r="AP1701" i="7"/>
  <c r="AP1702" i="7"/>
  <c r="AP1703" i="7"/>
  <c r="AP1704" i="7"/>
  <c r="AP1705" i="7"/>
  <c r="AP1706" i="7"/>
  <c r="AP1707" i="7"/>
  <c r="AP1708" i="7"/>
  <c r="AP1709" i="7"/>
  <c r="AP1710" i="7"/>
  <c r="AP1711" i="7"/>
  <c r="AP1712" i="7"/>
  <c r="AP1713" i="7"/>
  <c r="AP1714" i="7"/>
  <c r="AP1715" i="7"/>
  <c r="AP1716" i="7"/>
  <c r="AP1717" i="7"/>
  <c r="AP1718" i="7"/>
  <c r="AP1719" i="7"/>
  <c r="AP1720" i="7"/>
  <c r="AP1721" i="7"/>
  <c r="AP1722" i="7"/>
  <c r="AP1723" i="7"/>
  <c r="AP1724" i="7"/>
  <c r="AP1725" i="7"/>
  <c r="AP1726" i="7"/>
  <c r="AP1727" i="7"/>
  <c r="AP1728" i="7"/>
  <c r="AP1729" i="7"/>
  <c r="AP1730" i="7"/>
  <c r="AP1731" i="7"/>
  <c r="AP1732" i="7"/>
  <c r="AP1733" i="7"/>
  <c r="AP1734" i="7"/>
  <c r="AP1735" i="7"/>
  <c r="AP1736" i="7"/>
  <c r="AP1737" i="7"/>
  <c r="AP1738" i="7"/>
  <c r="AP1739" i="7"/>
  <c r="AP1740" i="7"/>
  <c r="AP1741" i="7"/>
  <c r="AP1742" i="7"/>
  <c r="AP1743" i="7"/>
  <c r="AP1744" i="7"/>
  <c r="AP1745" i="7"/>
  <c r="AP1746" i="7"/>
  <c r="AP1747" i="7"/>
  <c r="AP1748" i="7"/>
  <c r="AP1749" i="7"/>
  <c r="AP1750" i="7"/>
  <c r="AP1751" i="7"/>
  <c r="AP1752" i="7"/>
  <c r="AP1753" i="7"/>
  <c r="AP1754" i="7"/>
  <c r="AP1755" i="7"/>
  <c r="AP1756" i="7"/>
  <c r="AP1757" i="7"/>
  <c r="AP1758" i="7"/>
  <c r="AP1759" i="7"/>
  <c r="AP1760" i="7"/>
  <c r="AP1761" i="7"/>
  <c r="AP1762" i="7"/>
  <c r="AP1763" i="7"/>
  <c r="AP1764" i="7"/>
  <c r="AP1765" i="7"/>
  <c r="AP1766" i="7"/>
  <c r="AP1767" i="7"/>
  <c r="AP1768" i="7"/>
  <c r="AP1769" i="7"/>
  <c r="AP1770" i="7"/>
  <c r="AP1771" i="7"/>
  <c r="AP1772" i="7"/>
  <c r="AP1773" i="7"/>
  <c r="AP1774" i="7"/>
  <c r="AP1775" i="7"/>
  <c r="AP1776" i="7"/>
  <c r="AP1777" i="7"/>
  <c r="AP1778" i="7"/>
  <c r="AP1779" i="7"/>
  <c r="AP1780" i="7"/>
  <c r="AP1781" i="7"/>
  <c r="AP1782" i="7"/>
  <c r="AP1783" i="7"/>
  <c r="AP1784" i="7"/>
  <c r="AP1785" i="7"/>
  <c r="AP1786" i="7"/>
  <c r="AP1787" i="7"/>
  <c r="AP1788" i="7"/>
  <c r="AP1789" i="7"/>
  <c r="AP1790" i="7"/>
  <c r="AP1791" i="7"/>
  <c r="AP1792" i="7"/>
  <c r="AP1793" i="7"/>
  <c r="AP1794" i="7"/>
  <c r="AP1795" i="7"/>
  <c r="AP1796" i="7"/>
  <c r="AP1797" i="7"/>
  <c r="AP1798" i="7"/>
  <c r="AP1799" i="7"/>
  <c r="AP1800" i="7"/>
  <c r="AP1801" i="7"/>
  <c r="AP1802" i="7"/>
  <c r="AP1803" i="7"/>
  <c r="AP1804" i="7"/>
  <c r="AP1805" i="7"/>
  <c r="AP1806" i="7"/>
  <c r="AP1807" i="7"/>
  <c r="AP1808" i="7"/>
  <c r="AP1809" i="7"/>
  <c r="AP1810" i="7"/>
  <c r="AP1811" i="7"/>
  <c r="AP1812" i="7"/>
  <c r="AP1813" i="7"/>
  <c r="AP1814" i="7"/>
  <c r="AP1815" i="7"/>
  <c r="AP1816" i="7"/>
  <c r="AP1817" i="7"/>
  <c r="AP1818" i="7"/>
  <c r="AP1819" i="7"/>
  <c r="AP1820" i="7"/>
  <c r="AP1821" i="7"/>
  <c r="AP1822" i="7"/>
  <c r="AP1823" i="7"/>
  <c r="AP1824" i="7"/>
  <c r="AP1825" i="7"/>
  <c r="AP1826" i="7"/>
  <c r="AP1827" i="7"/>
  <c r="AP1828" i="7"/>
  <c r="AP1829" i="7"/>
  <c r="AP1830" i="7"/>
  <c r="AP1831" i="7"/>
  <c r="AP1832" i="7"/>
  <c r="AP1833" i="7"/>
  <c r="AP1834" i="7"/>
  <c r="AP1835" i="7"/>
  <c r="AP1836" i="7"/>
  <c r="AP1837" i="7"/>
  <c r="AP1838" i="7"/>
  <c r="AP1839" i="7"/>
  <c r="AP1840" i="7"/>
  <c r="AP1841" i="7"/>
  <c r="AP1842" i="7"/>
  <c r="AP1843" i="7"/>
  <c r="AP1844" i="7"/>
  <c r="AP1845" i="7"/>
  <c r="AP1846" i="7"/>
  <c r="AP1847" i="7"/>
  <c r="AP1848" i="7"/>
  <c r="AP1849" i="7"/>
  <c r="AP1850" i="7"/>
  <c r="AP1851" i="7"/>
  <c r="AP1852" i="7"/>
  <c r="AP1853" i="7"/>
  <c r="AP1854" i="7"/>
  <c r="AP1855" i="7"/>
  <c r="AP1856" i="7"/>
  <c r="AP1857" i="7"/>
  <c r="AP1858" i="7"/>
  <c r="AP1859" i="7"/>
  <c r="AP1860" i="7"/>
  <c r="AP1861" i="7"/>
  <c r="AP1862" i="7"/>
  <c r="AP1863" i="7"/>
  <c r="AP1864" i="7"/>
  <c r="AP1865" i="7"/>
  <c r="AP1866" i="7"/>
  <c r="AP1867" i="7"/>
  <c r="AP1868" i="7"/>
  <c r="AP1869" i="7"/>
  <c r="AP1870" i="7"/>
  <c r="AP1871" i="7"/>
  <c r="AP1872" i="7"/>
  <c r="AP1873" i="7"/>
  <c r="AP1874" i="7"/>
  <c r="AP1875" i="7"/>
  <c r="AP1876" i="7"/>
  <c r="AP1877" i="7"/>
  <c r="AP1878" i="7"/>
  <c r="AP1879" i="7"/>
  <c r="AP1880" i="7"/>
  <c r="AP1881" i="7"/>
  <c r="AP1882" i="7"/>
  <c r="AP1883" i="7"/>
  <c r="AP1884" i="7"/>
  <c r="AP1885" i="7"/>
  <c r="AP1886" i="7"/>
  <c r="AP1887" i="7"/>
  <c r="AP1888" i="7"/>
  <c r="AP1889" i="7"/>
  <c r="AP1890" i="7"/>
  <c r="AP1891" i="7"/>
  <c r="AP1892" i="7"/>
  <c r="AP1893" i="7"/>
  <c r="AP1894" i="7"/>
  <c r="AP1895" i="7"/>
  <c r="AP1896" i="7"/>
  <c r="AP1897" i="7"/>
  <c r="AP1898" i="7"/>
  <c r="AP1899" i="7"/>
  <c r="AP1900" i="7"/>
  <c r="AP1901" i="7"/>
  <c r="AP1902" i="7"/>
  <c r="AP1903" i="7"/>
  <c r="AP1904" i="7"/>
  <c r="AP1905" i="7"/>
  <c r="AP1906" i="7"/>
  <c r="AP1907" i="7"/>
  <c r="AP1908" i="7"/>
  <c r="AP1909" i="7"/>
  <c r="AP1910" i="7"/>
  <c r="AP1911" i="7"/>
  <c r="AP1912" i="7"/>
  <c r="AP1913" i="7"/>
  <c r="AP1914" i="7"/>
  <c r="AP1915" i="7"/>
  <c r="AP1916" i="7"/>
  <c r="AP1917" i="7"/>
  <c r="AP1918" i="7"/>
  <c r="AP1919" i="7"/>
  <c r="AP1920" i="7"/>
  <c r="AP1921" i="7"/>
  <c r="AP1922" i="7"/>
  <c r="AP1923" i="7"/>
  <c r="AP1924" i="7"/>
  <c r="AP1925" i="7"/>
  <c r="AP1926" i="7"/>
  <c r="AP1927" i="7"/>
  <c r="AP1928" i="7"/>
  <c r="AP1929" i="7"/>
  <c r="AP1930" i="7"/>
  <c r="AP1931" i="7"/>
  <c r="AP1932" i="7"/>
  <c r="AP1933" i="7"/>
  <c r="AP1934" i="7"/>
  <c r="AP1935" i="7"/>
  <c r="AP1936" i="7"/>
  <c r="AP1937" i="7"/>
  <c r="AP1938" i="7"/>
  <c r="AP1939" i="7"/>
  <c r="AP1940" i="7"/>
  <c r="AP1941" i="7"/>
  <c r="AP1942" i="7"/>
  <c r="AP1943" i="7"/>
  <c r="AP1944" i="7"/>
  <c r="AP1945" i="7"/>
  <c r="AP1946" i="7"/>
  <c r="AP1947" i="7"/>
  <c r="AP1948" i="7"/>
  <c r="AP1949" i="7"/>
  <c r="AP1950" i="7"/>
  <c r="AP1951" i="7"/>
  <c r="AP1952" i="7"/>
  <c r="AP1953" i="7"/>
  <c r="AP1954" i="7"/>
  <c r="AP1955" i="7"/>
  <c r="AP1956" i="7"/>
  <c r="AP1957" i="7"/>
  <c r="AP1958" i="7"/>
  <c r="AP1959" i="7"/>
  <c r="AP1960" i="7"/>
  <c r="AP1961" i="7"/>
  <c r="AP1962" i="7"/>
  <c r="AP1963" i="7"/>
  <c r="AP1964" i="7"/>
  <c r="AP1965" i="7"/>
  <c r="AP1966" i="7"/>
  <c r="AP1967" i="7"/>
  <c r="AP1968" i="7"/>
  <c r="AP1969" i="7"/>
  <c r="AP1970" i="7"/>
  <c r="AP1971" i="7"/>
  <c r="AP1972" i="7"/>
  <c r="AP1973" i="7"/>
  <c r="AP1974" i="7"/>
  <c r="AP1975" i="7"/>
  <c r="AP1976" i="7"/>
  <c r="AP1977" i="7"/>
  <c r="AP1978" i="7"/>
  <c r="AP1979" i="7"/>
  <c r="AP1980" i="7"/>
  <c r="AP1981" i="7"/>
  <c r="AP1982" i="7"/>
  <c r="AP1983" i="7"/>
  <c r="AP1984" i="7"/>
  <c r="AP1985" i="7"/>
  <c r="AP1986" i="7"/>
  <c r="AP1987" i="7"/>
  <c r="AP1988" i="7"/>
  <c r="AP1989" i="7"/>
  <c r="AP1990" i="7"/>
  <c r="AP1991" i="7"/>
  <c r="AP1992" i="7"/>
  <c r="AP1993" i="7"/>
  <c r="AP1994" i="7"/>
  <c r="AP1995" i="7"/>
  <c r="AP1996" i="7"/>
  <c r="AP1997" i="7"/>
  <c r="AP1998" i="7"/>
  <c r="AP1999" i="7"/>
  <c r="AP2000" i="7"/>
  <c r="AP2001" i="7"/>
  <c r="AP2002" i="7"/>
  <c r="AP2003" i="7"/>
  <c r="AP2004" i="7"/>
  <c r="AP2005" i="7"/>
  <c r="AP2006" i="7"/>
  <c r="AP2007" i="7"/>
  <c r="AP2008" i="7"/>
  <c r="AP2009" i="7"/>
  <c r="AP2010" i="7"/>
  <c r="AP2011" i="7"/>
  <c r="AP2012" i="7"/>
  <c r="AP2013" i="7"/>
  <c r="AP2014" i="7"/>
  <c r="AP2015" i="7"/>
  <c r="AP2016" i="7"/>
  <c r="AP2017" i="7"/>
  <c r="AP2018" i="7"/>
  <c r="AP2019" i="7"/>
  <c r="AP2020" i="7"/>
  <c r="AP2021" i="7"/>
  <c r="AP2022" i="7"/>
  <c r="AP2023" i="7"/>
  <c r="AP2024" i="7"/>
  <c r="AP2025" i="7"/>
  <c r="AP2026" i="7"/>
  <c r="AP2027" i="7"/>
  <c r="AP2028" i="7"/>
  <c r="AP2029" i="7"/>
  <c r="AP2030" i="7"/>
  <c r="AP2031" i="7"/>
  <c r="AP2032" i="7"/>
  <c r="AP2033" i="7"/>
  <c r="AP2034" i="7"/>
  <c r="AP2035" i="7"/>
  <c r="AP2036" i="7"/>
  <c r="AP2037" i="7"/>
  <c r="AP2038" i="7"/>
  <c r="AP2039" i="7"/>
  <c r="AP2040" i="7"/>
  <c r="AP2041" i="7"/>
  <c r="AP2042" i="7"/>
  <c r="AP2043" i="7"/>
  <c r="AP2044" i="7"/>
  <c r="AP2045" i="7"/>
  <c r="AP2046" i="7"/>
  <c r="AP2047" i="7"/>
  <c r="AP2048" i="7"/>
  <c r="AP2049" i="7"/>
  <c r="AP2050" i="7"/>
  <c r="AP2051" i="7"/>
  <c r="AP2052" i="7"/>
  <c r="AP2053" i="7"/>
  <c r="AP2054" i="7"/>
  <c r="AP2055" i="7"/>
  <c r="AP2056" i="7"/>
  <c r="AP2057" i="7"/>
  <c r="AP2058" i="7"/>
  <c r="AP2059" i="7"/>
  <c r="AP2060" i="7"/>
  <c r="AP2061" i="7"/>
  <c r="AP2062" i="7"/>
  <c r="AP2063" i="7"/>
  <c r="AP2064" i="7"/>
  <c r="AP2065" i="7"/>
  <c r="AP2066" i="7"/>
  <c r="AP2067" i="7"/>
  <c r="AP2068" i="7"/>
  <c r="AP2069" i="7"/>
  <c r="AP2070" i="7"/>
  <c r="AP2071" i="7"/>
  <c r="AP2072" i="7"/>
  <c r="AP2073" i="7"/>
  <c r="AP2074" i="7"/>
  <c r="AP2075" i="7"/>
  <c r="AP2076" i="7"/>
  <c r="AP2077" i="7"/>
  <c r="AP2078" i="7"/>
  <c r="AP2079" i="7"/>
  <c r="AP2080" i="7"/>
  <c r="AP2081" i="7"/>
  <c r="AP2082" i="7"/>
  <c r="AP2083" i="7"/>
  <c r="AP2084" i="7"/>
  <c r="AP2085" i="7"/>
  <c r="AP2086" i="7"/>
  <c r="AP2087" i="7"/>
  <c r="AP2088" i="7"/>
  <c r="AP2089" i="7"/>
  <c r="AP2090" i="7"/>
  <c r="AP2091" i="7"/>
  <c r="AP2092" i="7"/>
  <c r="AP2093" i="7"/>
  <c r="AP2094" i="7"/>
  <c r="AP2095" i="7"/>
  <c r="AP2096" i="7"/>
  <c r="AP2097" i="7"/>
  <c r="AP2098" i="7"/>
  <c r="AP2099" i="7"/>
  <c r="AP2100" i="7"/>
  <c r="AP2101" i="7"/>
  <c r="AP2102" i="7"/>
  <c r="AP2103" i="7"/>
  <c r="AP2104" i="7"/>
  <c r="AP2105" i="7"/>
  <c r="AP2106" i="7"/>
  <c r="AP2107" i="7"/>
  <c r="AP2108" i="7"/>
  <c r="AP2109" i="7"/>
  <c r="AP2110" i="7"/>
  <c r="AP2111" i="7"/>
  <c r="AP2112" i="7"/>
  <c r="AP2113" i="7"/>
  <c r="AP2114" i="7"/>
  <c r="AP2115" i="7"/>
  <c r="AP2116" i="7"/>
  <c r="AP2117" i="7"/>
  <c r="AP2118" i="7"/>
  <c r="AP2119" i="7"/>
  <c r="AP2120" i="7"/>
  <c r="AP2121" i="7"/>
  <c r="AP2122" i="7"/>
  <c r="AP2123" i="7"/>
  <c r="AP2124" i="7"/>
  <c r="AP2125" i="7"/>
  <c r="AP2126" i="7"/>
  <c r="AP2127" i="7"/>
  <c r="AP2128" i="7"/>
  <c r="AP2129" i="7"/>
  <c r="AP2130" i="7"/>
  <c r="AP2131" i="7"/>
  <c r="AP2132" i="7"/>
  <c r="AP2133" i="7"/>
  <c r="AP2134" i="7"/>
  <c r="AP2135" i="7"/>
  <c r="AP2136" i="7"/>
  <c r="AP2137" i="7"/>
  <c r="AP2138" i="7"/>
  <c r="AP2139" i="7"/>
  <c r="AP2140" i="7"/>
  <c r="AP2141" i="7"/>
  <c r="AP2142" i="7"/>
  <c r="AP2143" i="7"/>
  <c r="AP2144" i="7"/>
  <c r="AP2145" i="7"/>
  <c r="AP2146" i="7"/>
  <c r="AP2147" i="7"/>
  <c r="AP2148" i="7"/>
  <c r="AP2149" i="7"/>
  <c r="AP2150" i="7"/>
  <c r="AP2151" i="7"/>
  <c r="AP2152" i="7"/>
  <c r="AP2153" i="7"/>
  <c r="AP2154" i="7"/>
  <c r="AP2155" i="7"/>
  <c r="AP2156" i="7"/>
  <c r="AP2157" i="7"/>
  <c r="AP2158" i="7"/>
  <c r="AP2159" i="7"/>
  <c r="AP2160" i="7"/>
  <c r="AP2161" i="7"/>
  <c r="AP2162" i="7"/>
  <c r="AP2163" i="7"/>
  <c r="AP2164" i="7"/>
  <c r="AP2165" i="7"/>
  <c r="AP2166" i="7"/>
  <c r="AP2167" i="7"/>
  <c r="AP2168" i="7"/>
  <c r="AP2169" i="7"/>
  <c r="AP2170" i="7"/>
  <c r="AP2171" i="7"/>
  <c r="AP2172" i="7"/>
  <c r="AP2173" i="7"/>
  <c r="AP2174" i="7"/>
  <c r="AP2175" i="7"/>
  <c r="AP2176" i="7"/>
  <c r="AP2177" i="7"/>
  <c r="AP2178" i="7"/>
  <c r="AP2179" i="7"/>
  <c r="AP2180" i="7"/>
  <c r="AP2181" i="7"/>
  <c r="AP2182" i="7"/>
  <c r="AP2183" i="7"/>
  <c r="AP2184" i="7"/>
  <c r="AP2185" i="7"/>
  <c r="AP2186" i="7"/>
  <c r="AP2187" i="7"/>
  <c r="AP2188" i="7"/>
  <c r="AP2189" i="7"/>
  <c r="AP2190" i="7"/>
  <c r="AP2191" i="7"/>
  <c r="AP2192" i="7"/>
  <c r="AP2193" i="7"/>
  <c r="AP2194" i="7"/>
  <c r="AP2195" i="7"/>
  <c r="AP2196" i="7"/>
  <c r="AP2197" i="7"/>
  <c r="AP2198" i="7"/>
  <c r="AP2199" i="7"/>
  <c r="AP2200" i="7"/>
  <c r="AP2201" i="7"/>
  <c r="AP2202" i="7"/>
  <c r="AP2203" i="7"/>
  <c r="AP2204" i="7"/>
  <c r="AP2205" i="7"/>
  <c r="AP2206" i="7"/>
  <c r="AP2207" i="7"/>
  <c r="AP2208" i="7"/>
  <c r="AP2209" i="7"/>
  <c r="AP2210" i="7"/>
  <c r="AP2211" i="7"/>
  <c r="AP2212" i="7"/>
  <c r="AP2213" i="7"/>
  <c r="AP2214" i="7"/>
  <c r="AP2215" i="7"/>
  <c r="AP2216" i="7"/>
  <c r="AP2217" i="7"/>
  <c r="AP2218" i="7"/>
  <c r="AP2219" i="7"/>
  <c r="AP2220" i="7"/>
  <c r="AP2221" i="7"/>
  <c r="AP2222" i="7"/>
  <c r="AP2223" i="7"/>
  <c r="AP2224" i="7"/>
  <c r="AP2225" i="7"/>
  <c r="AP2226" i="7"/>
  <c r="AP2227" i="7"/>
  <c r="AP2228" i="7"/>
  <c r="AP2229" i="7"/>
  <c r="AP2230" i="7"/>
  <c r="AP2231" i="7"/>
  <c r="AP2232" i="7"/>
  <c r="AP2233" i="7"/>
  <c r="AP2234" i="7"/>
  <c r="AP2235" i="7"/>
  <c r="AP2236" i="7"/>
  <c r="AP2237" i="7"/>
  <c r="AP2238" i="7"/>
  <c r="AP2239" i="7"/>
  <c r="AP2240" i="7"/>
  <c r="AP2241" i="7"/>
  <c r="AP2242" i="7"/>
  <c r="AP2243" i="7"/>
  <c r="AP2244" i="7"/>
  <c r="AP2245" i="7"/>
  <c r="AP2246" i="7"/>
  <c r="AP2247" i="7"/>
  <c r="AP2248" i="7"/>
  <c r="AP2249" i="7"/>
  <c r="AP2250" i="7"/>
  <c r="AP2251" i="7"/>
  <c r="AP2252" i="7"/>
  <c r="AP2253" i="7"/>
  <c r="AP2254" i="7"/>
  <c r="AP2255" i="7"/>
  <c r="AP2256" i="7"/>
  <c r="AP2257" i="7"/>
  <c r="AP2258" i="7"/>
  <c r="AP2259" i="7"/>
  <c r="AP2260" i="7"/>
  <c r="AP2261" i="7"/>
  <c r="AP2262" i="7"/>
  <c r="AP2263" i="7"/>
  <c r="AP2264" i="7"/>
  <c r="AP2265" i="7"/>
  <c r="AP2266" i="7"/>
  <c r="AP2267" i="7"/>
  <c r="AP2268" i="7"/>
  <c r="AP2269" i="7"/>
  <c r="AP2270" i="7"/>
  <c r="AP2271" i="7"/>
  <c r="AP2272" i="7"/>
  <c r="AP2273" i="7"/>
  <c r="AP2274" i="7"/>
  <c r="AP2275" i="7"/>
  <c r="AP2276" i="7"/>
  <c r="AP2277" i="7"/>
  <c r="AP2278" i="7"/>
  <c r="AP2279" i="7"/>
  <c r="AP2280" i="7"/>
  <c r="AP2281" i="7"/>
  <c r="AP2282" i="7"/>
  <c r="AP2283" i="7"/>
  <c r="AP2284" i="7"/>
  <c r="AP2285" i="7"/>
  <c r="AP2286" i="7"/>
  <c r="AP2287" i="7"/>
  <c r="AP2288" i="7"/>
  <c r="AP2289" i="7"/>
  <c r="AP2290" i="7"/>
  <c r="AP2291" i="7"/>
  <c r="AP2292" i="7"/>
  <c r="AP2293" i="7"/>
  <c r="AP2294" i="7"/>
  <c r="AP2295" i="7"/>
  <c r="AP2296" i="7"/>
  <c r="AP2297" i="7"/>
  <c r="AP2298" i="7"/>
  <c r="AP2299" i="7"/>
  <c r="AP2300" i="7"/>
  <c r="AP2301" i="7"/>
  <c r="AP2302" i="7"/>
  <c r="AP2303" i="7"/>
  <c r="AP2304" i="7"/>
  <c r="AP2305" i="7"/>
  <c r="AP2306" i="7"/>
  <c r="AP2307" i="7"/>
  <c r="AP2308" i="7"/>
  <c r="AP2309" i="7"/>
  <c r="AP2310" i="7"/>
  <c r="AP2311" i="7"/>
  <c r="AP2312" i="7"/>
  <c r="AP2313" i="7"/>
  <c r="AP2314" i="7"/>
  <c r="AP2315" i="7"/>
  <c r="AP2316" i="7"/>
  <c r="AP2317" i="7"/>
  <c r="AP2318" i="7"/>
  <c r="AP2319" i="7"/>
  <c r="AP2320" i="7"/>
  <c r="AP2321" i="7"/>
  <c r="AP2322" i="7"/>
  <c r="AP2323" i="7"/>
  <c r="AP2324" i="7"/>
  <c r="AP2325" i="7"/>
  <c r="AP2326" i="7"/>
  <c r="AP2327" i="7"/>
  <c r="AP2328" i="7"/>
  <c r="AP2329" i="7"/>
  <c r="AP2330" i="7"/>
  <c r="AP2331" i="7"/>
  <c r="AP2332" i="7"/>
  <c r="AP2333" i="7"/>
  <c r="AP2334" i="7"/>
  <c r="AP2335" i="7"/>
  <c r="AP2336" i="7"/>
  <c r="AP2337" i="7"/>
  <c r="AP2338" i="7"/>
  <c r="AP2339" i="7"/>
  <c r="AP2340" i="7"/>
  <c r="AP2341" i="7"/>
  <c r="AP2342" i="7"/>
  <c r="AP2343" i="7"/>
  <c r="AP2344" i="7"/>
  <c r="AP2345" i="7"/>
  <c r="AP2346" i="7"/>
  <c r="AP2347" i="7"/>
  <c r="AP2348" i="7"/>
  <c r="AP2349" i="7"/>
  <c r="AP2350" i="7"/>
  <c r="AP2351" i="7"/>
  <c r="AP2352" i="7"/>
  <c r="AP2353" i="7"/>
  <c r="AP2354" i="7"/>
  <c r="AP2355" i="7"/>
  <c r="AP2356" i="7"/>
  <c r="AP2357" i="7"/>
  <c r="AP2358" i="7"/>
  <c r="AP2359" i="7"/>
  <c r="AP2360" i="7"/>
  <c r="AP2361" i="7"/>
  <c r="AP2362" i="7"/>
  <c r="AP2363" i="7"/>
  <c r="AP2364" i="7"/>
  <c r="AP2365" i="7"/>
  <c r="AP2366" i="7"/>
  <c r="AP2367" i="7"/>
  <c r="AP2368" i="7"/>
  <c r="AP2369" i="7"/>
  <c r="AP2370" i="7"/>
  <c r="AP2371" i="7"/>
  <c r="AP2372" i="7"/>
  <c r="AP2373" i="7"/>
  <c r="AP2374" i="7"/>
  <c r="AP2375" i="7"/>
  <c r="AP2376" i="7"/>
  <c r="AP2377" i="7"/>
  <c r="AP2378" i="7"/>
  <c r="AP2379" i="7"/>
  <c r="AP2380" i="7"/>
  <c r="AP2381" i="7"/>
  <c r="AP2382" i="7"/>
  <c r="AP2383" i="7"/>
  <c r="AP2384" i="7"/>
  <c r="AP2385" i="7"/>
  <c r="AP2386" i="7"/>
  <c r="AP2387" i="7"/>
  <c r="AP2388" i="7"/>
  <c r="AP2389" i="7"/>
  <c r="AP2390" i="7"/>
  <c r="AP2391" i="7"/>
  <c r="AP2392" i="7"/>
  <c r="AP2393" i="7"/>
  <c r="AP2394" i="7"/>
  <c r="AP2395" i="7"/>
  <c r="AP2396" i="7"/>
  <c r="AP2397" i="7"/>
  <c r="AP2398" i="7"/>
  <c r="AP2399" i="7"/>
  <c r="AP2400" i="7"/>
  <c r="AP2401" i="7"/>
  <c r="AP2402" i="7"/>
  <c r="AP2403" i="7"/>
  <c r="AP2404" i="7"/>
  <c r="AP2405" i="7"/>
  <c r="AP2406" i="7"/>
  <c r="AP2407" i="7"/>
  <c r="AP2408" i="7"/>
  <c r="AP2409" i="7"/>
  <c r="AP2410" i="7"/>
  <c r="AP2411" i="7"/>
  <c r="AP2412" i="7"/>
  <c r="AP2413" i="7"/>
  <c r="AP2414" i="7"/>
  <c r="AP2415" i="7"/>
  <c r="AP2416" i="7"/>
  <c r="AP2417" i="7"/>
  <c r="AP2418" i="7"/>
  <c r="AP2419" i="7"/>
  <c r="AP2420" i="7"/>
  <c r="AP2421" i="7"/>
  <c r="AP2422" i="7"/>
  <c r="AP2423" i="7"/>
  <c r="AP2424" i="7"/>
  <c r="AP2425" i="7"/>
  <c r="AP2426" i="7"/>
  <c r="AP2427" i="7"/>
  <c r="AP2428" i="7"/>
  <c r="AP2429" i="7"/>
  <c r="AP2430" i="7"/>
  <c r="AP2431" i="7"/>
  <c r="AP2432" i="7"/>
  <c r="AP2433" i="7"/>
  <c r="AP2434" i="7"/>
  <c r="AP2435" i="7"/>
  <c r="AP2436" i="7"/>
  <c r="AP2437" i="7"/>
  <c r="AP2438" i="7"/>
  <c r="AP2439" i="7"/>
  <c r="AP2440" i="7"/>
  <c r="AP2441" i="7"/>
  <c r="AP2442" i="7"/>
  <c r="AP2443" i="7"/>
  <c r="AP2444" i="7"/>
  <c r="AP2445" i="7"/>
  <c r="AP2446" i="7"/>
  <c r="AP2447" i="7"/>
  <c r="AO2" i="7"/>
  <c r="AO3" i="7"/>
  <c r="AO4" i="7"/>
  <c r="AO5" i="7"/>
  <c r="AO6" i="7"/>
  <c r="AO7" i="7"/>
  <c r="AO8" i="7"/>
  <c r="AO9" i="7"/>
  <c r="AO10" i="7"/>
  <c r="AO11" i="7"/>
  <c r="AO12" i="7"/>
  <c r="AO13" i="7"/>
  <c r="AO14" i="7"/>
  <c r="AO15" i="7"/>
  <c r="AO16" i="7"/>
  <c r="AO17" i="7"/>
  <c r="AO18" i="7"/>
  <c r="AO19" i="7"/>
  <c r="AO20" i="7"/>
  <c r="AO21" i="7"/>
  <c r="AO22" i="7"/>
  <c r="AO23" i="7"/>
  <c r="AO24" i="7"/>
  <c r="AO25" i="7"/>
  <c r="AO26" i="7"/>
  <c r="AO27" i="7"/>
  <c r="AO28" i="7"/>
  <c r="AO29" i="7"/>
  <c r="AO30" i="7"/>
  <c r="AO31" i="7"/>
  <c r="AO32" i="7"/>
  <c r="AO33" i="7"/>
  <c r="AO34" i="7"/>
  <c r="AO35" i="7"/>
  <c r="AO36" i="7"/>
  <c r="AO37" i="7"/>
  <c r="AO38" i="7"/>
  <c r="AO39" i="7"/>
  <c r="AO40" i="7"/>
  <c r="AO41" i="7"/>
  <c r="AO42" i="7"/>
  <c r="AO43" i="7"/>
  <c r="AO44" i="7"/>
  <c r="AO45" i="7"/>
  <c r="AO46" i="7"/>
  <c r="AO47" i="7"/>
  <c r="AO48" i="7"/>
  <c r="AO49" i="7"/>
  <c r="AO50" i="7"/>
  <c r="AO51" i="7"/>
  <c r="AO52" i="7"/>
  <c r="AO53" i="7"/>
  <c r="AO54" i="7"/>
  <c r="AO55" i="7"/>
  <c r="AO56" i="7"/>
  <c r="AO57" i="7"/>
  <c r="AO58" i="7"/>
  <c r="AO59" i="7"/>
  <c r="AO60" i="7"/>
  <c r="AO61" i="7"/>
  <c r="AO62" i="7"/>
  <c r="AO63" i="7"/>
  <c r="AO64" i="7"/>
  <c r="AO65" i="7"/>
  <c r="AO66" i="7"/>
  <c r="AO67" i="7"/>
  <c r="AO68" i="7"/>
  <c r="AO69" i="7"/>
  <c r="AO70" i="7"/>
  <c r="AO71" i="7"/>
  <c r="AO72" i="7"/>
  <c r="AO73" i="7"/>
  <c r="AO74" i="7"/>
  <c r="AO75" i="7"/>
  <c r="AO76" i="7"/>
  <c r="AO77" i="7"/>
  <c r="AO78" i="7"/>
  <c r="AO79" i="7"/>
  <c r="AO80" i="7"/>
  <c r="AO81" i="7"/>
  <c r="AO82" i="7"/>
  <c r="AO83" i="7"/>
  <c r="AO84" i="7"/>
  <c r="AO85" i="7"/>
  <c r="AO86" i="7"/>
  <c r="AO87" i="7"/>
  <c r="AO88" i="7"/>
  <c r="AO89" i="7"/>
  <c r="AO90" i="7"/>
  <c r="AO91" i="7"/>
  <c r="AO92" i="7"/>
  <c r="AO93" i="7"/>
  <c r="AO94" i="7"/>
  <c r="AO95" i="7"/>
  <c r="AO96" i="7"/>
  <c r="AO97" i="7"/>
  <c r="AO98" i="7"/>
  <c r="AO99" i="7"/>
  <c r="AO100" i="7"/>
  <c r="AO101" i="7"/>
  <c r="AO102" i="7"/>
  <c r="AO103" i="7"/>
  <c r="AO104" i="7"/>
  <c r="AO105" i="7"/>
  <c r="AO106" i="7"/>
  <c r="AO107" i="7"/>
  <c r="AO108" i="7"/>
  <c r="AO109" i="7"/>
  <c r="AO110" i="7"/>
  <c r="AO111" i="7"/>
  <c r="AO112" i="7"/>
  <c r="AO113" i="7"/>
  <c r="AO114" i="7"/>
  <c r="AO115" i="7"/>
  <c r="AO116" i="7"/>
  <c r="AO117" i="7"/>
  <c r="AO118" i="7"/>
  <c r="AO119" i="7"/>
  <c r="AO120" i="7"/>
  <c r="AO121" i="7"/>
  <c r="AO122" i="7"/>
  <c r="AO123" i="7"/>
  <c r="AO124" i="7"/>
  <c r="AO125" i="7"/>
  <c r="AO126" i="7"/>
  <c r="AO127" i="7"/>
  <c r="AO128" i="7"/>
  <c r="AO129" i="7"/>
  <c r="AO130" i="7"/>
  <c r="AO131" i="7"/>
  <c r="AO132" i="7"/>
  <c r="AO133" i="7"/>
  <c r="AO134" i="7"/>
  <c r="AO135" i="7"/>
  <c r="AO136" i="7"/>
  <c r="AO137" i="7"/>
  <c r="AO138" i="7"/>
  <c r="AO139" i="7"/>
  <c r="AO140" i="7"/>
  <c r="AO141" i="7"/>
  <c r="AO142" i="7"/>
  <c r="AO143" i="7"/>
  <c r="AO144" i="7"/>
  <c r="AO145" i="7"/>
  <c r="AO146" i="7"/>
  <c r="AO147" i="7"/>
  <c r="AO148" i="7"/>
  <c r="AO149" i="7"/>
  <c r="AO150" i="7"/>
  <c r="AO151" i="7"/>
  <c r="AO152" i="7"/>
  <c r="AO153" i="7"/>
  <c r="AO154" i="7"/>
  <c r="AO155" i="7"/>
  <c r="AO156" i="7"/>
  <c r="AO157" i="7"/>
  <c r="AO158" i="7"/>
  <c r="AO159" i="7"/>
  <c r="AO160" i="7"/>
  <c r="AO161" i="7"/>
  <c r="AO162" i="7"/>
  <c r="AO163" i="7"/>
  <c r="AO164" i="7"/>
  <c r="AO165" i="7"/>
  <c r="AO166" i="7"/>
  <c r="AO167" i="7"/>
  <c r="AO168" i="7"/>
  <c r="AO169" i="7"/>
  <c r="AO170" i="7"/>
  <c r="AO171" i="7"/>
  <c r="AO172" i="7"/>
  <c r="AO173" i="7"/>
  <c r="AO174" i="7"/>
  <c r="AO175" i="7"/>
  <c r="AO176" i="7"/>
  <c r="AO177" i="7"/>
  <c r="AO178" i="7"/>
  <c r="AO179" i="7"/>
  <c r="AO180" i="7"/>
  <c r="AO181" i="7"/>
  <c r="AO182" i="7"/>
  <c r="AO183" i="7"/>
  <c r="AO184" i="7"/>
  <c r="AO185" i="7"/>
  <c r="AO186" i="7"/>
  <c r="AO187" i="7"/>
  <c r="AO188" i="7"/>
  <c r="AO189" i="7"/>
  <c r="AO190" i="7"/>
  <c r="AO191" i="7"/>
  <c r="AO192" i="7"/>
  <c r="AO193" i="7"/>
  <c r="AO194" i="7"/>
  <c r="AO195" i="7"/>
  <c r="AO196" i="7"/>
  <c r="AO197" i="7"/>
  <c r="AO198" i="7"/>
  <c r="AO199" i="7"/>
  <c r="AO200" i="7"/>
  <c r="AO201" i="7"/>
  <c r="AO202" i="7"/>
  <c r="AO203" i="7"/>
  <c r="AO204" i="7"/>
  <c r="AO205" i="7"/>
  <c r="AO206" i="7"/>
  <c r="AO207" i="7"/>
  <c r="AO208" i="7"/>
  <c r="AO209" i="7"/>
  <c r="AO210" i="7"/>
  <c r="AO211" i="7"/>
  <c r="AO212" i="7"/>
  <c r="AO213" i="7"/>
  <c r="AO214" i="7"/>
  <c r="AO215" i="7"/>
  <c r="AO216" i="7"/>
  <c r="AO217" i="7"/>
  <c r="AO218" i="7"/>
  <c r="AO219" i="7"/>
  <c r="AO220" i="7"/>
  <c r="AO221" i="7"/>
  <c r="AO222" i="7"/>
  <c r="AO223" i="7"/>
  <c r="AO224" i="7"/>
  <c r="AO225" i="7"/>
  <c r="AO226" i="7"/>
  <c r="AO227" i="7"/>
  <c r="AO228" i="7"/>
  <c r="AO229" i="7"/>
  <c r="AO230" i="7"/>
  <c r="AO231" i="7"/>
  <c r="AO232" i="7"/>
  <c r="AO233" i="7"/>
  <c r="AO234" i="7"/>
  <c r="AO235" i="7"/>
  <c r="AO236" i="7"/>
  <c r="AO237" i="7"/>
  <c r="AO238" i="7"/>
  <c r="AO239" i="7"/>
  <c r="AO240" i="7"/>
  <c r="AO241" i="7"/>
  <c r="AO242" i="7"/>
  <c r="AO243" i="7"/>
  <c r="AO244" i="7"/>
  <c r="AO245" i="7"/>
  <c r="AO246" i="7"/>
  <c r="AO247" i="7"/>
  <c r="AO248" i="7"/>
  <c r="AO249" i="7"/>
  <c r="AO250" i="7"/>
  <c r="AO251" i="7"/>
  <c r="AO252" i="7"/>
  <c r="AO253" i="7"/>
  <c r="AO254" i="7"/>
  <c r="AO255" i="7"/>
  <c r="AO256" i="7"/>
  <c r="AO257" i="7"/>
  <c r="AO258" i="7"/>
  <c r="AO259" i="7"/>
  <c r="AO260" i="7"/>
  <c r="AO261" i="7"/>
  <c r="AO262" i="7"/>
  <c r="AO263" i="7"/>
  <c r="AO264" i="7"/>
  <c r="AO265" i="7"/>
  <c r="AO266" i="7"/>
  <c r="AO267" i="7"/>
  <c r="AO268" i="7"/>
  <c r="AO269" i="7"/>
  <c r="AO270" i="7"/>
  <c r="AO271" i="7"/>
  <c r="AO272" i="7"/>
  <c r="AO273" i="7"/>
  <c r="AO274" i="7"/>
  <c r="AO275" i="7"/>
  <c r="AO276" i="7"/>
  <c r="AO277" i="7"/>
  <c r="AO278" i="7"/>
  <c r="AO279" i="7"/>
  <c r="AO280" i="7"/>
  <c r="AO281" i="7"/>
  <c r="AO282" i="7"/>
  <c r="AO283" i="7"/>
  <c r="AO284" i="7"/>
  <c r="AO285" i="7"/>
  <c r="AO286" i="7"/>
  <c r="AO287" i="7"/>
  <c r="AO288" i="7"/>
  <c r="AO289" i="7"/>
  <c r="AO290" i="7"/>
  <c r="AO291" i="7"/>
  <c r="AO292" i="7"/>
  <c r="AO293" i="7"/>
  <c r="AO294" i="7"/>
  <c r="AO295" i="7"/>
  <c r="AO296" i="7"/>
  <c r="AO297" i="7"/>
  <c r="AO298" i="7"/>
  <c r="AO299" i="7"/>
  <c r="AO300" i="7"/>
  <c r="AO301" i="7"/>
  <c r="AO302" i="7"/>
  <c r="AO303" i="7"/>
  <c r="AO304" i="7"/>
  <c r="AO305" i="7"/>
  <c r="AO306" i="7"/>
  <c r="AO307" i="7"/>
  <c r="AO308" i="7"/>
  <c r="AO309" i="7"/>
  <c r="AO310" i="7"/>
  <c r="AO311" i="7"/>
  <c r="AO312" i="7"/>
  <c r="AO313" i="7"/>
  <c r="AO314" i="7"/>
  <c r="AO315" i="7"/>
  <c r="AO316" i="7"/>
  <c r="AO317" i="7"/>
  <c r="AO318" i="7"/>
  <c r="AO319" i="7"/>
  <c r="AO320" i="7"/>
  <c r="AO321" i="7"/>
  <c r="AO322" i="7"/>
  <c r="AO323" i="7"/>
  <c r="AO324" i="7"/>
  <c r="AO325" i="7"/>
  <c r="AO326" i="7"/>
  <c r="AO327" i="7"/>
  <c r="AO328" i="7"/>
  <c r="AO329" i="7"/>
  <c r="AO330" i="7"/>
  <c r="AO331" i="7"/>
  <c r="AO332" i="7"/>
  <c r="AO333" i="7"/>
  <c r="AO334" i="7"/>
  <c r="AO335" i="7"/>
  <c r="AO336" i="7"/>
  <c r="AO337" i="7"/>
  <c r="AO338" i="7"/>
  <c r="AO339" i="7"/>
  <c r="AO340" i="7"/>
  <c r="AO341" i="7"/>
  <c r="AO342" i="7"/>
  <c r="AO343" i="7"/>
  <c r="AO344" i="7"/>
  <c r="AO345" i="7"/>
  <c r="AO346" i="7"/>
  <c r="AO347" i="7"/>
  <c r="AO348" i="7"/>
  <c r="AO349" i="7"/>
  <c r="AO350" i="7"/>
  <c r="AO351" i="7"/>
  <c r="AO352" i="7"/>
  <c r="AO353" i="7"/>
  <c r="AO354" i="7"/>
  <c r="AO355" i="7"/>
  <c r="AO356" i="7"/>
  <c r="AO357" i="7"/>
  <c r="AO358" i="7"/>
  <c r="AO359" i="7"/>
  <c r="AO360" i="7"/>
  <c r="AO361" i="7"/>
  <c r="AO362" i="7"/>
  <c r="AO363" i="7"/>
  <c r="AO364" i="7"/>
  <c r="AO365" i="7"/>
  <c r="AO366" i="7"/>
  <c r="AO367" i="7"/>
  <c r="AO368" i="7"/>
  <c r="AO369" i="7"/>
  <c r="AO370" i="7"/>
  <c r="AO371" i="7"/>
  <c r="AO372" i="7"/>
  <c r="AO373" i="7"/>
  <c r="AO374" i="7"/>
  <c r="AO375" i="7"/>
  <c r="AO376" i="7"/>
  <c r="AO377" i="7"/>
  <c r="AO378" i="7"/>
  <c r="AO379" i="7"/>
  <c r="AO380" i="7"/>
  <c r="AO381" i="7"/>
  <c r="AO382" i="7"/>
  <c r="AO383" i="7"/>
  <c r="AO384" i="7"/>
  <c r="AO385" i="7"/>
  <c r="AO386" i="7"/>
  <c r="AO387" i="7"/>
  <c r="AO388" i="7"/>
  <c r="AO389" i="7"/>
  <c r="AO390" i="7"/>
  <c r="AO391" i="7"/>
  <c r="AO392" i="7"/>
  <c r="AO393" i="7"/>
  <c r="AO394" i="7"/>
  <c r="AO395" i="7"/>
  <c r="AO396" i="7"/>
  <c r="AO397" i="7"/>
  <c r="AO398" i="7"/>
  <c r="AO399" i="7"/>
  <c r="AO400" i="7"/>
  <c r="AO401" i="7"/>
  <c r="AO402" i="7"/>
  <c r="AO403" i="7"/>
  <c r="AO404" i="7"/>
  <c r="AO405" i="7"/>
  <c r="AO406" i="7"/>
  <c r="AO407" i="7"/>
  <c r="AO408" i="7"/>
  <c r="AO409" i="7"/>
  <c r="AO410" i="7"/>
  <c r="AO411" i="7"/>
  <c r="AO412" i="7"/>
  <c r="AO413" i="7"/>
  <c r="AO414" i="7"/>
  <c r="AO415" i="7"/>
  <c r="AO416" i="7"/>
  <c r="AO417" i="7"/>
  <c r="AO418" i="7"/>
  <c r="AO419" i="7"/>
  <c r="AO420" i="7"/>
  <c r="AO421" i="7"/>
  <c r="AO422" i="7"/>
  <c r="AO423" i="7"/>
  <c r="AO424" i="7"/>
  <c r="AO425" i="7"/>
  <c r="AO426" i="7"/>
  <c r="AO427" i="7"/>
  <c r="AO428" i="7"/>
  <c r="AO429" i="7"/>
  <c r="AO430" i="7"/>
  <c r="AO431" i="7"/>
  <c r="AO432" i="7"/>
  <c r="AO433" i="7"/>
  <c r="AO434" i="7"/>
  <c r="AO435" i="7"/>
  <c r="AO436" i="7"/>
  <c r="AO437" i="7"/>
  <c r="AO438" i="7"/>
  <c r="AO439" i="7"/>
  <c r="AO440" i="7"/>
  <c r="AO441" i="7"/>
  <c r="AO442" i="7"/>
  <c r="AO443" i="7"/>
  <c r="AO444" i="7"/>
  <c r="AO445" i="7"/>
  <c r="AO446" i="7"/>
  <c r="AO447" i="7"/>
  <c r="AO448" i="7"/>
  <c r="AO449" i="7"/>
  <c r="AO450" i="7"/>
  <c r="AO451" i="7"/>
  <c r="AO452" i="7"/>
  <c r="AO453" i="7"/>
  <c r="AO454" i="7"/>
  <c r="AO455" i="7"/>
  <c r="AO456" i="7"/>
  <c r="AO457" i="7"/>
  <c r="AO458" i="7"/>
  <c r="AO459" i="7"/>
  <c r="AO460" i="7"/>
  <c r="AO461" i="7"/>
  <c r="AO462" i="7"/>
  <c r="AO463" i="7"/>
  <c r="AO464" i="7"/>
  <c r="AO465" i="7"/>
  <c r="AO466" i="7"/>
  <c r="AO467" i="7"/>
  <c r="AO468" i="7"/>
  <c r="AO469" i="7"/>
  <c r="AO470" i="7"/>
  <c r="AO471" i="7"/>
  <c r="AO472" i="7"/>
  <c r="AO473" i="7"/>
  <c r="AO474" i="7"/>
  <c r="AO475" i="7"/>
  <c r="AO476" i="7"/>
  <c r="AO477" i="7"/>
  <c r="AO478" i="7"/>
  <c r="AO479" i="7"/>
  <c r="AO480" i="7"/>
  <c r="AO481" i="7"/>
  <c r="AO482" i="7"/>
  <c r="AO483" i="7"/>
  <c r="AO484" i="7"/>
  <c r="AO485" i="7"/>
  <c r="AO486" i="7"/>
  <c r="AO487" i="7"/>
  <c r="AO488" i="7"/>
  <c r="AO489" i="7"/>
  <c r="AO490" i="7"/>
  <c r="AO491" i="7"/>
  <c r="AO492" i="7"/>
  <c r="AO493" i="7"/>
  <c r="AO494" i="7"/>
  <c r="AO495" i="7"/>
  <c r="AO496" i="7"/>
  <c r="AO497" i="7"/>
  <c r="AO498" i="7"/>
  <c r="AO499" i="7"/>
  <c r="AO500" i="7"/>
  <c r="AO501" i="7"/>
  <c r="AO502" i="7"/>
  <c r="AO503" i="7"/>
  <c r="AO504" i="7"/>
  <c r="AO505" i="7"/>
  <c r="AO506" i="7"/>
  <c r="AO507" i="7"/>
  <c r="AO508" i="7"/>
  <c r="AO509" i="7"/>
  <c r="AO510" i="7"/>
  <c r="AO511" i="7"/>
  <c r="AO512" i="7"/>
  <c r="AO513" i="7"/>
  <c r="AO514" i="7"/>
  <c r="AO515" i="7"/>
  <c r="AO516" i="7"/>
  <c r="AO517" i="7"/>
  <c r="AO518" i="7"/>
  <c r="AO519" i="7"/>
  <c r="AO520" i="7"/>
  <c r="AO521" i="7"/>
  <c r="AO522" i="7"/>
  <c r="AO523" i="7"/>
  <c r="AO524" i="7"/>
  <c r="AO525" i="7"/>
  <c r="AO526" i="7"/>
  <c r="AO527" i="7"/>
  <c r="AO528" i="7"/>
  <c r="AO529" i="7"/>
  <c r="AO530" i="7"/>
  <c r="AO531" i="7"/>
  <c r="AO532" i="7"/>
  <c r="AO533" i="7"/>
  <c r="AO534" i="7"/>
  <c r="AO535" i="7"/>
  <c r="AO536" i="7"/>
  <c r="AO537" i="7"/>
  <c r="AO538" i="7"/>
  <c r="AO539" i="7"/>
  <c r="AO540" i="7"/>
  <c r="AO541" i="7"/>
  <c r="AO542" i="7"/>
  <c r="AO543" i="7"/>
  <c r="AO544" i="7"/>
  <c r="AO545" i="7"/>
  <c r="AO546" i="7"/>
  <c r="AO547" i="7"/>
  <c r="AO548" i="7"/>
  <c r="AO549" i="7"/>
  <c r="AO550" i="7"/>
  <c r="AO551" i="7"/>
  <c r="AO552" i="7"/>
  <c r="AO553" i="7"/>
  <c r="AO554" i="7"/>
  <c r="AO555" i="7"/>
  <c r="AO556" i="7"/>
  <c r="AO557" i="7"/>
  <c r="AO558" i="7"/>
  <c r="AO559" i="7"/>
  <c r="AO560" i="7"/>
  <c r="AO561" i="7"/>
  <c r="AO562" i="7"/>
  <c r="AO563" i="7"/>
  <c r="AO564" i="7"/>
  <c r="AO565" i="7"/>
  <c r="AO566" i="7"/>
  <c r="AO567" i="7"/>
  <c r="AO568" i="7"/>
  <c r="AO569" i="7"/>
  <c r="AO570" i="7"/>
  <c r="AO571" i="7"/>
  <c r="AO572" i="7"/>
  <c r="AO573" i="7"/>
  <c r="AO574" i="7"/>
  <c r="AO575" i="7"/>
  <c r="AO576" i="7"/>
  <c r="AO577" i="7"/>
  <c r="AO578" i="7"/>
  <c r="AO579" i="7"/>
  <c r="AO580" i="7"/>
  <c r="AO581" i="7"/>
  <c r="AO582" i="7"/>
  <c r="AO583" i="7"/>
  <c r="AO584" i="7"/>
  <c r="AO585" i="7"/>
  <c r="AO586" i="7"/>
  <c r="AO587" i="7"/>
  <c r="AO588" i="7"/>
  <c r="AO589" i="7"/>
  <c r="AO590" i="7"/>
  <c r="AO591" i="7"/>
  <c r="AO592" i="7"/>
  <c r="AO593" i="7"/>
  <c r="AO594" i="7"/>
  <c r="AO595" i="7"/>
  <c r="AO596" i="7"/>
  <c r="AO597" i="7"/>
  <c r="AO598" i="7"/>
  <c r="AO599" i="7"/>
  <c r="AO600" i="7"/>
  <c r="AO601" i="7"/>
  <c r="AO602" i="7"/>
  <c r="AO603" i="7"/>
  <c r="AO604" i="7"/>
  <c r="AO605" i="7"/>
  <c r="AO606" i="7"/>
  <c r="AO607" i="7"/>
  <c r="AO608" i="7"/>
  <c r="AO609" i="7"/>
  <c r="AO610" i="7"/>
  <c r="AO611" i="7"/>
  <c r="AO612" i="7"/>
  <c r="AO613" i="7"/>
  <c r="AO614" i="7"/>
  <c r="AO615" i="7"/>
  <c r="AO616" i="7"/>
  <c r="AO617" i="7"/>
  <c r="AO618" i="7"/>
  <c r="AO619" i="7"/>
  <c r="AO620" i="7"/>
  <c r="AO621" i="7"/>
  <c r="AO622" i="7"/>
  <c r="AO623" i="7"/>
  <c r="AO624" i="7"/>
  <c r="AO625" i="7"/>
  <c r="AO626" i="7"/>
  <c r="AO627" i="7"/>
  <c r="AO628" i="7"/>
  <c r="AO629" i="7"/>
  <c r="AO630" i="7"/>
  <c r="AO631" i="7"/>
  <c r="AO632" i="7"/>
  <c r="AO633" i="7"/>
  <c r="AO634" i="7"/>
  <c r="AO635" i="7"/>
  <c r="AO636" i="7"/>
  <c r="AO637" i="7"/>
  <c r="AO638" i="7"/>
  <c r="AO639" i="7"/>
  <c r="AO640" i="7"/>
  <c r="AO641" i="7"/>
  <c r="AO642" i="7"/>
  <c r="AO643" i="7"/>
  <c r="AO644" i="7"/>
  <c r="AO645" i="7"/>
  <c r="AO646" i="7"/>
  <c r="AO647" i="7"/>
  <c r="AO648" i="7"/>
  <c r="AO649" i="7"/>
  <c r="AO650" i="7"/>
  <c r="AO651" i="7"/>
  <c r="AO652" i="7"/>
  <c r="AO653" i="7"/>
  <c r="AO654" i="7"/>
  <c r="AO655" i="7"/>
  <c r="AO656" i="7"/>
  <c r="AO657" i="7"/>
  <c r="AO658" i="7"/>
  <c r="AO659" i="7"/>
  <c r="AO660" i="7"/>
  <c r="AO661" i="7"/>
  <c r="AO662" i="7"/>
  <c r="AO663" i="7"/>
  <c r="AO664" i="7"/>
  <c r="AO665" i="7"/>
  <c r="AO666" i="7"/>
  <c r="AO667" i="7"/>
  <c r="AO668" i="7"/>
  <c r="AO669" i="7"/>
  <c r="AO670" i="7"/>
  <c r="AO671" i="7"/>
  <c r="AO672" i="7"/>
  <c r="AO673" i="7"/>
  <c r="AO674" i="7"/>
  <c r="AO675" i="7"/>
  <c r="AO676" i="7"/>
  <c r="AO677" i="7"/>
  <c r="AO678" i="7"/>
  <c r="AO679" i="7"/>
  <c r="AO680" i="7"/>
  <c r="AO681" i="7"/>
  <c r="AO682" i="7"/>
  <c r="AO683" i="7"/>
  <c r="AO684" i="7"/>
  <c r="AO685" i="7"/>
  <c r="AO686" i="7"/>
  <c r="AO687" i="7"/>
  <c r="AO688" i="7"/>
  <c r="AO689" i="7"/>
  <c r="AO690" i="7"/>
  <c r="AO691" i="7"/>
  <c r="AO692" i="7"/>
  <c r="AO693" i="7"/>
  <c r="AO694" i="7"/>
  <c r="AO695" i="7"/>
  <c r="AO696" i="7"/>
  <c r="AO697" i="7"/>
  <c r="AO698" i="7"/>
  <c r="AO699" i="7"/>
  <c r="AO700" i="7"/>
  <c r="AO701" i="7"/>
  <c r="AO702" i="7"/>
  <c r="AO703" i="7"/>
  <c r="AO704" i="7"/>
  <c r="AO705" i="7"/>
  <c r="AO706" i="7"/>
  <c r="AO707" i="7"/>
  <c r="AO708" i="7"/>
  <c r="AO709" i="7"/>
  <c r="AO710" i="7"/>
  <c r="AO711" i="7"/>
  <c r="AO712" i="7"/>
  <c r="AO713" i="7"/>
  <c r="AO714" i="7"/>
  <c r="AO715" i="7"/>
  <c r="AO716" i="7"/>
  <c r="AO717" i="7"/>
  <c r="AO718" i="7"/>
  <c r="AO719" i="7"/>
  <c r="AO720" i="7"/>
  <c r="AO721" i="7"/>
  <c r="AO722" i="7"/>
  <c r="AO723" i="7"/>
  <c r="AO724" i="7"/>
  <c r="AO725" i="7"/>
  <c r="AO726" i="7"/>
  <c r="AO727" i="7"/>
  <c r="AO728" i="7"/>
  <c r="AO729" i="7"/>
  <c r="AO730" i="7"/>
  <c r="AO731" i="7"/>
  <c r="AO732" i="7"/>
  <c r="AO733" i="7"/>
  <c r="AO734" i="7"/>
  <c r="AO735" i="7"/>
  <c r="AO736" i="7"/>
  <c r="AO737" i="7"/>
  <c r="AO738" i="7"/>
  <c r="AO739" i="7"/>
  <c r="AO740" i="7"/>
  <c r="AO741" i="7"/>
  <c r="AO742" i="7"/>
  <c r="AO743" i="7"/>
  <c r="AO744" i="7"/>
  <c r="AO745" i="7"/>
  <c r="AO746" i="7"/>
  <c r="AO747" i="7"/>
  <c r="AO748" i="7"/>
  <c r="AO749" i="7"/>
  <c r="AO750" i="7"/>
  <c r="AO751" i="7"/>
  <c r="AO752" i="7"/>
  <c r="AO753" i="7"/>
  <c r="AO754" i="7"/>
  <c r="AO755" i="7"/>
  <c r="AO756" i="7"/>
  <c r="AO757" i="7"/>
  <c r="AO758" i="7"/>
  <c r="AO759" i="7"/>
  <c r="AO760" i="7"/>
  <c r="AO761" i="7"/>
  <c r="AO762" i="7"/>
  <c r="AO763" i="7"/>
  <c r="AO764" i="7"/>
  <c r="AO765" i="7"/>
  <c r="AO766" i="7"/>
  <c r="AO767" i="7"/>
  <c r="AO768" i="7"/>
  <c r="AO769" i="7"/>
  <c r="AO770" i="7"/>
  <c r="AO771" i="7"/>
  <c r="AO772" i="7"/>
  <c r="AO773" i="7"/>
  <c r="AO774" i="7"/>
  <c r="AO775" i="7"/>
  <c r="AO776" i="7"/>
  <c r="AO777" i="7"/>
  <c r="AO778" i="7"/>
  <c r="AO779" i="7"/>
  <c r="AO780" i="7"/>
  <c r="AO781" i="7"/>
  <c r="AO782" i="7"/>
  <c r="AO783" i="7"/>
  <c r="AO784" i="7"/>
  <c r="AO785" i="7"/>
  <c r="AO786" i="7"/>
  <c r="AO787" i="7"/>
  <c r="AO788" i="7"/>
  <c r="AO789" i="7"/>
  <c r="AO790" i="7"/>
  <c r="AO791" i="7"/>
  <c r="AO792" i="7"/>
  <c r="AO793" i="7"/>
  <c r="AO794" i="7"/>
  <c r="AO795" i="7"/>
  <c r="AO796" i="7"/>
  <c r="AO797" i="7"/>
  <c r="AO798" i="7"/>
  <c r="AO799" i="7"/>
  <c r="AO800" i="7"/>
  <c r="AO801" i="7"/>
  <c r="AO802" i="7"/>
  <c r="AO803" i="7"/>
  <c r="AO804" i="7"/>
  <c r="AO805" i="7"/>
  <c r="AO806" i="7"/>
  <c r="AO807" i="7"/>
  <c r="AO808" i="7"/>
  <c r="AO809" i="7"/>
  <c r="AO810" i="7"/>
  <c r="AO811" i="7"/>
  <c r="AO812" i="7"/>
  <c r="AO813" i="7"/>
  <c r="AO814" i="7"/>
  <c r="AO815" i="7"/>
  <c r="AO816" i="7"/>
  <c r="AO817" i="7"/>
  <c r="AO818" i="7"/>
  <c r="AO819" i="7"/>
  <c r="AO820" i="7"/>
  <c r="AO821" i="7"/>
  <c r="AO822" i="7"/>
  <c r="AO823" i="7"/>
  <c r="AO824" i="7"/>
  <c r="AO825" i="7"/>
  <c r="AO826" i="7"/>
  <c r="AO827" i="7"/>
  <c r="AO828" i="7"/>
  <c r="AO829" i="7"/>
  <c r="AO830" i="7"/>
  <c r="AO831" i="7"/>
  <c r="AO832" i="7"/>
  <c r="AO833" i="7"/>
  <c r="AO834" i="7"/>
  <c r="AO835" i="7"/>
  <c r="AO836" i="7"/>
  <c r="AO837" i="7"/>
  <c r="AO838" i="7"/>
  <c r="AO839" i="7"/>
  <c r="AO840" i="7"/>
  <c r="AO841" i="7"/>
  <c r="AO842" i="7"/>
  <c r="AO843" i="7"/>
  <c r="AO844" i="7"/>
  <c r="AO845" i="7"/>
  <c r="AO846" i="7"/>
  <c r="AO847" i="7"/>
  <c r="AO848" i="7"/>
  <c r="AO849" i="7"/>
  <c r="AO850" i="7"/>
  <c r="AO851" i="7"/>
  <c r="AO852" i="7"/>
  <c r="AO853" i="7"/>
  <c r="AO854" i="7"/>
  <c r="AO855" i="7"/>
  <c r="AO856" i="7"/>
  <c r="AO857" i="7"/>
  <c r="AO858" i="7"/>
  <c r="AO859" i="7"/>
  <c r="AO860" i="7"/>
  <c r="AO861" i="7"/>
  <c r="AO862" i="7"/>
  <c r="AO863" i="7"/>
  <c r="AO864" i="7"/>
  <c r="AO865" i="7"/>
  <c r="AO866" i="7"/>
  <c r="AO867" i="7"/>
  <c r="AO868" i="7"/>
  <c r="AO869" i="7"/>
  <c r="AO870" i="7"/>
  <c r="AO871" i="7"/>
  <c r="AO872" i="7"/>
  <c r="AO873" i="7"/>
  <c r="AO874" i="7"/>
  <c r="AO875" i="7"/>
  <c r="AO876" i="7"/>
  <c r="AO877" i="7"/>
  <c r="AO878" i="7"/>
  <c r="AO879" i="7"/>
  <c r="AO880" i="7"/>
  <c r="AO881" i="7"/>
  <c r="AO882" i="7"/>
  <c r="AO883" i="7"/>
  <c r="AO884" i="7"/>
  <c r="AO885" i="7"/>
  <c r="AO886" i="7"/>
  <c r="AO887" i="7"/>
  <c r="AO888" i="7"/>
  <c r="AO889" i="7"/>
  <c r="AO890" i="7"/>
  <c r="AO891" i="7"/>
  <c r="AO892" i="7"/>
  <c r="AO893" i="7"/>
  <c r="AO894" i="7"/>
  <c r="AO895" i="7"/>
  <c r="AO896" i="7"/>
  <c r="AO897" i="7"/>
  <c r="AO898" i="7"/>
  <c r="AO899" i="7"/>
  <c r="AO900" i="7"/>
  <c r="AO901" i="7"/>
  <c r="AO902" i="7"/>
  <c r="AO903" i="7"/>
  <c r="AO904" i="7"/>
  <c r="AO905" i="7"/>
  <c r="AO906" i="7"/>
  <c r="AO907" i="7"/>
  <c r="AO908" i="7"/>
  <c r="AO909" i="7"/>
  <c r="AO910" i="7"/>
  <c r="AO911" i="7"/>
  <c r="AO912" i="7"/>
  <c r="AO913" i="7"/>
  <c r="AO914" i="7"/>
  <c r="AO915" i="7"/>
  <c r="AO916" i="7"/>
  <c r="AO917" i="7"/>
  <c r="AO918" i="7"/>
  <c r="AO919" i="7"/>
  <c r="AO920" i="7"/>
  <c r="AO921" i="7"/>
  <c r="AO922" i="7"/>
  <c r="AO923" i="7"/>
  <c r="AO924" i="7"/>
  <c r="AO925" i="7"/>
  <c r="AO926" i="7"/>
  <c r="AO927" i="7"/>
  <c r="AO928" i="7"/>
  <c r="AO929" i="7"/>
  <c r="AO930" i="7"/>
  <c r="AO931" i="7"/>
  <c r="AO932" i="7"/>
  <c r="AO933" i="7"/>
  <c r="AO934" i="7"/>
  <c r="AO935" i="7"/>
  <c r="AO936" i="7"/>
  <c r="AO937" i="7"/>
  <c r="AO938" i="7"/>
  <c r="AO939" i="7"/>
  <c r="AO940" i="7"/>
  <c r="AO941" i="7"/>
  <c r="AO942" i="7"/>
  <c r="AO943" i="7"/>
  <c r="AO944" i="7"/>
  <c r="AO945" i="7"/>
  <c r="AO946" i="7"/>
  <c r="AO947" i="7"/>
  <c r="AO948" i="7"/>
  <c r="AO949" i="7"/>
  <c r="AO950" i="7"/>
  <c r="AO951" i="7"/>
  <c r="AO952" i="7"/>
  <c r="AO953" i="7"/>
  <c r="AO954" i="7"/>
  <c r="AO955" i="7"/>
  <c r="AO956" i="7"/>
  <c r="AO957" i="7"/>
  <c r="AO958" i="7"/>
  <c r="AO959" i="7"/>
  <c r="AO960" i="7"/>
  <c r="AO961" i="7"/>
  <c r="AO962" i="7"/>
  <c r="AO963" i="7"/>
  <c r="AO964" i="7"/>
  <c r="AO965" i="7"/>
  <c r="AO966" i="7"/>
  <c r="AO967" i="7"/>
  <c r="AO968" i="7"/>
  <c r="AO969" i="7"/>
  <c r="AO970" i="7"/>
  <c r="AO971" i="7"/>
  <c r="AO972" i="7"/>
  <c r="AO973" i="7"/>
  <c r="AO974" i="7"/>
  <c r="AO975" i="7"/>
  <c r="AO976" i="7"/>
  <c r="AO977" i="7"/>
  <c r="AO978" i="7"/>
  <c r="AO979" i="7"/>
  <c r="AO980" i="7"/>
  <c r="AO981" i="7"/>
  <c r="AO982" i="7"/>
  <c r="AO983" i="7"/>
  <c r="AO984" i="7"/>
  <c r="AO985" i="7"/>
  <c r="AO986" i="7"/>
  <c r="AO987" i="7"/>
  <c r="AO988" i="7"/>
  <c r="AO989" i="7"/>
  <c r="AO990" i="7"/>
  <c r="AO991" i="7"/>
  <c r="AO992" i="7"/>
  <c r="AO993" i="7"/>
  <c r="AO994" i="7"/>
  <c r="AO995" i="7"/>
  <c r="AO996" i="7"/>
  <c r="AO997" i="7"/>
  <c r="AO998" i="7"/>
  <c r="AO999" i="7"/>
  <c r="AO1000" i="7"/>
  <c r="AO1001" i="7"/>
  <c r="AO1002" i="7"/>
  <c r="AO1003" i="7"/>
  <c r="AO1004" i="7"/>
  <c r="AO1005" i="7"/>
  <c r="AO1006" i="7"/>
  <c r="AO1007" i="7"/>
  <c r="AO1008" i="7"/>
  <c r="AO1009" i="7"/>
  <c r="AO1010" i="7"/>
  <c r="AO1011" i="7"/>
  <c r="AO1012" i="7"/>
  <c r="AO1013" i="7"/>
  <c r="AO1014" i="7"/>
  <c r="AO1015" i="7"/>
  <c r="AO1016" i="7"/>
  <c r="AO1017" i="7"/>
  <c r="AO1018" i="7"/>
  <c r="AO1019" i="7"/>
  <c r="AO1020" i="7"/>
  <c r="AO1021" i="7"/>
  <c r="AO1022" i="7"/>
  <c r="AO1023" i="7"/>
  <c r="AO1024" i="7"/>
  <c r="AO1025" i="7"/>
  <c r="AO1026" i="7"/>
  <c r="AO1027" i="7"/>
  <c r="AO1028" i="7"/>
  <c r="AO1029" i="7"/>
  <c r="AO1030" i="7"/>
  <c r="AO1031" i="7"/>
  <c r="AO1032" i="7"/>
  <c r="AO1033" i="7"/>
  <c r="AO1034" i="7"/>
  <c r="AO1035" i="7"/>
  <c r="AO1036" i="7"/>
  <c r="AO1037" i="7"/>
  <c r="AO1038" i="7"/>
  <c r="AO1039" i="7"/>
  <c r="AO1040" i="7"/>
  <c r="AO1041" i="7"/>
  <c r="AO1042" i="7"/>
  <c r="AO1043" i="7"/>
  <c r="AO1044" i="7"/>
  <c r="AO1045" i="7"/>
  <c r="AO1046" i="7"/>
  <c r="AO1047" i="7"/>
  <c r="AO1048" i="7"/>
  <c r="AO1049" i="7"/>
  <c r="AO1050" i="7"/>
  <c r="AO1051" i="7"/>
  <c r="AO1052" i="7"/>
  <c r="AO1053" i="7"/>
  <c r="AO1054" i="7"/>
  <c r="AO1055" i="7"/>
  <c r="AO1056" i="7"/>
  <c r="AO1057" i="7"/>
  <c r="AO1058" i="7"/>
  <c r="AO1059" i="7"/>
  <c r="AO1060" i="7"/>
  <c r="AO1061" i="7"/>
  <c r="AO1062" i="7"/>
  <c r="AO1063" i="7"/>
  <c r="AO1064" i="7"/>
  <c r="AO1065" i="7"/>
  <c r="AO1066" i="7"/>
  <c r="AO1067" i="7"/>
  <c r="AO1068" i="7"/>
  <c r="AO1069" i="7"/>
  <c r="AO1070" i="7"/>
  <c r="AO1071" i="7"/>
  <c r="AO1072" i="7"/>
  <c r="AO1073" i="7"/>
  <c r="AO1074" i="7"/>
  <c r="AO1075" i="7"/>
  <c r="AO1076" i="7"/>
  <c r="AO1077" i="7"/>
  <c r="AO1078" i="7"/>
  <c r="AO1079" i="7"/>
  <c r="AO1080" i="7"/>
  <c r="AO1081" i="7"/>
  <c r="AO1082" i="7"/>
  <c r="AO1083" i="7"/>
  <c r="AO1084" i="7"/>
  <c r="AO1085" i="7"/>
  <c r="AO1086" i="7"/>
  <c r="AO1087" i="7"/>
  <c r="AO1088" i="7"/>
  <c r="AO1089" i="7"/>
  <c r="AO1090" i="7"/>
  <c r="AO1091" i="7"/>
  <c r="AO1092" i="7"/>
  <c r="AO1093" i="7"/>
  <c r="AO1094" i="7"/>
  <c r="AO1095" i="7"/>
  <c r="AO1096" i="7"/>
  <c r="AO1097" i="7"/>
  <c r="AO1098" i="7"/>
  <c r="AO1099" i="7"/>
  <c r="AO1100" i="7"/>
  <c r="AO1101" i="7"/>
  <c r="AO1102" i="7"/>
  <c r="AO1103" i="7"/>
  <c r="AO1104" i="7"/>
  <c r="AO1105" i="7"/>
  <c r="AO1106" i="7"/>
  <c r="AO1107" i="7"/>
  <c r="AO1108" i="7"/>
  <c r="AO1109" i="7"/>
  <c r="AO1110" i="7"/>
  <c r="AO1111" i="7"/>
  <c r="AO1112" i="7"/>
  <c r="AO1113" i="7"/>
  <c r="AO1114" i="7"/>
  <c r="AO1115" i="7"/>
  <c r="AO1116" i="7"/>
  <c r="AO1117" i="7"/>
  <c r="AO1118" i="7"/>
  <c r="AO1119" i="7"/>
  <c r="AO1120" i="7"/>
  <c r="AO1121" i="7"/>
  <c r="AO1122" i="7"/>
  <c r="AO1123" i="7"/>
  <c r="AO1124" i="7"/>
  <c r="AO1125" i="7"/>
  <c r="AO1126" i="7"/>
  <c r="AO1127" i="7"/>
  <c r="AO1128" i="7"/>
  <c r="AO1129" i="7"/>
  <c r="AO1130" i="7"/>
  <c r="AO1131" i="7"/>
  <c r="AO1132" i="7"/>
  <c r="AO1133" i="7"/>
  <c r="AO1134" i="7"/>
  <c r="AO1135" i="7"/>
  <c r="AO1136" i="7"/>
  <c r="AO1137" i="7"/>
  <c r="AO1138" i="7"/>
  <c r="AO1139" i="7"/>
  <c r="AO1140" i="7"/>
  <c r="AO1141" i="7"/>
  <c r="AO1142" i="7"/>
  <c r="AO1143" i="7"/>
  <c r="AO1144" i="7"/>
  <c r="AO1145" i="7"/>
  <c r="AO1146" i="7"/>
  <c r="AO1147" i="7"/>
  <c r="AO1148" i="7"/>
  <c r="AO1149" i="7"/>
  <c r="AO1150" i="7"/>
  <c r="AO1151" i="7"/>
  <c r="AO1152" i="7"/>
  <c r="AO1153" i="7"/>
  <c r="AO1154" i="7"/>
  <c r="AO1155" i="7"/>
  <c r="AO1156" i="7"/>
  <c r="AO1157" i="7"/>
  <c r="AO1158" i="7"/>
  <c r="AO1159" i="7"/>
  <c r="AO1160" i="7"/>
  <c r="AO1161" i="7"/>
  <c r="AO1162" i="7"/>
  <c r="AO1163" i="7"/>
  <c r="AO1164" i="7"/>
  <c r="AO1165" i="7"/>
  <c r="AO1166" i="7"/>
  <c r="AO1167" i="7"/>
  <c r="AO1168" i="7"/>
  <c r="AO1169" i="7"/>
  <c r="AO1170" i="7"/>
  <c r="AO1171" i="7"/>
  <c r="AO1172" i="7"/>
  <c r="AO1173" i="7"/>
  <c r="AO1174" i="7"/>
  <c r="AO1175" i="7"/>
  <c r="AO1176" i="7"/>
  <c r="AO1177" i="7"/>
  <c r="AO1178" i="7"/>
  <c r="AO1179" i="7"/>
  <c r="AO1180" i="7"/>
  <c r="AO1181" i="7"/>
  <c r="AO1182" i="7"/>
  <c r="AO1183" i="7"/>
  <c r="AO1184" i="7"/>
  <c r="AO1185" i="7"/>
  <c r="AO1186" i="7"/>
  <c r="AO1187" i="7"/>
  <c r="AO1188" i="7"/>
  <c r="AO1189" i="7"/>
  <c r="AO1190" i="7"/>
  <c r="AO1191" i="7"/>
  <c r="AO1192" i="7"/>
  <c r="AO1193" i="7"/>
  <c r="AO1194" i="7"/>
  <c r="AO1195" i="7"/>
  <c r="AO1196" i="7"/>
  <c r="AO1197" i="7"/>
  <c r="AO1198" i="7"/>
  <c r="AO1199" i="7"/>
  <c r="AO1200" i="7"/>
  <c r="AO1201" i="7"/>
  <c r="AO1202" i="7"/>
  <c r="AO1203" i="7"/>
  <c r="AO1204" i="7"/>
  <c r="AO1205" i="7"/>
  <c r="AO1206" i="7"/>
  <c r="AO1207" i="7"/>
  <c r="AO1208" i="7"/>
  <c r="AO1209" i="7"/>
  <c r="AO1210" i="7"/>
  <c r="AO1211" i="7"/>
  <c r="AO1212" i="7"/>
  <c r="AO1213" i="7"/>
  <c r="AO1214" i="7"/>
  <c r="AO1215" i="7"/>
  <c r="AO1216" i="7"/>
  <c r="AO1217" i="7"/>
  <c r="AO1218" i="7"/>
  <c r="AO1219" i="7"/>
  <c r="AO1220" i="7"/>
  <c r="AO1221" i="7"/>
  <c r="AO1222" i="7"/>
  <c r="AO1223" i="7"/>
  <c r="AO1224" i="7"/>
  <c r="AO1225" i="7"/>
  <c r="AO1226" i="7"/>
  <c r="AO1227" i="7"/>
  <c r="AO1228" i="7"/>
  <c r="AO1229" i="7"/>
  <c r="AO1230" i="7"/>
  <c r="AO1231" i="7"/>
  <c r="AO1232" i="7"/>
  <c r="AO1233" i="7"/>
  <c r="AO1234" i="7"/>
  <c r="AO1235" i="7"/>
  <c r="AO1236" i="7"/>
  <c r="AO1237" i="7"/>
  <c r="AO1238" i="7"/>
  <c r="AO1239" i="7"/>
  <c r="AO1240" i="7"/>
  <c r="AO1241" i="7"/>
  <c r="AO1242" i="7"/>
  <c r="AO1243" i="7"/>
  <c r="AO1244" i="7"/>
  <c r="AO1245" i="7"/>
  <c r="AO1246" i="7"/>
  <c r="AO1247" i="7"/>
  <c r="AO1248" i="7"/>
  <c r="AO1249" i="7"/>
  <c r="AO1250" i="7"/>
  <c r="AO1251" i="7"/>
  <c r="AO1252" i="7"/>
  <c r="AO1253" i="7"/>
  <c r="AO1254" i="7"/>
  <c r="AO1255" i="7"/>
  <c r="AO1256" i="7"/>
  <c r="AO1257" i="7"/>
  <c r="AO1258" i="7"/>
  <c r="AO1259" i="7"/>
  <c r="AO1260" i="7"/>
  <c r="AO1261" i="7"/>
  <c r="AO1262" i="7"/>
  <c r="AO1263" i="7"/>
  <c r="AO1264" i="7"/>
  <c r="AO1265" i="7"/>
  <c r="AO1266" i="7"/>
  <c r="AO1267" i="7"/>
  <c r="AO1268" i="7"/>
  <c r="AO1269" i="7"/>
  <c r="AO1270" i="7"/>
  <c r="AO1271" i="7"/>
  <c r="AO1272" i="7"/>
  <c r="AO1273" i="7"/>
  <c r="AO1274" i="7"/>
  <c r="AO1275" i="7"/>
  <c r="AO1276" i="7"/>
  <c r="AO1277" i="7"/>
  <c r="AO1278" i="7"/>
  <c r="AO1279" i="7"/>
  <c r="AO1280" i="7"/>
  <c r="AO1281" i="7"/>
  <c r="AO1282" i="7"/>
  <c r="AO1283" i="7"/>
  <c r="AO1284" i="7"/>
  <c r="AO1285" i="7"/>
  <c r="AO1286" i="7"/>
  <c r="AO1287" i="7"/>
  <c r="AO1288" i="7"/>
  <c r="AO1289" i="7"/>
  <c r="AO1290" i="7"/>
  <c r="AO1291" i="7"/>
  <c r="AO1292" i="7"/>
  <c r="AO1293" i="7"/>
  <c r="AO1294" i="7"/>
  <c r="AO1295" i="7"/>
  <c r="AO1296" i="7"/>
  <c r="AO1297" i="7"/>
  <c r="AO1298" i="7"/>
  <c r="AO1299" i="7"/>
  <c r="AO1300" i="7"/>
  <c r="AO1301" i="7"/>
  <c r="AO1302" i="7"/>
  <c r="AO1303" i="7"/>
  <c r="AO1304" i="7"/>
  <c r="AO1305" i="7"/>
  <c r="AO1306" i="7"/>
  <c r="AO1307" i="7"/>
  <c r="AO1308" i="7"/>
  <c r="AO1309" i="7"/>
  <c r="AO1310" i="7"/>
  <c r="AO1311" i="7"/>
  <c r="AO1312" i="7"/>
  <c r="AO1313" i="7"/>
  <c r="AO1314" i="7"/>
  <c r="AO1315" i="7"/>
  <c r="AO1316" i="7"/>
  <c r="AO1317" i="7"/>
  <c r="AO1318" i="7"/>
  <c r="AO1319" i="7"/>
  <c r="AO1320" i="7"/>
  <c r="AO1321" i="7"/>
  <c r="AO1322" i="7"/>
  <c r="AO1323" i="7"/>
  <c r="AO1324" i="7"/>
  <c r="AO1325" i="7"/>
  <c r="AO1326" i="7"/>
  <c r="AO1327" i="7"/>
  <c r="AO1328" i="7"/>
  <c r="AO1329" i="7"/>
  <c r="AO1330" i="7"/>
  <c r="AO1331" i="7"/>
  <c r="AO1332" i="7"/>
  <c r="AO1333" i="7"/>
  <c r="AO1334" i="7"/>
  <c r="AO1335" i="7"/>
  <c r="AO1336" i="7"/>
  <c r="AO1337" i="7"/>
  <c r="AO1338" i="7"/>
  <c r="AO1339" i="7"/>
  <c r="AO1340" i="7"/>
  <c r="AO1341" i="7"/>
  <c r="AO1342" i="7"/>
  <c r="AO1343" i="7"/>
  <c r="AO1344" i="7"/>
  <c r="AO1345" i="7"/>
  <c r="AO1346" i="7"/>
  <c r="AO1347" i="7"/>
  <c r="AO1348" i="7"/>
  <c r="AO1349" i="7"/>
  <c r="AO1350" i="7"/>
  <c r="AO1351" i="7"/>
  <c r="AO1352" i="7"/>
  <c r="AO1353" i="7"/>
  <c r="AO1354" i="7"/>
  <c r="AO1355" i="7"/>
  <c r="AO1356" i="7"/>
  <c r="AO1357" i="7"/>
  <c r="AO1358" i="7"/>
  <c r="AO1359" i="7"/>
  <c r="AO1360" i="7"/>
  <c r="AO1361" i="7"/>
  <c r="AO1362" i="7"/>
  <c r="AO1363" i="7"/>
  <c r="AO1364" i="7"/>
  <c r="AO1365" i="7"/>
  <c r="AO1366" i="7"/>
  <c r="AO1367" i="7"/>
  <c r="AO1368" i="7"/>
  <c r="AO1369" i="7"/>
  <c r="AO1370" i="7"/>
  <c r="AO1371" i="7"/>
  <c r="AO1372" i="7"/>
  <c r="AO1373" i="7"/>
  <c r="AO1374" i="7"/>
  <c r="AO1375" i="7"/>
  <c r="AO1376" i="7"/>
  <c r="AO1377" i="7"/>
  <c r="AO1378" i="7"/>
  <c r="AO1379" i="7"/>
  <c r="AO1380" i="7"/>
  <c r="AO1381" i="7"/>
  <c r="AO1382" i="7"/>
  <c r="AO1383" i="7"/>
  <c r="AO1384" i="7"/>
  <c r="AO1385" i="7"/>
  <c r="AO1386" i="7"/>
  <c r="AO1387" i="7"/>
  <c r="AO1388" i="7"/>
  <c r="AO1389" i="7"/>
  <c r="AO1390" i="7"/>
  <c r="AO1391" i="7"/>
  <c r="AO1392" i="7"/>
  <c r="AO1393" i="7"/>
  <c r="AO1394" i="7"/>
  <c r="AO1395" i="7"/>
  <c r="AO1396" i="7"/>
  <c r="AO1397" i="7"/>
  <c r="AO1398" i="7"/>
  <c r="AO1399" i="7"/>
  <c r="AO1400" i="7"/>
  <c r="AO1401" i="7"/>
  <c r="AO1402" i="7"/>
  <c r="AO1403" i="7"/>
  <c r="AO1404" i="7"/>
  <c r="AO1405" i="7"/>
  <c r="AO1406" i="7"/>
  <c r="AO1407" i="7"/>
  <c r="AO1408" i="7"/>
  <c r="AO1409" i="7"/>
  <c r="AO1410" i="7"/>
  <c r="AO1411" i="7"/>
  <c r="AO1412" i="7"/>
  <c r="AO1413" i="7"/>
  <c r="AO1414" i="7"/>
  <c r="AO1415" i="7"/>
  <c r="AO1416" i="7"/>
  <c r="AO1417" i="7"/>
  <c r="AO1418" i="7"/>
  <c r="AO1419" i="7"/>
  <c r="AO1420" i="7"/>
  <c r="AO1421" i="7"/>
  <c r="AO1422" i="7"/>
  <c r="AO1423" i="7"/>
  <c r="AO1424" i="7"/>
  <c r="AO1425" i="7"/>
  <c r="AO1426" i="7"/>
  <c r="AO1427" i="7"/>
  <c r="AO1428" i="7"/>
  <c r="AO1429" i="7"/>
  <c r="AO1430" i="7"/>
  <c r="AO1431" i="7"/>
  <c r="AO1432" i="7"/>
  <c r="AO1433" i="7"/>
  <c r="AO1434" i="7"/>
  <c r="AO1435" i="7"/>
  <c r="AO1436" i="7"/>
  <c r="AO1437" i="7"/>
  <c r="AO1438" i="7"/>
  <c r="AO1439" i="7"/>
  <c r="AO1440" i="7"/>
  <c r="AO1441" i="7"/>
  <c r="AO1442" i="7"/>
  <c r="AO1443" i="7"/>
  <c r="AO1444" i="7"/>
  <c r="AO1445" i="7"/>
  <c r="AO1446" i="7"/>
  <c r="AO1447" i="7"/>
  <c r="AO1448" i="7"/>
  <c r="AO1449" i="7"/>
  <c r="AO1450" i="7"/>
  <c r="AO1451" i="7"/>
  <c r="AO1452" i="7"/>
  <c r="AO1453" i="7"/>
  <c r="AO1454" i="7"/>
  <c r="AO1455" i="7"/>
  <c r="AO1456" i="7"/>
  <c r="AO1457" i="7"/>
  <c r="AO1458" i="7"/>
  <c r="AO1459" i="7"/>
  <c r="AO1460" i="7"/>
  <c r="AO1461" i="7"/>
  <c r="AO1462" i="7"/>
  <c r="AO1463" i="7"/>
  <c r="AO1464" i="7"/>
  <c r="AO1465" i="7"/>
  <c r="AO1466" i="7"/>
  <c r="AO1467" i="7"/>
  <c r="AO1468" i="7"/>
  <c r="AO1469" i="7"/>
  <c r="AO1470" i="7"/>
  <c r="AO1471" i="7"/>
  <c r="AO1472" i="7"/>
  <c r="AO1473" i="7"/>
  <c r="AO1474" i="7"/>
  <c r="AO1475" i="7"/>
  <c r="AO1476" i="7"/>
  <c r="AO1477" i="7"/>
  <c r="AO1478" i="7"/>
  <c r="AO1479" i="7"/>
  <c r="AO1480" i="7"/>
  <c r="AO1481" i="7"/>
  <c r="AO1482" i="7"/>
  <c r="AO1483" i="7"/>
  <c r="AO1484" i="7"/>
  <c r="AO1485" i="7"/>
  <c r="AO1486" i="7"/>
  <c r="AO1487" i="7"/>
  <c r="AO1488" i="7"/>
  <c r="AO1489" i="7"/>
  <c r="AO1490" i="7"/>
  <c r="AO1491" i="7"/>
  <c r="AO1492" i="7"/>
  <c r="AO1493" i="7"/>
  <c r="AO1494" i="7"/>
  <c r="AO1495" i="7"/>
  <c r="AO1496" i="7"/>
  <c r="AO1497" i="7"/>
  <c r="AO1498" i="7"/>
  <c r="AO1499" i="7"/>
  <c r="AO1500" i="7"/>
  <c r="AO1501" i="7"/>
  <c r="AO1502" i="7"/>
  <c r="AO1503" i="7"/>
  <c r="AO1504" i="7"/>
  <c r="AO1505" i="7"/>
  <c r="AO1506" i="7"/>
  <c r="AO1507" i="7"/>
  <c r="AO1508" i="7"/>
  <c r="AO1509" i="7"/>
  <c r="AO1510" i="7"/>
  <c r="AO1511" i="7"/>
  <c r="AO1512" i="7"/>
  <c r="AO1513" i="7"/>
  <c r="AO1514" i="7"/>
  <c r="AO1515" i="7"/>
  <c r="AO1516" i="7"/>
  <c r="AO1517" i="7"/>
  <c r="AO1518" i="7"/>
  <c r="AO1519" i="7"/>
  <c r="AO1520" i="7"/>
  <c r="AO1521" i="7"/>
  <c r="AO1522" i="7"/>
  <c r="AO1523" i="7"/>
  <c r="AO1524" i="7"/>
  <c r="AO1525" i="7"/>
  <c r="AO1526" i="7"/>
  <c r="AO1527" i="7"/>
  <c r="AO1528" i="7"/>
  <c r="AO1529" i="7"/>
  <c r="AO1530" i="7"/>
  <c r="AO1531" i="7"/>
  <c r="AO1532" i="7"/>
  <c r="AO1533" i="7"/>
  <c r="AO1534" i="7"/>
  <c r="AO1535" i="7"/>
  <c r="AO1536" i="7"/>
  <c r="AO1537" i="7"/>
  <c r="AO1538" i="7"/>
  <c r="AO1539" i="7"/>
  <c r="AO1540" i="7"/>
  <c r="AO1541" i="7"/>
  <c r="AO1542" i="7"/>
  <c r="AO1543" i="7"/>
  <c r="AO1544" i="7"/>
  <c r="AO1545" i="7"/>
  <c r="AO1546" i="7"/>
  <c r="AO1547" i="7"/>
  <c r="AO1548" i="7"/>
  <c r="AO1549" i="7"/>
  <c r="AO1550" i="7"/>
  <c r="AO1551" i="7"/>
  <c r="AO1552" i="7"/>
  <c r="AO1553" i="7"/>
  <c r="AO1554" i="7"/>
  <c r="AO1555" i="7"/>
  <c r="AO1556" i="7"/>
  <c r="AO1557" i="7"/>
  <c r="AO1558" i="7"/>
  <c r="AO1559" i="7"/>
  <c r="AO1560" i="7"/>
  <c r="AO1561" i="7"/>
  <c r="AO1562" i="7"/>
  <c r="AO1563" i="7"/>
  <c r="AO1564" i="7"/>
  <c r="AO1565" i="7"/>
  <c r="AO1566" i="7"/>
  <c r="AO1567" i="7"/>
  <c r="AO1568" i="7"/>
  <c r="AO1569" i="7"/>
  <c r="AO1570" i="7"/>
  <c r="AO1571" i="7"/>
  <c r="AO1572" i="7"/>
  <c r="AO1573" i="7"/>
  <c r="AO1574" i="7"/>
  <c r="AO1575" i="7"/>
  <c r="AO1576" i="7"/>
  <c r="AO1577" i="7"/>
  <c r="AO1578" i="7"/>
  <c r="AO1579" i="7"/>
  <c r="AO1580" i="7"/>
  <c r="AO1581" i="7"/>
  <c r="AO1582" i="7"/>
  <c r="AO1583" i="7"/>
  <c r="AO1584" i="7"/>
  <c r="AO1585" i="7"/>
  <c r="AO1586" i="7"/>
  <c r="AO1587" i="7"/>
  <c r="AO1588" i="7"/>
  <c r="AO1589" i="7"/>
  <c r="AO1590" i="7"/>
  <c r="AO1591" i="7"/>
  <c r="AO1592" i="7"/>
  <c r="AO1593" i="7"/>
  <c r="AO1594" i="7"/>
  <c r="AO1595" i="7"/>
  <c r="AO1596" i="7"/>
  <c r="AO1597" i="7"/>
  <c r="AO1598" i="7"/>
  <c r="AO1599" i="7"/>
  <c r="AO1600" i="7"/>
  <c r="AO1601" i="7"/>
  <c r="AO1602" i="7"/>
  <c r="AO1603" i="7"/>
  <c r="AO1604" i="7"/>
  <c r="AO1605" i="7"/>
  <c r="AO1606" i="7"/>
  <c r="AO1607" i="7"/>
  <c r="AO1608" i="7"/>
  <c r="AO1609" i="7"/>
  <c r="AO1610" i="7"/>
  <c r="AO1611" i="7"/>
  <c r="AO1612" i="7"/>
  <c r="AO1613" i="7"/>
  <c r="AO1614" i="7"/>
  <c r="AO1615" i="7"/>
  <c r="AO1616" i="7"/>
  <c r="AO1617" i="7"/>
  <c r="AO1618" i="7"/>
  <c r="AO1619" i="7"/>
  <c r="AO1620" i="7"/>
  <c r="AO1621" i="7"/>
  <c r="AO1622" i="7"/>
  <c r="AO1623" i="7"/>
  <c r="AO1624" i="7"/>
  <c r="AO1625" i="7"/>
  <c r="AO1626" i="7"/>
  <c r="AO1627" i="7"/>
  <c r="AO1628" i="7"/>
  <c r="AO1629" i="7"/>
  <c r="AO1630" i="7"/>
  <c r="AO1631" i="7"/>
  <c r="AO1632" i="7"/>
  <c r="AO1633" i="7"/>
  <c r="AO1634" i="7"/>
  <c r="AO1635" i="7"/>
  <c r="AO1636" i="7"/>
  <c r="AO1637" i="7"/>
  <c r="AO1638" i="7"/>
  <c r="AO1639" i="7"/>
  <c r="AO1640" i="7"/>
  <c r="AO1641" i="7"/>
  <c r="AO1642" i="7"/>
  <c r="AO1643" i="7"/>
  <c r="AO1644" i="7"/>
  <c r="AO1645" i="7"/>
  <c r="AO1646" i="7"/>
  <c r="AO1647" i="7"/>
  <c r="AO1648" i="7"/>
  <c r="AO1649" i="7"/>
  <c r="AO1650" i="7"/>
  <c r="AO1651" i="7"/>
  <c r="AO1652" i="7"/>
  <c r="AO1653" i="7"/>
  <c r="AO1654" i="7"/>
  <c r="AO1655" i="7"/>
  <c r="AO1656" i="7"/>
  <c r="AO1657" i="7"/>
  <c r="AO1658" i="7"/>
  <c r="AO1659" i="7"/>
  <c r="AO1660" i="7"/>
  <c r="AO1661" i="7"/>
  <c r="AO1662" i="7"/>
  <c r="AO1663" i="7"/>
  <c r="AO1664" i="7"/>
  <c r="AO1665" i="7"/>
  <c r="AO1666" i="7"/>
  <c r="AO1667" i="7"/>
  <c r="AO1668" i="7"/>
  <c r="AO1669" i="7"/>
  <c r="AO1670" i="7"/>
  <c r="AO1671" i="7"/>
  <c r="AO1672" i="7"/>
  <c r="AO1673" i="7"/>
  <c r="AO1674" i="7"/>
  <c r="AO1675" i="7"/>
  <c r="AO1676" i="7"/>
  <c r="AO1677" i="7"/>
  <c r="AO1678" i="7"/>
  <c r="AO1679" i="7"/>
  <c r="AO1680" i="7"/>
  <c r="AO1681" i="7"/>
  <c r="AO1682" i="7"/>
  <c r="AO1683" i="7"/>
  <c r="AO1684" i="7"/>
  <c r="AO1685" i="7"/>
  <c r="AO1686" i="7"/>
  <c r="AO1687" i="7"/>
  <c r="AO1688" i="7"/>
  <c r="AO1689" i="7"/>
  <c r="AO1690" i="7"/>
  <c r="AO1691" i="7"/>
  <c r="AO1692" i="7"/>
  <c r="AO1693" i="7"/>
  <c r="AO1694" i="7"/>
  <c r="AO1695" i="7"/>
  <c r="AO1696" i="7"/>
  <c r="AO1697" i="7"/>
  <c r="AO1698" i="7"/>
  <c r="AO1699" i="7"/>
  <c r="AO1700" i="7"/>
  <c r="AO1701" i="7"/>
  <c r="AO1702" i="7"/>
  <c r="AO1703" i="7"/>
  <c r="AO1704" i="7"/>
  <c r="AO1705" i="7"/>
  <c r="AO1706" i="7"/>
  <c r="AO1707" i="7"/>
  <c r="AO1708" i="7"/>
  <c r="AO1709" i="7"/>
  <c r="AO1710" i="7"/>
  <c r="AO1711" i="7"/>
  <c r="AO1712" i="7"/>
  <c r="AO1713" i="7"/>
  <c r="AO1714" i="7"/>
  <c r="AO1715" i="7"/>
  <c r="AO1716" i="7"/>
  <c r="AO1717" i="7"/>
  <c r="AO1718" i="7"/>
  <c r="AO1719" i="7"/>
  <c r="AO1720" i="7"/>
  <c r="AO1721" i="7"/>
  <c r="AO1722" i="7"/>
  <c r="AO1723" i="7"/>
  <c r="AO1724" i="7"/>
  <c r="AO1725" i="7"/>
  <c r="AO1726" i="7"/>
  <c r="AO1727" i="7"/>
  <c r="AO1728" i="7"/>
  <c r="AO1729" i="7"/>
  <c r="AO1730" i="7"/>
  <c r="AO1731" i="7"/>
  <c r="AO1732" i="7"/>
  <c r="AO1733" i="7"/>
  <c r="AO1734" i="7"/>
  <c r="AO1735" i="7"/>
  <c r="AO1736" i="7"/>
  <c r="AO1737" i="7"/>
  <c r="AO1738" i="7"/>
  <c r="AO1739" i="7"/>
  <c r="AO1740" i="7"/>
  <c r="AO1741" i="7"/>
  <c r="AO1742" i="7"/>
  <c r="AO1743" i="7"/>
  <c r="AO1744" i="7"/>
  <c r="AO1745" i="7"/>
  <c r="AO1746" i="7"/>
  <c r="AO1747" i="7"/>
  <c r="AO1748" i="7"/>
  <c r="AO1749" i="7"/>
  <c r="AO1750" i="7"/>
  <c r="AO1751" i="7"/>
  <c r="AO1752" i="7"/>
  <c r="AO1753" i="7"/>
  <c r="AO1754" i="7"/>
  <c r="AO1755" i="7"/>
  <c r="AO1756" i="7"/>
  <c r="AO1757" i="7"/>
  <c r="AO1758" i="7"/>
  <c r="AO1759" i="7"/>
  <c r="AO1760" i="7"/>
  <c r="AO1761" i="7"/>
  <c r="AO1762" i="7"/>
  <c r="AO1763" i="7"/>
  <c r="AO1764" i="7"/>
  <c r="AO1765" i="7"/>
  <c r="AO1766" i="7"/>
  <c r="AO1767" i="7"/>
  <c r="AO1768" i="7"/>
  <c r="AO1769" i="7"/>
  <c r="AO1770" i="7"/>
  <c r="AO1771" i="7"/>
  <c r="AO1772" i="7"/>
  <c r="AO1773" i="7"/>
  <c r="AO1774" i="7"/>
  <c r="AO1775" i="7"/>
  <c r="AO1776" i="7"/>
  <c r="AO1777" i="7"/>
  <c r="AO1778" i="7"/>
  <c r="AO1779" i="7"/>
  <c r="AO1780" i="7"/>
  <c r="AO1781" i="7"/>
  <c r="AO1782" i="7"/>
  <c r="AO1783" i="7"/>
  <c r="AO1784" i="7"/>
  <c r="AO1785" i="7"/>
  <c r="AO1786" i="7"/>
  <c r="AO1787" i="7"/>
  <c r="AO1788" i="7"/>
  <c r="AO1789" i="7"/>
  <c r="AO1790" i="7"/>
  <c r="AO1791" i="7"/>
  <c r="AO1792" i="7"/>
  <c r="AO1793" i="7"/>
  <c r="AO1794" i="7"/>
  <c r="AO1795" i="7"/>
  <c r="AO1796" i="7"/>
  <c r="AO1797" i="7"/>
  <c r="AO1798" i="7"/>
  <c r="AO1799" i="7"/>
  <c r="AO1800" i="7"/>
  <c r="AO1801" i="7"/>
  <c r="AO1802" i="7"/>
  <c r="AO1803" i="7"/>
  <c r="AO1804" i="7"/>
  <c r="AO1805" i="7"/>
  <c r="AO1806" i="7"/>
  <c r="AO1807" i="7"/>
  <c r="AO1808" i="7"/>
  <c r="AO1809" i="7"/>
  <c r="AO1810" i="7"/>
  <c r="AO1811" i="7"/>
  <c r="AO1812" i="7"/>
  <c r="AO1813" i="7"/>
  <c r="AO1814" i="7"/>
  <c r="AO1815" i="7"/>
  <c r="AO1816" i="7"/>
  <c r="AO1817" i="7"/>
  <c r="AO1818" i="7"/>
  <c r="AO1819" i="7"/>
  <c r="AO1820" i="7"/>
  <c r="AO1821" i="7"/>
  <c r="AO1822" i="7"/>
  <c r="AO1823" i="7"/>
  <c r="AO1824" i="7"/>
  <c r="AO1825" i="7"/>
  <c r="AO1826" i="7"/>
  <c r="AO1827" i="7"/>
  <c r="AO1828" i="7"/>
  <c r="AO1829" i="7"/>
  <c r="AO1830" i="7"/>
  <c r="AO1831" i="7"/>
  <c r="AO1832" i="7"/>
  <c r="AO1833" i="7"/>
  <c r="AO1834" i="7"/>
  <c r="AO1835" i="7"/>
  <c r="AO1836" i="7"/>
  <c r="AO1837" i="7"/>
  <c r="AO1838" i="7"/>
  <c r="AO1839" i="7"/>
  <c r="AO1840" i="7"/>
  <c r="AO1841" i="7"/>
  <c r="AO1842" i="7"/>
  <c r="AO1843" i="7"/>
  <c r="AO1844" i="7"/>
  <c r="AO1845" i="7"/>
  <c r="AO1846" i="7"/>
  <c r="AO1847" i="7"/>
  <c r="AO1848" i="7"/>
  <c r="AO1849" i="7"/>
  <c r="AO1850" i="7"/>
  <c r="AO1851" i="7"/>
  <c r="AO1852" i="7"/>
  <c r="AO1853" i="7"/>
  <c r="AO1854" i="7"/>
  <c r="AO1855" i="7"/>
  <c r="AO1856" i="7"/>
  <c r="AO1857" i="7"/>
  <c r="AO1858" i="7"/>
  <c r="AO1859" i="7"/>
  <c r="AO1860" i="7"/>
  <c r="AO1861" i="7"/>
  <c r="AO1862" i="7"/>
  <c r="AO1863" i="7"/>
  <c r="AO1864" i="7"/>
  <c r="AO1865" i="7"/>
  <c r="AO1866" i="7"/>
  <c r="AO1867" i="7"/>
  <c r="AO1868" i="7"/>
  <c r="AO1869" i="7"/>
  <c r="AO1870" i="7"/>
  <c r="AO1871" i="7"/>
  <c r="AO1872" i="7"/>
  <c r="AO1873" i="7"/>
  <c r="AO1874" i="7"/>
  <c r="AO1875" i="7"/>
  <c r="AO1876" i="7"/>
  <c r="AO1877" i="7"/>
  <c r="AO1878" i="7"/>
  <c r="AO1879" i="7"/>
  <c r="AO1880" i="7"/>
  <c r="AO1881" i="7"/>
  <c r="AO1882" i="7"/>
  <c r="AO1883" i="7"/>
  <c r="AO1884" i="7"/>
  <c r="AO1885" i="7"/>
  <c r="AO1886" i="7"/>
  <c r="AO1887" i="7"/>
  <c r="AO1888" i="7"/>
  <c r="AO1889" i="7"/>
  <c r="AO1890" i="7"/>
  <c r="AO1891" i="7"/>
  <c r="AO1892" i="7"/>
  <c r="AO1893" i="7"/>
  <c r="AO1894" i="7"/>
  <c r="AO1895" i="7"/>
  <c r="AO1896" i="7"/>
  <c r="AO1897" i="7"/>
  <c r="AO1898" i="7"/>
  <c r="AO1899" i="7"/>
  <c r="AO1900" i="7"/>
  <c r="AO1901" i="7"/>
  <c r="AO1902" i="7"/>
  <c r="AO1903" i="7"/>
  <c r="AO1904" i="7"/>
  <c r="AO1905" i="7"/>
  <c r="AO1906" i="7"/>
  <c r="AO1907" i="7"/>
  <c r="AO1908" i="7"/>
  <c r="AO1909" i="7"/>
  <c r="AO1910" i="7"/>
  <c r="AO1911" i="7"/>
  <c r="AO1912" i="7"/>
  <c r="AO1913" i="7"/>
  <c r="AO1914" i="7"/>
  <c r="AO1915" i="7"/>
  <c r="AO1916" i="7"/>
  <c r="AO1917" i="7"/>
  <c r="AO1918" i="7"/>
  <c r="AO1919" i="7"/>
  <c r="AO1920" i="7"/>
  <c r="AO1921" i="7"/>
  <c r="AO1922" i="7"/>
  <c r="AO1923" i="7"/>
  <c r="AO1924" i="7"/>
  <c r="AO1925" i="7"/>
  <c r="AO1926" i="7"/>
  <c r="AO1927" i="7"/>
  <c r="AO1928" i="7"/>
  <c r="AO1929" i="7"/>
  <c r="AO1930" i="7"/>
  <c r="AO1931" i="7"/>
  <c r="AO1932" i="7"/>
  <c r="AO1933" i="7"/>
  <c r="AO1934" i="7"/>
  <c r="AO1935" i="7"/>
  <c r="AO1936" i="7"/>
  <c r="AO1937" i="7"/>
  <c r="AO1938" i="7"/>
  <c r="AO1939" i="7"/>
  <c r="AO1940" i="7"/>
  <c r="AO1941" i="7"/>
  <c r="AO1942" i="7"/>
  <c r="AO1943" i="7"/>
  <c r="AO1944" i="7"/>
  <c r="AO1945" i="7"/>
  <c r="AO1946" i="7"/>
  <c r="AO1947" i="7"/>
  <c r="AO1948" i="7"/>
  <c r="AO1949" i="7"/>
  <c r="AO1950" i="7"/>
  <c r="AO1951" i="7"/>
  <c r="AO1952" i="7"/>
  <c r="AO1953" i="7"/>
  <c r="AO1954" i="7"/>
  <c r="AO1955" i="7"/>
  <c r="AO1956" i="7"/>
  <c r="AO1957" i="7"/>
  <c r="AO1958" i="7"/>
  <c r="AO1959" i="7"/>
  <c r="AO1960" i="7"/>
  <c r="AO1961" i="7"/>
  <c r="AO1962" i="7"/>
  <c r="AO1963" i="7"/>
  <c r="AO1964" i="7"/>
  <c r="AO1965" i="7"/>
  <c r="AO1966" i="7"/>
  <c r="AO1967" i="7"/>
  <c r="AO1968" i="7"/>
  <c r="AO1969" i="7"/>
  <c r="AO1970" i="7"/>
  <c r="AO1971" i="7"/>
  <c r="AO1972" i="7"/>
  <c r="AO1973" i="7"/>
  <c r="AO1974" i="7"/>
  <c r="AO1975" i="7"/>
  <c r="AO1976" i="7"/>
  <c r="AO1977" i="7"/>
  <c r="AO1978" i="7"/>
  <c r="AO1979" i="7"/>
  <c r="AO1980" i="7"/>
  <c r="AO1981" i="7"/>
  <c r="AO1982" i="7"/>
  <c r="AO1983" i="7"/>
  <c r="AO1984" i="7"/>
  <c r="AO1985" i="7"/>
  <c r="AO1986" i="7"/>
  <c r="AO1987" i="7"/>
  <c r="AO1988" i="7"/>
  <c r="AO1989" i="7"/>
  <c r="AO1990" i="7"/>
  <c r="AO1991" i="7"/>
  <c r="AO1992" i="7"/>
  <c r="AO1993" i="7"/>
  <c r="AO1994" i="7"/>
  <c r="AO1995" i="7"/>
  <c r="AO1996" i="7"/>
  <c r="AO1997" i="7"/>
  <c r="AO1998" i="7"/>
  <c r="AO1999" i="7"/>
  <c r="AO2000" i="7"/>
  <c r="AO2001" i="7"/>
  <c r="AO2002" i="7"/>
  <c r="AO2003" i="7"/>
  <c r="AO2004" i="7"/>
  <c r="AO2005" i="7"/>
  <c r="AO2006" i="7"/>
  <c r="AO2007" i="7"/>
  <c r="AO2008" i="7"/>
  <c r="AO2009" i="7"/>
  <c r="AO2010" i="7"/>
  <c r="AO2011" i="7"/>
  <c r="AO2012" i="7"/>
  <c r="AO2013" i="7"/>
  <c r="AO2014" i="7"/>
  <c r="AO2015" i="7"/>
  <c r="AO2016" i="7"/>
  <c r="AO2017" i="7"/>
  <c r="AO2018" i="7"/>
  <c r="AO2019" i="7"/>
  <c r="AO2020" i="7"/>
  <c r="AO2021" i="7"/>
  <c r="AO2022" i="7"/>
  <c r="AO2023" i="7"/>
  <c r="AO2024" i="7"/>
  <c r="AO2025" i="7"/>
  <c r="AO2026" i="7"/>
  <c r="AO2027" i="7"/>
  <c r="AO2028" i="7"/>
  <c r="AO2029" i="7"/>
  <c r="AO2030" i="7"/>
  <c r="AO2031" i="7"/>
  <c r="AO2032" i="7"/>
  <c r="AO2033" i="7"/>
  <c r="AO2034" i="7"/>
  <c r="AO2035" i="7"/>
  <c r="AO2036" i="7"/>
  <c r="AO2037" i="7"/>
  <c r="AO2038" i="7"/>
  <c r="AO2039" i="7"/>
  <c r="AO2040" i="7"/>
  <c r="AO2041" i="7"/>
  <c r="AO2042" i="7"/>
  <c r="AO2043" i="7"/>
  <c r="AO2044" i="7"/>
  <c r="AO2045" i="7"/>
  <c r="AO2046" i="7"/>
  <c r="AO2047" i="7"/>
  <c r="AO2048" i="7"/>
  <c r="AO2049" i="7"/>
  <c r="AO2050" i="7"/>
  <c r="AO2051" i="7"/>
  <c r="AO2052" i="7"/>
  <c r="AO2053" i="7"/>
  <c r="AO2054" i="7"/>
  <c r="AO2055" i="7"/>
  <c r="AO2056" i="7"/>
  <c r="AO2057" i="7"/>
  <c r="AO2058" i="7"/>
  <c r="AO2059" i="7"/>
  <c r="AO2060" i="7"/>
  <c r="AO2061" i="7"/>
  <c r="AO2062" i="7"/>
  <c r="AO2063" i="7"/>
  <c r="AO2064" i="7"/>
  <c r="AO2065" i="7"/>
  <c r="AO2066" i="7"/>
  <c r="AO2067" i="7"/>
  <c r="AO2068" i="7"/>
  <c r="AO2069" i="7"/>
  <c r="AO2070" i="7"/>
  <c r="AO2071" i="7"/>
  <c r="AO2072" i="7"/>
  <c r="AO2073" i="7"/>
  <c r="AO2074" i="7"/>
  <c r="AO2075" i="7"/>
  <c r="AO2076" i="7"/>
  <c r="AO2077" i="7"/>
  <c r="AO2078" i="7"/>
  <c r="AO2079" i="7"/>
  <c r="AO2080" i="7"/>
  <c r="AO2081" i="7"/>
  <c r="AO2082" i="7"/>
  <c r="AO2083" i="7"/>
  <c r="AO2084" i="7"/>
  <c r="AO2085" i="7"/>
  <c r="AO2086" i="7"/>
  <c r="AO2087" i="7"/>
  <c r="AO2088" i="7"/>
  <c r="AO2089" i="7"/>
  <c r="AO2090" i="7"/>
  <c r="AO2091" i="7"/>
  <c r="AO2092" i="7"/>
  <c r="AO2093" i="7"/>
  <c r="AO2094" i="7"/>
  <c r="AO2095" i="7"/>
  <c r="AO2096" i="7"/>
  <c r="AO2097" i="7"/>
  <c r="AO2098" i="7"/>
  <c r="AO2099" i="7"/>
  <c r="AO2100" i="7"/>
  <c r="AO2101" i="7"/>
  <c r="AO2102" i="7"/>
  <c r="AO2103" i="7"/>
  <c r="AO2104" i="7"/>
  <c r="AO2105" i="7"/>
  <c r="AO2106" i="7"/>
  <c r="AO2107" i="7"/>
  <c r="AO2108" i="7"/>
  <c r="AO2109" i="7"/>
  <c r="AO2110" i="7"/>
  <c r="AO2111" i="7"/>
  <c r="AO2112" i="7"/>
  <c r="AO2113" i="7"/>
  <c r="AO2114" i="7"/>
  <c r="AO2115" i="7"/>
  <c r="AO2116" i="7"/>
  <c r="AO2117" i="7"/>
  <c r="AO2118" i="7"/>
  <c r="AO2119" i="7"/>
  <c r="AO2120" i="7"/>
  <c r="AO2121" i="7"/>
  <c r="AO2122" i="7"/>
  <c r="AO2123" i="7"/>
  <c r="AO2124" i="7"/>
  <c r="AO2125" i="7"/>
  <c r="AO2126" i="7"/>
  <c r="AO2127" i="7"/>
  <c r="AO2128" i="7"/>
  <c r="AO2129" i="7"/>
  <c r="AO2130" i="7"/>
  <c r="AO2131" i="7"/>
  <c r="AO2132" i="7"/>
  <c r="AO2133" i="7"/>
  <c r="AO2134" i="7"/>
  <c r="AO2135" i="7"/>
  <c r="AO2136" i="7"/>
  <c r="AO2137" i="7"/>
  <c r="AO2138" i="7"/>
  <c r="AO2139" i="7"/>
  <c r="AO2140" i="7"/>
  <c r="AO2141" i="7"/>
  <c r="AO2142" i="7"/>
  <c r="AO2143" i="7"/>
  <c r="AO2144" i="7"/>
  <c r="AO2145" i="7"/>
  <c r="AO2146" i="7"/>
  <c r="AO2147" i="7"/>
  <c r="AO2148" i="7"/>
  <c r="AO2149" i="7"/>
  <c r="AO2150" i="7"/>
  <c r="AO2151" i="7"/>
  <c r="AO2152" i="7"/>
  <c r="AO2153" i="7"/>
  <c r="AO2154" i="7"/>
  <c r="AO2155" i="7"/>
  <c r="AO2156" i="7"/>
  <c r="AO2157" i="7"/>
  <c r="AO2158" i="7"/>
  <c r="AO2159" i="7"/>
  <c r="AO2160" i="7"/>
  <c r="AO2161" i="7"/>
  <c r="AO2162" i="7"/>
  <c r="AO2163" i="7"/>
  <c r="AO2164" i="7"/>
  <c r="AO2165" i="7"/>
  <c r="AO2166" i="7"/>
  <c r="AO2167" i="7"/>
  <c r="AO2168" i="7"/>
  <c r="AO2169" i="7"/>
  <c r="AO2170" i="7"/>
  <c r="AO2171" i="7"/>
  <c r="AO2172" i="7"/>
  <c r="AO2173" i="7"/>
  <c r="AO2174" i="7"/>
  <c r="AO2175" i="7"/>
  <c r="AO2176" i="7"/>
  <c r="AO2177" i="7"/>
  <c r="AO2178" i="7"/>
  <c r="AO2179" i="7"/>
  <c r="AO2180" i="7"/>
  <c r="AO2181" i="7"/>
  <c r="AO2182" i="7"/>
  <c r="AO2183" i="7"/>
  <c r="AO2184" i="7"/>
  <c r="AO2185" i="7"/>
  <c r="AO2186" i="7"/>
  <c r="AO2187" i="7"/>
  <c r="AO2188" i="7"/>
  <c r="AO2189" i="7"/>
  <c r="AO2190" i="7"/>
  <c r="AO2191" i="7"/>
  <c r="AO2192" i="7"/>
  <c r="AO2193" i="7"/>
  <c r="AO2194" i="7"/>
  <c r="AO2195" i="7"/>
  <c r="AO2196" i="7"/>
  <c r="AO2197" i="7"/>
  <c r="AO2198" i="7"/>
  <c r="AO2199" i="7"/>
  <c r="AO2200" i="7"/>
  <c r="AO2201" i="7"/>
  <c r="AO2202" i="7"/>
  <c r="AO2203" i="7"/>
  <c r="AO2204" i="7"/>
  <c r="AO2205" i="7"/>
  <c r="AO2206" i="7"/>
  <c r="AO2207" i="7"/>
  <c r="AO2208" i="7"/>
  <c r="AO2209" i="7"/>
  <c r="AO2210" i="7"/>
  <c r="AO2211" i="7"/>
  <c r="AO2212" i="7"/>
  <c r="AO2213" i="7"/>
  <c r="AO2214" i="7"/>
  <c r="AO2215" i="7"/>
  <c r="AO2216" i="7"/>
  <c r="AO2217" i="7"/>
  <c r="AO2218" i="7"/>
  <c r="AO2219" i="7"/>
  <c r="AO2220" i="7"/>
  <c r="AO2221" i="7"/>
  <c r="AO2222" i="7"/>
  <c r="AO2223" i="7"/>
  <c r="AO2224" i="7"/>
  <c r="AO2225" i="7"/>
  <c r="AO2226" i="7"/>
  <c r="AO2227" i="7"/>
  <c r="AO2228" i="7"/>
  <c r="AO2229" i="7"/>
  <c r="AO2230" i="7"/>
  <c r="AO2231" i="7"/>
  <c r="AO2232" i="7"/>
  <c r="AO2233" i="7"/>
  <c r="AO2234" i="7"/>
  <c r="AO2235" i="7"/>
  <c r="AO2236" i="7"/>
  <c r="AO2237" i="7"/>
  <c r="AO2238" i="7"/>
  <c r="AO2239" i="7"/>
  <c r="AO2240" i="7"/>
  <c r="AO2241" i="7"/>
  <c r="AO2242" i="7"/>
  <c r="AO2243" i="7"/>
  <c r="AO2244" i="7"/>
  <c r="AO2245" i="7"/>
  <c r="AO2246" i="7"/>
  <c r="AO2247" i="7"/>
  <c r="AO2248" i="7"/>
  <c r="AO2249" i="7"/>
  <c r="AO2250" i="7"/>
  <c r="AO2251" i="7"/>
  <c r="AO2252" i="7"/>
  <c r="AO2253" i="7"/>
  <c r="AO2254" i="7"/>
  <c r="AO2255" i="7"/>
  <c r="AO2256" i="7"/>
  <c r="AO2257" i="7"/>
  <c r="AO2258" i="7"/>
  <c r="AO2259" i="7"/>
  <c r="AO2260" i="7"/>
  <c r="AO2261" i="7"/>
  <c r="AO2262" i="7"/>
  <c r="AO2263" i="7"/>
  <c r="AO2264" i="7"/>
  <c r="AO2265" i="7"/>
  <c r="AO2266" i="7"/>
  <c r="AO2267" i="7"/>
  <c r="AO2268" i="7"/>
  <c r="AO2269" i="7"/>
  <c r="AO2270" i="7"/>
  <c r="AO2271" i="7"/>
  <c r="AO2272" i="7"/>
  <c r="AO2273" i="7"/>
  <c r="AO2274" i="7"/>
  <c r="AO2275" i="7"/>
  <c r="AO2276" i="7"/>
  <c r="AO2277" i="7"/>
  <c r="AO2278" i="7"/>
  <c r="AO2279" i="7"/>
  <c r="AO2280" i="7"/>
  <c r="AO2281" i="7"/>
  <c r="AO2282" i="7"/>
  <c r="AO2283" i="7"/>
  <c r="AO2284" i="7"/>
  <c r="AO2285" i="7"/>
  <c r="AO2286" i="7"/>
  <c r="AO2287" i="7"/>
  <c r="AO2288" i="7"/>
  <c r="AO2289" i="7"/>
  <c r="AO2290" i="7"/>
  <c r="AO2291" i="7"/>
  <c r="AO2292" i="7"/>
  <c r="AO2293" i="7"/>
  <c r="AO2294" i="7"/>
  <c r="AO2295" i="7"/>
  <c r="AO2296" i="7"/>
  <c r="AO2297" i="7"/>
  <c r="AO2298" i="7"/>
  <c r="AO2299" i="7"/>
  <c r="AO2300" i="7"/>
  <c r="AO2301" i="7"/>
  <c r="AO2302" i="7"/>
  <c r="AO2303" i="7"/>
  <c r="AO2304" i="7"/>
  <c r="AO2305" i="7"/>
  <c r="AO2306" i="7"/>
  <c r="AO2307" i="7"/>
  <c r="AO2308" i="7"/>
  <c r="AO2309" i="7"/>
  <c r="AO2310" i="7"/>
  <c r="AO2311" i="7"/>
  <c r="AO2312" i="7"/>
  <c r="AO2313" i="7"/>
  <c r="AO2314" i="7"/>
  <c r="AO2315" i="7"/>
  <c r="AO2316" i="7"/>
  <c r="AO2317" i="7"/>
  <c r="AO2318" i="7"/>
  <c r="AO2319" i="7"/>
  <c r="AO2320" i="7"/>
  <c r="AO2321" i="7"/>
  <c r="AO2322" i="7"/>
  <c r="AO2323" i="7"/>
  <c r="AO2324" i="7"/>
  <c r="AO2325" i="7"/>
  <c r="AO2326" i="7"/>
  <c r="AO2327" i="7"/>
  <c r="AO2328" i="7"/>
  <c r="AO2329" i="7"/>
  <c r="AO2330" i="7"/>
  <c r="AO2331" i="7"/>
  <c r="AO2332" i="7"/>
  <c r="AO2333" i="7"/>
  <c r="AO2334" i="7"/>
  <c r="AO2335" i="7"/>
  <c r="AO2336" i="7"/>
  <c r="AO2337" i="7"/>
  <c r="AO2338" i="7"/>
  <c r="AO2339" i="7"/>
  <c r="AO2340" i="7"/>
  <c r="AO2341" i="7"/>
  <c r="AO2342" i="7"/>
  <c r="AO2343" i="7"/>
  <c r="AO2344" i="7"/>
  <c r="AO2345" i="7"/>
  <c r="AO2346" i="7"/>
  <c r="AO2347" i="7"/>
  <c r="AO2348" i="7"/>
  <c r="AO2349" i="7"/>
  <c r="AO2350" i="7"/>
  <c r="AO2351" i="7"/>
  <c r="AO2352" i="7"/>
  <c r="AO2353" i="7"/>
  <c r="AO2354" i="7"/>
  <c r="AO2355" i="7"/>
  <c r="AO2356" i="7"/>
  <c r="AO2357" i="7"/>
  <c r="AO2358" i="7"/>
  <c r="AO2359" i="7"/>
  <c r="AO2360" i="7"/>
  <c r="AO2361" i="7"/>
  <c r="AO2362" i="7"/>
  <c r="AO2363" i="7"/>
  <c r="AO2364" i="7"/>
  <c r="AO2365" i="7"/>
  <c r="AO2366" i="7"/>
  <c r="AO2367" i="7"/>
  <c r="AO2368" i="7"/>
  <c r="AO2369" i="7"/>
  <c r="AO2370" i="7"/>
  <c r="AO2371" i="7"/>
  <c r="AO2372" i="7"/>
  <c r="AO2373" i="7"/>
  <c r="AO2374" i="7"/>
  <c r="AO2375" i="7"/>
  <c r="AO2376" i="7"/>
  <c r="AO2377" i="7"/>
  <c r="AO2378" i="7"/>
  <c r="AO2379" i="7"/>
  <c r="AO2380" i="7"/>
  <c r="AO2381" i="7"/>
  <c r="AO2382" i="7"/>
  <c r="AO2383" i="7"/>
  <c r="AO2384" i="7"/>
  <c r="AO2385" i="7"/>
  <c r="AO2386" i="7"/>
  <c r="AO2387" i="7"/>
  <c r="AO2388" i="7"/>
  <c r="AO2389" i="7"/>
  <c r="AO2390" i="7"/>
  <c r="AO2391" i="7"/>
  <c r="AO2392" i="7"/>
  <c r="AO2393" i="7"/>
  <c r="AO2394" i="7"/>
  <c r="AO2395" i="7"/>
  <c r="AO2396" i="7"/>
  <c r="AO2397" i="7"/>
  <c r="AO2398" i="7"/>
  <c r="AO2399" i="7"/>
  <c r="AO2400" i="7"/>
  <c r="AO2401" i="7"/>
  <c r="AO2402" i="7"/>
  <c r="AO2403" i="7"/>
  <c r="AO2404" i="7"/>
  <c r="AO2405" i="7"/>
  <c r="AO2406" i="7"/>
  <c r="AO2407" i="7"/>
  <c r="AO2408" i="7"/>
  <c r="AO2409" i="7"/>
  <c r="AO2410" i="7"/>
  <c r="AO2411" i="7"/>
  <c r="AO2412" i="7"/>
  <c r="AO2413" i="7"/>
  <c r="AO2414" i="7"/>
  <c r="AO2415" i="7"/>
  <c r="AO2416" i="7"/>
  <c r="AO2417" i="7"/>
  <c r="AO2418" i="7"/>
  <c r="AO2419" i="7"/>
  <c r="AO2420" i="7"/>
  <c r="AO2421" i="7"/>
  <c r="AO2422" i="7"/>
  <c r="AO2423" i="7"/>
  <c r="AO2424" i="7"/>
  <c r="AO2425" i="7"/>
  <c r="AO2426" i="7"/>
  <c r="AO2427" i="7"/>
  <c r="AO2428" i="7"/>
  <c r="AO2429" i="7"/>
  <c r="AO2430" i="7"/>
  <c r="AO2431" i="7"/>
  <c r="AO2432" i="7"/>
  <c r="AO2433" i="7"/>
  <c r="AO2434" i="7"/>
  <c r="AO2435" i="7"/>
  <c r="AO2436" i="7"/>
  <c r="AO2437" i="7"/>
  <c r="AO2438" i="7"/>
  <c r="AO2439" i="7"/>
  <c r="AO2440" i="7"/>
  <c r="AO2441" i="7"/>
  <c r="AO2442" i="7"/>
  <c r="AO2443" i="7"/>
  <c r="AO2444" i="7"/>
  <c r="AO2445" i="7"/>
  <c r="AO2446" i="7"/>
  <c r="AO2447" i="7"/>
  <c r="AN2" i="7"/>
  <c r="AN3" i="7"/>
  <c r="AN4" i="7"/>
  <c r="AN5" i="7"/>
  <c r="AN6" i="7"/>
  <c r="AN7" i="7"/>
  <c r="AN8" i="7"/>
  <c r="AN9" i="7"/>
  <c r="AN10" i="7"/>
  <c r="AN11" i="7"/>
  <c r="AN12" i="7"/>
  <c r="AN13" i="7"/>
  <c r="AN14" i="7"/>
  <c r="AN15" i="7"/>
  <c r="AN16" i="7"/>
  <c r="AN17" i="7"/>
  <c r="AN18" i="7"/>
  <c r="AN19" i="7"/>
  <c r="AN20" i="7"/>
  <c r="AN21" i="7"/>
  <c r="AN22" i="7"/>
  <c r="AN23" i="7"/>
  <c r="AN24" i="7"/>
  <c r="AN25" i="7"/>
  <c r="AN26" i="7"/>
  <c r="AN27" i="7"/>
  <c r="AN28" i="7"/>
  <c r="AN29" i="7"/>
  <c r="AN30" i="7"/>
  <c r="AN31" i="7"/>
  <c r="AN32" i="7"/>
  <c r="AN33" i="7"/>
  <c r="AN34" i="7"/>
  <c r="AN35" i="7"/>
  <c r="AN36" i="7"/>
  <c r="AN37" i="7"/>
  <c r="AN38" i="7"/>
  <c r="AN39" i="7"/>
  <c r="AN40" i="7"/>
  <c r="AN41" i="7"/>
  <c r="AN42" i="7"/>
  <c r="AN43" i="7"/>
  <c r="AN44" i="7"/>
  <c r="AN45" i="7"/>
  <c r="AN46" i="7"/>
  <c r="AN47" i="7"/>
  <c r="AN48" i="7"/>
  <c r="AN49" i="7"/>
  <c r="AN50" i="7"/>
  <c r="AN51" i="7"/>
  <c r="AN52" i="7"/>
  <c r="AN53" i="7"/>
  <c r="AN54" i="7"/>
  <c r="AN55" i="7"/>
  <c r="AN56" i="7"/>
  <c r="AN57" i="7"/>
  <c r="AN58" i="7"/>
  <c r="AN59" i="7"/>
  <c r="AN60" i="7"/>
  <c r="AN61" i="7"/>
  <c r="AN62" i="7"/>
  <c r="AN63" i="7"/>
  <c r="AN64" i="7"/>
  <c r="AN65" i="7"/>
  <c r="AN66" i="7"/>
  <c r="AN67" i="7"/>
  <c r="AN68" i="7"/>
  <c r="AN69" i="7"/>
  <c r="AN70" i="7"/>
  <c r="AN71" i="7"/>
  <c r="AN72" i="7"/>
  <c r="AN73" i="7"/>
  <c r="AN74" i="7"/>
  <c r="AN75" i="7"/>
  <c r="AN76" i="7"/>
  <c r="AN77" i="7"/>
  <c r="AN78" i="7"/>
  <c r="AN79" i="7"/>
  <c r="AN80" i="7"/>
  <c r="AN81" i="7"/>
  <c r="AN82" i="7"/>
  <c r="AN83" i="7"/>
  <c r="AN84" i="7"/>
  <c r="AN85" i="7"/>
  <c r="AN86" i="7"/>
  <c r="AN87" i="7"/>
  <c r="AN88" i="7"/>
  <c r="AN89" i="7"/>
  <c r="AN90" i="7"/>
  <c r="AN91" i="7"/>
  <c r="AN92" i="7"/>
  <c r="AN93" i="7"/>
  <c r="AN94" i="7"/>
  <c r="AN95" i="7"/>
  <c r="AN96" i="7"/>
  <c r="AN97" i="7"/>
  <c r="AN98" i="7"/>
  <c r="AN99" i="7"/>
  <c r="AN100" i="7"/>
  <c r="AN101" i="7"/>
  <c r="AN102" i="7"/>
  <c r="AN103" i="7"/>
  <c r="AN104" i="7"/>
  <c r="AN105" i="7"/>
  <c r="AN106" i="7"/>
  <c r="AN107" i="7"/>
  <c r="AN108" i="7"/>
  <c r="AN109" i="7"/>
  <c r="AN110" i="7"/>
  <c r="AN111" i="7"/>
  <c r="AN112" i="7"/>
  <c r="AN113" i="7"/>
  <c r="AN114" i="7"/>
  <c r="AN115" i="7"/>
  <c r="AN116" i="7"/>
  <c r="AN117" i="7"/>
  <c r="AN118" i="7"/>
  <c r="AN119" i="7"/>
  <c r="AN120" i="7"/>
  <c r="AN121" i="7"/>
  <c r="AN122" i="7"/>
  <c r="AN123" i="7"/>
  <c r="AN124" i="7"/>
  <c r="AN125" i="7"/>
  <c r="AN126" i="7"/>
  <c r="AN127" i="7"/>
  <c r="AN128" i="7"/>
  <c r="AN129" i="7"/>
  <c r="AN130" i="7"/>
  <c r="AN131" i="7"/>
  <c r="AN132" i="7"/>
  <c r="AN133" i="7"/>
  <c r="AN134" i="7"/>
  <c r="AN135" i="7"/>
  <c r="AN136" i="7"/>
  <c r="AN137" i="7"/>
  <c r="AN138" i="7"/>
  <c r="AN139" i="7"/>
  <c r="AN140" i="7"/>
  <c r="AN141" i="7"/>
  <c r="AN142" i="7"/>
  <c r="AN143" i="7"/>
  <c r="AN144" i="7"/>
  <c r="AN145" i="7"/>
  <c r="AN146" i="7"/>
  <c r="AN147" i="7"/>
  <c r="AN148" i="7"/>
  <c r="AN149" i="7"/>
  <c r="AN150" i="7"/>
  <c r="AN151" i="7"/>
  <c r="AN152" i="7"/>
  <c r="AN153" i="7"/>
  <c r="AN154" i="7"/>
  <c r="AN155" i="7"/>
  <c r="AN156" i="7"/>
  <c r="AN157" i="7"/>
  <c r="AN158" i="7"/>
  <c r="AN159" i="7"/>
  <c r="AN160" i="7"/>
  <c r="AN161" i="7"/>
  <c r="AN162" i="7"/>
  <c r="AN163" i="7"/>
  <c r="AN164" i="7"/>
  <c r="AN165" i="7"/>
  <c r="AN166" i="7"/>
  <c r="AN167" i="7"/>
  <c r="AN168" i="7"/>
  <c r="AN169" i="7"/>
  <c r="AN170" i="7"/>
  <c r="AN171" i="7"/>
  <c r="AN172" i="7"/>
  <c r="AN173" i="7"/>
  <c r="AN174" i="7"/>
  <c r="AN175" i="7"/>
  <c r="AN176" i="7"/>
  <c r="AN177" i="7"/>
  <c r="AN178" i="7"/>
  <c r="AN179" i="7"/>
  <c r="AN180" i="7"/>
  <c r="AN181" i="7"/>
  <c r="AN182" i="7"/>
  <c r="AN183" i="7"/>
  <c r="AN184" i="7"/>
  <c r="AN185" i="7"/>
  <c r="AN186" i="7"/>
  <c r="AN187" i="7"/>
  <c r="AN188" i="7"/>
  <c r="AN189" i="7"/>
  <c r="AN190" i="7"/>
  <c r="AN191" i="7"/>
  <c r="AN192" i="7"/>
  <c r="AN193" i="7"/>
  <c r="AN194" i="7"/>
  <c r="AN195" i="7"/>
  <c r="AN196" i="7"/>
  <c r="AN197" i="7"/>
  <c r="AN198" i="7"/>
  <c r="AN199" i="7"/>
  <c r="AN200" i="7"/>
  <c r="AN201" i="7"/>
  <c r="AN202" i="7"/>
  <c r="AN203" i="7"/>
  <c r="AN204" i="7"/>
  <c r="AN205" i="7"/>
  <c r="AN206" i="7"/>
  <c r="AN207" i="7"/>
  <c r="AN208" i="7"/>
  <c r="AN209" i="7"/>
  <c r="AN210" i="7"/>
  <c r="AN211" i="7"/>
  <c r="AN212" i="7"/>
  <c r="AN213" i="7"/>
  <c r="AN214" i="7"/>
  <c r="AN215" i="7"/>
  <c r="AN216" i="7"/>
  <c r="AN217" i="7"/>
  <c r="AN218" i="7"/>
  <c r="AN219" i="7"/>
  <c r="AN220" i="7"/>
  <c r="AN221" i="7"/>
  <c r="AN222" i="7"/>
  <c r="AN223" i="7"/>
  <c r="AN224" i="7"/>
  <c r="AN225" i="7"/>
  <c r="AN226" i="7"/>
  <c r="AN227" i="7"/>
  <c r="AN228" i="7"/>
  <c r="AN229" i="7"/>
  <c r="AN230" i="7"/>
  <c r="AN231" i="7"/>
  <c r="AN232" i="7"/>
  <c r="AN233" i="7"/>
  <c r="AN234" i="7"/>
  <c r="AN235" i="7"/>
  <c r="AN236" i="7"/>
  <c r="AN237" i="7"/>
  <c r="AN238" i="7"/>
  <c r="AN239" i="7"/>
  <c r="AN240" i="7"/>
  <c r="AN241" i="7"/>
  <c r="AN242" i="7"/>
  <c r="AN243" i="7"/>
  <c r="AN244" i="7"/>
  <c r="AN245" i="7"/>
  <c r="AN246" i="7"/>
  <c r="AN247" i="7"/>
  <c r="AN248" i="7"/>
  <c r="AN249" i="7"/>
  <c r="AN250" i="7"/>
  <c r="AN251" i="7"/>
  <c r="AN252" i="7"/>
  <c r="AN253" i="7"/>
  <c r="AN254" i="7"/>
  <c r="AN255" i="7"/>
  <c r="AN256" i="7"/>
  <c r="AN257" i="7"/>
  <c r="AN258" i="7"/>
  <c r="AN259" i="7"/>
  <c r="AN260" i="7"/>
  <c r="AN261" i="7"/>
  <c r="AN262" i="7"/>
  <c r="AN263" i="7"/>
  <c r="AN264" i="7"/>
  <c r="AN265" i="7"/>
  <c r="AN266" i="7"/>
  <c r="AN267" i="7"/>
  <c r="AN268" i="7"/>
  <c r="AN269" i="7"/>
  <c r="AN270" i="7"/>
  <c r="AN271" i="7"/>
  <c r="AN272" i="7"/>
  <c r="AN273" i="7"/>
  <c r="AN274" i="7"/>
  <c r="AN275" i="7"/>
  <c r="AN276" i="7"/>
  <c r="AN277" i="7"/>
  <c r="AN278" i="7"/>
  <c r="AN279" i="7"/>
  <c r="AN280" i="7"/>
  <c r="AN281" i="7"/>
  <c r="AN282" i="7"/>
  <c r="AN283" i="7"/>
  <c r="AN284" i="7"/>
  <c r="AN285" i="7"/>
  <c r="AN286" i="7"/>
  <c r="AN287" i="7"/>
  <c r="AN288" i="7"/>
  <c r="AN289" i="7"/>
  <c r="AN290" i="7"/>
  <c r="AN291" i="7"/>
  <c r="AN292" i="7"/>
  <c r="AN293" i="7"/>
  <c r="AN294" i="7"/>
  <c r="AN295" i="7"/>
  <c r="AN296" i="7"/>
  <c r="AN297" i="7"/>
  <c r="AN298" i="7"/>
  <c r="AN299" i="7"/>
  <c r="AN300" i="7"/>
  <c r="AN301" i="7"/>
  <c r="AN302" i="7"/>
  <c r="AN303" i="7"/>
  <c r="AN304" i="7"/>
  <c r="AN305" i="7"/>
  <c r="AN306" i="7"/>
  <c r="AN307" i="7"/>
  <c r="AN308" i="7"/>
  <c r="AN309" i="7"/>
  <c r="AN310" i="7"/>
  <c r="AN311" i="7"/>
  <c r="AN312" i="7"/>
  <c r="AN313" i="7"/>
  <c r="AN314" i="7"/>
  <c r="AN315" i="7"/>
  <c r="AN316" i="7"/>
  <c r="AN317" i="7"/>
  <c r="AN318" i="7"/>
  <c r="AN319" i="7"/>
  <c r="AN320" i="7"/>
  <c r="AN321" i="7"/>
  <c r="AN322" i="7"/>
  <c r="AN323" i="7"/>
  <c r="AN324" i="7"/>
  <c r="AN325" i="7"/>
  <c r="AN326" i="7"/>
  <c r="AN327" i="7"/>
  <c r="AN328" i="7"/>
  <c r="AN329" i="7"/>
  <c r="AN330" i="7"/>
  <c r="AN331" i="7"/>
  <c r="AN332" i="7"/>
  <c r="AN333" i="7"/>
  <c r="AN334" i="7"/>
  <c r="AN335" i="7"/>
  <c r="AN336" i="7"/>
  <c r="AN337" i="7"/>
  <c r="AN338" i="7"/>
  <c r="AN339" i="7"/>
  <c r="AN340" i="7"/>
  <c r="AN341" i="7"/>
  <c r="AN342" i="7"/>
  <c r="AN343" i="7"/>
  <c r="AN344" i="7"/>
  <c r="AN345" i="7"/>
  <c r="AN346" i="7"/>
  <c r="AN347" i="7"/>
  <c r="AN348" i="7"/>
  <c r="AN349" i="7"/>
  <c r="AN350" i="7"/>
  <c r="AN351" i="7"/>
  <c r="AN352" i="7"/>
  <c r="AN353" i="7"/>
  <c r="AN354" i="7"/>
  <c r="AN355" i="7"/>
  <c r="AN356" i="7"/>
  <c r="AN357" i="7"/>
  <c r="AN358" i="7"/>
  <c r="AN359" i="7"/>
  <c r="AN360" i="7"/>
  <c r="AN361" i="7"/>
  <c r="AN362" i="7"/>
  <c r="AN363" i="7"/>
  <c r="AN364" i="7"/>
  <c r="AN365" i="7"/>
  <c r="AN366" i="7"/>
  <c r="AN367" i="7"/>
  <c r="AN368" i="7"/>
  <c r="AN369" i="7"/>
  <c r="AN370" i="7"/>
  <c r="AN371" i="7"/>
  <c r="AN372" i="7"/>
  <c r="AN373" i="7"/>
  <c r="AN374" i="7"/>
  <c r="AN375" i="7"/>
  <c r="AN376" i="7"/>
  <c r="AN377" i="7"/>
  <c r="AN378" i="7"/>
  <c r="AN379" i="7"/>
  <c r="AN380" i="7"/>
  <c r="AN381" i="7"/>
  <c r="AN382" i="7"/>
  <c r="AN383" i="7"/>
  <c r="AN384" i="7"/>
  <c r="AN385" i="7"/>
  <c r="AN386" i="7"/>
  <c r="AN387" i="7"/>
  <c r="AN388" i="7"/>
  <c r="AN389" i="7"/>
  <c r="AN390" i="7"/>
  <c r="AN391" i="7"/>
  <c r="AN392" i="7"/>
  <c r="AN393" i="7"/>
  <c r="AN394" i="7"/>
  <c r="AN395" i="7"/>
  <c r="AN396" i="7"/>
  <c r="AN397" i="7"/>
  <c r="AN398" i="7"/>
  <c r="AN399" i="7"/>
  <c r="AN400" i="7"/>
  <c r="AN401" i="7"/>
  <c r="AN402" i="7"/>
  <c r="AN403" i="7"/>
  <c r="AN404" i="7"/>
  <c r="AN405" i="7"/>
  <c r="AN406" i="7"/>
  <c r="AN407" i="7"/>
  <c r="AN408" i="7"/>
  <c r="AN409" i="7"/>
  <c r="AN410" i="7"/>
  <c r="AN411" i="7"/>
  <c r="AN412" i="7"/>
  <c r="AN413" i="7"/>
  <c r="AN414" i="7"/>
  <c r="AN415" i="7"/>
  <c r="AN416" i="7"/>
  <c r="AN417" i="7"/>
  <c r="AN418" i="7"/>
  <c r="AN419" i="7"/>
  <c r="AN420" i="7"/>
  <c r="AN421" i="7"/>
  <c r="AN422" i="7"/>
  <c r="AN423" i="7"/>
  <c r="AN424" i="7"/>
  <c r="AN425" i="7"/>
  <c r="AN426" i="7"/>
  <c r="AN427" i="7"/>
  <c r="AN428" i="7"/>
  <c r="AN429" i="7"/>
  <c r="AN430" i="7"/>
  <c r="AN431" i="7"/>
  <c r="AN432" i="7"/>
  <c r="AN433" i="7"/>
  <c r="AN434" i="7"/>
  <c r="AN435" i="7"/>
  <c r="AN436" i="7"/>
  <c r="AN437" i="7"/>
  <c r="AN438" i="7"/>
  <c r="AN439" i="7"/>
  <c r="AN440" i="7"/>
  <c r="AN441" i="7"/>
  <c r="AN442" i="7"/>
  <c r="AN443" i="7"/>
  <c r="AN444" i="7"/>
  <c r="AN445" i="7"/>
  <c r="AN446" i="7"/>
  <c r="AN447" i="7"/>
  <c r="AN448" i="7"/>
  <c r="AN449" i="7"/>
  <c r="AN450" i="7"/>
  <c r="AN451" i="7"/>
  <c r="AN452" i="7"/>
  <c r="AN453" i="7"/>
  <c r="AN454" i="7"/>
  <c r="AN455" i="7"/>
  <c r="AN456" i="7"/>
  <c r="AN457" i="7"/>
  <c r="AN458" i="7"/>
  <c r="AN459" i="7"/>
  <c r="AN460" i="7"/>
  <c r="AN461" i="7"/>
  <c r="AN462" i="7"/>
  <c r="AN463" i="7"/>
  <c r="AN464" i="7"/>
  <c r="AN465" i="7"/>
  <c r="AN466" i="7"/>
  <c r="AN467" i="7"/>
  <c r="AN468" i="7"/>
  <c r="AN469" i="7"/>
  <c r="AN470" i="7"/>
  <c r="AN471" i="7"/>
  <c r="AN472" i="7"/>
  <c r="AN473" i="7"/>
  <c r="AN474" i="7"/>
  <c r="AN475" i="7"/>
  <c r="AN476" i="7"/>
  <c r="AN477" i="7"/>
  <c r="AN478" i="7"/>
  <c r="AN479" i="7"/>
  <c r="AN480" i="7"/>
  <c r="AN481" i="7"/>
  <c r="AN482" i="7"/>
  <c r="AN483" i="7"/>
  <c r="AN484" i="7"/>
  <c r="AN485" i="7"/>
  <c r="AN486" i="7"/>
  <c r="AN487" i="7"/>
  <c r="AN488" i="7"/>
  <c r="AN489" i="7"/>
  <c r="AN490" i="7"/>
  <c r="AN491" i="7"/>
  <c r="AN492" i="7"/>
  <c r="AN493" i="7"/>
  <c r="AN494" i="7"/>
  <c r="AN495" i="7"/>
  <c r="AN496" i="7"/>
  <c r="AN497" i="7"/>
  <c r="AN498" i="7"/>
  <c r="AN499" i="7"/>
  <c r="AN500" i="7"/>
  <c r="AN501" i="7"/>
  <c r="AN502" i="7"/>
  <c r="AN503" i="7"/>
  <c r="AN504" i="7"/>
  <c r="AN505" i="7"/>
  <c r="AN506" i="7"/>
  <c r="AN507" i="7"/>
  <c r="AN508" i="7"/>
  <c r="AN509" i="7"/>
  <c r="AN510" i="7"/>
  <c r="AN511" i="7"/>
  <c r="AN512" i="7"/>
  <c r="AN513" i="7"/>
  <c r="AN514" i="7"/>
  <c r="AN515" i="7"/>
  <c r="AN516" i="7"/>
  <c r="AN517" i="7"/>
  <c r="AN518" i="7"/>
  <c r="AN519" i="7"/>
  <c r="AN520" i="7"/>
  <c r="AN521" i="7"/>
  <c r="AN522" i="7"/>
  <c r="AN523" i="7"/>
  <c r="AN524" i="7"/>
  <c r="AN525" i="7"/>
  <c r="AN526" i="7"/>
  <c r="AN527" i="7"/>
  <c r="AN528" i="7"/>
  <c r="AN529" i="7"/>
  <c r="AN530" i="7"/>
  <c r="AN531" i="7"/>
  <c r="AN532" i="7"/>
  <c r="AN533" i="7"/>
  <c r="AN534" i="7"/>
  <c r="AN535" i="7"/>
  <c r="AN536" i="7"/>
  <c r="AN537" i="7"/>
  <c r="AN538" i="7"/>
  <c r="AN539" i="7"/>
  <c r="AN540" i="7"/>
  <c r="AN541" i="7"/>
  <c r="AN542" i="7"/>
  <c r="AN543" i="7"/>
  <c r="AN544" i="7"/>
  <c r="AN545" i="7"/>
  <c r="AN546" i="7"/>
  <c r="AN547" i="7"/>
  <c r="AN548" i="7"/>
  <c r="AN549" i="7"/>
  <c r="AN550" i="7"/>
  <c r="AN551" i="7"/>
  <c r="AN552" i="7"/>
  <c r="AN553" i="7"/>
  <c r="AN554" i="7"/>
  <c r="AN555" i="7"/>
  <c r="AN556" i="7"/>
  <c r="AN557" i="7"/>
  <c r="AN558" i="7"/>
  <c r="AN559" i="7"/>
  <c r="AN560" i="7"/>
  <c r="AN561" i="7"/>
  <c r="AN562" i="7"/>
  <c r="AN563" i="7"/>
  <c r="AN564" i="7"/>
  <c r="AN565" i="7"/>
  <c r="AN566" i="7"/>
  <c r="AN567" i="7"/>
  <c r="AN568" i="7"/>
  <c r="AN569" i="7"/>
  <c r="AN570" i="7"/>
  <c r="AN571" i="7"/>
  <c r="AN572" i="7"/>
  <c r="AN573" i="7"/>
  <c r="AN574" i="7"/>
  <c r="AN575" i="7"/>
  <c r="AN576" i="7"/>
  <c r="AN577" i="7"/>
  <c r="AN578" i="7"/>
  <c r="AN579" i="7"/>
  <c r="AN580" i="7"/>
  <c r="AN581" i="7"/>
  <c r="AN582" i="7"/>
  <c r="AN583" i="7"/>
  <c r="AN584" i="7"/>
  <c r="AN585" i="7"/>
  <c r="AN586" i="7"/>
  <c r="AN587" i="7"/>
  <c r="AN588" i="7"/>
  <c r="AN589" i="7"/>
  <c r="AN590" i="7"/>
  <c r="AN591" i="7"/>
  <c r="AN592" i="7"/>
  <c r="AN593" i="7"/>
  <c r="AN594" i="7"/>
  <c r="AN595" i="7"/>
  <c r="AN596" i="7"/>
  <c r="AN597" i="7"/>
  <c r="AN598" i="7"/>
  <c r="AN599" i="7"/>
  <c r="AN600" i="7"/>
  <c r="AN601" i="7"/>
  <c r="AN602" i="7"/>
  <c r="AN603" i="7"/>
  <c r="AN604" i="7"/>
  <c r="AN605" i="7"/>
  <c r="AN606" i="7"/>
  <c r="AN607" i="7"/>
  <c r="AN608" i="7"/>
  <c r="AN609" i="7"/>
  <c r="AN610" i="7"/>
  <c r="AN611" i="7"/>
  <c r="AN612" i="7"/>
  <c r="AN613" i="7"/>
  <c r="AN614" i="7"/>
  <c r="AN615" i="7"/>
  <c r="AN616" i="7"/>
  <c r="AN617" i="7"/>
  <c r="AN618" i="7"/>
  <c r="AN619" i="7"/>
  <c r="AN620" i="7"/>
  <c r="AN621" i="7"/>
  <c r="AN622" i="7"/>
  <c r="AN623" i="7"/>
  <c r="AN624" i="7"/>
  <c r="AN625" i="7"/>
  <c r="AN626" i="7"/>
  <c r="AN627" i="7"/>
  <c r="AN628" i="7"/>
  <c r="AN629" i="7"/>
  <c r="AN630" i="7"/>
  <c r="AN631" i="7"/>
  <c r="AN632" i="7"/>
  <c r="AN633" i="7"/>
  <c r="AN634" i="7"/>
  <c r="AN635" i="7"/>
  <c r="AN636" i="7"/>
  <c r="AN637" i="7"/>
  <c r="AN638" i="7"/>
  <c r="AN639" i="7"/>
  <c r="AN640" i="7"/>
  <c r="AN641" i="7"/>
  <c r="AN642" i="7"/>
  <c r="AN643" i="7"/>
  <c r="AN644" i="7"/>
  <c r="AN645" i="7"/>
  <c r="AN646" i="7"/>
  <c r="AN647" i="7"/>
  <c r="AN648" i="7"/>
  <c r="AN649" i="7"/>
  <c r="AN650" i="7"/>
  <c r="AN651" i="7"/>
  <c r="AN652" i="7"/>
  <c r="AN653" i="7"/>
  <c r="AN654" i="7"/>
  <c r="AN655" i="7"/>
  <c r="AN656" i="7"/>
  <c r="AN657" i="7"/>
  <c r="AN658" i="7"/>
  <c r="AN659" i="7"/>
  <c r="AN660" i="7"/>
  <c r="AN661" i="7"/>
  <c r="AN662" i="7"/>
  <c r="AN663" i="7"/>
  <c r="AN664" i="7"/>
  <c r="AN665" i="7"/>
  <c r="AN666" i="7"/>
  <c r="AN667" i="7"/>
  <c r="AN668" i="7"/>
  <c r="AN669" i="7"/>
  <c r="AN670" i="7"/>
  <c r="AN671" i="7"/>
  <c r="AN672" i="7"/>
  <c r="AN673" i="7"/>
  <c r="AN674" i="7"/>
  <c r="AN675" i="7"/>
  <c r="AN676" i="7"/>
  <c r="AN677" i="7"/>
  <c r="AN678" i="7"/>
  <c r="AN679" i="7"/>
  <c r="AN680" i="7"/>
  <c r="AN681" i="7"/>
  <c r="AN682" i="7"/>
  <c r="AN683" i="7"/>
  <c r="AN684" i="7"/>
  <c r="AN685" i="7"/>
  <c r="AN686" i="7"/>
  <c r="AN687" i="7"/>
  <c r="AN688" i="7"/>
  <c r="AN689" i="7"/>
  <c r="AN690" i="7"/>
  <c r="AN691" i="7"/>
  <c r="AN692" i="7"/>
  <c r="AN693" i="7"/>
  <c r="AN694" i="7"/>
  <c r="AN695" i="7"/>
  <c r="AN696" i="7"/>
  <c r="AN697" i="7"/>
  <c r="AN698" i="7"/>
  <c r="AN699" i="7"/>
  <c r="AN700" i="7"/>
  <c r="AN701" i="7"/>
  <c r="AN702" i="7"/>
  <c r="AN703" i="7"/>
  <c r="AN704" i="7"/>
  <c r="AN705" i="7"/>
  <c r="AN706" i="7"/>
  <c r="AN707" i="7"/>
  <c r="AN708" i="7"/>
  <c r="AN709" i="7"/>
  <c r="AN710" i="7"/>
  <c r="AN711" i="7"/>
  <c r="AN712" i="7"/>
  <c r="AN713" i="7"/>
  <c r="AN714" i="7"/>
  <c r="AN715" i="7"/>
  <c r="AN716" i="7"/>
  <c r="AN717" i="7"/>
  <c r="AN718" i="7"/>
  <c r="AN719" i="7"/>
  <c r="AN720" i="7"/>
  <c r="AN721" i="7"/>
  <c r="AN722" i="7"/>
  <c r="AN723" i="7"/>
  <c r="AN724" i="7"/>
  <c r="AN725" i="7"/>
  <c r="AN726" i="7"/>
  <c r="AN727" i="7"/>
  <c r="AN728" i="7"/>
  <c r="AN729" i="7"/>
  <c r="AN730" i="7"/>
  <c r="AN731" i="7"/>
  <c r="AN732" i="7"/>
  <c r="AN733" i="7"/>
  <c r="AN734" i="7"/>
  <c r="AN735" i="7"/>
  <c r="AN736" i="7"/>
  <c r="AN737" i="7"/>
  <c r="AN738" i="7"/>
  <c r="AN739" i="7"/>
  <c r="AN740" i="7"/>
  <c r="AN741" i="7"/>
  <c r="AN742" i="7"/>
  <c r="AN743" i="7"/>
  <c r="AN744" i="7"/>
  <c r="AN745" i="7"/>
  <c r="AN746" i="7"/>
  <c r="AN747" i="7"/>
  <c r="AN748" i="7"/>
  <c r="AN749" i="7"/>
  <c r="AN750" i="7"/>
  <c r="AN751" i="7"/>
  <c r="AN752" i="7"/>
  <c r="AN753" i="7"/>
  <c r="AN754" i="7"/>
  <c r="AN755" i="7"/>
  <c r="AN756" i="7"/>
  <c r="AN757" i="7"/>
  <c r="AN758" i="7"/>
  <c r="AN759" i="7"/>
  <c r="AN760" i="7"/>
  <c r="AN761" i="7"/>
  <c r="AN762" i="7"/>
  <c r="AN763" i="7"/>
  <c r="AN764" i="7"/>
  <c r="AN765" i="7"/>
  <c r="AN766" i="7"/>
  <c r="AN767" i="7"/>
  <c r="AN768" i="7"/>
  <c r="AN769" i="7"/>
  <c r="AN770" i="7"/>
  <c r="AN771" i="7"/>
  <c r="AN772" i="7"/>
  <c r="AN773" i="7"/>
  <c r="AN774" i="7"/>
  <c r="AN775" i="7"/>
  <c r="AN776" i="7"/>
  <c r="AN777" i="7"/>
  <c r="AN778" i="7"/>
  <c r="AN779" i="7"/>
  <c r="AN780" i="7"/>
  <c r="AN781" i="7"/>
  <c r="AN782" i="7"/>
  <c r="AN783" i="7"/>
  <c r="AN784" i="7"/>
  <c r="AN785" i="7"/>
  <c r="AN786" i="7"/>
  <c r="AN787" i="7"/>
  <c r="AN788" i="7"/>
  <c r="AN789" i="7"/>
  <c r="AN790" i="7"/>
  <c r="AN791" i="7"/>
  <c r="AN792" i="7"/>
  <c r="AN793" i="7"/>
  <c r="AN794" i="7"/>
  <c r="AN795" i="7"/>
  <c r="AN796" i="7"/>
  <c r="AN797" i="7"/>
  <c r="AN798" i="7"/>
  <c r="AN799" i="7"/>
  <c r="AN800" i="7"/>
  <c r="AN801" i="7"/>
  <c r="AN802" i="7"/>
  <c r="AN803" i="7"/>
  <c r="AN804" i="7"/>
  <c r="AN805" i="7"/>
  <c r="AN806" i="7"/>
  <c r="AN807" i="7"/>
  <c r="AN808" i="7"/>
  <c r="AN809" i="7"/>
  <c r="AN810" i="7"/>
  <c r="AN811" i="7"/>
  <c r="AN812" i="7"/>
  <c r="AN813" i="7"/>
  <c r="AN814" i="7"/>
  <c r="AN815" i="7"/>
  <c r="AN816" i="7"/>
  <c r="AN817" i="7"/>
  <c r="AN818" i="7"/>
  <c r="AN819" i="7"/>
  <c r="AN820" i="7"/>
  <c r="AN821" i="7"/>
  <c r="AN822" i="7"/>
  <c r="AN823" i="7"/>
  <c r="AN824" i="7"/>
  <c r="AN825" i="7"/>
  <c r="AN826" i="7"/>
  <c r="AN827" i="7"/>
  <c r="AN828" i="7"/>
  <c r="AN829" i="7"/>
  <c r="AN830" i="7"/>
  <c r="AN831" i="7"/>
  <c r="AN832" i="7"/>
  <c r="AN833" i="7"/>
  <c r="AN834" i="7"/>
  <c r="AN835" i="7"/>
  <c r="AN836" i="7"/>
  <c r="AN837" i="7"/>
  <c r="AN838" i="7"/>
  <c r="AN839" i="7"/>
  <c r="AN840" i="7"/>
  <c r="AN841" i="7"/>
  <c r="AN842" i="7"/>
  <c r="AN843" i="7"/>
  <c r="AN844" i="7"/>
  <c r="AN845" i="7"/>
  <c r="AN846" i="7"/>
  <c r="AN847" i="7"/>
  <c r="AN848" i="7"/>
  <c r="AN849" i="7"/>
  <c r="AN850" i="7"/>
  <c r="AN851" i="7"/>
  <c r="AN852" i="7"/>
  <c r="AN853" i="7"/>
  <c r="AN854" i="7"/>
  <c r="AN855" i="7"/>
  <c r="AN856" i="7"/>
  <c r="AN857" i="7"/>
  <c r="AN858" i="7"/>
  <c r="AN859" i="7"/>
  <c r="AN860" i="7"/>
  <c r="AN861" i="7"/>
  <c r="AN862" i="7"/>
  <c r="AN863" i="7"/>
  <c r="AN864" i="7"/>
  <c r="AN865" i="7"/>
  <c r="AN866" i="7"/>
  <c r="AN867" i="7"/>
  <c r="AN868" i="7"/>
  <c r="AN869" i="7"/>
  <c r="AN870" i="7"/>
  <c r="AN871" i="7"/>
  <c r="AN872" i="7"/>
  <c r="AN873" i="7"/>
  <c r="AN874" i="7"/>
  <c r="AN875" i="7"/>
  <c r="AN876" i="7"/>
  <c r="AN877" i="7"/>
  <c r="AN878" i="7"/>
  <c r="AN879" i="7"/>
  <c r="AN880" i="7"/>
  <c r="AN881" i="7"/>
  <c r="AN882" i="7"/>
  <c r="AN883" i="7"/>
  <c r="AN884" i="7"/>
  <c r="AN885" i="7"/>
  <c r="AN886" i="7"/>
  <c r="AN887" i="7"/>
  <c r="AN888" i="7"/>
  <c r="AN889" i="7"/>
  <c r="AN890" i="7"/>
  <c r="AN891" i="7"/>
  <c r="AN892" i="7"/>
  <c r="AN893" i="7"/>
  <c r="AN894" i="7"/>
  <c r="AN895" i="7"/>
  <c r="AN896" i="7"/>
  <c r="AN897" i="7"/>
  <c r="AN898" i="7"/>
  <c r="AN899" i="7"/>
  <c r="AN900" i="7"/>
  <c r="AN901" i="7"/>
  <c r="AN902" i="7"/>
  <c r="AN903" i="7"/>
  <c r="AN904" i="7"/>
  <c r="AN905" i="7"/>
  <c r="AN906" i="7"/>
  <c r="AN907" i="7"/>
  <c r="AN908" i="7"/>
  <c r="AN909" i="7"/>
  <c r="AN910" i="7"/>
  <c r="AN911" i="7"/>
  <c r="AN912" i="7"/>
  <c r="AN913" i="7"/>
  <c r="AN914" i="7"/>
  <c r="AN915" i="7"/>
  <c r="AN916" i="7"/>
  <c r="AN917" i="7"/>
  <c r="AN918" i="7"/>
  <c r="AN919" i="7"/>
  <c r="AN920" i="7"/>
  <c r="AN921" i="7"/>
  <c r="AN922" i="7"/>
  <c r="AN923" i="7"/>
  <c r="AN924" i="7"/>
  <c r="AN925" i="7"/>
  <c r="AN926" i="7"/>
  <c r="AN927" i="7"/>
  <c r="AN928" i="7"/>
  <c r="AN929" i="7"/>
  <c r="AN930" i="7"/>
  <c r="AN931" i="7"/>
  <c r="AN932" i="7"/>
  <c r="AN933" i="7"/>
  <c r="AN934" i="7"/>
  <c r="AN935" i="7"/>
  <c r="AN936" i="7"/>
  <c r="AN937" i="7"/>
  <c r="AN938" i="7"/>
  <c r="AN939" i="7"/>
  <c r="AN940" i="7"/>
  <c r="AN941" i="7"/>
  <c r="AN942" i="7"/>
  <c r="AN943" i="7"/>
  <c r="AN944" i="7"/>
  <c r="AN945" i="7"/>
  <c r="AN946" i="7"/>
  <c r="AN947" i="7"/>
  <c r="AN948" i="7"/>
  <c r="AN949" i="7"/>
  <c r="AN950" i="7"/>
  <c r="AN951" i="7"/>
  <c r="AN952" i="7"/>
  <c r="AN953" i="7"/>
  <c r="AN954" i="7"/>
  <c r="AN955" i="7"/>
  <c r="AN956" i="7"/>
  <c r="AN957" i="7"/>
  <c r="AN958" i="7"/>
  <c r="AN959" i="7"/>
  <c r="AN960" i="7"/>
  <c r="AN961" i="7"/>
  <c r="AN962" i="7"/>
  <c r="AN963" i="7"/>
  <c r="AN964" i="7"/>
  <c r="AN965" i="7"/>
  <c r="AN966" i="7"/>
  <c r="AN967" i="7"/>
  <c r="AN968" i="7"/>
  <c r="AN969" i="7"/>
  <c r="AN970" i="7"/>
  <c r="AN971" i="7"/>
  <c r="AN972" i="7"/>
  <c r="AN973" i="7"/>
  <c r="AN974" i="7"/>
  <c r="AN975" i="7"/>
  <c r="AN976" i="7"/>
  <c r="AN977" i="7"/>
  <c r="AN978" i="7"/>
  <c r="AN979" i="7"/>
  <c r="AN980" i="7"/>
  <c r="AN981" i="7"/>
  <c r="AN982" i="7"/>
  <c r="AN983" i="7"/>
  <c r="AN984" i="7"/>
  <c r="AN985" i="7"/>
  <c r="AN986" i="7"/>
  <c r="AN987" i="7"/>
  <c r="AN988" i="7"/>
  <c r="AN989" i="7"/>
  <c r="AN990" i="7"/>
  <c r="AN991" i="7"/>
  <c r="AN992" i="7"/>
  <c r="AN993" i="7"/>
  <c r="AN994" i="7"/>
  <c r="AN995" i="7"/>
  <c r="AN996" i="7"/>
  <c r="AN997" i="7"/>
  <c r="AN998" i="7"/>
  <c r="AN999" i="7"/>
  <c r="AN1000" i="7"/>
  <c r="AN1001" i="7"/>
  <c r="AN1002" i="7"/>
  <c r="AN1003" i="7"/>
  <c r="AN1004" i="7"/>
  <c r="AN1005" i="7"/>
  <c r="AN1006" i="7"/>
  <c r="AN1007" i="7"/>
  <c r="AN1008" i="7"/>
  <c r="AN1009" i="7"/>
  <c r="AN1010" i="7"/>
  <c r="AN1011" i="7"/>
  <c r="AN1012" i="7"/>
  <c r="AN1013" i="7"/>
  <c r="AN1014" i="7"/>
  <c r="AN1015" i="7"/>
  <c r="AN1016" i="7"/>
  <c r="AN1017" i="7"/>
  <c r="AN1018" i="7"/>
  <c r="AN1019" i="7"/>
  <c r="AN1020" i="7"/>
  <c r="AN1021" i="7"/>
  <c r="AN1022" i="7"/>
  <c r="AN1023" i="7"/>
  <c r="AN1024" i="7"/>
  <c r="AN1025" i="7"/>
  <c r="AN1026" i="7"/>
  <c r="AN1027" i="7"/>
  <c r="AN1028" i="7"/>
  <c r="AN1029" i="7"/>
  <c r="AN1030" i="7"/>
  <c r="AN1031" i="7"/>
  <c r="AN1032" i="7"/>
  <c r="AN1033" i="7"/>
  <c r="AN1034" i="7"/>
  <c r="AN1035" i="7"/>
  <c r="AN1036" i="7"/>
  <c r="AN1037" i="7"/>
  <c r="AN1038" i="7"/>
  <c r="AN1039" i="7"/>
  <c r="AN1040" i="7"/>
  <c r="AN1041" i="7"/>
  <c r="AN1042" i="7"/>
  <c r="AN1043" i="7"/>
  <c r="AN1044" i="7"/>
  <c r="AN1045" i="7"/>
  <c r="AN1046" i="7"/>
  <c r="AN1047" i="7"/>
  <c r="AN1048" i="7"/>
  <c r="AN1049" i="7"/>
  <c r="AN1050" i="7"/>
  <c r="AN1051" i="7"/>
  <c r="AN1052" i="7"/>
  <c r="AN1053" i="7"/>
  <c r="AN1054" i="7"/>
  <c r="AN1055" i="7"/>
  <c r="AN1056" i="7"/>
  <c r="AN1057" i="7"/>
  <c r="AN1058" i="7"/>
  <c r="AN1059" i="7"/>
  <c r="AN1060" i="7"/>
  <c r="AN1061" i="7"/>
  <c r="AN1062" i="7"/>
  <c r="AN1063" i="7"/>
  <c r="AN1064" i="7"/>
  <c r="AN1065" i="7"/>
  <c r="AN1066" i="7"/>
  <c r="AN1067" i="7"/>
  <c r="AN1068" i="7"/>
  <c r="AN1069" i="7"/>
  <c r="AN1070" i="7"/>
  <c r="AN1071" i="7"/>
  <c r="AN1072" i="7"/>
  <c r="AN1073" i="7"/>
  <c r="AN1074" i="7"/>
  <c r="AN1075" i="7"/>
  <c r="AN1076" i="7"/>
  <c r="AN1077" i="7"/>
  <c r="AN1078" i="7"/>
  <c r="AN1079" i="7"/>
  <c r="AN1080" i="7"/>
  <c r="AN1081" i="7"/>
  <c r="AN1082" i="7"/>
  <c r="AN1083" i="7"/>
  <c r="AN1084" i="7"/>
  <c r="AN1085" i="7"/>
  <c r="AN1086" i="7"/>
  <c r="AN1087" i="7"/>
  <c r="AN1088" i="7"/>
  <c r="AN1089" i="7"/>
  <c r="AN1090" i="7"/>
  <c r="AN1091" i="7"/>
  <c r="AN1092" i="7"/>
  <c r="AN1093" i="7"/>
  <c r="AN1094" i="7"/>
  <c r="AN1095" i="7"/>
  <c r="AN1096" i="7"/>
  <c r="AN1097" i="7"/>
  <c r="AN1098" i="7"/>
  <c r="AN1099" i="7"/>
  <c r="AN1100" i="7"/>
  <c r="AN1101" i="7"/>
  <c r="AN1102" i="7"/>
  <c r="AN1103" i="7"/>
  <c r="AN1104" i="7"/>
  <c r="AN1105" i="7"/>
  <c r="AN1106" i="7"/>
  <c r="AN1107" i="7"/>
  <c r="AN1108" i="7"/>
  <c r="AN1109" i="7"/>
  <c r="AN1110" i="7"/>
  <c r="AN1111" i="7"/>
  <c r="AN1112" i="7"/>
  <c r="AN1113" i="7"/>
  <c r="AN1114" i="7"/>
  <c r="AN1115" i="7"/>
  <c r="AN1116" i="7"/>
  <c r="AN1117" i="7"/>
  <c r="AN1118" i="7"/>
  <c r="AN1119" i="7"/>
  <c r="AN1120" i="7"/>
  <c r="AN1121" i="7"/>
  <c r="AN1122" i="7"/>
  <c r="AN1123" i="7"/>
  <c r="AN1124" i="7"/>
  <c r="AN1125" i="7"/>
  <c r="AN1126" i="7"/>
  <c r="AN1127" i="7"/>
  <c r="AN1128" i="7"/>
  <c r="AN1129" i="7"/>
  <c r="AN1130" i="7"/>
  <c r="AN1131" i="7"/>
  <c r="AN1132" i="7"/>
  <c r="AN1133" i="7"/>
  <c r="AN1134" i="7"/>
  <c r="AN1135" i="7"/>
  <c r="AN1136" i="7"/>
  <c r="AN1137" i="7"/>
  <c r="AN1138" i="7"/>
  <c r="AN1139" i="7"/>
  <c r="AN1140" i="7"/>
  <c r="AN1141" i="7"/>
  <c r="AN1142" i="7"/>
  <c r="AN1143" i="7"/>
  <c r="AN1144" i="7"/>
  <c r="AN1145" i="7"/>
  <c r="AN1146" i="7"/>
  <c r="AN1147" i="7"/>
  <c r="AN1148" i="7"/>
  <c r="AN1149" i="7"/>
  <c r="AN1150" i="7"/>
  <c r="AN1151" i="7"/>
  <c r="AN1152" i="7"/>
  <c r="AN1153" i="7"/>
  <c r="AN1154" i="7"/>
  <c r="AN1155" i="7"/>
  <c r="AN1156" i="7"/>
  <c r="AN1157" i="7"/>
  <c r="AN1158" i="7"/>
  <c r="AN1159" i="7"/>
  <c r="AN1160" i="7"/>
  <c r="AN1161" i="7"/>
  <c r="AN1162" i="7"/>
  <c r="AN1163" i="7"/>
  <c r="AN1164" i="7"/>
  <c r="AN1165" i="7"/>
  <c r="AN1166" i="7"/>
  <c r="AN1167" i="7"/>
  <c r="AN1168" i="7"/>
  <c r="AN1169" i="7"/>
  <c r="AN1170" i="7"/>
  <c r="AN1171" i="7"/>
  <c r="AN1172" i="7"/>
  <c r="AN1173" i="7"/>
  <c r="AN1174" i="7"/>
  <c r="AN1175" i="7"/>
  <c r="AN1176" i="7"/>
  <c r="AN1177" i="7"/>
  <c r="AN1178" i="7"/>
  <c r="AN1179" i="7"/>
  <c r="AN1180" i="7"/>
  <c r="AN1181" i="7"/>
  <c r="AN1182" i="7"/>
  <c r="AN1183" i="7"/>
  <c r="AN1184" i="7"/>
  <c r="AN1185" i="7"/>
  <c r="AN1186" i="7"/>
  <c r="AN1187" i="7"/>
  <c r="AN1188" i="7"/>
  <c r="AN1189" i="7"/>
  <c r="AN1190" i="7"/>
  <c r="AN1191" i="7"/>
  <c r="AN1192" i="7"/>
  <c r="AN1193" i="7"/>
  <c r="AN1194" i="7"/>
  <c r="AN1195" i="7"/>
  <c r="AN1196" i="7"/>
  <c r="AN1197" i="7"/>
  <c r="AN1198" i="7"/>
  <c r="AN1199" i="7"/>
  <c r="AN1200" i="7"/>
  <c r="AN1201" i="7"/>
  <c r="AN1202" i="7"/>
  <c r="AN1203" i="7"/>
  <c r="AN1204" i="7"/>
  <c r="AN1205" i="7"/>
  <c r="AN1206" i="7"/>
  <c r="AN1207" i="7"/>
  <c r="AN1208" i="7"/>
  <c r="AN1209" i="7"/>
  <c r="AN1210" i="7"/>
  <c r="AN1211" i="7"/>
  <c r="AN1212" i="7"/>
  <c r="AN1213" i="7"/>
  <c r="AN1214" i="7"/>
  <c r="AN1215" i="7"/>
  <c r="AN1216" i="7"/>
  <c r="AN1217" i="7"/>
  <c r="AN1218" i="7"/>
  <c r="AN1219" i="7"/>
  <c r="AN1220" i="7"/>
  <c r="AN1221" i="7"/>
  <c r="AN1222" i="7"/>
  <c r="AN1223" i="7"/>
  <c r="AN1224" i="7"/>
  <c r="AN1225" i="7"/>
  <c r="AN1226" i="7"/>
  <c r="AN1227" i="7"/>
  <c r="AN1228" i="7"/>
  <c r="AN1229" i="7"/>
  <c r="AN1230" i="7"/>
  <c r="AN1231" i="7"/>
  <c r="AN1232" i="7"/>
  <c r="AN1233" i="7"/>
  <c r="AN1234" i="7"/>
  <c r="AN1235" i="7"/>
  <c r="AN1236" i="7"/>
  <c r="AN1237" i="7"/>
  <c r="AN1238" i="7"/>
  <c r="AN1239" i="7"/>
  <c r="AN1240" i="7"/>
  <c r="AN1241" i="7"/>
  <c r="AN1242" i="7"/>
  <c r="AN1243" i="7"/>
  <c r="AN1244" i="7"/>
  <c r="AN1245" i="7"/>
  <c r="AN1246" i="7"/>
  <c r="AN1247" i="7"/>
  <c r="AN1248" i="7"/>
  <c r="AN1249" i="7"/>
  <c r="AN1250" i="7"/>
  <c r="AN1251" i="7"/>
  <c r="AN1252" i="7"/>
  <c r="AN1253" i="7"/>
  <c r="AN1254" i="7"/>
  <c r="AN1255" i="7"/>
  <c r="AN1256" i="7"/>
  <c r="AN1257" i="7"/>
  <c r="AN1258" i="7"/>
  <c r="AN1259" i="7"/>
  <c r="AN1260" i="7"/>
  <c r="AN1261" i="7"/>
  <c r="AN1262" i="7"/>
  <c r="AN1263" i="7"/>
  <c r="AN1264" i="7"/>
  <c r="AN1265" i="7"/>
  <c r="AN1266" i="7"/>
  <c r="AN1267" i="7"/>
  <c r="AN1268" i="7"/>
  <c r="AN1269" i="7"/>
  <c r="AN1270" i="7"/>
  <c r="AN1271" i="7"/>
  <c r="AN1272" i="7"/>
  <c r="AN1273" i="7"/>
  <c r="AN1274" i="7"/>
  <c r="AN1275" i="7"/>
  <c r="AN1276" i="7"/>
  <c r="AN1277" i="7"/>
  <c r="AN1278" i="7"/>
  <c r="AN1279" i="7"/>
  <c r="AN1280" i="7"/>
  <c r="AN1281" i="7"/>
  <c r="AN1282" i="7"/>
  <c r="AN1283" i="7"/>
  <c r="AN1284" i="7"/>
  <c r="AN1285" i="7"/>
  <c r="AN1286" i="7"/>
  <c r="AN1287" i="7"/>
  <c r="AN1288" i="7"/>
  <c r="AN1289" i="7"/>
  <c r="AN1290" i="7"/>
  <c r="AN1291" i="7"/>
  <c r="AN1292" i="7"/>
  <c r="AN1293" i="7"/>
  <c r="AN1294" i="7"/>
  <c r="AN1295" i="7"/>
  <c r="AN1296" i="7"/>
  <c r="AN1297" i="7"/>
  <c r="AN1298" i="7"/>
  <c r="AN1299" i="7"/>
  <c r="AN1300" i="7"/>
  <c r="AN1301" i="7"/>
  <c r="AN1302" i="7"/>
  <c r="AN1303" i="7"/>
  <c r="AN1304" i="7"/>
  <c r="AN1305" i="7"/>
  <c r="AN1306" i="7"/>
  <c r="AN1307" i="7"/>
  <c r="AN1308" i="7"/>
  <c r="AN1309" i="7"/>
  <c r="AN1310" i="7"/>
  <c r="AN1311" i="7"/>
  <c r="AN1312" i="7"/>
  <c r="AN1313" i="7"/>
  <c r="AN1314" i="7"/>
  <c r="AN1315" i="7"/>
  <c r="AN1316" i="7"/>
  <c r="AN1317" i="7"/>
  <c r="AN1318" i="7"/>
  <c r="AN1319" i="7"/>
  <c r="AN1320" i="7"/>
  <c r="AN1321" i="7"/>
  <c r="AN1322" i="7"/>
  <c r="AN1323" i="7"/>
  <c r="AN1324" i="7"/>
  <c r="AN1325" i="7"/>
  <c r="AN1326" i="7"/>
  <c r="AN1327" i="7"/>
  <c r="AN1328" i="7"/>
  <c r="AN1329" i="7"/>
  <c r="AN1330" i="7"/>
  <c r="AN1331" i="7"/>
  <c r="AN1332" i="7"/>
  <c r="AN1333" i="7"/>
  <c r="AN1334" i="7"/>
  <c r="AN1335" i="7"/>
  <c r="AN1336" i="7"/>
  <c r="AN1337" i="7"/>
  <c r="AN1338" i="7"/>
  <c r="AN1339" i="7"/>
  <c r="AN1340" i="7"/>
  <c r="AN1341" i="7"/>
  <c r="AN1342" i="7"/>
  <c r="AN1343" i="7"/>
  <c r="AN1344" i="7"/>
  <c r="AN1345" i="7"/>
  <c r="AN1346" i="7"/>
  <c r="AN1347" i="7"/>
  <c r="AN1348" i="7"/>
  <c r="AN1349" i="7"/>
  <c r="AN1350" i="7"/>
  <c r="AN1351" i="7"/>
  <c r="AN1352" i="7"/>
  <c r="AN1353" i="7"/>
  <c r="AN1354" i="7"/>
  <c r="AN1355" i="7"/>
  <c r="AN1356" i="7"/>
  <c r="AN1357" i="7"/>
  <c r="AN1358" i="7"/>
  <c r="AN1359" i="7"/>
  <c r="AN1360" i="7"/>
  <c r="AN1361" i="7"/>
  <c r="AN1362" i="7"/>
  <c r="AN1363" i="7"/>
  <c r="AN1364" i="7"/>
  <c r="AN1365" i="7"/>
  <c r="AN1366" i="7"/>
  <c r="AN1367" i="7"/>
  <c r="AN1368" i="7"/>
  <c r="AN1369" i="7"/>
  <c r="AN1370" i="7"/>
  <c r="AN1371" i="7"/>
  <c r="AN1372" i="7"/>
  <c r="AN1373" i="7"/>
  <c r="AN1374" i="7"/>
  <c r="AN1375" i="7"/>
  <c r="AN1376" i="7"/>
  <c r="AN1377" i="7"/>
  <c r="AN1378" i="7"/>
  <c r="AN1379" i="7"/>
  <c r="AN1380" i="7"/>
  <c r="AN1381" i="7"/>
  <c r="AN1382" i="7"/>
  <c r="AN1383" i="7"/>
  <c r="AN1384" i="7"/>
  <c r="AN1385" i="7"/>
  <c r="AN1386" i="7"/>
  <c r="AN1387" i="7"/>
  <c r="AN1388" i="7"/>
  <c r="AN1389" i="7"/>
  <c r="AN1390" i="7"/>
  <c r="AN1391" i="7"/>
  <c r="AN1392" i="7"/>
  <c r="AN1393" i="7"/>
  <c r="AN1394" i="7"/>
  <c r="AN1395" i="7"/>
  <c r="AN1396" i="7"/>
  <c r="AN1397" i="7"/>
  <c r="AN1398" i="7"/>
  <c r="AN1399" i="7"/>
  <c r="AN1400" i="7"/>
  <c r="AN1401" i="7"/>
  <c r="AN1402" i="7"/>
  <c r="AN1403" i="7"/>
  <c r="AN1404" i="7"/>
  <c r="AN1405" i="7"/>
  <c r="AN1406" i="7"/>
  <c r="AN1407" i="7"/>
  <c r="AN1408" i="7"/>
  <c r="AN1409" i="7"/>
  <c r="AN1410" i="7"/>
  <c r="AN1411" i="7"/>
  <c r="AN1412" i="7"/>
  <c r="AN1413" i="7"/>
  <c r="AN1414" i="7"/>
  <c r="AN1415" i="7"/>
  <c r="AN1416" i="7"/>
  <c r="AN1417" i="7"/>
  <c r="AN1418" i="7"/>
  <c r="AN1419" i="7"/>
  <c r="AN1420" i="7"/>
  <c r="AN1421" i="7"/>
  <c r="AN1422" i="7"/>
  <c r="AN1423" i="7"/>
  <c r="AN1424" i="7"/>
  <c r="AN1425" i="7"/>
  <c r="AN1426" i="7"/>
  <c r="AN1427" i="7"/>
  <c r="AN1428" i="7"/>
  <c r="AN1429" i="7"/>
  <c r="AN1430" i="7"/>
  <c r="AN1431" i="7"/>
  <c r="AN1432" i="7"/>
  <c r="AN1433" i="7"/>
  <c r="AN1434" i="7"/>
  <c r="AN1435" i="7"/>
  <c r="AN1436" i="7"/>
  <c r="AN1437" i="7"/>
  <c r="AN1438" i="7"/>
  <c r="AN1439" i="7"/>
  <c r="AN1440" i="7"/>
  <c r="AN1441" i="7"/>
  <c r="AN1442" i="7"/>
  <c r="AN1443" i="7"/>
  <c r="AN1444" i="7"/>
  <c r="AN1445" i="7"/>
  <c r="AN1446" i="7"/>
  <c r="AN1447" i="7"/>
  <c r="AN1448" i="7"/>
  <c r="AN1449" i="7"/>
  <c r="AN1450" i="7"/>
  <c r="AN1451" i="7"/>
  <c r="AN1452" i="7"/>
  <c r="AN1453" i="7"/>
  <c r="AN1454" i="7"/>
  <c r="AN1455" i="7"/>
  <c r="AN1456" i="7"/>
  <c r="AN1457" i="7"/>
  <c r="AN1458" i="7"/>
  <c r="AN1459" i="7"/>
  <c r="AN1460" i="7"/>
  <c r="AN1461" i="7"/>
  <c r="AN1462" i="7"/>
  <c r="AN1463" i="7"/>
  <c r="AN1464" i="7"/>
  <c r="AN1465" i="7"/>
  <c r="AN1466" i="7"/>
  <c r="AN1467" i="7"/>
  <c r="AN1468" i="7"/>
  <c r="AN1469" i="7"/>
  <c r="AN1470" i="7"/>
  <c r="AN1471" i="7"/>
  <c r="AN1472" i="7"/>
  <c r="AN1473" i="7"/>
  <c r="AN1474" i="7"/>
  <c r="AN1475" i="7"/>
  <c r="AN1476" i="7"/>
  <c r="AN1477" i="7"/>
  <c r="AN1478" i="7"/>
  <c r="AN1479" i="7"/>
  <c r="AN1480" i="7"/>
  <c r="AN1481" i="7"/>
  <c r="AN1482" i="7"/>
  <c r="AN1483" i="7"/>
  <c r="AN1484" i="7"/>
  <c r="AN1485" i="7"/>
  <c r="AN1486" i="7"/>
  <c r="AN1487" i="7"/>
  <c r="AN1488" i="7"/>
  <c r="AN1489" i="7"/>
  <c r="AN1490" i="7"/>
  <c r="AN1491" i="7"/>
  <c r="AN1492" i="7"/>
  <c r="AN1493" i="7"/>
  <c r="AN1494" i="7"/>
  <c r="AN1495" i="7"/>
  <c r="AN1496" i="7"/>
  <c r="AN1497" i="7"/>
  <c r="AN1498" i="7"/>
  <c r="AN1499" i="7"/>
  <c r="AN1500" i="7"/>
  <c r="AN1501" i="7"/>
  <c r="AN1502" i="7"/>
  <c r="AN1503" i="7"/>
  <c r="AN1504" i="7"/>
  <c r="AN1505" i="7"/>
  <c r="AN1506" i="7"/>
  <c r="AN1507" i="7"/>
  <c r="AN1508" i="7"/>
  <c r="AN1509" i="7"/>
  <c r="AN1510" i="7"/>
  <c r="AN1511" i="7"/>
  <c r="AN1512" i="7"/>
  <c r="AN1513" i="7"/>
  <c r="AN1514" i="7"/>
  <c r="AN1515" i="7"/>
  <c r="AN1516" i="7"/>
  <c r="AN1517" i="7"/>
  <c r="AN1518" i="7"/>
  <c r="AN1519" i="7"/>
  <c r="AN1520" i="7"/>
  <c r="AN1521" i="7"/>
  <c r="AN1522" i="7"/>
  <c r="AN1523" i="7"/>
  <c r="AN1524" i="7"/>
  <c r="AN1525" i="7"/>
  <c r="AN1526" i="7"/>
  <c r="AN1527" i="7"/>
  <c r="AN1528" i="7"/>
  <c r="AN1529" i="7"/>
  <c r="AN1530" i="7"/>
  <c r="AN1531" i="7"/>
  <c r="AN1532" i="7"/>
  <c r="AN1533" i="7"/>
  <c r="AN1534" i="7"/>
  <c r="AN1535" i="7"/>
  <c r="AN1536" i="7"/>
  <c r="AN1537" i="7"/>
  <c r="AN1538" i="7"/>
  <c r="AN1539" i="7"/>
  <c r="AN1540" i="7"/>
  <c r="AN1541" i="7"/>
  <c r="AN1542" i="7"/>
  <c r="AN1543" i="7"/>
  <c r="AN1544" i="7"/>
  <c r="AN1545" i="7"/>
  <c r="AN1546" i="7"/>
  <c r="AN1547" i="7"/>
  <c r="AN1548" i="7"/>
  <c r="AN1549" i="7"/>
  <c r="AN1550" i="7"/>
  <c r="AN1551" i="7"/>
  <c r="AN1552" i="7"/>
  <c r="AN1553" i="7"/>
  <c r="AN1554" i="7"/>
  <c r="AN1555" i="7"/>
  <c r="AN1556" i="7"/>
  <c r="AN1557" i="7"/>
  <c r="AN1558" i="7"/>
  <c r="AN1559" i="7"/>
  <c r="AN1560" i="7"/>
  <c r="AN1561" i="7"/>
  <c r="AN1562" i="7"/>
  <c r="AN1563" i="7"/>
  <c r="AN1564" i="7"/>
  <c r="AN1565" i="7"/>
  <c r="AN1566" i="7"/>
  <c r="AN1567" i="7"/>
  <c r="AN1568" i="7"/>
  <c r="AN1569" i="7"/>
  <c r="AN1570" i="7"/>
  <c r="AN1571" i="7"/>
  <c r="AN1572" i="7"/>
  <c r="AN1573" i="7"/>
  <c r="AN1574" i="7"/>
  <c r="AN1575" i="7"/>
  <c r="AN1576" i="7"/>
  <c r="AN1577" i="7"/>
  <c r="AN1578" i="7"/>
  <c r="AN1579" i="7"/>
  <c r="AN1580" i="7"/>
  <c r="AN1581" i="7"/>
  <c r="AN1582" i="7"/>
  <c r="AN1583" i="7"/>
  <c r="AN1584" i="7"/>
  <c r="AN1585" i="7"/>
  <c r="AN1586" i="7"/>
  <c r="AN1587" i="7"/>
  <c r="AN1588" i="7"/>
  <c r="AN1589" i="7"/>
  <c r="AN1590" i="7"/>
  <c r="AN1591" i="7"/>
  <c r="AN1592" i="7"/>
  <c r="AN1593" i="7"/>
  <c r="AN1594" i="7"/>
  <c r="AN1595" i="7"/>
  <c r="AN1596" i="7"/>
  <c r="AN1597" i="7"/>
  <c r="AN1598" i="7"/>
  <c r="AN1599" i="7"/>
  <c r="AN1600" i="7"/>
  <c r="AN1601" i="7"/>
  <c r="AN1602" i="7"/>
  <c r="AN1603" i="7"/>
  <c r="AN1604" i="7"/>
  <c r="AN1605" i="7"/>
  <c r="AN1606" i="7"/>
  <c r="AN1607" i="7"/>
  <c r="AN1608" i="7"/>
  <c r="AN1609" i="7"/>
  <c r="AN1610" i="7"/>
  <c r="AN1611" i="7"/>
  <c r="AN1612" i="7"/>
  <c r="AN1613" i="7"/>
  <c r="AN1614" i="7"/>
  <c r="AN1615" i="7"/>
  <c r="AN1616" i="7"/>
  <c r="AN1617" i="7"/>
  <c r="AN1618" i="7"/>
  <c r="AN1619" i="7"/>
  <c r="AN1620" i="7"/>
  <c r="AN1621" i="7"/>
  <c r="AN1622" i="7"/>
  <c r="AN1623" i="7"/>
  <c r="AN1624" i="7"/>
  <c r="AN1625" i="7"/>
  <c r="AN1626" i="7"/>
  <c r="AN1627" i="7"/>
  <c r="AN1628" i="7"/>
  <c r="AN1629" i="7"/>
  <c r="AN1630" i="7"/>
  <c r="AN1631" i="7"/>
  <c r="AN1632" i="7"/>
  <c r="AN1633" i="7"/>
  <c r="AN1634" i="7"/>
  <c r="AN1635" i="7"/>
  <c r="AN1636" i="7"/>
  <c r="AN1637" i="7"/>
  <c r="AN1638" i="7"/>
  <c r="AN1639" i="7"/>
  <c r="AN1640" i="7"/>
  <c r="AN1641" i="7"/>
  <c r="AN1642" i="7"/>
  <c r="AN1643" i="7"/>
  <c r="AN1644" i="7"/>
  <c r="AN1645" i="7"/>
  <c r="AN1646" i="7"/>
  <c r="AN1647" i="7"/>
  <c r="AN1648" i="7"/>
  <c r="AN1649" i="7"/>
  <c r="AN1650" i="7"/>
  <c r="AN1651" i="7"/>
  <c r="AN1652" i="7"/>
  <c r="AN1653" i="7"/>
  <c r="AN1654" i="7"/>
  <c r="AN1655" i="7"/>
  <c r="AN1656" i="7"/>
  <c r="AN1657" i="7"/>
  <c r="AN1658" i="7"/>
  <c r="AN1659" i="7"/>
  <c r="AN1660" i="7"/>
  <c r="AN1661" i="7"/>
  <c r="AN1662" i="7"/>
  <c r="AN1663" i="7"/>
  <c r="AN1664" i="7"/>
  <c r="AN1665" i="7"/>
  <c r="AN1666" i="7"/>
  <c r="AN1667" i="7"/>
  <c r="AN1668" i="7"/>
  <c r="AN1669" i="7"/>
  <c r="AN1670" i="7"/>
  <c r="AN1671" i="7"/>
  <c r="AN1672" i="7"/>
  <c r="AN1673" i="7"/>
  <c r="AN1674" i="7"/>
  <c r="AN1675" i="7"/>
  <c r="AN1676" i="7"/>
  <c r="AN1677" i="7"/>
  <c r="AN1678" i="7"/>
  <c r="AN1679" i="7"/>
  <c r="AN1680" i="7"/>
  <c r="AN1681" i="7"/>
  <c r="AN1682" i="7"/>
  <c r="AN1683" i="7"/>
  <c r="AN1684" i="7"/>
  <c r="AN1685" i="7"/>
  <c r="AN1686" i="7"/>
  <c r="AN1687" i="7"/>
  <c r="AN1688" i="7"/>
  <c r="AN1689" i="7"/>
  <c r="AN1690" i="7"/>
  <c r="AN1691" i="7"/>
  <c r="AN1692" i="7"/>
  <c r="AN1693" i="7"/>
  <c r="AN1694" i="7"/>
  <c r="AN1695" i="7"/>
  <c r="AN1696" i="7"/>
  <c r="AN1697" i="7"/>
  <c r="AN1698" i="7"/>
  <c r="AN1699" i="7"/>
  <c r="AN1700" i="7"/>
  <c r="AN1701" i="7"/>
  <c r="AN1702" i="7"/>
  <c r="AN1703" i="7"/>
  <c r="AN1704" i="7"/>
  <c r="AN1705" i="7"/>
  <c r="AN1706" i="7"/>
  <c r="AN1707" i="7"/>
  <c r="AN1708" i="7"/>
  <c r="AN1709" i="7"/>
  <c r="AN1710" i="7"/>
  <c r="AN1711" i="7"/>
  <c r="AN1712" i="7"/>
  <c r="AN1713" i="7"/>
  <c r="AN1714" i="7"/>
  <c r="AN1715" i="7"/>
  <c r="AN1716" i="7"/>
  <c r="AN1717" i="7"/>
  <c r="AN1718" i="7"/>
  <c r="AN1719" i="7"/>
  <c r="AN1720" i="7"/>
  <c r="AN1721" i="7"/>
  <c r="AN1722" i="7"/>
  <c r="AN1723" i="7"/>
  <c r="AN1724" i="7"/>
  <c r="AN1725" i="7"/>
  <c r="AN1726" i="7"/>
  <c r="AN1727" i="7"/>
  <c r="AN1728" i="7"/>
  <c r="AN1729" i="7"/>
  <c r="AN1730" i="7"/>
  <c r="AN1731" i="7"/>
  <c r="AN1732" i="7"/>
  <c r="AN1733" i="7"/>
  <c r="AN1734" i="7"/>
  <c r="AN1735" i="7"/>
  <c r="AN1736" i="7"/>
  <c r="AN1737" i="7"/>
  <c r="AN1738" i="7"/>
  <c r="AN1739" i="7"/>
  <c r="AN1740" i="7"/>
  <c r="AN1741" i="7"/>
  <c r="AN1742" i="7"/>
  <c r="AN1743" i="7"/>
  <c r="AN1744" i="7"/>
  <c r="AN1745" i="7"/>
  <c r="AN1746" i="7"/>
  <c r="AN1747" i="7"/>
  <c r="AN1748" i="7"/>
  <c r="AN1749" i="7"/>
  <c r="AN1750" i="7"/>
  <c r="AN1751" i="7"/>
  <c r="AN1752" i="7"/>
  <c r="AN1753" i="7"/>
  <c r="AN1754" i="7"/>
  <c r="AN1755" i="7"/>
  <c r="AN1756" i="7"/>
  <c r="AN1757" i="7"/>
  <c r="AN1758" i="7"/>
  <c r="AN1759" i="7"/>
  <c r="AN1760" i="7"/>
  <c r="AN1761" i="7"/>
  <c r="AN1762" i="7"/>
  <c r="AN1763" i="7"/>
  <c r="AN1764" i="7"/>
  <c r="AN1765" i="7"/>
  <c r="AN1766" i="7"/>
  <c r="AN1767" i="7"/>
  <c r="AN1768" i="7"/>
  <c r="AN1769" i="7"/>
  <c r="AN1770" i="7"/>
  <c r="AN1771" i="7"/>
  <c r="AN1772" i="7"/>
  <c r="AN1773" i="7"/>
  <c r="AN1774" i="7"/>
  <c r="AN1775" i="7"/>
  <c r="AN1776" i="7"/>
  <c r="AN1777" i="7"/>
  <c r="AN1778" i="7"/>
  <c r="AN1779" i="7"/>
  <c r="AN1780" i="7"/>
  <c r="AN1781" i="7"/>
  <c r="AN1782" i="7"/>
  <c r="AN1783" i="7"/>
  <c r="AN1784" i="7"/>
  <c r="AN1785" i="7"/>
  <c r="AN1786" i="7"/>
  <c r="AN1787" i="7"/>
  <c r="AN1788" i="7"/>
  <c r="AN1789" i="7"/>
  <c r="AN1790" i="7"/>
  <c r="AN1791" i="7"/>
  <c r="AN1792" i="7"/>
  <c r="AN1793" i="7"/>
  <c r="AN1794" i="7"/>
  <c r="AN1795" i="7"/>
  <c r="AN1796" i="7"/>
  <c r="AN1797" i="7"/>
  <c r="AN1798" i="7"/>
  <c r="AN1799" i="7"/>
  <c r="AN1800" i="7"/>
  <c r="AN1801" i="7"/>
  <c r="AN1802" i="7"/>
  <c r="AN1803" i="7"/>
  <c r="AN1804" i="7"/>
  <c r="AN1805" i="7"/>
  <c r="AN1806" i="7"/>
  <c r="AN1807" i="7"/>
  <c r="AN1808" i="7"/>
  <c r="AN1809" i="7"/>
  <c r="AN1810" i="7"/>
  <c r="AN1811" i="7"/>
  <c r="AN1812" i="7"/>
  <c r="AN1813" i="7"/>
  <c r="AN1814" i="7"/>
  <c r="AN1815" i="7"/>
  <c r="AN1816" i="7"/>
  <c r="AN1817" i="7"/>
  <c r="AN1818" i="7"/>
  <c r="AN1819" i="7"/>
  <c r="AN1820" i="7"/>
  <c r="AN1821" i="7"/>
  <c r="AN1822" i="7"/>
  <c r="AN1823" i="7"/>
  <c r="AN1824" i="7"/>
  <c r="AN1825" i="7"/>
  <c r="AN1826" i="7"/>
  <c r="AN1827" i="7"/>
  <c r="AN1828" i="7"/>
  <c r="AN1829" i="7"/>
  <c r="AN1830" i="7"/>
  <c r="AN1831" i="7"/>
  <c r="AN1832" i="7"/>
  <c r="AN1833" i="7"/>
  <c r="AN1834" i="7"/>
  <c r="AN1835" i="7"/>
  <c r="AN1836" i="7"/>
  <c r="AN1837" i="7"/>
  <c r="AN1838" i="7"/>
  <c r="AN1839" i="7"/>
  <c r="AN1840" i="7"/>
  <c r="AN1841" i="7"/>
  <c r="AN1842" i="7"/>
  <c r="AN1843" i="7"/>
  <c r="AN1844" i="7"/>
  <c r="AN1845" i="7"/>
  <c r="AN1846" i="7"/>
  <c r="AN1847" i="7"/>
  <c r="AN1848" i="7"/>
  <c r="AN1849" i="7"/>
  <c r="AN1850" i="7"/>
  <c r="AN1851" i="7"/>
  <c r="AN1852" i="7"/>
  <c r="AN1853" i="7"/>
  <c r="AN1854" i="7"/>
  <c r="AN1855" i="7"/>
  <c r="AN1856" i="7"/>
  <c r="AN1857" i="7"/>
  <c r="AN1858" i="7"/>
  <c r="AN1859" i="7"/>
  <c r="AN1860" i="7"/>
  <c r="AN1861" i="7"/>
  <c r="AN1862" i="7"/>
  <c r="AN1863" i="7"/>
  <c r="AN1864" i="7"/>
  <c r="AN1865" i="7"/>
  <c r="AN1866" i="7"/>
  <c r="AN1867" i="7"/>
  <c r="AN1868" i="7"/>
  <c r="AN1869" i="7"/>
  <c r="AN1870" i="7"/>
  <c r="AN1871" i="7"/>
  <c r="AN1872" i="7"/>
  <c r="AN1873" i="7"/>
  <c r="AN1874" i="7"/>
  <c r="AN1875" i="7"/>
  <c r="AN1876" i="7"/>
  <c r="AN1877" i="7"/>
  <c r="AN1878" i="7"/>
  <c r="AN1879" i="7"/>
  <c r="AN1880" i="7"/>
  <c r="AN1881" i="7"/>
  <c r="AN1882" i="7"/>
  <c r="AN1883" i="7"/>
  <c r="AN1884" i="7"/>
  <c r="AN1885" i="7"/>
  <c r="AN1886" i="7"/>
  <c r="AN1887" i="7"/>
  <c r="AN1888" i="7"/>
  <c r="AN1889" i="7"/>
  <c r="AN1890" i="7"/>
  <c r="AN1891" i="7"/>
  <c r="AN1892" i="7"/>
  <c r="AN1893" i="7"/>
  <c r="AN1894" i="7"/>
  <c r="AN1895" i="7"/>
  <c r="AN1896" i="7"/>
  <c r="AN1897" i="7"/>
  <c r="AN1898" i="7"/>
  <c r="AN1899" i="7"/>
  <c r="AN1900" i="7"/>
  <c r="AN1901" i="7"/>
  <c r="AN1902" i="7"/>
  <c r="AN1903" i="7"/>
  <c r="AN1904" i="7"/>
  <c r="AN1905" i="7"/>
  <c r="AN1906" i="7"/>
  <c r="AN1907" i="7"/>
  <c r="AN1908" i="7"/>
  <c r="AN1909" i="7"/>
  <c r="AN1910" i="7"/>
  <c r="AN1911" i="7"/>
  <c r="AN1912" i="7"/>
  <c r="AN1913" i="7"/>
  <c r="AN1914" i="7"/>
  <c r="AN1915" i="7"/>
  <c r="AN1916" i="7"/>
  <c r="AN1917" i="7"/>
  <c r="AN1918" i="7"/>
  <c r="AN1919" i="7"/>
  <c r="AN1920" i="7"/>
  <c r="AN1921" i="7"/>
  <c r="AN1922" i="7"/>
  <c r="AN1923" i="7"/>
  <c r="AN1924" i="7"/>
  <c r="AN1925" i="7"/>
  <c r="AN1926" i="7"/>
  <c r="AN1927" i="7"/>
  <c r="AN1928" i="7"/>
  <c r="AN1929" i="7"/>
  <c r="AN1930" i="7"/>
  <c r="AN1931" i="7"/>
  <c r="AN1932" i="7"/>
  <c r="AN1933" i="7"/>
  <c r="AN1934" i="7"/>
  <c r="AN1935" i="7"/>
  <c r="AN1936" i="7"/>
  <c r="AN1937" i="7"/>
  <c r="AN1938" i="7"/>
  <c r="AN1939" i="7"/>
  <c r="AN1940" i="7"/>
  <c r="AN1941" i="7"/>
  <c r="AN1942" i="7"/>
  <c r="AN1943" i="7"/>
  <c r="AN1944" i="7"/>
  <c r="AN1945" i="7"/>
  <c r="AN1946" i="7"/>
  <c r="AN1947" i="7"/>
  <c r="AN1948" i="7"/>
  <c r="AN1949" i="7"/>
  <c r="AN1950" i="7"/>
  <c r="AN1951" i="7"/>
  <c r="AN1952" i="7"/>
  <c r="AN1953" i="7"/>
  <c r="AN1954" i="7"/>
  <c r="AN1955" i="7"/>
  <c r="AN1956" i="7"/>
  <c r="AN1957" i="7"/>
  <c r="AN1958" i="7"/>
  <c r="AN1959" i="7"/>
  <c r="AN1960" i="7"/>
  <c r="AN1961" i="7"/>
  <c r="AN1962" i="7"/>
  <c r="AN1963" i="7"/>
  <c r="AN1964" i="7"/>
  <c r="AN1965" i="7"/>
  <c r="AN1966" i="7"/>
  <c r="AN1967" i="7"/>
  <c r="AN1968" i="7"/>
  <c r="AN1969" i="7"/>
  <c r="AN1970" i="7"/>
  <c r="AN1971" i="7"/>
  <c r="AN1972" i="7"/>
  <c r="AN1973" i="7"/>
  <c r="AN1974" i="7"/>
  <c r="AN1975" i="7"/>
  <c r="AN1976" i="7"/>
  <c r="AN1977" i="7"/>
  <c r="AN1978" i="7"/>
  <c r="AN1979" i="7"/>
  <c r="AN1980" i="7"/>
  <c r="AN1981" i="7"/>
  <c r="AN1982" i="7"/>
  <c r="AN1983" i="7"/>
  <c r="AN1984" i="7"/>
  <c r="AN1985" i="7"/>
  <c r="AN1986" i="7"/>
  <c r="AN1987" i="7"/>
  <c r="AN1988" i="7"/>
  <c r="AN1989" i="7"/>
  <c r="AN1990" i="7"/>
  <c r="AN1991" i="7"/>
  <c r="AN1992" i="7"/>
  <c r="AN1993" i="7"/>
  <c r="AN1994" i="7"/>
  <c r="AN1995" i="7"/>
  <c r="AN1996" i="7"/>
  <c r="AN1997" i="7"/>
  <c r="AN1998" i="7"/>
  <c r="AN1999" i="7"/>
  <c r="AN2000" i="7"/>
  <c r="AN2001" i="7"/>
  <c r="AN2002" i="7"/>
  <c r="AN2003" i="7"/>
  <c r="AN2004" i="7"/>
  <c r="AN2005" i="7"/>
  <c r="AN2006" i="7"/>
  <c r="AN2007" i="7"/>
  <c r="AN2008" i="7"/>
  <c r="AN2009" i="7"/>
  <c r="AN2010" i="7"/>
  <c r="AN2011" i="7"/>
  <c r="AN2012" i="7"/>
  <c r="AN2013" i="7"/>
  <c r="AN2014" i="7"/>
  <c r="AN2015" i="7"/>
  <c r="AN2016" i="7"/>
  <c r="AN2017" i="7"/>
  <c r="AN2018" i="7"/>
  <c r="AN2019" i="7"/>
  <c r="AN2020" i="7"/>
  <c r="AN2021" i="7"/>
  <c r="AN2022" i="7"/>
  <c r="AN2023" i="7"/>
  <c r="AN2024" i="7"/>
  <c r="AN2025" i="7"/>
  <c r="AN2026" i="7"/>
  <c r="AN2027" i="7"/>
  <c r="AN2028" i="7"/>
  <c r="AN2029" i="7"/>
  <c r="AN2030" i="7"/>
  <c r="AN2031" i="7"/>
  <c r="AN2032" i="7"/>
  <c r="AN2033" i="7"/>
  <c r="AN2034" i="7"/>
  <c r="AN2035" i="7"/>
  <c r="AN2036" i="7"/>
  <c r="AN2037" i="7"/>
  <c r="AN2038" i="7"/>
  <c r="AN2039" i="7"/>
  <c r="AN2040" i="7"/>
  <c r="AN2041" i="7"/>
  <c r="AN2042" i="7"/>
  <c r="AN2043" i="7"/>
  <c r="AN2044" i="7"/>
  <c r="AN2045" i="7"/>
  <c r="AN2046" i="7"/>
  <c r="AN2047" i="7"/>
  <c r="AN2048" i="7"/>
  <c r="AN2049" i="7"/>
  <c r="AN2050" i="7"/>
  <c r="AN2051" i="7"/>
  <c r="AN2052" i="7"/>
  <c r="AN2053" i="7"/>
  <c r="AN2054" i="7"/>
  <c r="AN2055" i="7"/>
  <c r="AN2056" i="7"/>
  <c r="AN2057" i="7"/>
  <c r="AN2058" i="7"/>
  <c r="AN2059" i="7"/>
  <c r="AN2060" i="7"/>
  <c r="AN2061" i="7"/>
  <c r="AN2062" i="7"/>
  <c r="AN2063" i="7"/>
  <c r="AN2064" i="7"/>
  <c r="AN2065" i="7"/>
  <c r="AN2066" i="7"/>
  <c r="AN2067" i="7"/>
  <c r="AN2068" i="7"/>
  <c r="AN2069" i="7"/>
  <c r="AN2070" i="7"/>
  <c r="AN2071" i="7"/>
  <c r="AN2072" i="7"/>
  <c r="AN2073" i="7"/>
  <c r="AN2074" i="7"/>
  <c r="AN2075" i="7"/>
  <c r="AN2076" i="7"/>
  <c r="AN2077" i="7"/>
  <c r="AN2078" i="7"/>
  <c r="AN2079" i="7"/>
  <c r="AN2080" i="7"/>
  <c r="AN2081" i="7"/>
  <c r="AN2082" i="7"/>
  <c r="AN2083" i="7"/>
  <c r="AN2084" i="7"/>
  <c r="AN2085" i="7"/>
  <c r="AN2086" i="7"/>
  <c r="AN2087" i="7"/>
  <c r="AN2088" i="7"/>
  <c r="AN2089" i="7"/>
  <c r="AN2090" i="7"/>
  <c r="AN2091" i="7"/>
  <c r="AN2092" i="7"/>
  <c r="AN2093" i="7"/>
  <c r="AN2094" i="7"/>
  <c r="AN2095" i="7"/>
  <c r="AN2096" i="7"/>
  <c r="AN2097" i="7"/>
  <c r="AN2098" i="7"/>
  <c r="AN2099" i="7"/>
  <c r="AN2100" i="7"/>
  <c r="AN2101" i="7"/>
  <c r="AN2102" i="7"/>
  <c r="AN2103" i="7"/>
  <c r="AN2104" i="7"/>
  <c r="AN2105" i="7"/>
  <c r="AN2106" i="7"/>
  <c r="AN2107" i="7"/>
  <c r="AN2108" i="7"/>
  <c r="AN2109" i="7"/>
  <c r="AN2110" i="7"/>
  <c r="AN2111" i="7"/>
  <c r="AN2112" i="7"/>
  <c r="AN2113" i="7"/>
  <c r="AN2114" i="7"/>
  <c r="AN2115" i="7"/>
  <c r="AN2116" i="7"/>
  <c r="AN2117" i="7"/>
  <c r="AN2118" i="7"/>
  <c r="AN2119" i="7"/>
  <c r="AN2120" i="7"/>
  <c r="AN2121" i="7"/>
  <c r="AN2122" i="7"/>
  <c r="AN2123" i="7"/>
  <c r="AN2124" i="7"/>
  <c r="AN2125" i="7"/>
  <c r="AN2126" i="7"/>
  <c r="AN2127" i="7"/>
  <c r="AN2128" i="7"/>
  <c r="AN2129" i="7"/>
  <c r="AN2130" i="7"/>
  <c r="AN2131" i="7"/>
  <c r="AN2132" i="7"/>
  <c r="AN2133" i="7"/>
  <c r="AN2134" i="7"/>
  <c r="AN2135" i="7"/>
  <c r="AN2136" i="7"/>
  <c r="AN2137" i="7"/>
  <c r="AN2138" i="7"/>
  <c r="AN2139" i="7"/>
  <c r="AN2140" i="7"/>
  <c r="AN2141" i="7"/>
  <c r="AN2142" i="7"/>
  <c r="AN2143" i="7"/>
  <c r="AN2144" i="7"/>
  <c r="AN2145" i="7"/>
  <c r="AN2146" i="7"/>
  <c r="AN2147" i="7"/>
  <c r="AN2148" i="7"/>
  <c r="AN2149" i="7"/>
  <c r="AN2150" i="7"/>
  <c r="AN2151" i="7"/>
  <c r="AN2152" i="7"/>
  <c r="AN2153" i="7"/>
  <c r="AN2154" i="7"/>
  <c r="AN2155" i="7"/>
  <c r="AN2156" i="7"/>
  <c r="AN2157" i="7"/>
  <c r="AN2158" i="7"/>
  <c r="AN2159" i="7"/>
  <c r="AN2160" i="7"/>
  <c r="AN2161" i="7"/>
  <c r="AN2162" i="7"/>
  <c r="AN2163" i="7"/>
  <c r="AN2164" i="7"/>
  <c r="AN2165" i="7"/>
  <c r="AN2166" i="7"/>
  <c r="AN2167" i="7"/>
  <c r="AN2168" i="7"/>
  <c r="AN2169" i="7"/>
  <c r="AN2170" i="7"/>
  <c r="AN2171" i="7"/>
  <c r="AN2172" i="7"/>
  <c r="AN2173" i="7"/>
  <c r="AN2174" i="7"/>
  <c r="AN2175" i="7"/>
  <c r="AN2176" i="7"/>
  <c r="AN2177" i="7"/>
  <c r="AN2178" i="7"/>
  <c r="AN2179" i="7"/>
  <c r="AN2180" i="7"/>
  <c r="AN2181" i="7"/>
  <c r="AN2182" i="7"/>
  <c r="AN2183" i="7"/>
  <c r="AN2184" i="7"/>
  <c r="AN2185" i="7"/>
  <c r="AN2186" i="7"/>
  <c r="AN2187" i="7"/>
  <c r="AN2188" i="7"/>
  <c r="AN2189" i="7"/>
  <c r="AN2190" i="7"/>
  <c r="AN2191" i="7"/>
  <c r="AN2192" i="7"/>
  <c r="AN2193" i="7"/>
  <c r="AN2194" i="7"/>
  <c r="AN2195" i="7"/>
  <c r="AN2196" i="7"/>
  <c r="AN2197" i="7"/>
  <c r="AN2198" i="7"/>
  <c r="AN2199" i="7"/>
  <c r="AN2200" i="7"/>
  <c r="AN2201" i="7"/>
  <c r="AN2202" i="7"/>
  <c r="AN2203" i="7"/>
  <c r="AN2204" i="7"/>
  <c r="AN2205" i="7"/>
  <c r="AN2206" i="7"/>
  <c r="AN2207" i="7"/>
  <c r="AN2208" i="7"/>
  <c r="AN2209" i="7"/>
  <c r="AN2210" i="7"/>
  <c r="AN2211" i="7"/>
  <c r="AN2212" i="7"/>
  <c r="AN2213" i="7"/>
  <c r="AN2214" i="7"/>
  <c r="AN2215" i="7"/>
  <c r="AN2216" i="7"/>
  <c r="AN2217" i="7"/>
  <c r="AN2218" i="7"/>
  <c r="AN2219" i="7"/>
  <c r="AN2220" i="7"/>
  <c r="AN2221" i="7"/>
  <c r="AN2222" i="7"/>
  <c r="AN2223" i="7"/>
  <c r="AN2224" i="7"/>
  <c r="AN2225" i="7"/>
  <c r="AN2226" i="7"/>
  <c r="AN2227" i="7"/>
  <c r="AN2228" i="7"/>
  <c r="AN2229" i="7"/>
  <c r="AN2230" i="7"/>
  <c r="AN2231" i="7"/>
  <c r="AN2232" i="7"/>
  <c r="AN2233" i="7"/>
  <c r="AN2234" i="7"/>
  <c r="AN2235" i="7"/>
  <c r="AN2236" i="7"/>
  <c r="AN2237" i="7"/>
  <c r="AN2238" i="7"/>
  <c r="AN2239" i="7"/>
  <c r="AN2240" i="7"/>
  <c r="AN2241" i="7"/>
  <c r="AN2242" i="7"/>
  <c r="AN2243" i="7"/>
  <c r="AN2244" i="7"/>
  <c r="AN2245" i="7"/>
  <c r="AN2246" i="7"/>
  <c r="AN2247" i="7"/>
  <c r="AN2248" i="7"/>
  <c r="AN2249" i="7"/>
  <c r="AN2250" i="7"/>
  <c r="AN2251" i="7"/>
  <c r="AN2252" i="7"/>
  <c r="AN2253" i="7"/>
  <c r="AN2254" i="7"/>
  <c r="AN2255" i="7"/>
  <c r="AN2256" i="7"/>
  <c r="AN2257" i="7"/>
  <c r="AN2258" i="7"/>
  <c r="AN2259" i="7"/>
  <c r="AN2260" i="7"/>
  <c r="AN2261" i="7"/>
  <c r="AN2262" i="7"/>
  <c r="AN2263" i="7"/>
  <c r="AN2264" i="7"/>
  <c r="AN2265" i="7"/>
  <c r="AN2266" i="7"/>
  <c r="AN2267" i="7"/>
  <c r="AN2268" i="7"/>
  <c r="AN2269" i="7"/>
  <c r="AN2270" i="7"/>
  <c r="AN2271" i="7"/>
  <c r="AN2272" i="7"/>
  <c r="AN2273" i="7"/>
  <c r="AN2274" i="7"/>
  <c r="AN2275" i="7"/>
  <c r="AN2276" i="7"/>
  <c r="AN2277" i="7"/>
  <c r="AN2278" i="7"/>
  <c r="AN2279" i="7"/>
  <c r="AN2280" i="7"/>
  <c r="AN2281" i="7"/>
  <c r="AN2282" i="7"/>
  <c r="AN2283" i="7"/>
  <c r="AN2284" i="7"/>
  <c r="AN2285" i="7"/>
  <c r="AN2286" i="7"/>
  <c r="AN2287" i="7"/>
  <c r="AN2288" i="7"/>
  <c r="AN2289" i="7"/>
  <c r="AN2290" i="7"/>
  <c r="AN2291" i="7"/>
  <c r="AN2292" i="7"/>
  <c r="AN2293" i="7"/>
  <c r="AN2294" i="7"/>
  <c r="AN2295" i="7"/>
  <c r="AN2296" i="7"/>
  <c r="AN2297" i="7"/>
  <c r="AN2298" i="7"/>
  <c r="AN2299" i="7"/>
  <c r="AN2300" i="7"/>
  <c r="AN2301" i="7"/>
  <c r="AN2302" i="7"/>
  <c r="AN2303" i="7"/>
  <c r="AN2304" i="7"/>
  <c r="AN2305" i="7"/>
  <c r="AN2306" i="7"/>
  <c r="AN2307" i="7"/>
  <c r="AN2308" i="7"/>
  <c r="AN2309" i="7"/>
  <c r="AN2310" i="7"/>
  <c r="AN2311" i="7"/>
  <c r="AN2312" i="7"/>
  <c r="AN2313" i="7"/>
  <c r="AN2314" i="7"/>
  <c r="AN2315" i="7"/>
  <c r="AN2316" i="7"/>
  <c r="AN2317" i="7"/>
  <c r="AN2318" i="7"/>
  <c r="AN2319" i="7"/>
  <c r="AN2320" i="7"/>
  <c r="AN2321" i="7"/>
  <c r="AN2322" i="7"/>
  <c r="AN2323" i="7"/>
  <c r="AN2324" i="7"/>
  <c r="AN2325" i="7"/>
  <c r="AN2326" i="7"/>
  <c r="AN2327" i="7"/>
  <c r="AN2328" i="7"/>
  <c r="AN2329" i="7"/>
  <c r="AN2330" i="7"/>
  <c r="AN2331" i="7"/>
  <c r="AN2332" i="7"/>
  <c r="AN2333" i="7"/>
  <c r="AN2334" i="7"/>
  <c r="AN2335" i="7"/>
  <c r="AN2336" i="7"/>
  <c r="AN2337" i="7"/>
  <c r="AN2338" i="7"/>
  <c r="AN2339" i="7"/>
  <c r="AN2340" i="7"/>
  <c r="AN2341" i="7"/>
  <c r="AN2342" i="7"/>
  <c r="AN2343" i="7"/>
  <c r="AN2344" i="7"/>
  <c r="AN2345" i="7"/>
  <c r="AN2346" i="7"/>
  <c r="AN2347" i="7"/>
  <c r="AN2348" i="7"/>
  <c r="AN2349" i="7"/>
  <c r="AN2350" i="7"/>
  <c r="AN2351" i="7"/>
  <c r="AN2352" i="7"/>
  <c r="AN2353" i="7"/>
  <c r="AN2354" i="7"/>
  <c r="AN2355" i="7"/>
  <c r="AN2356" i="7"/>
  <c r="AN2357" i="7"/>
  <c r="AN2358" i="7"/>
  <c r="AN2359" i="7"/>
  <c r="AN2360" i="7"/>
  <c r="AN2361" i="7"/>
  <c r="AN2362" i="7"/>
  <c r="AN2363" i="7"/>
  <c r="AN2364" i="7"/>
  <c r="AN2365" i="7"/>
  <c r="AN2366" i="7"/>
  <c r="AN2367" i="7"/>
  <c r="AN2368" i="7"/>
  <c r="AN2369" i="7"/>
  <c r="AN2370" i="7"/>
  <c r="AN2371" i="7"/>
  <c r="AN2372" i="7"/>
  <c r="AN2373" i="7"/>
  <c r="AN2374" i="7"/>
  <c r="AN2375" i="7"/>
  <c r="AN2376" i="7"/>
  <c r="AN2377" i="7"/>
  <c r="AN2378" i="7"/>
  <c r="AN2379" i="7"/>
  <c r="AN2380" i="7"/>
  <c r="AN2381" i="7"/>
  <c r="AN2382" i="7"/>
  <c r="AN2383" i="7"/>
  <c r="AN2384" i="7"/>
  <c r="AN2385" i="7"/>
  <c r="AN2386" i="7"/>
  <c r="AN2387" i="7"/>
  <c r="AN2388" i="7"/>
  <c r="AN2389" i="7"/>
  <c r="AN2390" i="7"/>
  <c r="AN2391" i="7"/>
  <c r="AN2392" i="7"/>
  <c r="AN2393" i="7"/>
  <c r="AN2394" i="7"/>
  <c r="AN2395" i="7"/>
  <c r="AN2396" i="7"/>
  <c r="AN2397" i="7"/>
  <c r="AN2398" i="7"/>
  <c r="AN2399" i="7"/>
  <c r="AN2400" i="7"/>
  <c r="AN2401" i="7"/>
  <c r="AN2402" i="7"/>
  <c r="AN2403" i="7"/>
  <c r="AN2404" i="7"/>
  <c r="AN2405" i="7"/>
  <c r="AN2406" i="7"/>
  <c r="AN2407" i="7"/>
  <c r="AN2408" i="7"/>
  <c r="AN2409" i="7"/>
  <c r="AN2410" i="7"/>
  <c r="AN2411" i="7"/>
  <c r="AN2412" i="7"/>
  <c r="AN2413" i="7"/>
  <c r="AN2414" i="7"/>
  <c r="AN2415" i="7"/>
  <c r="AN2416" i="7"/>
  <c r="AN2417" i="7"/>
  <c r="AN2418" i="7"/>
  <c r="AN2419" i="7"/>
  <c r="AN2420" i="7"/>
  <c r="AN2421" i="7"/>
  <c r="AN2422" i="7"/>
  <c r="AN2423" i="7"/>
  <c r="AN2424" i="7"/>
  <c r="AN2425" i="7"/>
  <c r="AN2426" i="7"/>
  <c r="AN2427" i="7"/>
  <c r="AN2428" i="7"/>
  <c r="AN2429" i="7"/>
  <c r="AN2430" i="7"/>
  <c r="AN2431" i="7"/>
  <c r="AN2432" i="7"/>
  <c r="AN2433" i="7"/>
  <c r="AN2434" i="7"/>
  <c r="AN2435" i="7"/>
  <c r="AN2436" i="7"/>
  <c r="AN2437" i="7"/>
  <c r="AN2438" i="7"/>
  <c r="AN2439" i="7"/>
  <c r="AN2440" i="7"/>
  <c r="AN2441" i="7"/>
  <c r="AN2442" i="7"/>
  <c r="AN2443" i="7"/>
  <c r="AN2444" i="7"/>
  <c r="AN2445" i="7"/>
  <c r="AN2446" i="7"/>
  <c r="AN2447" i="7"/>
  <c r="AM2" i="7"/>
  <c r="AM3" i="7"/>
  <c r="AM4" i="7"/>
  <c r="AM5" i="7"/>
  <c r="AM6" i="7"/>
  <c r="AM7" i="7"/>
  <c r="AM8" i="7"/>
  <c r="AM9" i="7"/>
  <c r="AM10" i="7"/>
  <c r="AM11" i="7"/>
  <c r="AM12" i="7"/>
  <c r="AM13" i="7"/>
  <c r="AM14" i="7"/>
  <c r="AM15" i="7"/>
  <c r="AM16" i="7"/>
  <c r="AM17" i="7"/>
  <c r="AM18" i="7"/>
  <c r="AM19" i="7"/>
  <c r="AM20" i="7"/>
  <c r="AM21" i="7"/>
  <c r="AM22" i="7"/>
  <c r="AM23" i="7"/>
  <c r="AM24" i="7"/>
  <c r="AM25" i="7"/>
  <c r="AM26" i="7"/>
  <c r="AM27" i="7"/>
  <c r="AM28" i="7"/>
  <c r="AM29" i="7"/>
  <c r="AM30" i="7"/>
  <c r="AM31" i="7"/>
  <c r="AM32" i="7"/>
  <c r="AM33" i="7"/>
  <c r="AM34" i="7"/>
  <c r="AM35" i="7"/>
  <c r="AM36" i="7"/>
  <c r="AM37" i="7"/>
  <c r="AM38" i="7"/>
  <c r="AM39" i="7"/>
  <c r="AM40" i="7"/>
  <c r="AM41" i="7"/>
  <c r="AM42" i="7"/>
  <c r="AM43" i="7"/>
  <c r="AM44" i="7"/>
  <c r="AM45" i="7"/>
  <c r="AM46" i="7"/>
  <c r="AM47" i="7"/>
  <c r="AM48" i="7"/>
  <c r="AM49" i="7"/>
  <c r="AM50" i="7"/>
  <c r="AM51" i="7"/>
  <c r="AM52" i="7"/>
  <c r="AM53" i="7"/>
  <c r="AM54" i="7"/>
  <c r="AM55" i="7"/>
  <c r="AM56" i="7"/>
  <c r="AM57" i="7"/>
  <c r="AM58" i="7"/>
  <c r="AM59" i="7"/>
  <c r="AM60" i="7"/>
  <c r="AM61" i="7"/>
  <c r="AM62" i="7"/>
  <c r="AM63" i="7"/>
  <c r="AM64" i="7"/>
  <c r="AM65" i="7"/>
  <c r="AM66" i="7"/>
  <c r="AM67" i="7"/>
  <c r="AM68" i="7"/>
  <c r="AM69" i="7"/>
  <c r="AM70" i="7"/>
  <c r="AM71" i="7"/>
  <c r="AM72" i="7"/>
  <c r="AM73" i="7"/>
  <c r="AM74" i="7"/>
  <c r="AM75" i="7"/>
  <c r="AM76" i="7"/>
  <c r="AM77" i="7"/>
  <c r="AM78" i="7"/>
  <c r="AM79" i="7"/>
  <c r="AM80" i="7"/>
  <c r="AM81" i="7"/>
  <c r="AM82" i="7"/>
  <c r="AM83" i="7"/>
  <c r="AM84" i="7"/>
  <c r="AM85" i="7"/>
  <c r="AM86" i="7"/>
  <c r="AM87" i="7"/>
  <c r="AM88" i="7"/>
  <c r="AM89" i="7"/>
  <c r="AM90" i="7"/>
  <c r="AM91" i="7"/>
  <c r="AM92" i="7"/>
  <c r="AM93" i="7"/>
  <c r="AM94" i="7"/>
  <c r="AM95" i="7"/>
  <c r="AM96" i="7"/>
  <c r="AM97" i="7"/>
  <c r="AM98" i="7"/>
  <c r="AM99" i="7"/>
  <c r="AM100" i="7"/>
  <c r="AM101" i="7"/>
  <c r="AM102" i="7"/>
  <c r="AM103" i="7"/>
  <c r="AM104" i="7"/>
  <c r="AM105" i="7"/>
  <c r="AM106" i="7"/>
  <c r="AM107" i="7"/>
  <c r="AM108" i="7"/>
  <c r="AM109" i="7"/>
  <c r="AM110" i="7"/>
  <c r="AM111" i="7"/>
  <c r="AM112" i="7"/>
  <c r="AM113" i="7"/>
  <c r="AM114" i="7"/>
  <c r="AM115" i="7"/>
  <c r="AM116" i="7"/>
  <c r="AM117" i="7"/>
  <c r="AM118" i="7"/>
  <c r="AM119" i="7"/>
  <c r="AM120" i="7"/>
  <c r="AM121" i="7"/>
  <c r="AM122" i="7"/>
  <c r="AM123" i="7"/>
  <c r="AM124" i="7"/>
  <c r="AM125" i="7"/>
  <c r="AM126" i="7"/>
  <c r="AM127" i="7"/>
  <c r="AM128" i="7"/>
  <c r="AM129" i="7"/>
  <c r="AM130" i="7"/>
  <c r="AM131" i="7"/>
  <c r="AM132" i="7"/>
  <c r="AM133" i="7"/>
  <c r="AM134" i="7"/>
  <c r="AM135" i="7"/>
  <c r="AM136" i="7"/>
  <c r="AM137" i="7"/>
  <c r="AM138" i="7"/>
  <c r="AM139" i="7"/>
  <c r="AM140" i="7"/>
  <c r="AM141" i="7"/>
  <c r="AM142" i="7"/>
  <c r="AM143" i="7"/>
  <c r="AM144" i="7"/>
  <c r="AM145" i="7"/>
  <c r="AM146" i="7"/>
  <c r="AM147" i="7"/>
  <c r="AM148" i="7"/>
  <c r="AM149" i="7"/>
  <c r="AM150" i="7"/>
  <c r="AM151" i="7"/>
  <c r="AM152" i="7"/>
  <c r="AM153" i="7"/>
  <c r="AM154" i="7"/>
  <c r="AM155" i="7"/>
  <c r="AM156" i="7"/>
  <c r="AM157" i="7"/>
  <c r="AM158" i="7"/>
  <c r="AM159" i="7"/>
  <c r="AM160" i="7"/>
  <c r="AM161" i="7"/>
  <c r="AM162" i="7"/>
  <c r="AM163" i="7"/>
  <c r="AM164" i="7"/>
  <c r="AM165" i="7"/>
  <c r="AM166" i="7"/>
  <c r="AM167" i="7"/>
  <c r="AM168" i="7"/>
  <c r="AM169" i="7"/>
  <c r="AM170" i="7"/>
  <c r="AM171" i="7"/>
  <c r="AM172" i="7"/>
  <c r="AM173" i="7"/>
  <c r="AM174" i="7"/>
  <c r="AM175" i="7"/>
  <c r="AM176" i="7"/>
  <c r="AM177" i="7"/>
  <c r="AM178" i="7"/>
  <c r="AM179" i="7"/>
  <c r="AM180" i="7"/>
  <c r="AM181" i="7"/>
  <c r="AM182" i="7"/>
  <c r="AM183" i="7"/>
  <c r="AM184" i="7"/>
  <c r="AM185" i="7"/>
  <c r="AM186" i="7"/>
  <c r="AM187" i="7"/>
  <c r="AM188" i="7"/>
  <c r="AM189" i="7"/>
  <c r="AM190" i="7"/>
  <c r="AM191" i="7"/>
  <c r="AM192" i="7"/>
  <c r="AM193" i="7"/>
  <c r="AM194" i="7"/>
  <c r="AM195" i="7"/>
  <c r="AM196" i="7"/>
  <c r="AM197" i="7"/>
  <c r="AM198" i="7"/>
  <c r="AM199" i="7"/>
  <c r="AM200" i="7"/>
  <c r="AM201" i="7"/>
  <c r="AM202" i="7"/>
  <c r="AM203" i="7"/>
  <c r="AM204" i="7"/>
  <c r="AM205" i="7"/>
  <c r="AM206" i="7"/>
  <c r="AM207" i="7"/>
  <c r="AM208" i="7"/>
  <c r="AM209" i="7"/>
  <c r="AM210" i="7"/>
  <c r="AM211" i="7"/>
  <c r="AM212" i="7"/>
  <c r="AM213" i="7"/>
  <c r="AM214" i="7"/>
  <c r="AM215" i="7"/>
  <c r="AM216" i="7"/>
  <c r="AM217" i="7"/>
  <c r="AM218" i="7"/>
  <c r="AM219" i="7"/>
  <c r="AM220" i="7"/>
  <c r="AM221" i="7"/>
  <c r="AM222" i="7"/>
  <c r="AM223" i="7"/>
  <c r="AM224" i="7"/>
  <c r="AM225" i="7"/>
  <c r="AM226" i="7"/>
  <c r="AM227" i="7"/>
  <c r="AM228" i="7"/>
  <c r="AM229" i="7"/>
  <c r="AM230" i="7"/>
  <c r="AM231" i="7"/>
  <c r="AM232" i="7"/>
  <c r="AM233" i="7"/>
  <c r="AM234" i="7"/>
  <c r="AM235" i="7"/>
  <c r="AM236" i="7"/>
  <c r="AM237" i="7"/>
  <c r="AM238" i="7"/>
  <c r="AM239" i="7"/>
  <c r="AM240" i="7"/>
  <c r="AM241" i="7"/>
  <c r="AM242" i="7"/>
  <c r="AM243" i="7"/>
  <c r="AM244" i="7"/>
  <c r="AM245" i="7"/>
  <c r="AM246" i="7"/>
  <c r="AM247" i="7"/>
  <c r="AM248" i="7"/>
  <c r="AM249" i="7"/>
  <c r="AM250" i="7"/>
  <c r="AM251" i="7"/>
  <c r="AM252" i="7"/>
  <c r="AM253" i="7"/>
  <c r="AM254" i="7"/>
  <c r="AM255" i="7"/>
  <c r="AM256" i="7"/>
  <c r="AM257" i="7"/>
  <c r="AM258" i="7"/>
  <c r="AM259" i="7"/>
  <c r="AM260" i="7"/>
  <c r="AM261" i="7"/>
  <c r="AM262" i="7"/>
  <c r="AM263" i="7"/>
  <c r="AM264" i="7"/>
  <c r="AM265" i="7"/>
  <c r="AM266" i="7"/>
  <c r="AM267" i="7"/>
  <c r="AM268" i="7"/>
  <c r="AM269" i="7"/>
  <c r="AM270" i="7"/>
  <c r="AM271" i="7"/>
  <c r="AM272" i="7"/>
  <c r="AM273" i="7"/>
  <c r="AM274" i="7"/>
  <c r="AM275" i="7"/>
  <c r="AM276" i="7"/>
  <c r="AM277" i="7"/>
  <c r="AM278" i="7"/>
  <c r="AM279" i="7"/>
  <c r="AM280" i="7"/>
  <c r="AM281" i="7"/>
  <c r="AM282" i="7"/>
  <c r="AM283" i="7"/>
  <c r="AM284" i="7"/>
  <c r="AM285" i="7"/>
  <c r="AM286" i="7"/>
  <c r="AM287" i="7"/>
  <c r="AM288" i="7"/>
  <c r="AM289" i="7"/>
  <c r="AM290" i="7"/>
  <c r="AM291" i="7"/>
  <c r="AM292" i="7"/>
  <c r="AM293" i="7"/>
  <c r="AM294" i="7"/>
  <c r="AM295" i="7"/>
  <c r="AM296" i="7"/>
  <c r="AM297" i="7"/>
  <c r="AM298" i="7"/>
  <c r="AM299" i="7"/>
  <c r="AM300" i="7"/>
  <c r="AM301" i="7"/>
  <c r="AM302" i="7"/>
  <c r="AM303" i="7"/>
  <c r="AM304" i="7"/>
  <c r="AM305" i="7"/>
  <c r="AM306" i="7"/>
  <c r="AM307" i="7"/>
  <c r="AM308" i="7"/>
  <c r="AM309" i="7"/>
  <c r="AM310" i="7"/>
  <c r="AM311" i="7"/>
  <c r="AM312" i="7"/>
  <c r="AM313" i="7"/>
  <c r="AM314" i="7"/>
  <c r="AM315" i="7"/>
  <c r="AM316" i="7"/>
  <c r="AM317" i="7"/>
  <c r="AM318" i="7"/>
  <c r="AM319" i="7"/>
  <c r="AM320" i="7"/>
  <c r="AM321" i="7"/>
  <c r="AM322" i="7"/>
  <c r="AM323" i="7"/>
  <c r="AM324" i="7"/>
  <c r="AM325" i="7"/>
  <c r="AM326" i="7"/>
  <c r="AM327" i="7"/>
  <c r="AM328" i="7"/>
  <c r="AM329" i="7"/>
  <c r="AM330" i="7"/>
  <c r="AM331" i="7"/>
  <c r="AM332" i="7"/>
  <c r="AM333" i="7"/>
  <c r="AM334" i="7"/>
  <c r="AM335" i="7"/>
  <c r="AM336" i="7"/>
  <c r="AM337" i="7"/>
  <c r="AM338" i="7"/>
  <c r="AM339" i="7"/>
  <c r="AM340" i="7"/>
  <c r="AM341" i="7"/>
  <c r="AM342" i="7"/>
  <c r="AM343" i="7"/>
  <c r="AM344" i="7"/>
  <c r="AM345" i="7"/>
  <c r="AM346" i="7"/>
  <c r="AM347" i="7"/>
  <c r="AM348" i="7"/>
  <c r="AM349" i="7"/>
  <c r="AM350" i="7"/>
  <c r="AM351" i="7"/>
  <c r="AM352" i="7"/>
  <c r="AM353" i="7"/>
  <c r="AM354" i="7"/>
  <c r="AM355" i="7"/>
  <c r="AM356" i="7"/>
  <c r="AM357" i="7"/>
  <c r="AM358" i="7"/>
  <c r="AM359" i="7"/>
  <c r="AM360" i="7"/>
  <c r="AM361" i="7"/>
  <c r="AM362" i="7"/>
  <c r="AM363" i="7"/>
  <c r="AM364" i="7"/>
  <c r="AM365" i="7"/>
  <c r="AM366" i="7"/>
  <c r="AM367" i="7"/>
  <c r="AM368" i="7"/>
  <c r="AM369" i="7"/>
  <c r="AM370" i="7"/>
  <c r="AM371" i="7"/>
  <c r="AM372" i="7"/>
  <c r="AM373" i="7"/>
  <c r="AM374" i="7"/>
  <c r="AM375" i="7"/>
  <c r="AM376" i="7"/>
  <c r="AM377" i="7"/>
  <c r="AM378" i="7"/>
  <c r="AM379" i="7"/>
  <c r="AM380" i="7"/>
  <c r="AM381" i="7"/>
  <c r="AM382" i="7"/>
  <c r="AM383" i="7"/>
  <c r="AM384" i="7"/>
  <c r="AM385" i="7"/>
  <c r="AM386" i="7"/>
  <c r="AM387" i="7"/>
  <c r="AM388" i="7"/>
  <c r="AM389" i="7"/>
  <c r="AM390" i="7"/>
  <c r="AM391" i="7"/>
  <c r="AM392" i="7"/>
  <c r="AM393" i="7"/>
  <c r="AM394" i="7"/>
  <c r="AM395" i="7"/>
  <c r="AM396" i="7"/>
  <c r="AM397" i="7"/>
  <c r="AM398" i="7"/>
  <c r="AM399" i="7"/>
  <c r="AM400" i="7"/>
  <c r="AM401" i="7"/>
  <c r="AM402" i="7"/>
  <c r="AM403" i="7"/>
  <c r="AM404" i="7"/>
  <c r="AM405" i="7"/>
  <c r="AM406" i="7"/>
  <c r="AM407" i="7"/>
  <c r="AM408" i="7"/>
  <c r="AM409" i="7"/>
  <c r="AM410" i="7"/>
  <c r="AM411" i="7"/>
  <c r="AM412" i="7"/>
  <c r="AM413" i="7"/>
  <c r="AM414" i="7"/>
  <c r="AM415" i="7"/>
  <c r="AM416" i="7"/>
  <c r="AM417" i="7"/>
  <c r="AM418" i="7"/>
  <c r="AM419" i="7"/>
  <c r="AM420" i="7"/>
  <c r="AM421" i="7"/>
  <c r="AM422" i="7"/>
  <c r="AM423" i="7"/>
  <c r="AM424" i="7"/>
  <c r="AM425" i="7"/>
  <c r="AM426" i="7"/>
  <c r="AM427" i="7"/>
  <c r="AM428" i="7"/>
  <c r="AM429" i="7"/>
  <c r="AM430" i="7"/>
  <c r="AM431" i="7"/>
  <c r="AM432" i="7"/>
  <c r="AM433" i="7"/>
  <c r="AM434" i="7"/>
  <c r="AM435" i="7"/>
  <c r="AM436" i="7"/>
  <c r="AM437" i="7"/>
  <c r="AM438" i="7"/>
  <c r="AM439" i="7"/>
  <c r="AM440" i="7"/>
  <c r="AM441" i="7"/>
  <c r="AM442" i="7"/>
  <c r="AM443" i="7"/>
  <c r="AM444" i="7"/>
  <c r="AM445" i="7"/>
  <c r="AM446" i="7"/>
  <c r="AM447" i="7"/>
  <c r="AM448" i="7"/>
  <c r="AM449" i="7"/>
  <c r="AM450" i="7"/>
  <c r="AM451" i="7"/>
  <c r="AM452" i="7"/>
  <c r="AM453" i="7"/>
  <c r="AM454" i="7"/>
  <c r="AM455" i="7"/>
  <c r="AM456" i="7"/>
  <c r="AM457" i="7"/>
  <c r="AM458" i="7"/>
  <c r="AM459" i="7"/>
  <c r="AM460" i="7"/>
  <c r="AM461" i="7"/>
  <c r="AM462" i="7"/>
  <c r="AM463" i="7"/>
  <c r="AM464" i="7"/>
  <c r="AM465" i="7"/>
  <c r="AM466" i="7"/>
  <c r="AM467" i="7"/>
  <c r="AM468" i="7"/>
  <c r="AM469" i="7"/>
  <c r="AM470" i="7"/>
  <c r="AM471" i="7"/>
  <c r="AM472" i="7"/>
  <c r="AM473" i="7"/>
  <c r="AM474" i="7"/>
  <c r="AM475" i="7"/>
  <c r="AM476" i="7"/>
  <c r="AM477" i="7"/>
  <c r="AM478" i="7"/>
  <c r="AM479" i="7"/>
  <c r="AM480" i="7"/>
  <c r="AM481" i="7"/>
  <c r="AM482" i="7"/>
  <c r="AM483" i="7"/>
  <c r="AM484" i="7"/>
  <c r="AM485" i="7"/>
  <c r="AM486" i="7"/>
  <c r="AM487" i="7"/>
  <c r="AM488" i="7"/>
  <c r="AM489" i="7"/>
  <c r="AM490" i="7"/>
  <c r="AM491" i="7"/>
  <c r="AM492" i="7"/>
  <c r="AM493" i="7"/>
  <c r="AM494" i="7"/>
  <c r="AM495" i="7"/>
  <c r="AM496" i="7"/>
  <c r="AM497" i="7"/>
  <c r="AM498" i="7"/>
  <c r="AM499" i="7"/>
  <c r="AM500" i="7"/>
  <c r="AM501" i="7"/>
  <c r="AM502" i="7"/>
  <c r="AM503" i="7"/>
  <c r="AM504" i="7"/>
  <c r="AM505" i="7"/>
  <c r="AM506" i="7"/>
  <c r="AM507" i="7"/>
  <c r="AM508" i="7"/>
  <c r="AM509" i="7"/>
  <c r="AM510" i="7"/>
  <c r="AM511" i="7"/>
  <c r="AM512" i="7"/>
  <c r="AM513" i="7"/>
  <c r="AM514" i="7"/>
  <c r="AM515" i="7"/>
  <c r="AM516" i="7"/>
  <c r="AM517" i="7"/>
  <c r="AM518" i="7"/>
  <c r="AM519" i="7"/>
  <c r="AM520" i="7"/>
  <c r="AM521" i="7"/>
  <c r="AM522" i="7"/>
  <c r="AM523" i="7"/>
  <c r="AM524" i="7"/>
  <c r="AM525" i="7"/>
  <c r="AM526" i="7"/>
  <c r="AM527" i="7"/>
  <c r="AM528" i="7"/>
  <c r="AM529" i="7"/>
  <c r="AM530" i="7"/>
  <c r="AM531" i="7"/>
  <c r="AM532" i="7"/>
  <c r="AM533" i="7"/>
  <c r="AM534" i="7"/>
  <c r="AM535" i="7"/>
  <c r="AM536" i="7"/>
  <c r="AM537" i="7"/>
  <c r="AM538" i="7"/>
  <c r="AM539" i="7"/>
  <c r="AM540" i="7"/>
  <c r="AM541" i="7"/>
  <c r="AM542" i="7"/>
  <c r="AM543" i="7"/>
  <c r="AM544" i="7"/>
  <c r="AM545" i="7"/>
  <c r="AM546" i="7"/>
  <c r="AM547" i="7"/>
  <c r="AM548" i="7"/>
  <c r="AM549" i="7"/>
  <c r="AM550" i="7"/>
  <c r="AM551" i="7"/>
  <c r="AM552" i="7"/>
  <c r="AM553" i="7"/>
  <c r="AM554" i="7"/>
  <c r="AM555" i="7"/>
  <c r="AM556" i="7"/>
  <c r="AM557" i="7"/>
  <c r="AM558" i="7"/>
  <c r="AM559" i="7"/>
  <c r="AM560" i="7"/>
  <c r="AM561" i="7"/>
  <c r="AM562" i="7"/>
  <c r="AM563" i="7"/>
  <c r="AM564" i="7"/>
  <c r="AM565" i="7"/>
  <c r="AM566" i="7"/>
  <c r="AM567" i="7"/>
  <c r="AM568" i="7"/>
  <c r="AM569" i="7"/>
  <c r="AM570" i="7"/>
  <c r="AM571" i="7"/>
  <c r="AM572" i="7"/>
  <c r="AM573" i="7"/>
  <c r="AM574" i="7"/>
  <c r="AM575" i="7"/>
  <c r="AM576" i="7"/>
  <c r="AM577" i="7"/>
  <c r="AM578" i="7"/>
  <c r="AM579" i="7"/>
  <c r="AM580" i="7"/>
  <c r="AM581" i="7"/>
  <c r="AM582" i="7"/>
  <c r="AM583" i="7"/>
  <c r="AM584" i="7"/>
  <c r="AM585" i="7"/>
  <c r="AM586" i="7"/>
  <c r="AM587" i="7"/>
  <c r="AM588" i="7"/>
  <c r="AM589" i="7"/>
  <c r="AM590" i="7"/>
  <c r="AM591" i="7"/>
  <c r="AM592" i="7"/>
  <c r="AM593" i="7"/>
  <c r="AM594" i="7"/>
  <c r="AM595" i="7"/>
  <c r="AM596" i="7"/>
  <c r="AM597" i="7"/>
  <c r="AM598" i="7"/>
  <c r="AM599" i="7"/>
  <c r="AM600" i="7"/>
  <c r="AM601" i="7"/>
  <c r="AM602" i="7"/>
  <c r="AM603" i="7"/>
  <c r="AM604" i="7"/>
  <c r="AM605" i="7"/>
  <c r="AM606" i="7"/>
  <c r="AM607" i="7"/>
  <c r="AM608" i="7"/>
  <c r="AM609" i="7"/>
  <c r="AM610" i="7"/>
  <c r="AM611" i="7"/>
  <c r="AM612" i="7"/>
  <c r="AM613" i="7"/>
  <c r="AM614" i="7"/>
  <c r="AM615" i="7"/>
  <c r="AM616" i="7"/>
  <c r="AM617" i="7"/>
  <c r="AM618" i="7"/>
  <c r="AM619" i="7"/>
  <c r="AM620" i="7"/>
  <c r="AM621" i="7"/>
  <c r="AM622" i="7"/>
  <c r="AM623" i="7"/>
  <c r="AM624" i="7"/>
  <c r="AM625" i="7"/>
  <c r="AM626" i="7"/>
  <c r="AM627" i="7"/>
  <c r="AM628" i="7"/>
  <c r="AM629" i="7"/>
  <c r="AM630" i="7"/>
  <c r="AM631" i="7"/>
  <c r="AM632" i="7"/>
  <c r="AM633" i="7"/>
  <c r="AM634" i="7"/>
  <c r="AM635" i="7"/>
  <c r="AM636" i="7"/>
  <c r="AM637" i="7"/>
  <c r="AM638" i="7"/>
  <c r="AM639" i="7"/>
  <c r="AM640" i="7"/>
  <c r="AM641" i="7"/>
  <c r="AM642" i="7"/>
  <c r="AM643" i="7"/>
  <c r="AM644" i="7"/>
  <c r="AM645" i="7"/>
  <c r="AM646" i="7"/>
  <c r="AM647" i="7"/>
  <c r="AM648" i="7"/>
  <c r="AM649" i="7"/>
  <c r="AM650" i="7"/>
  <c r="AM651" i="7"/>
  <c r="AM652" i="7"/>
  <c r="AM653" i="7"/>
  <c r="AM654" i="7"/>
  <c r="AM655" i="7"/>
  <c r="AM656" i="7"/>
  <c r="AM657" i="7"/>
  <c r="AM658" i="7"/>
  <c r="AM659" i="7"/>
  <c r="AM660" i="7"/>
  <c r="AM661" i="7"/>
  <c r="AM662" i="7"/>
  <c r="AM663" i="7"/>
  <c r="AM664" i="7"/>
  <c r="AM665" i="7"/>
  <c r="AM666" i="7"/>
  <c r="AM667" i="7"/>
  <c r="AM668" i="7"/>
  <c r="AM669" i="7"/>
  <c r="AM670" i="7"/>
  <c r="AM671" i="7"/>
  <c r="AM672" i="7"/>
  <c r="AM673" i="7"/>
  <c r="AM674" i="7"/>
  <c r="AM675" i="7"/>
  <c r="AM676" i="7"/>
  <c r="AM677" i="7"/>
  <c r="AM678" i="7"/>
  <c r="AM679" i="7"/>
  <c r="AM680" i="7"/>
  <c r="AM681" i="7"/>
  <c r="AM682" i="7"/>
  <c r="AM683" i="7"/>
  <c r="AM684" i="7"/>
  <c r="AM685" i="7"/>
  <c r="AM686" i="7"/>
  <c r="AM687" i="7"/>
  <c r="AM688" i="7"/>
  <c r="AM689" i="7"/>
  <c r="AM690" i="7"/>
  <c r="AM691" i="7"/>
  <c r="AM692" i="7"/>
  <c r="AM693" i="7"/>
  <c r="AM694" i="7"/>
  <c r="AM695" i="7"/>
  <c r="AM696" i="7"/>
  <c r="AM697" i="7"/>
  <c r="AM698" i="7"/>
  <c r="AM699" i="7"/>
  <c r="AM700" i="7"/>
  <c r="AM701" i="7"/>
  <c r="AM702" i="7"/>
  <c r="AM703" i="7"/>
  <c r="AM704" i="7"/>
  <c r="AM705" i="7"/>
  <c r="AM706" i="7"/>
  <c r="AM707" i="7"/>
  <c r="AM708" i="7"/>
  <c r="AM709" i="7"/>
  <c r="AM710" i="7"/>
  <c r="AM711" i="7"/>
  <c r="AM712" i="7"/>
  <c r="AM713" i="7"/>
  <c r="AM714" i="7"/>
  <c r="AM715" i="7"/>
  <c r="AM716" i="7"/>
  <c r="AM717" i="7"/>
  <c r="AM718" i="7"/>
  <c r="AM719" i="7"/>
  <c r="AM720" i="7"/>
  <c r="AM721" i="7"/>
  <c r="AM722" i="7"/>
  <c r="AM723" i="7"/>
  <c r="AM724" i="7"/>
  <c r="AM725" i="7"/>
  <c r="AM726" i="7"/>
  <c r="AM727" i="7"/>
  <c r="AM728" i="7"/>
  <c r="AM729" i="7"/>
  <c r="AM730" i="7"/>
  <c r="AM731" i="7"/>
  <c r="AM732" i="7"/>
  <c r="AM733" i="7"/>
  <c r="AM734" i="7"/>
  <c r="AM735" i="7"/>
  <c r="AM736" i="7"/>
  <c r="AM737" i="7"/>
  <c r="AM738" i="7"/>
  <c r="AM739" i="7"/>
  <c r="AM740" i="7"/>
  <c r="AM741" i="7"/>
  <c r="AM742" i="7"/>
  <c r="AM743" i="7"/>
  <c r="AM744" i="7"/>
  <c r="AM745" i="7"/>
  <c r="AM746" i="7"/>
  <c r="AM747" i="7"/>
  <c r="AM748" i="7"/>
  <c r="AM749" i="7"/>
  <c r="AM750" i="7"/>
  <c r="AM751" i="7"/>
  <c r="AM752" i="7"/>
  <c r="AM753" i="7"/>
  <c r="AM754" i="7"/>
  <c r="AM755" i="7"/>
  <c r="AM756" i="7"/>
  <c r="AM757" i="7"/>
  <c r="AM758" i="7"/>
  <c r="AM759" i="7"/>
  <c r="AM760" i="7"/>
  <c r="AM761" i="7"/>
  <c r="AM762" i="7"/>
  <c r="AM763" i="7"/>
  <c r="AM764" i="7"/>
  <c r="AM765" i="7"/>
  <c r="AM766" i="7"/>
  <c r="AM767" i="7"/>
  <c r="AM768" i="7"/>
  <c r="AM769" i="7"/>
  <c r="AM770" i="7"/>
  <c r="AM771" i="7"/>
  <c r="AM772" i="7"/>
  <c r="AM773" i="7"/>
  <c r="AM774" i="7"/>
  <c r="AM775" i="7"/>
  <c r="AM776" i="7"/>
  <c r="AM777" i="7"/>
  <c r="AM778" i="7"/>
  <c r="AM779" i="7"/>
  <c r="AM780" i="7"/>
  <c r="AM781" i="7"/>
  <c r="AM782" i="7"/>
  <c r="AM783" i="7"/>
  <c r="AM784" i="7"/>
  <c r="AM785" i="7"/>
  <c r="AM786" i="7"/>
  <c r="AM787" i="7"/>
  <c r="AM788" i="7"/>
  <c r="AM789" i="7"/>
  <c r="AM790" i="7"/>
  <c r="AM791" i="7"/>
  <c r="AM792" i="7"/>
  <c r="AM793" i="7"/>
  <c r="AM794" i="7"/>
  <c r="AM795" i="7"/>
  <c r="AM796" i="7"/>
  <c r="AM797" i="7"/>
  <c r="AM798" i="7"/>
  <c r="AM799" i="7"/>
  <c r="AM800" i="7"/>
  <c r="AM801" i="7"/>
  <c r="AM802" i="7"/>
  <c r="AM803" i="7"/>
  <c r="AM804" i="7"/>
  <c r="AM805" i="7"/>
  <c r="AM806" i="7"/>
  <c r="AM807" i="7"/>
  <c r="AM808" i="7"/>
  <c r="AM809" i="7"/>
  <c r="AM810" i="7"/>
  <c r="AM811" i="7"/>
  <c r="AM812" i="7"/>
  <c r="AM813" i="7"/>
  <c r="AM814" i="7"/>
  <c r="AM815" i="7"/>
  <c r="AM816" i="7"/>
  <c r="AM817" i="7"/>
  <c r="AM818" i="7"/>
  <c r="AM819" i="7"/>
  <c r="AM820" i="7"/>
  <c r="AM821" i="7"/>
  <c r="AM822" i="7"/>
  <c r="AM823" i="7"/>
  <c r="AM824" i="7"/>
  <c r="AM825" i="7"/>
  <c r="AM826" i="7"/>
  <c r="AM827" i="7"/>
  <c r="AM828" i="7"/>
  <c r="AM829" i="7"/>
  <c r="AM830" i="7"/>
  <c r="AM831" i="7"/>
  <c r="AM832" i="7"/>
  <c r="AM833" i="7"/>
  <c r="AM834" i="7"/>
  <c r="AM835" i="7"/>
  <c r="AM836" i="7"/>
  <c r="AM837" i="7"/>
  <c r="AM838" i="7"/>
  <c r="AM839" i="7"/>
  <c r="AM840" i="7"/>
  <c r="AM841" i="7"/>
  <c r="AM842" i="7"/>
  <c r="AM843" i="7"/>
  <c r="AM844" i="7"/>
  <c r="AM845" i="7"/>
  <c r="AM846" i="7"/>
  <c r="AM847" i="7"/>
  <c r="AM848" i="7"/>
  <c r="AM849" i="7"/>
  <c r="AM850" i="7"/>
  <c r="AM851" i="7"/>
  <c r="AM852" i="7"/>
  <c r="AM853" i="7"/>
  <c r="AM854" i="7"/>
  <c r="AM855" i="7"/>
  <c r="AM856" i="7"/>
  <c r="AM857" i="7"/>
  <c r="AM858" i="7"/>
  <c r="AM859" i="7"/>
  <c r="AM860" i="7"/>
  <c r="AM861" i="7"/>
  <c r="AM862" i="7"/>
  <c r="AM863" i="7"/>
  <c r="AM864" i="7"/>
  <c r="AM865" i="7"/>
  <c r="AM866" i="7"/>
  <c r="AM867" i="7"/>
  <c r="AM868" i="7"/>
  <c r="AM869" i="7"/>
  <c r="AM870" i="7"/>
  <c r="AM871" i="7"/>
  <c r="AM872" i="7"/>
  <c r="AM873" i="7"/>
  <c r="AM874" i="7"/>
  <c r="AM875" i="7"/>
  <c r="AM876" i="7"/>
  <c r="AM877" i="7"/>
  <c r="AM878" i="7"/>
  <c r="AM879" i="7"/>
  <c r="AM880" i="7"/>
  <c r="AM881" i="7"/>
  <c r="AM882" i="7"/>
  <c r="AM883" i="7"/>
  <c r="AM884" i="7"/>
  <c r="AM885" i="7"/>
  <c r="AM886" i="7"/>
  <c r="AM887" i="7"/>
  <c r="AM888" i="7"/>
  <c r="AM889" i="7"/>
  <c r="AM890" i="7"/>
  <c r="AM891" i="7"/>
  <c r="AM892" i="7"/>
  <c r="AM893" i="7"/>
  <c r="AM894" i="7"/>
  <c r="AM895" i="7"/>
  <c r="AM896" i="7"/>
  <c r="AM897" i="7"/>
  <c r="AM898" i="7"/>
  <c r="AM899" i="7"/>
  <c r="AM900" i="7"/>
  <c r="AM901" i="7"/>
  <c r="AM902" i="7"/>
  <c r="AM903" i="7"/>
  <c r="AM904" i="7"/>
  <c r="AM905" i="7"/>
  <c r="AM906" i="7"/>
  <c r="AM907" i="7"/>
  <c r="AM908" i="7"/>
  <c r="AM909" i="7"/>
  <c r="AM910" i="7"/>
  <c r="AM911" i="7"/>
  <c r="AM912" i="7"/>
  <c r="AM913" i="7"/>
  <c r="AM914" i="7"/>
  <c r="AM915" i="7"/>
  <c r="AM916" i="7"/>
  <c r="AM917" i="7"/>
  <c r="AM918" i="7"/>
  <c r="AM919" i="7"/>
  <c r="AM920" i="7"/>
  <c r="AM921" i="7"/>
  <c r="AM922" i="7"/>
  <c r="AM923" i="7"/>
  <c r="AM924" i="7"/>
  <c r="AM925" i="7"/>
  <c r="AM926" i="7"/>
  <c r="AM927" i="7"/>
  <c r="AM928" i="7"/>
  <c r="AM929" i="7"/>
  <c r="AM930" i="7"/>
  <c r="AM931" i="7"/>
  <c r="AM932" i="7"/>
  <c r="AM933" i="7"/>
  <c r="AM934" i="7"/>
  <c r="AM935" i="7"/>
  <c r="AM936" i="7"/>
  <c r="AM937" i="7"/>
  <c r="AM938" i="7"/>
  <c r="AM939" i="7"/>
  <c r="AM940" i="7"/>
  <c r="AM941" i="7"/>
  <c r="AM942" i="7"/>
  <c r="AM943" i="7"/>
  <c r="AM944" i="7"/>
  <c r="AM945" i="7"/>
  <c r="AM946" i="7"/>
  <c r="AM947" i="7"/>
  <c r="AM948" i="7"/>
  <c r="AM949" i="7"/>
  <c r="AM950" i="7"/>
  <c r="AM951" i="7"/>
  <c r="AM952" i="7"/>
  <c r="AM953" i="7"/>
  <c r="AM954" i="7"/>
  <c r="AM955" i="7"/>
  <c r="AM956" i="7"/>
  <c r="AM957" i="7"/>
  <c r="AM958" i="7"/>
  <c r="AM959" i="7"/>
  <c r="AM960" i="7"/>
  <c r="AM961" i="7"/>
  <c r="AM962" i="7"/>
  <c r="AM963" i="7"/>
  <c r="AM964" i="7"/>
  <c r="AM965" i="7"/>
  <c r="AM966" i="7"/>
  <c r="AM967" i="7"/>
  <c r="AM968" i="7"/>
  <c r="AM969" i="7"/>
  <c r="AM970" i="7"/>
  <c r="AM971" i="7"/>
  <c r="AM972" i="7"/>
  <c r="AM973" i="7"/>
  <c r="AM974" i="7"/>
  <c r="AM975" i="7"/>
  <c r="AM976" i="7"/>
  <c r="AM977" i="7"/>
  <c r="AM978" i="7"/>
  <c r="AM979" i="7"/>
  <c r="AM980" i="7"/>
  <c r="AM981" i="7"/>
  <c r="AM982" i="7"/>
  <c r="AM983" i="7"/>
  <c r="AM984" i="7"/>
  <c r="AM985" i="7"/>
  <c r="AM986" i="7"/>
  <c r="AM987" i="7"/>
  <c r="AM988" i="7"/>
  <c r="AM989" i="7"/>
  <c r="AM990" i="7"/>
  <c r="AM991" i="7"/>
  <c r="AM992" i="7"/>
  <c r="AM993" i="7"/>
  <c r="AM994" i="7"/>
  <c r="AM995" i="7"/>
  <c r="AM996" i="7"/>
  <c r="AM997" i="7"/>
  <c r="AM998" i="7"/>
  <c r="AM999" i="7"/>
  <c r="AM1000" i="7"/>
  <c r="AM1001" i="7"/>
  <c r="AM1002" i="7"/>
  <c r="AM1003" i="7"/>
  <c r="AM1004" i="7"/>
  <c r="AM1005" i="7"/>
  <c r="AM1006" i="7"/>
  <c r="AM1007" i="7"/>
  <c r="AM1008" i="7"/>
  <c r="AM1009" i="7"/>
  <c r="AM1010" i="7"/>
  <c r="AM1011" i="7"/>
  <c r="AM1012" i="7"/>
  <c r="AM1013" i="7"/>
  <c r="AM1014" i="7"/>
  <c r="AM1015" i="7"/>
  <c r="AM1016" i="7"/>
  <c r="AM1017" i="7"/>
  <c r="AM1018" i="7"/>
  <c r="AM1019" i="7"/>
  <c r="AM1020" i="7"/>
  <c r="AM1021" i="7"/>
  <c r="AM1022" i="7"/>
  <c r="AM1023" i="7"/>
  <c r="AM1024" i="7"/>
  <c r="AM1025" i="7"/>
  <c r="AM1026" i="7"/>
  <c r="AM1027" i="7"/>
  <c r="AM1028" i="7"/>
  <c r="AM1029" i="7"/>
  <c r="AM1030" i="7"/>
  <c r="AM1031" i="7"/>
  <c r="AM1032" i="7"/>
  <c r="AM1033" i="7"/>
  <c r="AM1034" i="7"/>
  <c r="AM1035" i="7"/>
  <c r="AM1036" i="7"/>
  <c r="AM1037" i="7"/>
  <c r="AM1038" i="7"/>
  <c r="AM1039" i="7"/>
  <c r="AM1040" i="7"/>
  <c r="AM1041" i="7"/>
  <c r="AM1042" i="7"/>
  <c r="AM1043" i="7"/>
  <c r="AM1044" i="7"/>
  <c r="AM1045" i="7"/>
  <c r="AM1046" i="7"/>
  <c r="AM1047" i="7"/>
  <c r="AM1048" i="7"/>
  <c r="AM1049" i="7"/>
  <c r="AM1050" i="7"/>
  <c r="AM1051" i="7"/>
  <c r="AM1052" i="7"/>
  <c r="AM1053" i="7"/>
  <c r="AM1054" i="7"/>
  <c r="AM1055" i="7"/>
  <c r="AM1056" i="7"/>
  <c r="AM1057" i="7"/>
  <c r="AM1058" i="7"/>
  <c r="AM1059" i="7"/>
  <c r="AM1060" i="7"/>
  <c r="AM1061" i="7"/>
  <c r="AM1062" i="7"/>
  <c r="AM1063" i="7"/>
  <c r="AM1064" i="7"/>
  <c r="AM1065" i="7"/>
  <c r="AM1066" i="7"/>
  <c r="AM1067" i="7"/>
  <c r="AM1068" i="7"/>
  <c r="AM1069" i="7"/>
  <c r="AM1070" i="7"/>
  <c r="AM1071" i="7"/>
  <c r="AM1072" i="7"/>
  <c r="AM1073" i="7"/>
  <c r="AM1074" i="7"/>
  <c r="AM1075" i="7"/>
  <c r="AM1076" i="7"/>
  <c r="AM1077" i="7"/>
  <c r="AM1078" i="7"/>
  <c r="AM1079" i="7"/>
  <c r="AM1080" i="7"/>
  <c r="AM1081" i="7"/>
  <c r="AM1082" i="7"/>
  <c r="AM1083" i="7"/>
  <c r="AM1084" i="7"/>
  <c r="AM1085" i="7"/>
  <c r="AM1086" i="7"/>
  <c r="AM1087" i="7"/>
  <c r="AM1088" i="7"/>
  <c r="AM1089" i="7"/>
  <c r="AM1090" i="7"/>
  <c r="AM1091" i="7"/>
  <c r="AM1092" i="7"/>
  <c r="AM1093" i="7"/>
  <c r="AM1094" i="7"/>
  <c r="AM1095" i="7"/>
  <c r="AM1096" i="7"/>
  <c r="AM1097" i="7"/>
  <c r="AM1098" i="7"/>
  <c r="AM1099" i="7"/>
  <c r="AM1100" i="7"/>
  <c r="AM1101" i="7"/>
  <c r="AM1102" i="7"/>
  <c r="AM1103" i="7"/>
  <c r="AM1104" i="7"/>
  <c r="AM1105" i="7"/>
  <c r="AM1106" i="7"/>
  <c r="AM1107" i="7"/>
  <c r="AM1108" i="7"/>
  <c r="AM1109" i="7"/>
  <c r="AM1110" i="7"/>
  <c r="AM1111" i="7"/>
  <c r="AM1112" i="7"/>
  <c r="AM1113" i="7"/>
  <c r="AM1114" i="7"/>
  <c r="AM1115" i="7"/>
  <c r="AM1116" i="7"/>
  <c r="AM1117" i="7"/>
  <c r="AM1118" i="7"/>
  <c r="AM1119" i="7"/>
  <c r="AM1120" i="7"/>
  <c r="AM1121" i="7"/>
  <c r="AM1122" i="7"/>
  <c r="AM1123" i="7"/>
  <c r="AM1124" i="7"/>
  <c r="AM1125" i="7"/>
  <c r="AM1126" i="7"/>
  <c r="AM1127" i="7"/>
  <c r="AM1128" i="7"/>
  <c r="AM1129" i="7"/>
  <c r="AM1130" i="7"/>
  <c r="AM1131" i="7"/>
  <c r="AM1132" i="7"/>
  <c r="AM1133" i="7"/>
  <c r="AM1134" i="7"/>
  <c r="AM1135" i="7"/>
  <c r="AM1136" i="7"/>
  <c r="AM1137" i="7"/>
  <c r="AM1138" i="7"/>
  <c r="AM1139" i="7"/>
  <c r="AM1140" i="7"/>
  <c r="AM1141" i="7"/>
  <c r="AM1142" i="7"/>
  <c r="AM1143" i="7"/>
  <c r="AM1144" i="7"/>
  <c r="AM1145" i="7"/>
  <c r="AM1146" i="7"/>
  <c r="AM1147" i="7"/>
  <c r="AM1148" i="7"/>
  <c r="AM1149" i="7"/>
  <c r="AM1150" i="7"/>
  <c r="AM1151" i="7"/>
  <c r="AM1152" i="7"/>
  <c r="AM1153" i="7"/>
  <c r="AM1154" i="7"/>
  <c r="AM1155" i="7"/>
  <c r="AM1156" i="7"/>
  <c r="AM1157" i="7"/>
  <c r="AM1158" i="7"/>
  <c r="AM1159" i="7"/>
  <c r="AM1160" i="7"/>
  <c r="AM1161" i="7"/>
  <c r="AM1162" i="7"/>
  <c r="AM1163" i="7"/>
  <c r="AM1164" i="7"/>
  <c r="AM1165" i="7"/>
  <c r="AM1166" i="7"/>
  <c r="AM1167" i="7"/>
  <c r="AM1168" i="7"/>
  <c r="AM1169" i="7"/>
  <c r="AM1170" i="7"/>
  <c r="AM1171" i="7"/>
  <c r="AM1172" i="7"/>
  <c r="AM1173" i="7"/>
  <c r="AM1174" i="7"/>
  <c r="AM1175" i="7"/>
  <c r="AM1176" i="7"/>
  <c r="AM1177" i="7"/>
  <c r="AM1178" i="7"/>
  <c r="AM1179" i="7"/>
  <c r="AM1180" i="7"/>
  <c r="AM1181" i="7"/>
  <c r="AM1182" i="7"/>
  <c r="AM1183" i="7"/>
  <c r="AM1184" i="7"/>
  <c r="AM1185" i="7"/>
  <c r="AM1186" i="7"/>
  <c r="AM1187" i="7"/>
  <c r="AM1188" i="7"/>
  <c r="AM1189" i="7"/>
  <c r="AM1190" i="7"/>
  <c r="AM1191" i="7"/>
  <c r="AM1192" i="7"/>
  <c r="AM1193" i="7"/>
  <c r="AM1194" i="7"/>
  <c r="AM1195" i="7"/>
  <c r="AM1196" i="7"/>
  <c r="AM1197" i="7"/>
  <c r="AM1198" i="7"/>
  <c r="AM1199" i="7"/>
  <c r="AM1200" i="7"/>
  <c r="AM1201" i="7"/>
  <c r="AM1202" i="7"/>
  <c r="AM1203" i="7"/>
  <c r="AM1204" i="7"/>
  <c r="AM1205" i="7"/>
  <c r="AM1206" i="7"/>
  <c r="AM1207" i="7"/>
  <c r="AM1208" i="7"/>
  <c r="AM1209" i="7"/>
  <c r="AM1210" i="7"/>
  <c r="AM1211" i="7"/>
  <c r="AM1212" i="7"/>
  <c r="AM1213" i="7"/>
  <c r="AM1214" i="7"/>
  <c r="AM1215" i="7"/>
  <c r="AM1216" i="7"/>
  <c r="AM1217" i="7"/>
  <c r="AM1218" i="7"/>
  <c r="AM1219" i="7"/>
  <c r="AM1220" i="7"/>
  <c r="AM1221" i="7"/>
  <c r="AM1222" i="7"/>
  <c r="AM1223" i="7"/>
  <c r="AM1224" i="7"/>
  <c r="AM1225" i="7"/>
  <c r="AM1226" i="7"/>
  <c r="AM1227" i="7"/>
  <c r="AM1228" i="7"/>
  <c r="AM1229" i="7"/>
  <c r="AM1230" i="7"/>
  <c r="AM1231" i="7"/>
  <c r="AM1232" i="7"/>
  <c r="AM1233" i="7"/>
  <c r="AM1234" i="7"/>
  <c r="AM1235" i="7"/>
  <c r="AM1236" i="7"/>
  <c r="AM1237" i="7"/>
  <c r="AM1238" i="7"/>
  <c r="AM1239" i="7"/>
  <c r="AM1240" i="7"/>
  <c r="AM1241" i="7"/>
  <c r="AM1242" i="7"/>
  <c r="AM1243" i="7"/>
  <c r="AM1244" i="7"/>
  <c r="AM1245" i="7"/>
  <c r="AM1246" i="7"/>
  <c r="AM1247" i="7"/>
  <c r="AM1248" i="7"/>
  <c r="AM1249" i="7"/>
  <c r="AM1250" i="7"/>
  <c r="AM1251" i="7"/>
  <c r="AM1252" i="7"/>
  <c r="AM1253" i="7"/>
  <c r="AM1254" i="7"/>
  <c r="AM1255" i="7"/>
  <c r="AM1256" i="7"/>
  <c r="AM1257" i="7"/>
  <c r="AM1258" i="7"/>
  <c r="AM1259" i="7"/>
  <c r="AM1260" i="7"/>
  <c r="AM1261" i="7"/>
  <c r="AM1262" i="7"/>
  <c r="AM1263" i="7"/>
  <c r="AM1264" i="7"/>
  <c r="AM1265" i="7"/>
  <c r="AM1266" i="7"/>
  <c r="AM1267" i="7"/>
  <c r="AM1268" i="7"/>
  <c r="AM1269" i="7"/>
  <c r="AM1270" i="7"/>
  <c r="AM1271" i="7"/>
  <c r="AM1272" i="7"/>
  <c r="AM1273" i="7"/>
  <c r="AM1274" i="7"/>
  <c r="AM1275" i="7"/>
  <c r="AM1276" i="7"/>
  <c r="AM1277" i="7"/>
  <c r="AM1278" i="7"/>
  <c r="AM1279" i="7"/>
  <c r="AM1280" i="7"/>
  <c r="AM1281" i="7"/>
  <c r="AM1282" i="7"/>
  <c r="AM1283" i="7"/>
  <c r="AM1284" i="7"/>
  <c r="AM1285" i="7"/>
  <c r="AM1286" i="7"/>
  <c r="AM1287" i="7"/>
  <c r="AM1288" i="7"/>
  <c r="AM1289" i="7"/>
  <c r="AM1290" i="7"/>
  <c r="AM1291" i="7"/>
  <c r="AM1292" i="7"/>
  <c r="AM1293" i="7"/>
  <c r="AM1294" i="7"/>
  <c r="AM1295" i="7"/>
  <c r="AM1296" i="7"/>
  <c r="AM1297" i="7"/>
  <c r="AM1298" i="7"/>
  <c r="AM1299" i="7"/>
  <c r="AM1300" i="7"/>
  <c r="AM1301" i="7"/>
  <c r="AM1302" i="7"/>
  <c r="AM1303" i="7"/>
  <c r="AM1304" i="7"/>
  <c r="AM1305" i="7"/>
  <c r="AM1306" i="7"/>
  <c r="AM1307" i="7"/>
  <c r="AM1308" i="7"/>
  <c r="AM1309" i="7"/>
  <c r="AM1310" i="7"/>
  <c r="AM1311" i="7"/>
  <c r="AM1312" i="7"/>
  <c r="AM1313" i="7"/>
  <c r="AM1314" i="7"/>
  <c r="AM1315" i="7"/>
  <c r="AM1316" i="7"/>
  <c r="AM1317" i="7"/>
  <c r="AM1318" i="7"/>
  <c r="AM1319" i="7"/>
  <c r="AM1320" i="7"/>
  <c r="AM1321" i="7"/>
  <c r="AM1322" i="7"/>
  <c r="AM1323" i="7"/>
  <c r="AM1324" i="7"/>
  <c r="AM1325" i="7"/>
  <c r="AM1326" i="7"/>
  <c r="AM1327" i="7"/>
  <c r="AM1328" i="7"/>
  <c r="AM1329" i="7"/>
  <c r="AM1330" i="7"/>
  <c r="AM1331" i="7"/>
  <c r="AM1332" i="7"/>
  <c r="AM1333" i="7"/>
  <c r="AM1334" i="7"/>
  <c r="AM1335" i="7"/>
  <c r="AM1336" i="7"/>
  <c r="AM1337" i="7"/>
  <c r="AM1338" i="7"/>
  <c r="AM1339" i="7"/>
  <c r="AM1340" i="7"/>
  <c r="AM1341" i="7"/>
  <c r="AM1342" i="7"/>
  <c r="AM1343" i="7"/>
  <c r="AM1344" i="7"/>
  <c r="AM1345" i="7"/>
  <c r="AM1346" i="7"/>
  <c r="AM1347" i="7"/>
  <c r="AM1348" i="7"/>
  <c r="AM1349" i="7"/>
  <c r="AM1350" i="7"/>
  <c r="AM1351" i="7"/>
  <c r="AM1352" i="7"/>
  <c r="AM1353" i="7"/>
  <c r="AM1354" i="7"/>
  <c r="AM1355" i="7"/>
  <c r="AM1356" i="7"/>
  <c r="AM1357" i="7"/>
  <c r="AM1358" i="7"/>
  <c r="AM1359" i="7"/>
  <c r="AM1360" i="7"/>
  <c r="AM1361" i="7"/>
  <c r="AM1362" i="7"/>
  <c r="AM1363" i="7"/>
  <c r="AM1364" i="7"/>
  <c r="AM1365" i="7"/>
  <c r="AM1366" i="7"/>
  <c r="AM1367" i="7"/>
  <c r="AM1368" i="7"/>
  <c r="AM1369" i="7"/>
  <c r="AM1370" i="7"/>
  <c r="AM1371" i="7"/>
  <c r="AM1372" i="7"/>
  <c r="AM1373" i="7"/>
  <c r="AM1374" i="7"/>
  <c r="AM1375" i="7"/>
  <c r="AM1376" i="7"/>
  <c r="AM1377" i="7"/>
  <c r="AM1378" i="7"/>
  <c r="AM1379" i="7"/>
  <c r="AM1380" i="7"/>
  <c r="AM1381" i="7"/>
  <c r="AM1382" i="7"/>
  <c r="AM1383" i="7"/>
  <c r="AM1384" i="7"/>
  <c r="AM1385" i="7"/>
  <c r="AM1386" i="7"/>
  <c r="AM1387" i="7"/>
  <c r="AM1388" i="7"/>
  <c r="AM1389" i="7"/>
  <c r="AM1390" i="7"/>
  <c r="AM1391" i="7"/>
  <c r="AM1392" i="7"/>
  <c r="AM1393" i="7"/>
  <c r="AM1394" i="7"/>
  <c r="AM1395" i="7"/>
  <c r="AM1396" i="7"/>
  <c r="AM1397" i="7"/>
  <c r="AM1398" i="7"/>
  <c r="AM1399" i="7"/>
  <c r="AM1400" i="7"/>
  <c r="AM1401" i="7"/>
  <c r="AM1402" i="7"/>
  <c r="AM1403" i="7"/>
  <c r="AM1404" i="7"/>
  <c r="AM1405" i="7"/>
  <c r="AM1406" i="7"/>
  <c r="AM1407" i="7"/>
  <c r="AM1408" i="7"/>
  <c r="AM1409" i="7"/>
  <c r="AM1410" i="7"/>
  <c r="AM1411" i="7"/>
  <c r="AM1412" i="7"/>
  <c r="AM1413" i="7"/>
  <c r="AM1414" i="7"/>
  <c r="AM1415" i="7"/>
  <c r="AM1416" i="7"/>
  <c r="AM1417" i="7"/>
  <c r="AM1418" i="7"/>
  <c r="AM1419" i="7"/>
  <c r="AM1420" i="7"/>
  <c r="AM1421" i="7"/>
  <c r="AM1422" i="7"/>
  <c r="AM1423" i="7"/>
  <c r="AM1424" i="7"/>
  <c r="AM1425" i="7"/>
  <c r="AM1426" i="7"/>
  <c r="AM1427" i="7"/>
  <c r="AM1428" i="7"/>
  <c r="AM1429" i="7"/>
  <c r="AM1430" i="7"/>
  <c r="AM1431" i="7"/>
  <c r="AM1432" i="7"/>
  <c r="AM1433" i="7"/>
  <c r="AM1434" i="7"/>
  <c r="AM1435" i="7"/>
  <c r="AM1436" i="7"/>
  <c r="AM1437" i="7"/>
  <c r="AM1438" i="7"/>
  <c r="AM1439" i="7"/>
  <c r="AM1440" i="7"/>
  <c r="AM1441" i="7"/>
  <c r="AM1442" i="7"/>
  <c r="AM1443" i="7"/>
  <c r="AM1444" i="7"/>
  <c r="AM1445" i="7"/>
  <c r="AM1446" i="7"/>
  <c r="AM1447" i="7"/>
  <c r="AM1448" i="7"/>
  <c r="AM1449" i="7"/>
  <c r="AM1450" i="7"/>
  <c r="AM1451" i="7"/>
  <c r="AM1452" i="7"/>
  <c r="AM1453" i="7"/>
  <c r="AM1454" i="7"/>
  <c r="AM1455" i="7"/>
  <c r="AM1456" i="7"/>
  <c r="AM1457" i="7"/>
  <c r="AM1458" i="7"/>
  <c r="AM1459" i="7"/>
  <c r="AM1460" i="7"/>
  <c r="AM1461" i="7"/>
  <c r="AM1462" i="7"/>
  <c r="AM1463" i="7"/>
  <c r="AM1464" i="7"/>
  <c r="AM1465" i="7"/>
  <c r="AM1466" i="7"/>
  <c r="AM1467" i="7"/>
  <c r="AM1468" i="7"/>
  <c r="AM1469" i="7"/>
  <c r="AM1470" i="7"/>
  <c r="AM1471" i="7"/>
  <c r="AM1472" i="7"/>
  <c r="AM1473" i="7"/>
  <c r="AM1474" i="7"/>
  <c r="AM1475" i="7"/>
  <c r="AM1476" i="7"/>
  <c r="AM1477" i="7"/>
  <c r="AM1478" i="7"/>
  <c r="AM1479" i="7"/>
  <c r="AM1480" i="7"/>
  <c r="AM1481" i="7"/>
  <c r="AM1482" i="7"/>
  <c r="AM1483" i="7"/>
  <c r="AM1484" i="7"/>
  <c r="AM1485" i="7"/>
  <c r="AM1486" i="7"/>
  <c r="AM1487" i="7"/>
  <c r="AM1488" i="7"/>
  <c r="AM1489" i="7"/>
  <c r="AM1490" i="7"/>
  <c r="AM1491" i="7"/>
  <c r="AM1492" i="7"/>
  <c r="AM1493" i="7"/>
  <c r="AM1494" i="7"/>
  <c r="AM1495" i="7"/>
  <c r="AM1496" i="7"/>
  <c r="AM1497" i="7"/>
  <c r="AM1498" i="7"/>
  <c r="AM1499" i="7"/>
  <c r="AM1500" i="7"/>
  <c r="AM1501" i="7"/>
  <c r="AM1502" i="7"/>
  <c r="AM1503" i="7"/>
  <c r="AM1504" i="7"/>
  <c r="AM1505" i="7"/>
  <c r="AM1506" i="7"/>
  <c r="AM1507" i="7"/>
  <c r="AM1508" i="7"/>
  <c r="AM1509" i="7"/>
  <c r="AM1510" i="7"/>
  <c r="AM1511" i="7"/>
  <c r="AM1512" i="7"/>
  <c r="AM1513" i="7"/>
  <c r="AM1514" i="7"/>
  <c r="AM1515" i="7"/>
  <c r="AM1516" i="7"/>
  <c r="AM1517" i="7"/>
  <c r="AM1518" i="7"/>
  <c r="AM1519" i="7"/>
  <c r="AM1520" i="7"/>
  <c r="AM1521" i="7"/>
  <c r="AM1522" i="7"/>
  <c r="AM1523" i="7"/>
  <c r="AM1524" i="7"/>
  <c r="AM1525" i="7"/>
  <c r="AM1526" i="7"/>
  <c r="AM1527" i="7"/>
  <c r="AM1528" i="7"/>
  <c r="AM1529" i="7"/>
  <c r="AM1530" i="7"/>
  <c r="AM1531" i="7"/>
  <c r="AM1532" i="7"/>
  <c r="AM1533" i="7"/>
  <c r="AM1534" i="7"/>
  <c r="AM1535" i="7"/>
  <c r="AM1536" i="7"/>
  <c r="AM1537" i="7"/>
  <c r="AM1538" i="7"/>
  <c r="AM1539" i="7"/>
  <c r="AM1540" i="7"/>
  <c r="AM1541" i="7"/>
  <c r="AM1542" i="7"/>
  <c r="AM1543" i="7"/>
  <c r="AM1544" i="7"/>
  <c r="AM1545" i="7"/>
  <c r="AM1546" i="7"/>
  <c r="AM1547" i="7"/>
  <c r="AM1548" i="7"/>
  <c r="AM1549" i="7"/>
  <c r="AM1550" i="7"/>
  <c r="AM1551" i="7"/>
  <c r="AM1552" i="7"/>
  <c r="AM1553" i="7"/>
  <c r="AM1554" i="7"/>
  <c r="AM1555" i="7"/>
  <c r="AM1556" i="7"/>
  <c r="AM1557" i="7"/>
  <c r="AM1558" i="7"/>
  <c r="AM1559" i="7"/>
  <c r="AM1560" i="7"/>
  <c r="AM1561" i="7"/>
  <c r="AM1562" i="7"/>
  <c r="AM1563" i="7"/>
  <c r="AM1564" i="7"/>
  <c r="AM1565" i="7"/>
  <c r="AM1566" i="7"/>
  <c r="AM1567" i="7"/>
  <c r="AM1568" i="7"/>
  <c r="AM1569" i="7"/>
  <c r="AM1570" i="7"/>
  <c r="AM1571" i="7"/>
  <c r="AM1572" i="7"/>
  <c r="AM1573" i="7"/>
  <c r="AM1574" i="7"/>
  <c r="AM1575" i="7"/>
  <c r="AM1576" i="7"/>
  <c r="AM1577" i="7"/>
  <c r="AM1578" i="7"/>
  <c r="AM1579" i="7"/>
  <c r="AM1580" i="7"/>
  <c r="AM1581" i="7"/>
  <c r="AM1582" i="7"/>
  <c r="AM1583" i="7"/>
  <c r="AM1584" i="7"/>
  <c r="AM1585" i="7"/>
  <c r="AM1586" i="7"/>
  <c r="AM1587" i="7"/>
  <c r="AM1588" i="7"/>
  <c r="AM1589" i="7"/>
  <c r="AM1590" i="7"/>
  <c r="AM1591" i="7"/>
  <c r="AM1592" i="7"/>
  <c r="AM1593" i="7"/>
  <c r="AM1594" i="7"/>
  <c r="AM1595" i="7"/>
  <c r="AM1596" i="7"/>
  <c r="AM1597" i="7"/>
  <c r="AM1598" i="7"/>
  <c r="AM1599" i="7"/>
  <c r="AM1600" i="7"/>
  <c r="AM1601" i="7"/>
  <c r="AM1602" i="7"/>
  <c r="AM1603" i="7"/>
  <c r="AM1604" i="7"/>
  <c r="AM1605" i="7"/>
  <c r="AM1606" i="7"/>
  <c r="AM1607" i="7"/>
  <c r="AM1608" i="7"/>
  <c r="AM1609" i="7"/>
  <c r="AM1610" i="7"/>
  <c r="AM1611" i="7"/>
  <c r="AM1612" i="7"/>
  <c r="AM1613" i="7"/>
  <c r="AM1614" i="7"/>
  <c r="AM1615" i="7"/>
  <c r="AM1616" i="7"/>
  <c r="AM1617" i="7"/>
  <c r="AM1618" i="7"/>
  <c r="AM1619" i="7"/>
  <c r="AM1620" i="7"/>
  <c r="AM1621" i="7"/>
  <c r="AM1622" i="7"/>
  <c r="AM1623" i="7"/>
  <c r="AM1624" i="7"/>
  <c r="AM1625" i="7"/>
  <c r="AM1626" i="7"/>
  <c r="AM1627" i="7"/>
  <c r="AM1628" i="7"/>
  <c r="AM1629" i="7"/>
  <c r="AM1630" i="7"/>
  <c r="AM1631" i="7"/>
  <c r="AM1632" i="7"/>
  <c r="AM1633" i="7"/>
  <c r="AM1634" i="7"/>
  <c r="AM1635" i="7"/>
  <c r="AM1636" i="7"/>
  <c r="AM1637" i="7"/>
  <c r="AM1638" i="7"/>
  <c r="AM1639" i="7"/>
  <c r="AM1640" i="7"/>
  <c r="AM1641" i="7"/>
  <c r="AM1642" i="7"/>
  <c r="AM1643" i="7"/>
  <c r="AM1644" i="7"/>
  <c r="AM1645" i="7"/>
  <c r="AM1646" i="7"/>
  <c r="AM1647" i="7"/>
  <c r="AM1648" i="7"/>
  <c r="AM1649" i="7"/>
  <c r="AM1650" i="7"/>
  <c r="AM1651" i="7"/>
  <c r="AM1652" i="7"/>
  <c r="AM1653" i="7"/>
  <c r="AM1654" i="7"/>
  <c r="AM1655" i="7"/>
  <c r="AM1656" i="7"/>
  <c r="AM1657" i="7"/>
  <c r="AM1658" i="7"/>
  <c r="AM1659" i="7"/>
  <c r="AM1660" i="7"/>
  <c r="AM1661" i="7"/>
  <c r="AM1662" i="7"/>
  <c r="AM1663" i="7"/>
  <c r="AM1664" i="7"/>
  <c r="AM1665" i="7"/>
  <c r="AM1666" i="7"/>
  <c r="AM1667" i="7"/>
  <c r="AM1668" i="7"/>
  <c r="AM1669" i="7"/>
  <c r="AM1670" i="7"/>
  <c r="AM1671" i="7"/>
  <c r="AM1672" i="7"/>
  <c r="AM1673" i="7"/>
  <c r="AM1674" i="7"/>
  <c r="AM1675" i="7"/>
  <c r="AM1676" i="7"/>
  <c r="AM1677" i="7"/>
  <c r="AM1678" i="7"/>
  <c r="AM1679" i="7"/>
  <c r="AM1680" i="7"/>
  <c r="AM1681" i="7"/>
  <c r="AM1682" i="7"/>
  <c r="AM1683" i="7"/>
  <c r="AM1684" i="7"/>
  <c r="AM1685" i="7"/>
  <c r="AM1686" i="7"/>
  <c r="AM1687" i="7"/>
  <c r="AM1688" i="7"/>
  <c r="AM1689" i="7"/>
  <c r="AM1690" i="7"/>
  <c r="AM1691" i="7"/>
  <c r="AM1692" i="7"/>
  <c r="AM1693" i="7"/>
  <c r="AM1694" i="7"/>
  <c r="AM1695" i="7"/>
  <c r="AM1696" i="7"/>
  <c r="AM1697" i="7"/>
  <c r="AM1698" i="7"/>
  <c r="AM1699" i="7"/>
  <c r="AM1700" i="7"/>
  <c r="AM1701" i="7"/>
  <c r="AM1702" i="7"/>
  <c r="AM1703" i="7"/>
  <c r="AM1704" i="7"/>
  <c r="AM1705" i="7"/>
  <c r="AM1706" i="7"/>
  <c r="AM1707" i="7"/>
  <c r="AM1708" i="7"/>
  <c r="AM1709" i="7"/>
  <c r="AM1710" i="7"/>
  <c r="AM1711" i="7"/>
  <c r="AM1712" i="7"/>
  <c r="AM1713" i="7"/>
  <c r="AM1714" i="7"/>
  <c r="AM1715" i="7"/>
  <c r="AM1716" i="7"/>
  <c r="AM1717" i="7"/>
  <c r="AM1718" i="7"/>
  <c r="AM1719" i="7"/>
  <c r="AM1720" i="7"/>
  <c r="AM1721" i="7"/>
  <c r="AM1722" i="7"/>
  <c r="AM1723" i="7"/>
  <c r="AM1724" i="7"/>
  <c r="AM1725" i="7"/>
  <c r="AM1726" i="7"/>
  <c r="AM1727" i="7"/>
  <c r="AM1728" i="7"/>
  <c r="AM1729" i="7"/>
  <c r="AM1730" i="7"/>
  <c r="AM1731" i="7"/>
  <c r="AM1732" i="7"/>
  <c r="AM1733" i="7"/>
  <c r="AM1734" i="7"/>
  <c r="AM1735" i="7"/>
  <c r="AM1736" i="7"/>
  <c r="AM1737" i="7"/>
  <c r="AM1738" i="7"/>
  <c r="AM1739" i="7"/>
  <c r="AM1740" i="7"/>
  <c r="AM1741" i="7"/>
  <c r="AM1742" i="7"/>
  <c r="AM1743" i="7"/>
  <c r="AM1744" i="7"/>
  <c r="AM1745" i="7"/>
  <c r="AM1746" i="7"/>
  <c r="AM1747" i="7"/>
  <c r="AM1748" i="7"/>
  <c r="AM1749" i="7"/>
  <c r="AM1750" i="7"/>
  <c r="AM1751" i="7"/>
  <c r="AM1752" i="7"/>
  <c r="AM1753" i="7"/>
  <c r="AM1754" i="7"/>
  <c r="AM1755" i="7"/>
  <c r="AM1756" i="7"/>
  <c r="AM1757" i="7"/>
  <c r="AM1758" i="7"/>
  <c r="AM1759" i="7"/>
  <c r="AM1760" i="7"/>
  <c r="AM1761" i="7"/>
  <c r="AM1762" i="7"/>
  <c r="AM1763" i="7"/>
  <c r="AM1764" i="7"/>
  <c r="AM1765" i="7"/>
  <c r="AM1766" i="7"/>
  <c r="AM1767" i="7"/>
  <c r="AM1768" i="7"/>
  <c r="AM1769" i="7"/>
  <c r="AM1770" i="7"/>
  <c r="AM1771" i="7"/>
  <c r="AM1772" i="7"/>
  <c r="AM1773" i="7"/>
  <c r="AM1774" i="7"/>
  <c r="AM1775" i="7"/>
  <c r="AM1776" i="7"/>
  <c r="AM1777" i="7"/>
  <c r="AM1778" i="7"/>
  <c r="AM1779" i="7"/>
  <c r="AM1780" i="7"/>
  <c r="AM1781" i="7"/>
  <c r="AM1782" i="7"/>
  <c r="AM1783" i="7"/>
  <c r="AM1784" i="7"/>
  <c r="AM1785" i="7"/>
  <c r="AM1786" i="7"/>
  <c r="AM1787" i="7"/>
  <c r="AM1788" i="7"/>
  <c r="AM1789" i="7"/>
  <c r="AM1790" i="7"/>
  <c r="AM1791" i="7"/>
  <c r="AM1792" i="7"/>
  <c r="AM1793" i="7"/>
  <c r="AM1794" i="7"/>
  <c r="AM1795" i="7"/>
  <c r="AM1796" i="7"/>
  <c r="AM1797" i="7"/>
  <c r="AM1798" i="7"/>
  <c r="AM1799" i="7"/>
  <c r="AM1800" i="7"/>
  <c r="AM1801" i="7"/>
  <c r="AM1802" i="7"/>
  <c r="AM1803" i="7"/>
  <c r="AM1804" i="7"/>
  <c r="AM1805" i="7"/>
  <c r="AM1806" i="7"/>
  <c r="AM1807" i="7"/>
  <c r="AM1808" i="7"/>
  <c r="AM1809" i="7"/>
  <c r="AM1810" i="7"/>
  <c r="AM1811" i="7"/>
  <c r="AM1812" i="7"/>
  <c r="AM1813" i="7"/>
  <c r="AM1814" i="7"/>
  <c r="AM1815" i="7"/>
  <c r="AM1816" i="7"/>
  <c r="AM1817" i="7"/>
  <c r="AM1818" i="7"/>
  <c r="AM1819" i="7"/>
  <c r="AM1820" i="7"/>
  <c r="AM1821" i="7"/>
  <c r="AM1822" i="7"/>
  <c r="AM1823" i="7"/>
  <c r="AM1824" i="7"/>
  <c r="AM1825" i="7"/>
  <c r="AM1826" i="7"/>
  <c r="AM1827" i="7"/>
  <c r="AM1828" i="7"/>
  <c r="AM1829" i="7"/>
  <c r="AM1830" i="7"/>
  <c r="AM1831" i="7"/>
  <c r="AM1832" i="7"/>
  <c r="AM1833" i="7"/>
  <c r="AM1834" i="7"/>
  <c r="AM1835" i="7"/>
  <c r="AM1836" i="7"/>
  <c r="AM1837" i="7"/>
  <c r="AM1838" i="7"/>
  <c r="AM1839" i="7"/>
  <c r="AM1840" i="7"/>
  <c r="AM1841" i="7"/>
  <c r="AM1842" i="7"/>
  <c r="AM1843" i="7"/>
  <c r="AM1844" i="7"/>
  <c r="AM1845" i="7"/>
  <c r="AM1846" i="7"/>
  <c r="AM1847" i="7"/>
  <c r="AM1848" i="7"/>
  <c r="AM1849" i="7"/>
  <c r="AM1850" i="7"/>
  <c r="AM1851" i="7"/>
  <c r="AM1852" i="7"/>
  <c r="AM1853" i="7"/>
  <c r="AM1854" i="7"/>
  <c r="AM1855" i="7"/>
  <c r="AM1856" i="7"/>
  <c r="AM1857" i="7"/>
  <c r="AM1858" i="7"/>
  <c r="AM1859" i="7"/>
  <c r="AM1860" i="7"/>
  <c r="AM1861" i="7"/>
  <c r="AM1862" i="7"/>
  <c r="AM1863" i="7"/>
  <c r="AM1864" i="7"/>
  <c r="AM1865" i="7"/>
  <c r="AM1866" i="7"/>
  <c r="AM1867" i="7"/>
  <c r="AM1868" i="7"/>
  <c r="AM1869" i="7"/>
  <c r="AM1870" i="7"/>
  <c r="AM1871" i="7"/>
  <c r="AM1872" i="7"/>
  <c r="AM1873" i="7"/>
  <c r="AM1874" i="7"/>
  <c r="AM1875" i="7"/>
  <c r="AM1876" i="7"/>
  <c r="AM1877" i="7"/>
  <c r="AM1878" i="7"/>
  <c r="AM1879" i="7"/>
  <c r="AM1880" i="7"/>
  <c r="AM1881" i="7"/>
  <c r="AM1882" i="7"/>
  <c r="AM1883" i="7"/>
  <c r="AM1884" i="7"/>
  <c r="AM1885" i="7"/>
  <c r="AM1886" i="7"/>
  <c r="AM1887" i="7"/>
  <c r="AM1888" i="7"/>
  <c r="AM1889" i="7"/>
  <c r="AM1890" i="7"/>
  <c r="AM1891" i="7"/>
  <c r="AM1892" i="7"/>
  <c r="AM1893" i="7"/>
  <c r="AM1894" i="7"/>
  <c r="AM1895" i="7"/>
  <c r="AM1896" i="7"/>
  <c r="AM1897" i="7"/>
  <c r="AM1898" i="7"/>
  <c r="AM1899" i="7"/>
  <c r="AM1900" i="7"/>
  <c r="AM1901" i="7"/>
  <c r="AM1902" i="7"/>
  <c r="AM1903" i="7"/>
  <c r="AM1904" i="7"/>
  <c r="AM1905" i="7"/>
  <c r="AM1906" i="7"/>
  <c r="AM1907" i="7"/>
  <c r="AM1908" i="7"/>
  <c r="AM1909" i="7"/>
  <c r="AM1910" i="7"/>
  <c r="AM1911" i="7"/>
  <c r="AM1912" i="7"/>
  <c r="AM1913" i="7"/>
  <c r="AM1914" i="7"/>
  <c r="AM1915" i="7"/>
  <c r="AM1916" i="7"/>
  <c r="AM1917" i="7"/>
  <c r="AM1918" i="7"/>
  <c r="AM1919" i="7"/>
  <c r="AM1920" i="7"/>
  <c r="AM1921" i="7"/>
  <c r="AM1922" i="7"/>
  <c r="AM1923" i="7"/>
  <c r="AM1924" i="7"/>
  <c r="AM1925" i="7"/>
  <c r="AM1926" i="7"/>
  <c r="AM1927" i="7"/>
  <c r="AM1928" i="7"/>
  <c r="AM1929" i="7"/>
  <c r="AM1930" i="7"/>
  <c r="AM1931" i="7"/>
  <c r="AM1932" i="7"/>
  <c r="AM1933" i="7"/>
  <c r="AM1934" i="7"/>
  <c r="AM1935" i="7"/>
  <c r="AM1936" i="7"/>
  <c r="AM1937" i="7"/>
  <c r="AM1938" i="7"/>
  <c r="AM1939" i="7"/>
  <c r="AM1940" i="7"/>
  <c r="AM1941" i="7"/>
  <c r="AM1942" i="7"/>
  <c r="AM1943" i="7"/>
  <c r="AM1944" i="7"/>
  <c r="AM1945" i="7"/>
  <c r="AM1946" i="7"/>
  <c r="AM1947" i="7"/>
  <c r="AM1948" i="7"/>
  <c r="AM1949" i="7"/>
  <c r="AM1950" i="7"/>
  <c r="AM1951" i="7"/>
  <c r="AM1952" i="7"/>
  <c r="AM1953" i="7"/>
  <c r="AM1954" i="7"/>
  <c r="AM1955" i="7"/>
  <c r="AM1956" i="7"/>
  <c r="AM1957" i="7"/>
  <c r="AM1958" i="7"/>
  <c r="AM1959" i="7"/>
  <c r="AM1960" i="7"/>
  <c r="AM1961" i="7"/>
  <c r="AM1962" i="7"/>
  <c r="AM1963" i="7"/>
  <c r="AM1964" i="7"/>
  <c r="AM1965" i="7"/>
  <c r="AM1966" i="7"/>
  <c r="AM1967" i="7"/>
  <c r="AM1968" i="7"/>
  <c r="AM1969" i="7"/>
  <c r="AM1970" i="7"/>
  <c r="AM1971" i="7"/>
  <c r="AM1972" i="7"/>
  <c r="AM1973" i="7"/>
  <c r="AM1974" i="7"/>
  <c r="AM1975" i="7"/>
  <c r="AM1976" i="7"/>
  <c r="AM1977" i="7"/>
  <c r="AM1978" i="7"/>
  <c r="AM1979" i="7"/>
  <c r="AM1980" i="7"/>
  <c r="AM1981" i="7"/>
  <c r="AM1982" i="7"/>
  <c r="AM1983" i="7"/>
  <c r="AM1984" i="7"/>
  <c r="AM1985" i="7"/>
  <c r="AM1986" i="7"/>
  <c r="AM1987" i="7"/>
  <c r="AM1988" i="7"/>
  <c r="AM1989" i="7"/>
  <c r="AM1990" i="7"/>
  <c r="AM1991" i="7"/>
  <c r="AM1992" i="7"/>
  <c r="AM1993" i="7"/>
  <c r="AM1994" i="7"/>
  <c r="AM1995" i="7"/>
  <c r="AM1996" i="7"/>
  <c r="AM1997" i="7"/>
  <c r="AM1998" i="7"/>
  <c r="AM1999" i="7"/>
  <c r="AM2000" i="7"/>
  <c r="AM2001" i="7"/>
  <c r="AM2002" i="7"/>
  <c r="AM2003" i="7"/>
  <c r="AM2004" i="7"/>
  <c r="AM2005" i="7"/>
  <c r="AM2006" i="7"/>
  <c r="AM2007" i="7"/>
  <c r="AM2008" i="7"/>
  <c r="AM2009" i="7"/>
  <c r="AM2010" i="7"/>
  <c r="AM2011" i="7"/>
  <c r="AM2012" i="7"/>
  <c r="AM2013" i="7"/>
  <c r="AM2014" i="7"/>
  <c r="AM2015" i="7"/>
  <c r="AM2016" i="7"/>
  <c r="AM2017" i="7"/>
  <c r="AM2018" i="7"/>
  <c r="AM2019" i="7"/>
  <c r="AM2020" i="7"/>
  <c r="AM2021" i="7"/>
  <c r="AM2022" i="7"/>
  <c r="AM2023" i="7"/>
  <c r="AM2024" i="7"/>
  <c r="AM2025" i="7"/>
  <c r="AM2026" i="7"/>
  <c r="AM2027" i="7"/>
  <c r="AM2028" i="7"/>
  <c r="AM2029" i="7"/>
  <c r="AM2030" i="7"/>
  <c r="AM2031" i="7"/>
  <c r="AM2032" i="7"/>
  <c r="AM2033" i="7"/>
  <c r="AM2034" i="7"/>
  <c r="AM2035" i="7"/>
  <c r="AM2036" i="7"/>
  <c r="AM2037" i="7"/>
  <c r="AM2038" i="7"/>
  <c r="AM2039" i="7"/>
  <c r="AM2040" i="7"/>
  <c r="AM2041" i="7"/>
  <c r="AM2042" i="7"/>
  <c r="AM2043" i="7"/>
  <c r="AM2044" i="7"/>
  <c r="AM2045" i="7"/>
  <c r="AM2046" i="7"/>
  <c r="AM2047" i="7"/>
  <c r="AM2048" i="7"/>
  <c r="AM2049" i="7"/>
  <c r="AM2050" i="7"/>
  <c r="AM2051" i="7"/>
  <c r="AM2052" i="7"/>
  <c r="AM2053" i="7"/>
  <c r="AM2054" i="7"/>
  <c r="AM2055" i="7"/>
  <c r="AM2056" i="7"/>
  <c r="AM2057" i="7"/>
  <c r="AM2058" i="7"/>
  <c r="AM2059" i="7"/>
  <c r="AM2060" i="7"/>
  <c r="AM2061" i="7"/>
  <c r="AM2062" i="7"/>
  <c r="AM2063" i="7"/>
  <c r="AM2064" i="7"/>
  <c r="AM2065" i="7"/>
  <c r="AM2066" i="7"/>
  <c r="AM2067" i="7"/>
  <c r="AM2068" i="7"/>
  <c r="AM2069" i="7"/>
  <c r="AM2070" i="7"/>
  <c r="AM2071" i="7"/>
  <c r="AM2072" i="7"/>
  <c r="AM2073" i="7"/>
  <c r="AM2074" i="7"/>
  <c r="AM2075" i="7"/>
  <c r="AM2076" i="7"/>
  <c r="AM2077" i="7"/>
  <c r="AM2078" i="7"/>
  <c r="AM2079" i="7"/>
  <c r="AM2080" i="7"/>
  <c r="AM2081" i="7"/>
  <c r="AM2082" i="7"/>
  <c r="AM2083" i="7"/>
  <c r="AM2084" i="7"/>
  <c r="AM2085" i="7"/>
  <c r="AM2086" i="7"/>
  <c r="AM2087" i="7"/>
  <c r="AM2088" i="7"/>
  <c r="AM2089" i="7"/>
  <c r="AM2090" i="7"/>
  <c r="AM2091" i="7"/>
  <c r="AM2092" i="7"/>
  <c r="AM2093" i="7"/>
  <c r="AM2094" i="7"/>
  <c r="AM2095" i="7"/>
  <c r="AM2096" i="7"/>
  <c r="AM2097" i="7"/>
  <c r="AM2098" i="7"/>
  <c r="AM2099" i="7"/>
  <c r="AM2100" i="7"/>
  <c r="AM2101" i="7"/>
  <c r="AM2102" i="7"/>
  <c r="AM2103" i="7"/>
  <c r="AM2104" i="7"/>
  <c r="AM2105" i="7"/>
  <c r="AM2106" i="7"/>
  <c r="AM2107" i="7"/>
  <c r="AM2108" i="7"/>
  <c r="AM2109" i="7"/>
  <c r="AM2110" i="7"/>
  <c r="AM2111" i="7"/>
  <c r="AM2112" i="7"/>
  <c r="AM2113" i="7"/>
  <c r="AM2114" i="7"/>
  <c r="AM2115" i="7"/>
  <c r="AM2116" i="7"/>
  <c r="AM2117" i="7"/>
  <c r="AM2118" i="7"/>
  <c r="AM2119" i="7"/>
  <c r="AM2120" i="7"/>
  <c r="AM2121" i="7"/>
  <c r="AM2122" i="7"/>
  <c r="AM2123" i="7"/>
  <c r="AM2124" i="7"/>
  <c r="AM2125" i="7"/>
  <c r="AM2126" i="7"/>
  <c r="AM2127" i="7"/>
  <c r="AM2128" i="7"/>
  <c r="AM2129" i="7"/>
  <c r="AM2130" i="7"/>
  <c r="AM2131" i="7"/>
  <c r="AM2132" i="7"/>
  <c r="AM2133" i="7"/>
  <c r="AM2134" i="7"/>
  <c r="AM2135" i="7"/>
  <c r="AM2136" i="7"/>
  <c r="AM2137" i="7"/>
  <c r="AM2138" i="7"/>
  <c r="AM2139" i="7"/>
  <c r="AM2140" i="7"/>
  <c r="AM2141" i="7"/>
  <c r="AM2142" i="7"/>
  <c r="AM2143" i="7"/>
  <c r="AM2144" i="7"/>
  <c r="AM2145" i="7"/>
  <c r="AM2146" i="7"/>
  <c r="AM2147" i="7"/>
  <c r="AM2148" i="7"/>
  <c r="AM2149" i="7"/>
  <c r="AM2150" i="7"/>
  <c r="AM2151" i="7"/>
  <c r="AM2152" i="7"/>
  <c r="AM2153" i="7"/>
  <c r="AM2154" i="7"/>
  <c r="AM2155" i="7"/>
  <c r="AM2156" i="7"/>
  <c r="AM2157" i="7"/>
  <c r="AM2158" i="7"/>
  <c r="AM2159" i="7"/>
  <c r="AM2160" i="7"/>
  <c r="AM2161" i="7"/>
  <c r="AM2162" i="7"/>
  <c r="AM2163" i="7"/>
  <c r="AM2164" i="7"/>
  <c r="AM2165" i="7"/>
  <c r="AM2166" i="7"/>
  <c r="AM2167" i="7"/>
  <c r="AM2168" i="7"/>
  <c r="AM2169" i="7"/>
  <c r="AM2170" i="7"/>
  <c r="AM2171" i="7"/>
  <c r="AM2172" i="7"/>
  <c r="AM2173" i="7"/>
  <c r="AM2174" i="7"/>
  <c r="AM2175" i="7"/>
  <c r="AM2176" i="7"/>
  <c r="AM2177" i="7"/>
  <c r="AM2178" i="7"/>
  <c r="AM2179" i="7"/>
  <c r="AM2180" i="7"/>
  <c r="AM2181" i="7"/>
  <c r="AM2182" i="7"/>
  <c r="AM2183" i="7"/>
  <c r="AM2184" i="7"/>
  <c r="AM2185" i="7"/>
  <c r="AM2186" i="7"/>
  <c r="AM2187" i="7"/>
  <c r="AM2188" i="7"/>
  <c r="AM2189" i="7"/>
  <c r="AM2190" i="7"/>
  <c r="AM2191" i="7"/>
  <c r="AM2192" i="7"/>
  <c r="AM2193" i="7"/>
  <c r="AM2194" i="7"/>
  <c r="AM2195" i="7"/>
  <c r="AM2196" i="7"/>
  <c r="AM2197" i="7"/>
  <c r="AM2198" i="7"/>
  <c r="AM2199" i="7"/>
  <c r="AM2200" i="7"/>
  <c r="AM2201" i="7"/>
  <c r="AM2202" i="7"/>
  <c r="AM2203" i="7"/>
  <c r="AM2204" i="7"/>
  <c r="AM2205" i="7"/>
  <c r="AM2206" i="7"/>
  <c r="AM2207" i="7"/>
  <c r="AM2208" i="7"/>
  <c r="AM2209" i="7"/>
  <c r="AM2210" i="7"/>
  <c r="AM2211" i="7"/>
  <c r="AM2212" i="7"/>
  <c r="AM2213" i="7"/>
  <c r="AM2214" i="7"/>
  <c r="AM2215" i="7"/>
  <c r="AM2216" i="7"/>
  <c r="AM2217" i="7"/>
  <c r="AM2218" i="7"/>
  <c r="AM2219" i="7"/>
  <c r="AM2220" i="7"/>
  <c r="AM2221" i="7"/>
  <c r="AM2222" i="7"/>
  <c r="AM2223" i="7"/>
  <c r="AM2224" i="7"/>
  <c r="AM2225" i="7"/>
  <c r="AM2226" i="7"/>
  <c r="AM2227" i="7"/>
  <c r="AM2228" i="7"/>
  <c r="AM2229" i="7"/>
  <c r="AM2230" i="7"/>
  <c r="AM2231" i="7"/>
  <c r="AM2232" i="7"/>
  <c r="AM2233" i="7"/>
  <c r="AM2234" i="7"/>
  <c r="AM2235" i="7"/>
  <c r="AM2236" i="7"/>
  <c r="AM2237" i="7"/>
  <c r="AM2238" i="7"/>
  <c r="AM2239" i="7"/>
  <c r="AM2240" i="7"/>
  <c r="AM2241" i="7"/>
  <c r="AM2242" i="7"/>
  <c r="AM2243" i="7"/>
  <c r="AM2244" i="7"/>
  <c r="AM2245" i="7"/>
  <c r="AM2246" i="7"/>
  <c r="AM2247" i="7"/>
  <c r="AM2248" i="7"/>
  <c r="AM2249" i="7"/>
  <c r="AM2250" i="7"/>
  <c r="AM2251" i="7"/>
  <c r="AM2252" i="7"/>
  <c r="AM2253" i="7"/>
  <c r="AM2254" i="7"/>
  <c r="AM2255" i="7"/>
  <c r="AM2256" i="7"/>
  <c r="AM2257" i="7"/>
  <c r="AM2258" i="7"/>
  <c r="AM2259" i="7"/>
  <c r="AM2260" i="7"/>
  <c r="AM2261" i="7"/>
  <c r="AM2262" i="7"/>
  <c r="AM2263" i="7"/>
  <c r="AM2264" i="7"/>
  <c r="AM2265" i="7"/>
  <c r="AM2266" i="7"/>
  <c r="AM2267" i="7"/>
  <c r="AM2268" i="7"/>
  <c r="AM2269" i="7"/>
  <c r="AM2270" i="7"/>
  <c r="AM2271" i="7"/>
  <c r="AM2272" i="7"/>
  <c r="AM2273" i="7"/>
  <c r="AM2274" i="7"/>
  <c r="AM2275" i="7"/>
  <c r="AM2276" i="7"/>
  <c r="AM2277" i="7"/>
  <c r="AM2278" i="7"/>
  <c r="AM2279" i="7"/>
  <c r="AM2280" i="7"/>
  <c r="AM2281" i="7"/>
  <c r="AM2282" i="7"/>
  <c r="AM2283" i="7"/>
  <c r="AM2284" i="7"/>
  <c r="AM2285" i="7"/>
  <c r="AM2286" i="7"/>
  <c r="AM2287" i="7"/>
  <c r="AM2288" i="7"/>
  <c r="AM2289" i="7"/>
  <c r="AM2290" i="7"/>
  <c r="AM2291" i="7"/>
  <c r="AM2292" i="7"/>
  <c r="AM2293" i="7"/>
  <c r="AM2294" i="7"/>
  <c r="AM2295" i="7"/>
  <c r="AM2296" i="7"/>
  <c r="AM2297" i="7"/>
  <c r="AM2298" i="7"/>
  <c r="AM2299" i="7"/>
  <c r="AM2300" i="7"/>
  <c r="AM2301" i="7"/>
  <c r="AM2302" i="7"/>
  <c r="AM2303" i="7"/>
  <c r="AM2304" i="7"/>
  <c r="AM2305" i="7"/>
  <c r="AM2306" i="7"/>
  <c r="AM2307" i="7"/>
  <c r="AM2308" i="7"/>
  <c r="AM2309" i="7"/>
  <c r="AM2310" i="7"/>
  <c r="AM2311" i="7"/>
  <c r="AM2312" i="7"/>
  <c r="AM2313" i="7"/>
  <c r="AM2314" i="7"/>
  <c r="AM2315" i="7"/>
  <c r="AM2316" i="7"/>
  <c r="AM2317" i="7"/>
  <c r="AM2318" i="7"/>
  <c r="AM2319" i="7"/>
  <c r="AM2320" i="7"/>
  <c r="AM2321" i="7"/>
  <c r="AM2322" i="7"/>
  <c r="AM2323" i="7"/>
  <c r="AM2324" i="7"/>
  <c r="AM2325" i="7"/>
  <c r="AM2326" i="7"/>
  <c r="AM2327" i="7"/>
  <c r="AM2328" i="7"/>
  <c r="AM2329" i="7"/>
  <c r="AM2330" i="7"/>
  <c r="AM2331" i="7"/>
  <c r="AM2332" i="7"/>
  <c r="AM2333" i="7"/>
  <c r="AM2334" i="7"/>
  <c r="AM2335" i="7"/>
  <c r="AM2336" i="7"/>
  <c r="AM2337" i="7"/>
  <c r="AM2338" i="7"/>
  <c r="AM2339" i="7"/>
  <c r="AM2340" i="7"/>
  <c r="AM2341" i="7"/>
  <c r="AM2342" i="7"/>
  <c r="AM2343" i="7"/>
  <c r="AM2344" i="7"/>
  <c r="AM2345" i="7"/>
  <c r="AM2346" i="7"/>
  <c r="AM2347" i="7"/>
  <c r="AM2348" i="7"/>
  <c r="AM2349" i="7"/>
  <c r="AM2350" i="7"/>
  <c r="AM2351" i="7"/>
  <c r="AM2352" i="7"/>
  <c r="AM2353" i="7"/>
  <c r="AM2354" i="7"/>
  <c r="AM2355" i="7"/>
  <c r="AM2356" i="7"/>
  <c r="AM2357" i="7"/>
  <c r="AM2358" i="7"/>
  <c r="AM2359" i="7"/>
  <c r="AM2360" i="7"/>
  <c r="AM2361" i="7"/>
  <c r="AM2362" i="7"/>
  <c r="AM2363" i="7"/>
  <c r="AM2364" i="7"/>
  <c r="AM2365" i="7"/>
  <c r="AM2366" i="7"/>
  <c r="AM2367" i="7"/>
  <c r="AM2368" i="7"/>
  <c r="AM2369" i="7"/>
  <c r="AM2370" i="7"/>
  <c r="AM2371" i="7"/>
  <c r="AM2372" i="7"/>
  <c r="AM2373" i="7"/>
  <c r="AM2374" i="7"/>
  <c r="AM2375" i="7"/>
  <c r="AM2376" i="7"/>
  <c r="AM2377" i="7"/>
  <c r="AM2378" i="7"/>
  <c r="AM2379" i="7"/>
  <c r="AM2380" i="7"/>
  <c r="AM2381" i="7"/>
  <c r="AM2382" i="7"/>
  <c r="AM2383" i="7"/>
  <c r="AM2384" i="7"/>
  <c r="AM2385" i="7"/>
  <c r="AM2386" i="7"/>
  <c r="AM2387" i="7"/>
  <c r="AM2388" i="7"/>
  <c r="AM2389" i="7"/>
  <c r="AM2390" i="7"/>
  <c r="AM2391" i="7"/>
  <c r="AM2392" i="7"/>
  <c r="AM2393" i="7"/>
  <c r="AM2394" i="7"/>
  <c r="AM2395" i="7"/>
  <c r="AM2396" i="7"/>
  <c r="AM2397" i="7"/>
  <c r="AM2398" i="7"/>
  <c r="AM2399" i="7"/>
  <c r="AM2400" i="7"/>
  <c r="AM2401" i="7"/>
  <c r="AM2402" i="7"/>
  <c r="AM2403" i="7"/>
  <c r="AM2404" i="7"/>
  <c r="AM2405" i="7"/>
  <c r="AM2406" i="7"/>
  <c r="AM2407" i="7"/>
  <c r="AM2408" i="7"/>
  <c r="AM2409" i="7"/>
  <c r="AM2410" i="7"/>
  <c r="AM2411" i="7"/>
  <c r="AM2412" i="7"/>
  <c r="AM2413" i="7"/>
  <c r="AM2414" i="7"/>
  <c r="AM2415" i="7"/>
  <c r="AM2416" i="7"/>
  <c r="AM2417" i="7"/>
  <c r="AM2418" i="7"/>
  <c r="AM2419" i="7"/>
  <c r="AM2420" i="7"/>
  <c r="AM2421" i="7"/>
  <c r="AM2422" i="7"/>
  <c r="AM2423" i="7"/>
  <c r="AM2424" i="7"/>
  <c r="AM2425" i="7"/>
  <c r="AM2426" i="7"/>
  <c r="AM2427" i="7"/>
  <c r="AM2428" i="7"/>
  <c r="AM2429" i="7"/>
  <c r="AM2430" i="7"/>
  <c r="AM2431" i="7"/>
  <c r="AM2432" i="7"/>
  <c r="AM2433" i="7"/>
  <c r="AM2434" i="7"/>
  <c r="AM2435" i="7"/>
  <c r="AM2436" i="7"/>
  <c r="AM2437" i="7"/>
  <c r="AM2438" i="7"/>
  <c r="AM2439" i="7"/>
  <c r="AM2440" i="7"/>
  <c r="AM2441" i="7"/>
  <c r="AM2442" i="7"/>
  <c r="AM2443" i="7"/>
  <c r="AM2444" i="7"/>
  <c r="AM2445" i="7"/>
  <c r="AM2446" i="7"/>
  <c r="AM2447" i="7"/>
  <c r="AQ2071" i="7" l="1"/>
  <c r="AQ1815" i="7"/>
  <c r="AQ1303" i="7"/>
  <c r="AQ1111" i="7"/>
  <c r="AQ1047" i="7"/>
  <c r="AQ855" i="7"/>
  <c r="AQ791" i="7"/>
  <c r="AQ599" i="7"/>
  <c r="AQ535" i="7"/>
  <c r="AQ343" i="7"/>
  <c r="AQ279" i="7"/>
  <c r="AQ87" i="7"/>
  <c r="AQ23" i="7"/>
  <c r="AQ2391" i="7"/>
  <c r="AQ2135" i="7"/>
  <c r="AQ1623" i="7"/>
  <c r="AQ1559" i="7"/>
  <c r="AQ1879" i="7"/>
  <c r="AQ2327" i="7"/>
  <c r="AQ1367" i="7"/>
  <c r="AQ2447" i="7"/>
  <c r="AQ2383" i="7"/>
  <c r="AQ2319" i="7"/>
  <c r="AQ2263" i="7"/>
  <c r="AQ2255" i="7"/>
  <c r="AQ2199" i="7"/>
  <c r="AQ2191" i="7"/>
  <c r="AQ2127" i="7"/>
  <c r="AQ2063" i="7"/>
  <c r="AQ2007" i="7"/>
  <c r="AQ1999" i="7"/>
  <c r="AQ1943" i="7"/>
  <c r="AQ1935" i="7"/>
  <c r="AQ1871" i="7"/>
  <c r="AQ1807" i="7"/>
  <c r="AQ1751" i="7"/>
  <c r="AQ1743" i="7"/>
  <c r="AQ1687" i="7"/>
  <c r="AQ1679" i="7"/>
  <c r="AQ1615" i="7"/>
  <c r="AQ1551" i="7"/>
  <c r="AQ1495" i="7"/>
  <c r="AQ1487" i="7"/>
  <c r="AQ1431" i="7"/>
  <c r="AQ1423" i="7"/>
  <c r="AQ1359" i="7"/>
  <c r="AQ1295" i="7"/>
  <c r="AQ1239" i="7"/>
  <c r="AQ1231" i="7"/>
  <c r="AQ1175" i="7"/>
  <c r="AQ1167" i="7"/>
  <c r="AQ1103" i="7"/>
  <c r="AQ1039" i="7"/>
  <c r="AQ983" i="7"/>
  <c r="AQ975" i="7"/>
  <c r="AQ919" i="7"/>
  <c r="AQ911" i="7"/>
  <c r="AQ847" i="7"/>
  <c r="AQ783" i="7"/>
  <c r="AQ727" i="7"/>
  <c r="AQ719" i="7"/>
  <c r="AQ663" i="7"/>
  <c r="AQ655" i="7"/>
  <c r="AQ591" i="7"/>
  <c r="AQ527" i="7"/>
  <c r="AQ471" i="7"/>
  <c r="AQ463" i="7"/>
  <c r="AQ407" i="7"/>
  <c r="AQ399" i="7"/>
  <c r="AQ335" i="7"/>
  <c r="AQ271" i="7"/>
  <c r="AQ215" i="7"/>
  <c r="AQ207" i="7"/>
  <c r="AQ151" i="7"/>
  <c r="AQ143" i="7"/>
  <c r="AQ79" i="7"/>
  <c r="AQ15" i="7"/>
  <c r="AQ2439" i="7"/>
  <c r="AQ2431" i="7"/>
  <c r="AQ2423" i="7"/>
  <c r="AQ2415" i="7"/>
  <c r="AQ2407" i="7"/>
  <c r="AQ2399" i="7"/>
  <c r="AQ2375" i="7"/>
  <c r="AQ2367" i="7"/>
  <c r="AQ2359" i="7"/>
  <c r="AQ2351" i="7"/>
  <c r="AQ2343" i="7"/>
  <c r="AQ2335" i="7"/>
  <c r="AQ2311" i="7"/>
  <c r="AQ2303" i="7"/>
  <c r="AQ2295" i="7"/>
  <c r="AQ2287" i="7"/>
  <c r="AQ2279" i="7"/>
  <c r="AQ2271" i="7"/>
  <c r="AQ2247" i="7"/>
  <c r="AQ2239" i="7"/>
  <c r="AQ2231" i="7"/>
  <c r="AQ2223" i="7"/>
  <c r="AQ2215" i="7"/>
  <c r="AQ2207" i="7"/>
  <c r="AQ2183" i="7"/>
  <c r="AQ2175" i="7"/>
  <c r="AQ2167" i="7"/>
  <c r="AQ2159" i="7"/>
  <c r="AQ2151" i="7"/>
  <c r="AQ2143" i="7"/>
  <c r="AQ2119" i="7"/>
  <c r="AQ2111" i="7"/>
  <c r="AQ2103" i="7"/>
  <c r="AQ2095" i="7"/>
  <c r="AQ2087" i="7"/>
  <c r="AQ2079" i="7"/>
  <c r="AQ2055" i="7"/>
  <c r="AQ2047" i="7"/>
  <c r="AQ2039" i="7"/>
  <c r="AQ2031" i="7"/>
  <c r="AQ2023" i="7"/>
  <c r="AQ2015" i="7"/>
  <c r="AQ1991" i="7"/>
  <c r="AQ1983" i="7"/>
  <c r="AQ1975" i="7"/>
  <c r="AQ1967" i="7"/>
  <c r="AQ1959" i="7"/>
  <c r="AQ1951" i="7"/>
  <c r="AQ1927" i="7"/>
  <c r="AQ1919" i="7"/>
  <c r="AQ1911" i="7"/>
  <c r="AQ1903" i="7"/>
  <c r="AQ1895" i="7"/>
  <c r="AQ1887" i="7"/>
  <c r="AQ1863" i="7"/>
  <c r="AQ1855" i="7"/>
  <c r="AQ1847" i="7"/>
  <c r="AQ1839" i="7"/>
  <c r="AQ1831" i="7"/>
  <c r="AQ1823" i="7"/>
  <c r="AQ1799" i="7"/>
  <c r="AQ1791" i="7"/>
  <c r="AQ1783" i="7"/>
  <c r="AQ1775" i="7"/>
  <c r="AQ1767" i="7"/>
  <c r="AQ1759" i="7"/>
  <c r="AQ1735" i="7"/>
  <c r="AQ1727" i="7"/>
  <c r="AQ1719" i="7"/>
  <c r="AQ1711" i="7"/>
  <c r="AQ1703" i="7"/>
  <c r="AQ1695" i="7"/>
  <c r="AQ1671" i="7"/>
  <c r="AQ1663" i="7"/>
  <c r="AQ1655" i="7"/>
  <c r="AQ1647" i="7"/>
  <c r="AQ1639" i="7"/>
  <c r="AQ1631" i="7"/>
  <c r="AQ1607" i="7"/>
  <c r="AQ1599" i="7"/>
  <c r="AQ1591" i="7"/>
  <c r="AQ1583" i="7"/>
  <c r="AQ1575" i="7"/>
  <c r="AQ1567" i="7"/>
  <c r="AQ1543" i="7"/>
  <c r="AQ1535" i="7"/>
  <c r="AQ1527" i="7"/>
  <c r="AQ1519" i="7"/>
  <c r="AQ1511" i="7"/>
  <c r="AQ1503" i="7"/>
  <c r="AQ1479" i="7"/>
  <c r="AQ1471" i="7"/>
  <c r="AQ1463" i="7"/>
  <c r="AQ1455" i="7"/>
  <c r="AQ1447" i="7"/>
  <c r="AQ1439" i="7"/>
  <c r="AQ1415" i="7"/>
  <c r="AQ1407" i="7"/>
  <c r="AQ1399" i="7"/>
  <c r="AQ1391" i="7"/>
  <c r="AQ1383" i="7"/>
  <c r="AQ1375" i="7"/>
  <c r="AQ1351" i="7"/>
  <c r="AQ1343" i="7"/>
  <c r="AQ1335" i="7"/>
  <c r="AQ1327" i="7"/>
  <c r="AQ1319" i="7"/>
  <c r="AQ1311" i="7"/>
  <c r="AQ1287" i="7"/>
  <c r="AQ1279" i="7"/>
  <c r="AQ1271" i="7"/>
  <c r="AQ1263" i="7"/>
  <c r="AQ1255" i="7"/>
  <c r="AQ1247" i="7"/>
  <c r="AQ1223" i="7"/>
  <c r="AQ1215" i="7"/>
  <c r="AQ1207" i="7"/>
  <c r="AQ1199" i="7"/>
  <c r="AQ1191" i="7"/>
  <c r="AQ1183" i="7"/>
  <c r="AQ1159" i="7"/>
  <c r="AQ1151" i="7"/>
  <c r="AQ1143" i="7"/>
  <c r="AQ1135" i="7"/>
  <c r="AQ1127" i="7"/>
  <c r="AQ1119" i="7"/>
  <c r="AQ1095" i="7"/>
  <c r="AQ1087" i="7"/>
  <c r="AQ1079" i="7"/>
  <c r="AQ1071" i="7"/>
  <c r="AQ1063" i="7"/>
  <c r="AQ1055" i="7"/>
  <c r="AQ1031" i="7"/>
  <c r="AQ1023" i="7"/>
  <c r="AQ1015" i="7"/>
  <c r="AQ1007" i="7"/>
  <c r="AQ999" i="7"/>
  <c r="AQ991" i="7"/>
  <c r="AQ967" i="7"/>
  <c r="AQ959" i="7"/>
  <c r="AQ951" i="7"/>
  <c r="AQ943" i="7"/>
  <c r="AQ935" i="7"/>
  <c r="AQ927" i="7"/>
  <c r="AQ903" i="7"/>
  <c r="AQ895" i="7"/>
  <c r="AQ887" i="7"/>
  <c r="AQ879" i="7"/>
  <c r="AQ871" i="7"/>
  <c r="AQ863" i="7"/>
  <c r="AQ839" i="7"/>
  <c r="AQ831" i="7"/>
  <c r="AQ823" i="7"/>
  <c r="AQ815" i="7"/>
  <c r="AQ807" i="7"/>
  <c r="AQ799" i="7"/>
  <c r="AQ775" i="7"/>
  <c r="AQ767" i="7"/>
  <c r="AQ759" i="7"/>
  <c r="AQ751" i="7"/>
  <c r="AQ743" i="7"/>
  <c r="AQ735" i="7"/>
  <c r="AQ711" i="7"/>
  <c r="AQ703" i="7"/>
  <c r="AQ695" i="7"/>
  <c r="AQ687" i="7"/>
  <c r="AQ679" i="7"/>
  <c r="AQ671" i="7"/>
  <c r="AQ647" i="7"/>
  <c r="AQ639" i="7"/>
  <c r="AQ631" i="7"/>
  <c r="AQ623" i="7"/>
  <c r="AQ615" i="7"/>
  <c r="AQ607" i="7"/>
  <c r="AQ583" i="7"/>
  <c r="AQ575" i="7"/>
  <c r="AQ567" i="7"/>
  <c r="AQ559" i="7"/>
  <c r="AQ551" i="7"/>
  <c r="AQ543" i="7"/>
  <c r="AQ519" i="7"/>
  <c r="AQ511" i="7"/>
  <c r="AQ503" i="7"/>
  <c r="AQ495" i="7"/>
  <c r="AQ487" i="7"/>
  <c r="AQ479" i="7"/>
  <c r="AQ455" i="7"/>
  <c r="AQ447" i="7"/>
  <c r="AQ439" i="7"/>
  <c r="AQ431" i="7"/>
  <c r="AQ423" i="7"/>
  <c r="AQ415" i="7"/>
  <c r="AQ391" i="7"/>
  <c r="AQ383" i="7"/>
  <c r="AQ375" i="7"/>
  <c r="AQ367" i="7"/>
  <c r="AQ359" i="7"/>
  <c r="AQ351" i="7"/>
  <c r="AQ327" i="7"/>
  <c r="AQ319" i="7"/>
  <c r="AQ311" i="7"/>
  <c r="AQ303" i="7"/>
  <c r="AQ295" i="7"/>
  <c r="AQ287" i="7"/>
  <c r="AQ263" i="7"/>
  <c r="AQ255" i="7"/>
  <c r="AQ247" i="7"/>
  <c r="AQ239" i="7"/>
  <c r="AQ231" i="7"/>
  <c r="AQ223" i="7"/>
  <c r="AQ199" i="7"/>
  <c r="AQ191" i="7"/>
  <c r="AQ183" i="7"/>
  <c r="AQ175" i="7"/>
  <c r="AQ167" i="7"/>
  <c r="AQ159" i="7"/>
  <c r="AQ135" i="7"/>
  <c r="AQ127" i="7"/>
  <c r="AQ119" i="7"/>
  <c r="AQ111" i="7"/>
  <c r="AQ103" i="7"/>
  <c r="AQ95" i="7"/>
  <c r="AQ71" i="7"/>
  <c r="AQ63" i="7"/>
  <c r="AQ55" i="7"/>
  <c r="AQ47" i="7"/>
  <c r="AQ39" i="7"/>
  <c r="AQ31" i="7"/>
  <c r="AQ7" i="7"/>
  <c r="AQ2446" i="7"/>
  <c r="AQ2438" i="7"/>
  <c r="AQ2430" i="7"/>
  <c r="AQ2422" i="7"/>
  <c r="AQ2414" i="7"/>
  <c r="AQ2406" i="7"/>
  <c r="AQ2398" i="7"/>
  <c r="AQ2390" i="7"/>
  <c r="AQ2382" i="7"/>
  <c r="AQ2374" i="7"/>
  <c r="AQ2366" i="7"/>
  <c r="AQ2358" i="7"/>
  <c r="AQ2350" i="7"/>
  <c r="AQ2342" i="7"/>
  <c r="AQ2334" i="7"/>
  <c r="AQ2326" i="7"/>
  <c r="AQ2318" i="7"/>
  <c r="AQ2310" i="7"/>
  <c r="AQ2302" i="7"/>
  <c r="AQ2294" i="7"/>
  <c r="AQ2286" i="7"/>
  <c r="AQ2278" i="7"/>
  <c r="AQ2270" i="7"/>
  <c r="AQ2262" i="7"/>
  <c r="AQ2254" i="7"/>
  <c r="AQ2246" i="7"/>
  <c r="AQ2238" i="7"/>
  <c r="AQ2230" i="7"/>
  <c r="AQ2222" i="7"/>
  <c r="AQ2214" i="7"/>
  <c r="AQ2206" i="7"/>
  <c r="AQ2198" i="7"/>
  <c r="AQ2190" i="7"/>
  <c r="AQ2182" i="7"/>
  <c r="AQ2174" i="7"/>
  <c r="AQ2166" i="7"/>
  <c r="AQ2158" i="7"/>
  <c r="AQ2150" i="7"/>
  <c r="AQ2142" i="7"/>
  <c r="AQ2134" i="7"/>
  <c r="AQ2126" i="7"/>
  <c r="AQ2118" i="7"/>
  <c r="AQ2110" i="7"/>
  <c r="AQ2102" i="7"/>
  <c r="AQ2094" i="7"/>
  <c r="AQ2086" i="7"/>
  <c r="AQ2078" i="7"/>
  <c r="AQ2070" i="7"/>
  <c r="AQ2062" i="7"/>
  <c r="AQ2054" i="7"/>
  <c r="AQ2046" i="7"/>
  <c r="AQ2038" i="7"/>
  <c r="AQ2030" i="7"/>
  <c r="AQ2022" i="7"/>
  <c r="AQ2014" i="7"/>
  <c r="AQ2006" i="7"/>
  <c r="AQ1998" i="7"/>
  <c r="AQ1990" i="7"/>
  <c r="AQ1982" i="7"/>
  <c r="AQ1974" i="7"/>
  <c r="AQ1966" i="7"/>
  <c r="AQ1958" i="7"/>
  <c r="AQ1950" i="7"/>
  <c r="AQ1942" i="7"/>
  <c r="AQ1934" i="7"/>
  <c r="AQ1926" i="7"/>
  <c r="AQ1918" i="7"/>
  <c r="AQ1910" i="7"/>
  <c r="AQ1902" i="7"/>
  <c r="AQ1894" i="7"/>
  <c r="AQ1886" i="7"/>
  <c r="AQ1878" i="7"/>
  <c r="AQ1870" i="7"/>
  <c r="AQ1862" i="7"/>
  <c r="AQ1854" i="7"/>
  <c r="AQ1846" i="7"/>
  <c r="AQ1838" i="7"/>
  <c r="AQ1830" i="7"/>
  <c r="AQ1822" i="7"/>
  <c r="AQ1814" i="7"/>
  <c r="AQ1806" i="7"/>
  <c r="AQ1798" i="7"/>
  <c r="AQ1790" i="7"/>
  <c r="AQ1782" i="7"/>
  <c r="AQ1774" i="7"/>
  <c r="AQ1766" i="7"/>
  <c r="AQ1758" i="7"/>
  <c r="AQ1750" i="7"/>
  <c r="AQ1742" i="7"/>
  <c r="AQ1734" i="7"/>
  <c r="AQ1726" i="7"/>
  <c r="AQ1718" i="7"/>
  <c r="AQ1710" i="7"/>
  <c r="AQ1702" i="7"/>
  <c r="AQ1694" i="7"/>
  <c r="AQ1686" i="7"/>
  <c r="AQ1678" i="7"/>
  <c r="AQ1670" i="7"/>
  <c r="AQ1662" i="7"/>
  <c r="AQ1654" i="7"/>
  <c r="AQ1646" i="7"/>
  <c r="AQ1638" i="7"/>
  <c r="AQ1630" i="7"/>
  <c r="AQ1622" i="7"/>
  <c r="AQ1614" i="7"/>
  <c r="AQ1606" i="7"/>
  <c r="AQ1598" i="7"/>
  <c r="AQ1590" i="7"/>
  <c r="AQ1582" i="7"/>
  <c r="AQ1574" i="7"/>
  <c r="AQ1566" i="7"/>
  <c r="AQ1558" i="7"/>
  <c r="AQ1550" i="7"/>
  <c r="AQ1542" i="7"/>
  <c r="AQ1534" i="7"/>
  <c r="AQ1526" i="7"/>
  <c r="AQ1518" i="7"/>
  <c r="AQ1510" i="7"/>
  <c r="AQ1502" i="7"/>
  <c r="AQ1494" i="7"/>
  <c r="AQ1486" i="7"/>
  <c r="AQ1478" i="7"/>
  <c r="AQ1470" i="7"/>
  <c r="AQ1462" i="7"/>
  <c r="AQ1454" i="7"/>
  <c r="AQ1446" i="7"/>
  <c r="AQ1438" i="7"/>
  <c r="AQ1430" i="7"/>
  <c r="AQ1422" i="7"/>
  <c r="AQ1414" i="7"/>
  <c r="AQ1406" i="7"/>
  <c r="AQ1398" i="7"/>
  <c r="AQ1390" i="7"/>
  <c r="AQ1382" i="7"/>
  <c r="AQ1374" i="7"/>
  <c r="AQ1366" i="7"/>
  <c r="AQ1358" i="7"/>
  <c r="AQ1350" i="7"/>
  <c r="AQ1342" i="7"/>
  <c r="AQ1334" i="7"/>
  <c r="AQ1326" i="7"/>
  <c r="AQ1318" i="7"/>
  <c r="AQ1310" i="7"/>
  <c r="AQ1302" i="7"/>
  <c r="AQ1294" i="7"/>
  <c r="AQ1286" i="7"/>
  <c r="AQ1278" i="7"/>
  <c r="AQ1270" i="7"/>
  <c r="AQ1262" i="7"/>
  <c r="AQ1254" i="7"/>
  <c r="AQ1246" i="7"/>
  <c r="AQ1238" i="7"/>
  <c r="AQ1230" i="7"/>
  <c r="AQ1222" i="7"/>
  <c r="AQ1214" i="7"/>
  <c r="AQ1206" i="7"/>
  <c r="AQ1198" i="7"/>
  <c r="AQ1190" i="7"/>
  <c r="AQ1182" i="7"/>
  <c r="AQ1174" i="7"/>
  <c r="AQ1166" i="7"/>
  <c r="AQ1158" i="7"/>
  <c r="AQ1150" i="7"/>
  <c r="AQ1142" i="7"/>
  <c r="AQ1134" i="7"/>
  <c r="AQ1126" i="7"/>
  <c r="AQ1118" i="7"/>
  <c r="AQ1110" i="7"/>
  <c r="AQ1102" i="7"/>
  <c r="AQ1094" i="7"/>
  <c r="AQ1086" i="7"/>
  <c r="AQ1078" i="7"/>
  <c r="AQ1070" i="7"/>
  <c r="AQ1062" i="7"/>
  <c r="AQ1054" i="7"/>
  <c r="AQ1046" i="7"/>
  <c r="AQ1038" i="7"/>
  <c r="AQ1030" i="7"/>
  <c r="AQ1022" i="7"/>
  <c r="AQ1014" i="7"/>
  <c r="AQ1006" i="7"/>
  <c r="AQ998" i="7"/>
  <c r="AQ990" i="7"/>
  <c r="AQ982" i="7"/>
  <c r="AQ974" i="7"/>
  <c r="AQ966" i="7"/>
  <c r="AQ958" i="7"/>
  <c r="AQ950" i="7"/>
  <c r="AQ942" i="7"/>
  <c r="AQ934" i="7"/>
  <c r="AQ926" i="7"/>
  <c r="AQ918" i="7"/>
  <c r="AQ910" i="7"/>
  <c r="AQ902" i="7"/>
  <c r="AQ894" i="7"/>
  <c r="AQ886" i="7"/>
  <c r="AQ878" i="7"/>
  <c r="AQ870" i="7"/>
  <c r="AQ862" i="7"/>
  <c r="AQ854" i="7"/>
  <c r="AQ846" i="7"/>
  <c r="AQ838" i="7"/>
  <c r="AQ830" i="7"/>
  <c r="AQ822" i="7"/>
  <c r="AQ814" i="7"/>
  <c r="AQ806" i="7"/>
  <c r="AQ798" i="7"/>
  <c r="AQ790" i="7"/>
  <c r="AQ782" i="7"/>
  <c r="AQ774" i="7"/>
  <c r="AQ766" i="7"/>
  <c r="AQ758" i="7"/>
  <c r="AQ750" i="7"/>
  <c r="AQ742" i="7"/>
  <c r="AQ734" i="7"/>
  <c r="AQ726" i="7"/>
  <c r="AQ718" i="7"/>
  <c r="AQ710" i="7"/>
  <c r="AQ702" i="7"/>
  <c r="AQ694" i="7"/>
  <c r="AQ686" i="7"/>
  <c r="AQ678" i="7"/>
  <c r="AQ670" i="7"/>
  <c r="AQ662" i="7"/>
  <c r="AQ654" i="7"/>
  <c r="AQ646" i="7"/>
  <c r="AQ638" i="7"/>
  <c r="AQ630" i="7"/>
  <c r="AQ622" i="7"/>
  <c r="AQ614" i="7"/>
  <c r="AQ606" i="7"/>
  <c r="AQ598" i="7"/>
  <c r="AQ590" i="7"/>
  <c r="AQ582" i="7"/>
  <c r="AQ574" i="7"/>
  <c r="AQ566" i="7"/>
  <c r="AQ558" i="7"/>
  <c r="AQ550" i="7"/>
  <c r="AQ542" i="7"/>
  <c r="AQ534" i="7"/>
  <c r="AQ526" i="7"/>
  <c r="AQ518" i="7"/>
  <c r="AQ510" i="7"/>
  <c r="AQ502" i="7"/>
  <c r="AQ494" i="7"/>
  <c r="AQ486" i="7"/>
  <c r="AQ478" i="7"/>
  <c r="AQ2" i="7"/>
  <c r="AQ2148" i="7"/>
  <c r="AQ2124" i="7"/>
  <c r="AQ2100" i="7"/>
  <c r="AQ2076" i="7"/>
  <c r="AQ2052" i="7"/>
  <c r="AQ2020" i="7"/>
  <c r="AQ1996" i="7"/>
  <c r="AQ1972" i="7"/>
  <c r="AQ1948" i="7"/>
  <c r="AQ1916" i="7"/>
  <c r="AQ1884" i="7"/>
  <c r="AQ1860" i="7"/>
  <c r="AQ1836" i="7"/>
  <c r="AQ1812" i="7"/>
  <c r="AQ1788" i="7"/>
  <c r="AQ1764" i="7"/>
  <c r="AQ1740" i="7"/>
  <c r="AQ1708" i="7"/>
  <c r="AQ1660" i="7"/>
  <c r="AQ1668" i="7"/>
  <c r="AQ2132" i="7"/>
  <c r="AQ2108" i="7"/>
  <c r="AQ2084" i="7"/>
  <c r="AQ2060" i="7"/>
  <c r="AQ2036" i="7"/>
  <c r="AQ2012" i="7"/>
  <c r="AQ1988" i="7"/>
  <c r="AQ1964" i="7"/>
  <c r="AQ1940" i="7"/>
  <c r="AQ1924" i="7"/>
  <c r="AQ1900" i="7"/>
  <c r="AQ1876" i="7"/>
  <c r="AQ1852" i="7"/>
  <c r="AQ1828" i="7"/>
  <c r="AQ1796" i="7"/>
  <c r="AQ1772" i="7"/>
  <c r="AQ1748" i="7"/>
  <c r="AQ1724" i="7"/>
  <c r="AQ1692" i="7"/>
  <c r="AQ1636" i="7"/>
  <c r="AQ2140" i="7"/>
  <c r="AQ2116" i="7"/>
  <c r="AQ2092" i="7"/>
  <c r="AQ2068" i="7"/>
  <c r="AQ2044" i="7"/>
  <c r="AQ2028" i="7"/>
  <c r="AQ2004" i="7"/>
  <c r="AQ1980" i="7"/>
  <c r="AQ1956" i="7"/>
  <c r="AQ1932" i="7"/>
  <c r="AQ1908" i="7"/>
  <c r="AQ1892" i="7"/>
  <c r="AQ1868" i="7"/>
  <c r="AQ1844" i="7"/>
  <c r="AQ1820" i="7"/>
  <c r="AQ1804" i="7"/>
  <c r="AQ1780" i="7"/>
  <c r="AQ1756" i="7"/>
  <c r="AQ1732" i="7"/>
  <c r="AQ1716" i="7"/>
  <c r="AQ1700" i="7"/>
  <c r="AQ1684" i="7"/>
  <c r="AQ1676" i="7"/>
  <c r="AQ1644" i="7"/>
  <c r="AQ470" i="7"/>
  <c r="AQ462" i="7"/>
  <c r="AQ454" i="7"/>
  <c r="AQ446" i="7"/>
  <c r="AQ438" i="7"/>
  <c r="AQ430" i="7"/>
  <c r="AQ422" i="7"/>
  <c r="AQ414" i="7"/>
  <c r="AQ406" i="7"/>
  <c r="AQ398" i="7"/>
  <c r="AQ390" i="7"/>
  <c r="AQ382" i="7"/>
  <c r="AQ374" i="7"/>
  <c r="AQ366" i="7"/>
  <c r="AQ358" i="7"/>
  <c r="AQ350" i="7"/>
  <c r="AQ342" i="7"/>
  <c r="AQ334" i="7"/>
  <c r="AQ326" i="7"/>
  <c r="AQ318" i="7"/>
  <c r="AQ310" i="7"/>
  <c r="AQ302" i="7"/>
  <c r="AQ294" i="7"/>
  <c r="AQ286" i="7"/>
  <c r="AQ278" i="7"/>
  <c r="AQ270" i="7"/>
  <c r="AQ262" i="7"/>
  <c r="AQ254" i="7"/>
  <c r="AQ246" i="7"/>
  <c r="AQ238" i="7"/>
  <c r="AQ230" i="7"/>
  <c r="AQ222" i="7"/>
  <c r="AQ214" i="7"/>
  <c r="AQ206" i="7"/>
  <c r="AQ198" i="7"/>
  <c r="AQ190" i="7"/>
  <c r="AQ182" i="7"/>
  <c r="AQ174" i="7"/>
  <c r="AQ166" i="7"/>
  <c r="AQ158" i="7"/>
  <c r="AQ150" i="7"/>
  <c r="AQ142" i="7"/>
  <c r="AQ134" i="7"/>
  <c r="AQ126" i="7"/>
  <c r="AQ118" i="7"/>
  <c r="AQ110" i="7"/>
  <c r="AQ102" i="7"/>
  <c r="AQ94" i="7"/>
  <c r="AQ86" i="7"/>
  <c r="AQ78" i="7"/>
  <c r="AQ70" i="7"/>
  <c r="AQ62" i="7"/>
  <c r="AQ54" i="7"/>
  <c r="AQ1652" i="7"/>
  <c r="AQ1628" i="7"/>
  <c r="AQ1620" i="7"/>
  <c r="AQ1612" i="7"/>
  <c r="AQ1604" i="7"/>
  <c r="AQ1596" i="7"/>
  <c r="AQ1588" i="7"/>
  <c r="AQ1580" i="7"/>
  <c r="AQ1572" i="7"/>
  <c r="AQ1564" i="7"/>
  <c r="AQ1556" i="7"/>
  <c r="AQ1548" i="7"/>
  <c r="AQ1540" i="7"/>
  <c r="AQ1532" i="7"/>
  <c r="AQ1524" i="7"/>
  <c r="AQ1516" i="7"/>
  <c r="AQ1508" i="7"/>
  <c r="AQ1500" i="7"/>
  <c r="AQ1492" i="7"/>
  <c r="AQ1484" i="7"/>
  <c r="AQ1476" i="7"/>
  <c r="AQ1468" i="7"/>
  <c r="AQ1460" i="7"/>
  <c r="AQ1452" i="7"/>
  <c r="AQ1444" i="7"/>
  <c r="AQ1436" i="7"/>
  <c r="AQ1428" i="7"/>
  <c r="AQ1420" i="7"/>
  <c r="AQ1412" i="7"/>
  <c r="AQ1404" i="7"/>
  <c r="AQ1396" i="7"/>
  <c r="AQ1388" i="7"/>
  <c r="AQ1380" i="7"/>
  <c r="AQ1372" i="7"/>
  <c r="AQ1364" i="7"/>
  <c r="AQ1356" i="7"/>
  <c r="AQ1348" i="7"/>
  <c r="AQ1340" i="7"/>
  <c r="AQ1332" i="7"/>
  <c r="AQ1324" i="7"/>
  <c r="AQ1316" i="7"/>
  <c r="AQ1308" i="7"/>
  <c r="AQ1300" i="7"/>
  <c r="AQ1292" i="7"/>
  <c r="AQ1284" i="7"/>
  <c r="AQ1276" i="7"/>
  <c r="AQ1268" i="7"/>
  <c r="AQ1260" i="7"/>
  <c r="AQ1252" i="7"/>
  <c r="AQ1244" i="7"/>
  <c r="AQ1236" i="7"/>
  <c r="AQ1228" i="7"/>
  <c r="AQ1220" i="7"/>
  <c r="AQ1212" i="7"/>
  <c r="AQ1204" i="7"/>
  <c r="AQ1196" i="7"/>
  <c r="AQ1188" i="7"/>
  <c r="AQ1180" i="7"/>
  <c r="AQ1172" i="7"/>
  <c r="AQ1164" i="7"/>
  <c r="AQ1156" i="7"/>
  <c r="AQ1148" i="7"/>
  <c r="AQ1140" i="7"/>
  <c r="AQ1132" i="7"/>
  <c r="AQ1124" i="7"/>
  <c r="AQ1116" i="7"/>
  <c r="AQ1108" i="7"/>
  <c r="AQ1100" i="7"/>
  <c r="AQ1092" i="7"/>
  <c r="AQ1084" i="7"/>
  <c r="AQ1076" i="7"/>
  <c r="AQ1068" i="7"/>
  <c r="AQ1060" i="7"/>
  <c r="AQ1052" i="7"/>
  <c r="AQ1044" i="7"/>
  <c r="AQ1036" i="7"/>
  <c r="AQ1028" i="7"/>
  <c r="AQ1020" i="7"/>
  <c r="AQ1012" i="7"/>
  <c r="AQ1004" i="7"/>
  <c r="AQ996" i="7"/>
  <c r="AQ988" i="7"/>
  <c r="AQ980" i="7"/>
  <c r="AQ972" i="7"/>
  <c r="AQ964" i="7"/>
  <c r="AQ2442" i="7"/>
  <c r="AQ2426" i="7"/>
  <c r="AQ2418" i="7"/>
  <c r="AQ2402" i="7"/>
  <c r="AQ2386" i="7"/>
  <c r="AQ2362" i="7"/>
  <c r="AQ2346" i="7"/>
  <c r="AQ2330" i="7"/>
  <c r="AQ2314" i="7"/>
  <c r="AQ2298" i="7"/>
  <c r="AQ2282" i="7"/>
  <c r="AQ2266" i="7"/>
  <c r="AQ2250" i="7"/>
  <c r="AQ2234" i="7"/>
  <c r="AQ2218" i="7"/>
  <c r="AQ2202" i="7"/>
  <c r="AQ2186" i="7"/>
  <c r="AQ2170" i="7"/>
  <c r="AQ2154" i="7"/>
  <c r="AQ2138" i="7"/>
  <c r="AQ2122" i="7"/>
  <c r="AQ2106" i="7"/>
  <c r="AQ2090" i="7"/>
  <c r="AQ2074" i="7"/>
  <c r="AQ2066" i="7"/>
  <c r="AQ2050" i="7"/>
  <c r="AQ2042" i="7"/>
  <c r="AQ2034" i="7"/>
  <c r="AQ2026" i="7"/>
  <c r="AQ2018" i="7"/>
  <c r="AQ2010" i="7"/>
  <c r="AQ2002" i="7"/>
  <c r="AQ1994" i="7"/>
  <c r="AQ1986" i="7"/>
  <c r="AQ1978" i="7"/>
  <c r="AQ1970" i="7"/>
  <c r="AQ1962" i="7"/>
  <c r="AQ1954" i="7"/>
  <c r="AQ1946" i="7"/>
  <c r="AQ1938" i="7"/>
  <c r="AQ1930" i="7"/>
  <c r="AQ1922" i="7"/>
  <c r="AQ1914" i="7"/>
  <c r="AQ1906" i="7"/>
  <c r="AQ1898" i="7"/>
  <c r="AQ1890" i="7"/>
  <c r="AQ1882" i="7"/>
  <c r="AQ1874" i="7"/>
  <c r="AQ1866" i="7"/>
  <c r="AQ1858" i="7"/>
  <c r="AQ1850" i="7"/>
  <c r="AQ1842" i="7"/>
  <c r="AQ1826" i="7"/>
  <c r="AQ1818" i="7"/>
  <c r="AQ1810" i="7"/>
  <c r="AQ1802" i="7"/>
  <c r="AQ1794" i="7"/>
  <c r="AQ1786" i="7"/>
  <c r="AQ1778" i="7"/>
  <c r="AQ1770" i="7"/>
  <c r="AQ1762" i="7"/>
  <c r="AQ1754" i="7"/>
  <c r="AQ1746" i="7"/>
  <c r="AQ1738" i="7"/>
  <c r="AQ1730" i="7"/>
  <c r="AQ1722" i="7"/>
  <c r="AQ1714" i="7"/>
  <c r="AQ1706" i="7"/>
  <c r="AQ1698" i="7"/>
  <c r="AQ1690" i="7"/>
  <c r="AQ1682" i="7"/>
  <c r="AQ1674" i="7"/>
  <c r="AQ1666" i="7"/>
  <c r="AQ1658" i="7"/>
  <c r="AQ1650" i="7"/>
  <c r="AQ1642" i="7"/>
  <c r="AQ1634" i="7"/>
  <c r="AQ1626" i="7"/>
  <c r="AQ1618" i="7"/>
  <c r="AQ1610" i="7"/>
  <c r="AQ1602" i="7"/>
  <c r="AQ1594" i="7"/>
  <c r="AQ1586" i="7"/>
  <c r="AQ1578" i="7"/>
  <c r="AQ1570" i="7"/>
  <c r="AQ1562" i="7"/>
  <c r="AQ1554" i="7"/>
  <c r="AQ1546" i="7"/>
  <c r="AQ1538" i="7"/>
  <c r="AQ1530" i="7"/>
  <c r="AQ1522" i="7"/>
  <c r="AQ1514" i="7"/>
  <c r="AQ1506" i="7"/>
  <c r="AQ1498" i="7"/>
  <c r="AQ2434" i="7"/>
  <c r="AQ2410" i="7"/>
  <c r="AQ2394" i="7"/>
  <c r="AQ2378" i="7"/>
  <c r="AQ2370" i="7"/>
  <c r="AQ2354" i="7"/>
  <c r="AQ2338" i="7"/>
  <c r="AQ2322" i="7"/>
  <c r="AQ2306" i="7"/>
  <c r="AQ2290" i="7"/>
  <c r="AQ2274" i="7"/>
  <c r="AQ2258" i="7"/>
  <c r="AQ2242" i="7"/>
  <c r="AQ2226" i="7"/>
  <c r="AQ2210" i="7"/>
  <c r="AQ2194" i="7"/>
  <c r="AQ2178" i="7"/>
  <c r="AQ2162" i="7"/>
  <c r="AQ2146" i="7"/>
  <c r="AQ2130" i="7"/>
  <c r="AQ2114" i="7"/>
  <c r="AQ2098" i="7"/>
  <c r="AQ2082" i="7"/>
  <c r="AQ2058" i="7"/>
  <c r="AQ1834" i="7"/>
  <c r="AQ2440" i="7"/>
  <c r="AQ2432" i="7"/>
  <c r="AQ2424" i="7"/>
  <c r="AQ2416" i="7"/>
  <c r="AQ2408" i="7"/>
  <c r="AQ2400" i="7"/>
  <c r="AQ2392" i="7"/>
  <c r="AQ2384" i="7"/>
  <c r="AQ2376" i="7"/>
  <c r="AQ2368" i="7"/>
  <c r="AQ2360" i="7"/>
  <c r="AQ2352" i="7"/>
  <c r="AQ2344" i="7"/>
  <c r="AQ2336" i="7"/>
  <c r="AQ2328" i="7"/>
  <c r="AQ2320" i="7"/>
  <c r="AQ2312" i="7"/>
  <c r="AQ2304" i="7"/>
  <c r="AQ2296" i="7"/>
  <c r="AQ2288" i="7"/>
  <c r="AQ2280" i="7"/>
  <c r="AQ2272" i="7"/>
  <c r="AQ2264" i="7"/>
  <c r="AQ2256" i="7"/>
  <c r="AQ2248" i="7"/>
  <c r="AQ2240" i="7"/>
  <c r="AQ2232" i="7"/>
  <c r="AQ2224" i="7"/>
  <c r="AQ2216" i="7"/>
  <c r="AQ2208" i="7"/>
  <c r="AQ2200" i="7"/>
  <c r="AQ2192" i="7"/>
  <c r="AQ2184" i="7"/>
  <c r="AQ2176" i="7"/>
  <c r="AQ2168" i="7"/>
  <c r="AQ2160" i="7"/>
  <c r="AQ2152" i="7"/>
  <c r="AQ2144" i="7"/>
  <c r="AQ2136" i="7"/>
  <c r="AQ2128" i="7"/>
  <c r="AQ2120" i="7"/>
  <c r="AQ2112" i="7"/>
  <c r="AQ2104" i="7"/>
  <c r="AQ2096" i="7"/>
  <c r="AQ2088" i="7"/>
  <c r="AQ2080" i="7"/>
  <c r="AQ2072" i="7"/>
  <c r="AQ2064" i="7"/>
  <c r="AQ2056" i="7"/>
  <c r="AQ2048" i="7"/>
  <c r="AQ2040" i="7"/>
  <c r="AQ2032" i="7"/>
  <c r="AQ2024" i="7"/>
  <c r="AQ2016" i="7"/>
  <c r="AQ2008" i="7"/>
  <c r="AQ2000" i="7"/>
  <c r="AQ1992" i="7"/>
  <c r="AQ1984" i="7"/>
  <c r="AQ1976" i="7"/>
  <c r="AQ1968" i="7"/>
  <c r="AQ1960" i="7"/>
  <c r="AQ1952" i="7"/>
  <c r="AQ1944" i="7"/>
  <c r="AQ1936" i="7"/>
  <c r="AQ1928" i="7"/>
  <c r="AQ1920" i="7"/>
  <c r="AQ1912" i="7"/>
  <c r="AQ1904" i="7"/>
  <c r="AQ1896" i="7"/>
  <c r="AQ1888" i="7"/>
  <c r="AQ1880" i="7"/>
  <c r="AQ1872" i="7"/>
  <c r="AQ1864" i="7"/>
  <c r="AQ1856" i="7"/>
  <c r="AQ1848" i="7"/>
  <c r="AQ1840" i="7"/>
  <c r="AQ1832" i="7"/>
  <c r="AQ46" i="7"/>
  <c r="AQ38" i="7"/>
  <c r="AQ30" i="7"/>
  <c r="AQ22" i="7"/>
  <c r="AQ14" i="7"/>
  <c r="AQ6" i="7"/>
  <c r="AQ1490" i="7"/>
  <c r="AQ1482" i="7"/>
  <c r="AQ1474" i="7"/>
  <c r="AQ1466" i="7"/>
  <c r="AQ1458" i="7"/>
  <c r="AQ1450" i="7"/>
  <c r="AQ1442" i="7"/>
  <c r="AQ1434" i="7"/>
  <c r="AQ1426" i="7"/>
  <c r="AQ1418" i="7"/>
  <c r="AQ1410" i="7"/>
  <c r="AQ1402" i="7"/>
  <c r="AQ1394" i="7"/>
  <c r="AQ1386" i="7"/>
  <c r="AQ1378" i="7"/>
  <c r="AQ1370" i="7"/>
  <c r="AQ1362" i="7"/>
  <c r="AQ1354" i="7"/>
  <c r="AQ1346" i="7"/>
  <c r="AQ1338" i="7"/>
  <c r="AQ1330" i="7"/>
  <c r="AQ1322" i="7"/>
  <c r="AQ1314" i="7"/>
  <c r="AQ1306" i="7"/>
  <c r="AQ1298" i="7"/>
  <c r="AQ1290" i="7"/>
  <c r="AQ1282" i="7"/>
  <c r="AQ1274" i="7"/>
  <c r="AQ1266" i="7"/>
  <c r="AQ1258" i="7"/>
  <c r="AQ1250" i="7"/>
  <c r="AQ1242" i="7"/>
  <c r="AQ1234" i="7"/>
  <c r="AQ1226" i="7"/>
  <c r="AQ1218" i="7"/>
  <c r="AQ1210" i="7"/>
  <c r="AQ1202" i="7"/>
  <c r="AQ1194" i="7"/>
  <c r="AQ1186" i="7"/>
  <c r="AQ1178" i="7"/>
  <c r="AQ1170" i="7"/>
  <c r="AQ1162" i="7"/>
  <c r="AQ1154" i="7"/>
  <c r="AQ1146" i="7"/>
  <c r="AQ1138" i="7"/>
  <c r="AQ1130" i="7"/>
  <c r="AQ1122" i="7"/>
  <c r="AQ1114" i="7"/>
  <c r="AQ1106" i="7"/>
  <c r="AQ1098" i="7"/>
  <c r="AQ1090" i="7"/>
  <c r="AQ1082" i="7"/>
  <c r="AQ1074" i="7"/>
  <c r="AQ1066" i="7"/>
  <c r="AQ1058" i="7"/>
  <c r="AQ1050" i="7"/>
  <c r="AQ1042" i="7"/>
  <c r="AQ1034" i="7"/>
  <c r="AQ1026" i="7"/>
  <c r="AQ1018" i="7"/>
  <c r="AQ1010" i="7"/>
  <c r="AQ1002" i="7"/>
  <c r="AQ994" i="7"/>
  <c r="AQ986" i="7"/>
  <c r="AQ978" i="7"/>
  <c r="AQ970" i="7"/>
  <c r="AQ962" i="7"/>
  <c r="AQ954" i="7"/>
  <c r="AQ946" i="7"/>
  <c r="AQ938" i="7"/>
  <c r="AQ930" i="7"/>
  <c r="AQ922" i="7"/>
  <c r="AQ914" i="7"/>
  <c r="AQ906" i="7"/>
  <c r="AQ898" i="7"/>
  <c r="AQ890" i="7"/>
  <c r="AQ882" i="7"/>
  <c r="AQ874" i="7"/>
  <c r="AQ866" i="7"/>
  <c r="AQ858" i="7"/>
  <c r="AQ850" i="7"/>
  <c r="AQ842" i="7"/>
  <c r="AQ834" i="7"/>
  <c r="AQ826" i="7"/>
  <c r="AQ818" i="7"/>
  <c r="AQ1824" i="7"/>
  <c r="AQ1816" i="7"/>
  <c r="AQ1808" i="7"/>
  <c r="AQ1800" i="7"/>
  <c r="AQ1792" i="7"/>
  <c r="AQ1784" i="7"/>
  <c r="AQ1776" i="7"/>
  <c r="AQ1768" i="7"/>
  <c r="AQ1760" i="7"/>
  <c r="AQ1752" i="7"/>
  <c r="AQ1744" i="7"/>
  <c r="AQ1736" i="7"/>
  <c r="AQ1728" i="7"/>
  <c r="AQ1720" i="7"/>
  <c r="AQ1712" i="7"/>
  <c r="AQ1704" i="7"/>
  <c r="AQ1696" i="7"/>
  <c r="AQ1688" i="7"/>
  <c r="AQ1680" i="7"/>
  <c r="AQ1672" i="7"/>
  <c r="AQ1664" i="7"/>
  <c r="AQ1656" i="7"/>
  <c r="AQ1648" i="7"/>
  <c r="AQ1640" i="7"/>
  <c r="AQ1632" i="7"/>
  <c r="AQ1624" i="7"/>
  <c r="AQ1616" i="7"/>
  <c r="AQ1608" i="7"/>
  <c r="AQ1600" i="7"/>
  <c r="AQ1592" i="7"/>
  <c r="AQ1584" i="7"/>
  <c r="AQ1576" i="7"/>
  <c r="AQ1568" i="7"/>
  <c r="AQ1560" i="7"/>
  <c r="AQ1552" i="7"/>
  <c r="AQ1544" i="7"/>
  <c r="AQ1536" i="7"/>
  <c r="AQ1528" i="7"/>
  <c r="AQ1520" i="7"/>
  <c r="AQ1512" i="7"/>
  <c r="AQ1504" i="7"/>
  <c r="AQ1496" i="7"/>
  <c r="AQ1488" i="7"/>
  <c r="AQ1480" i="7"/>
  <c r="AQ1472" i="7"/>
  <c r="AQ1464" i="7"/>
  <c r="AQ1456" i="7"/>
  <c r="AQ1448" i="7"/>
  <c r="AQ1440" i="7"/>
  <c r="AQ1432" i="7"/>
  <c r="AQ1424" i="7"/>
  <c r="AQ1416" i="7"/>
  <c r="AQ1408" i="7"/>
  <c r="AQ1400" i="7"/>
  <c r="AQ1392" i="7"/>
  <c r="AQ1384" i="7"/>
  <c r="AQ1376" i="7"/>
  <c r="AQ1368" i="7"/>
  <c r="AQ810" i="7"/>
  <c r="AQ802" i="7"/>
  <c r="AQ794" i="7"/>
  <c r="AQ786" i="7"/>
  <c r="AQ778" i="7"/>
  <c r="AQ770" i="7"/>
  <c r="AQ762" i="7"/>
  <c r="AQ754" i="7"/>
  <c r="AQ746" i="7"/>
  <c r="AQ738" i="7"/>
  <c r="AQ730" i="7"/>
  <c r="AQ722" i="7"/>
  <c r="AQ714" i="7"/>
  <c r="AQ706" i="7"/>
  <c r="AQ698" i="7"/>
  <c r="AQ690" i="7"/>
  <c r="AQ682" i="7"/>
  <c r="AQ674" i="7"/>
  <c r="AQ666" i="7"/>
  <c r="AQ658" i="7"/>
  <c r="AQ650" i="7"/>
  <c r="AQ642" i="7"/>
  <c r="AQ634" i="7"/>
  <c r="AQ626" i="7"/>
  <c r="AQ618" i="7"/>
  <c r="AQ610" i="7"/>
  <c r="AQ602" i="7"/>
  <c r="AQ594" i="7"/>
  <c r="AQ586" i="7"/>
  <c r="AQ578" i="7"/>
  <c r="AQ570" i="7"/>
  <c r="AQ562" i="7"/>
  <c r="AQ554" i="7"/>
  <c r="AQ546" i="7"/>
  <c r="AQ538" i="7"/>
  <c r="AQ530" i="7"/>
  <c r="AQ522" i="7"/>
  <c r="AQ514" i="7"/>
  <c r="AQ506" i="7"/>
  <c r="AQ498" i="7"/>
  <c r="AQ490" i="7"/>
  <c r="AQ482" i="7"/>
  <c r="AQ474" i="7"/>
  <c r="AQ466" i="7"/>
  <c r="AQ458" i="7"/>
  <c r="AQ450" i="7"/>
  <c r="AQ442" i="7"/>
  <c r="AQ1360" i="7"/>
  <c r="AQ1352" i="7"/>
  <c r="AQ1344" i="7"/>
  <c r="AQ1336" i="7"/>
  <c r="AQ1328" i="7"/>
  <c r="AQ1320" i="7"/>
  <c r="AQ1312" i="7"/>
  <c r="AQ1304" i="7"/>
  <c r="AQ1296" i="7"/>
  <c r="AQ1288" i="7"/>
  <c r="AQ1280" i="7"/>
  <c r="AQ1272" i="7"/>
  <c r="AQ1264" i="7"/>
  <c r="AQ1256" i="7"/>
  <c r="AQ1248" i="7"/>
  <c r="AQ1240" i="7"/>
  <c r="AQ1232" i="7"/>
  <c r="AQ1224" i="7"/>
  <c r="AQ1216" i="7"/>
  <c r="AQ1208" i="7"/>
  <c r="AQ1200" i="7"/>
  <c r="AQ1192" i="7"/>
  <c r="AQ1184" i="7"/>
  <c r="AQ1176" i="7"/>
  <c r="AQ1168" i="7"/>
  <c r="AQ1160" i="7"/>
  <c r="AQ1152" i="7"/>
  <c r="AQ1144" i="7"/>
  <c r="AQ1136" i="7"/>
  <c r="AQ1128" i="7"/>
  <c r="AQ1120" i="7"/>
  <c r="AQ1112" i="7"/>
  <c r="AQ1104" i="7"/>
  <c r="AQ1096" i="7"/>
  <c r="AQ1088" i="7"/>
  <c r="AQ1080" i="7"/>
  <c r="AQ1072" i="7"/>
  <c r="AQ1064" i="7"/>
  <c r="AQ1056" i="7"/>
  <c r="AQ1048" i="7"/>
  <c r="AQ1040" i="7"/>
  <c r="AQ1032" i="7"/>
  <c r="AQ1024" i="7"/>
  <c r="AQ1016" i="7"/>
  <c r="AQ1008" i="7"/>
  <c r="AQ1000" i="7"/>
  <c r="AQ992" i="7"/>
  <c r="AQ984" i="7"/>
  <c r="AQ976" i="7"/>
  <c r="AQ968" i="7"/>
  <c r="AQ960" i="7"/>
  <c r="AQ952" i="7"/>
  <c r="AQ944" i="7"/>
  <c r="AQ936" i="7"/>
  <c r="AQ928" i="7"/>
  <c r="AQ920" i="7"/>
  <c r="AQ912" i="7"/>
  <c r="AQ904" i="7"/>
  <c r="AQ896" i="7"/>
  <c r="AQ888" i="7"/>
  <c r="AQ880" i="7"/>
  <c r="AQ872" i="7"/>
  <c r="AQ864" i="7"/>
  <c r="AQ856" i="7"/>
  <c r="AQ848" i="7"/>
  <c r="AQ840" i="7"/>
  <c r="AQ832" i="7"/>
  <c r="AQ824" i="7"/>
  <c r="AQ816" i="7"/>
  <c r="AQ808" i="7"/>
  <c r="AQ800" i="7"/>
  <c r="AQ792" i="7"/>
  <c r="AQ784" i="7"/>
  <c r="AQ776" i="7"/>
  <c r="AQ768" i="7"/>
  <c r="AQ760" i="7"/>
  <c r="AQ752" i="7"/>
  <c r="AQ744" i="7"/>
  <c r="AQ736" i="7"/>
  <c r="AQ728" i="7"/>
  <c r="AQ720" i="7"/>
  <c r="AQ712" i="7"/>
  <c r="AQ704" i="7"/>
  <c r="AQ696" i="7"/>
  <c r="AQ688" i="7"/>
  <c r="AQ434" i="7"/>
  <c r="AQ426" i="7"/>
  <c r="AQ418" i="7"/>
  <c r="AQ410" i="7"/>
  <c r="AQ402" i="7"/>
  <c r="AQ394" i="7"/>
  <c r="AQ386" i="7"/>
  <c r="AQ378" i="7"/>
  <c r="AQ370" i="7"/>
  <c r="AQ362" i="7"/>
  <c r="AQ354" i="7"/>
  <c r="AQ346" i="7"/>
  <c r="AQ338" i="7"/>
  <c r="AQ330" i="7"/>
  <c r="AQ322" i="7"/>
  <c r="AQ314" i="7"/>
  <c r="AQ306" i="7"/>
  <c r="AQ298" i="7"/>
  <c r="AQ290" i="7"/>
  <c r="AQ282" i="7"/>
  <c r="AQ274" i="7"/>
  <c r="AQ266" i="7"/>
  <c r="AQ258" i="7"/>
  <c r="AQ250" i="7"/>
  <c r="AQ242" i="7"/>
  <c r="AQ234" i="7"/>
  <c r="AQ226" i="7"/>
  <c r="AQ218" i="7"/>
  <c r="AQ210" i="7"/>
  <c r="AQ202" i="7"/>
  <c r="AQ194" i="7"/>
  <c r="AQ186" i="7"/>
  <c r="AQ178" i="7"/>
  <c r="AQ170" i="7"/>
  <c r="AQ162" i="7"/>
  <c r="AQ154" i="7"/>
  <c r="AQ146" i="7"/>
  <c r="AQ138" i="7"/>
  <c r="AQ130" i="7"/>
  <c r="AQ122" i="7"/>
  <c r="AQ114" i="7"/>
  <c r="AQ106" i="7"/>
  <c r="AQ98" i="7"/>
  <c r="AQ90" i="7"/>
  <c r="AQ82" i="7"/>
  <c r="AQ74" i="7"/>
  <c r="AQ66" i="7"/>
  <c r="AQ58" i="7"/>
  <c r="AQ50" i="7"/>
  <c r="AQ42" i="7"/>
  <c r="AQ34" i="7"/>
  <c r="AQ26" i="7"/>
  <c r="AQ18" i="7"/>
  <c r="AQ10" i="7"/>
  <c r="AQ680" i="7"/>
  <c r="AQ672" i="7"/>
  <c r="AQ664" i="7"/>
  <c r="AQ656" i="7"/>
  <c r="AQ648" i="7"/>
  <c r="AQ640" i="7"/>
  <c r="AQ632" i="7"/>
  <c r="AQ624" i="7"/>
  <c r="AQ616" i="7"/>
  <c r="AQ608" i="7"/>
  <c r="AQ600" i="7"/>
  <c r="AQ592" i="7"/>
  <c r="AQ584" i="7"/>
  <c r="AQ576" i="7"/>
  <c r="AQ568" i="7"/>
  <c r="AQ560" i="7"/>
  <c r="AQ552" i="7"/>
  <c r="AQ544" i="7"/>
  <c r="AQ536" i="7"/>
  <c r="AQ528" i="7"/>
  <c r="AQ520" i="7"/>
  <c r="AQ512" i="7"/>
  <c r="AQ504" i="7"/>
  <c r="AQ496" i="7"/>
  <c r="AQ488" i="7"/>
  <c r="AQ480" i="7"/>
  <c r="AQ472" i="7"/>
  <c r="AQ464" i="7"/>
  <c r="AQ456" i="7"/>
  <c r="AQ448" i="7"/>
  <c r="AQ440" i="7"/>
  <c r="AQ432" i="7"/>
  <c r="AQ424" i="7"/>
  <c r="AQ416" i="7"/>
  <c r="AQ408" i="7"/>
  <c r="AQ400" i="7"/>
  <c r="AQ392" i="7"/>
  <c r="AQ384" i="7"/>
  <c r="AQ376" i="7"/>
  <c r="AQ368" i="7"/>
  <c r="AQ360" i="7"/>
  <c r="AQ352" i="7"/>
  <c r="AQ344" i="7"/>
  <c r="AQ336" i="7"/>
  <c r="AQ328" i="7"/>
  <c r="AQ320" i="7"/>
  <c r="AQ312" i="7"/>
  <c r="AQ304" i="7"/>
  <c r="AQ296" i="7"/>
  <c r="AQ288" i="7"/>
  <c r="AQ280" i="7"/>
  <c r="AQ272" i="7"/>
  <c r="AQ264" i="7"/>
  <c r="AQ256" i="7"/>
  <c r="AQ248" i="7"/>
  <c r="AQ240" i="7"/>
  <c r="AQ232" i="7"/>
  <c r="AQ224" i="7"/>
  <c r="AQ216" i="7"/>
  <c r="AQ208" i="7"/>
  <c r="AQ200" i="7"/>
  <c r="AQ192" i="7"/>
  <c r="AQ184" i="7"/>
  <c r="AQ176" i="7"/>
  <c r="AQ168" i="7"/>
  <c r="AQ160" i="7"/>
  <c r="AQ152" i="7"/>
  <c r="AQ144" i="7"/>
  <c r="AQ136" i="7"/>
  <c r="AQ128" i="7"/>
  <c r="AQ120" i="7"/>
  <c r="AQ112" i="7"/>
  <c r="AQ104" i="7"/>
  <c r="AQ96" i="7"/>
  <c r="AQ88" i="7"/>
  <c r="AQ80" i="7"/>
  <c r="AQ72" i="7"/>
  <c r="AQ64" i="7"/>
  <c r="AQ56" i="7"/>
  <c r="AQ48" i="7"/>
  <c r="AQ40" i="7"/>
  <c r="AQ32" i="7"/>
  <c r="AQ24" i="7"/>
  <c r="AQ16" i="7"/>
  <c r="AQ8" i="7"/>
  <c r="AQ956" i="7"/>
  <c r="AQ948" i="7"/>
  <c r="AQ940" i="7"/>
  <c r="AQ932" i="7"/>
  <c r="AQ924" i="7"/>
  <c r="AQ916" i="7"/>
  <c r="AQ908" i="7"/>
  <c r="AQ900" i="7"/>
  <c r="AQ892" i="7"/>
  <c r="AQ884" i="7"/>
  <c r="AQ876" i="7"/>
  <c r="AQ868" i="7"/>
  <c r="AQ860" i="7"/>
  <c r="AQ852" i="7"/>
  <c r="AQ844" i="7"/>
  <c r="AQ836" i="7"/>
  <c r="AQ828" i="7"/>
  <c r="AQ820" i="7"/>
  <c r="AQ812" i="7"/>
  <c r="AQ804" i="7"/>
  <c r="AQ796" i="7"/>
  <c r="AQ788" i="7"/>
  <c r="AQ780" i="7"/>
  <c r="AQ772" i="7"/>
  <c r="AQ764" i="7"/>
  <c r="AQ756" i="7"/>
  <c r="AQ748" i="7"/>
  <c r="AQ740" i="7"/>
  <c r="AQ732" i="7"/>
  <c r="AQ724" i="7"/>
  <c r="AQ716" i="7"/>
  <c r="AQ708" i="7"/>
  <c r="AQ700" i="7"/>
  <c r="AQ692" i="7"/>
  <c r="AQ684" i="7"/>
  <c r="AQ676" i="7"/>
  <c r="AQ668" i="7"/>
  <c r="AQ660" i="7"/>
  <c r="AQ652" i="7"/>
  <c r="AQ644" i="7"/>
  <c r="AQ636" i="7"/>
  <c r="AQ628" i="7"/>
  <c r="AQ620" i="7"/>
  <c r="AQ612" i="7"/>
  <c r="AQ604" i="7"/>
  <c r="AQ596" i="7"/>
  <c r="AQ588" i="7"/>
  <c r="AQ580" i="7"/>
  <c r="AQ572" i="7"/>
  <c r="AQ564" i="7"/>
  <c r="AQ556" i="7"/>
  <c r="AQ548" i="7"/>
  <c r="AQ540" i="7"/>
  <c r="AQ532" i="7"/>
  <c r="AQ524" i="7"/>
  <c r="AQ516" i="7"/>
  <c r="AQ508" i="7"/>
  <c r="AQ500" i="7"/>
  <c r="AQ492" i="7"/>
  <c r="AQ484" i="7"/>
  <c r="AQ476" i="7"/>
  <c r="AQ468" i="7"/>
  <c r="AQ460" i="7"/>
  <c r="AQ452" i="7"/>
  <c r="AQ444" i="7"/>
  <c r="AQ436" i="7"/>
  <c r="AQ428" i="7"/>
  <c r="AQ420" i="7"/>
  <c r="AQ412" i="7"/>
  <c r="AQ404" i="7"/>
  <c r="AQ396" i="7"/>
  <c r="AQ388" i="7"/>
  <c r="AQ380" i="7"/>
  <c r="AQ372" i="7"/>
  <c r="AQ364" i="7"/>
  <c r="AQ356" i="7"/>
  <c r="AQ348" i="7"/>
  <c r="AQ340" i="7"/>
  <c r="AQ332" i="7"/>
  <c r="AQ324" i="7"/>
  <c r="AQ316" i="7"/>
  <c r="AQ308" i="7"/>
  <c r="AQ300" i="7"/>
  <c r="AQ2445" i="7"/>
  <c r="AQ2405" i="7"/>
  <c r="AQ2365" i="7"/>
  <c r="AQ2317" i="7"/>
  <c r="AQ2261" i="7"/>
  <c r="AQ2221" i="7"/>
  <c r="AQ2181" i="7"/>
  <c r="AQ2149" i="7"/>
  <c r="AQ2117" i="7"/>
  <c r="AQ2077" i="7"/>
  <c r="AQ2021" i="7"/>
  <c r="AQ1973" i="7"/>
  <c r="AQ1925" i="7"/>
  <c r="AQ1893" i="7"/>
  <c r="AQ1853" i="7"/>
  <c r="AQ1821" i="7"/>
  <c r="AQ1789" i="7"/>
  <c r="AQ1741" i="7"/>
  <c r="AQ1701" i="7"/>
  <c r="AQ1685" i="7"/>
  <c r="AQ1637" i="7"/>
  <c r="AQ1605" i="7"/>
  <c r="AQ1549" i="7"/>
  <c r="AQ1517" i="7"/>
  <c r="AQ1485" i="7"/>
  <c r="AQ1445" i="7"/>
  <c r="AQ1405" i="7"/>
  <c r="AQ1373" i="7"/>
  <c r="AQ1333" i="7"/>
  <c r="AQ1293" i="7"/>
  <c r="AQ1237" i="7"/>
  <c r="AQ1197" i="7"/>
  <c r="AQ1157" i="7"/>
  <c r="AQ1117" i="7"/>
  <c r="AQ1085" i="7"/>
  <c r="AQ1037" i="7"/>
  <c r="AQ997" i="7"/>
  <c r="AQ957" i="7"/>
  <c r="AQ917" i="7"/>
  <c r="AQ893" i="7"/>
  <c r="AQ845" i="7"/>
  <c r="AQ813" i="7"/>
  <c r="AQ781" i="7"/>
  <c r="AQ733" i="7"/>
  <c r="AQ693" i="7"/>
  <c r="AQ653" i="7"/>
  <c r="AQ597" i="7"/>
  <c r="AQ557" i="7"/>
  <c r="AQ517" i="7"/>
  <c r="AQ485" i="7"/>
  <c r="AQ445" i="7"/>
  <c r="AQ397" i="7"/>
  <c r="AQ365" i="7"/>
  <c r="AQ325" i="7"/>
  <c r="AQ277" i="7"/>
  <c r="AQ237" i="7"/>
  <c r="AQ197" i="7"/>
  <c r="AQ157" i="7"/>
  <c r="AQ125" i="7"/>
  <c r="AQ85" i="7"/>
  <c r="AQ61" i="7"/>
  <c r="AQ37" i="7"/>
  <c r="AQ13" i="7"/>
  <c r="AQ2437" i="7"/>
  <c r="AQ2397" i="7"/>
  <c r="AQ2357" i="7"/>
  <c r="AQ2325" i="7"/>
  <c r="AQ2285" i="7"/>
  <c r="AQ2229" i="7"/>
  <c r="AQ2189" i="7"/>
  <c r="AQ2157" i="7"/>
  <c r="AQ2109" i="7"/>
  <c r="AQ2069" i="7"/>
  <c r="AQ2029" i="7"/>
  <c r="AQ1997" i="7"/>
  <c r="AQ1949" i="7"/>
  <c r="AQ1917" i="7"/>
  <c r="AQ1877" i="7"/>
  <c r="AQ1829" i="7"/>
  <c r="AQ1797" i="7"/>
  <c r="AQ1765" i="7"/>
  <c r="AQ1709" i="7"/>
  <c r="AQ1661" i="7"/>
  <c r="AQ1629" i="7"/>
  <c r="AQ1597" i="7"/>
  <c r="AQ1565" i="7"/>
  <c r="AQ1525" i="7"/>
  <c r="AQ1501" i="7"/>
  <c r="AQ1461" i="7"/>
  <c r="AQ1421" i="7"/>
  <c r="AQ1381" i="7"/>
  <c r="AQ1341" i="7"/>
  <c r="AQ1301" i="7"/>
  <c r="AQ1253" i="7"/>
  <c r="AQ1213" i="7"/>
  <c r="AQ1165" i="7"/>
  <c r="AQ1125" i="7"/>
  <c r="AQ1077" i="7"/>
  <c r="AQ1045" i="7"/>
  <c r="AQ1005" i="7"/>
  <c r="AQ965" i="7"/>
  <c r="AQ941" i="7"/>
  <c r="AQ877" i="7"/>
  <c r="AQ837" i="7"/>
  <c r="AQ797" i="7"/>
  <c r="AQ757" i="7"/>
  <c r="AQ717" i="7"/>
  <c r="AQ677" i="7"/>
  <c r="AQ605" i="7"/>
  <c r="AQ565" i="7"/>
  <c r="AQ525" i="7"/>
  <c r="AQ477" i="7"/>
  <c r="AQ437" i="7"/>
  <c r="AQ405" i="7"/>
  <c r="AQ357" i="7"/>
  <c r="AQ317" i="7"/>
  <c r="AQ285" i="7"/>
  <c r="AQ245" i="7"/>
  <c r="AQ205" i="7"/>
  <c r="AQ165" i="7"/>
  <c r="AQ149" i="7"/>
  <c r="AQ109" i="7"/>
  <c r="AQ77" i="7"/>
  <c r="AQ45" i="7"/>
  <c r="AQ5" i="7"/>
  <c r="AQ2421" i="7"/>
  <c r="AQ2389" i="7"/>
  <c r="AQ2349" i="7"/>
  <c r="AQ2309" i="7"/>
  <c r="AQ2269" i="7"/>
  <c r="AQ2245" i="7"/>
  <c r="AQ2213" i="7"/>
  <c r="AQ2173" i="7"/>
  <c r="AQ2133" i="7"/>
  <c r="AQ2093" i="7"/>
  <c r="AQ2053" i="7"/>
  <c r="AQ2013" i="7"/>
  <c r="AQ1981" i="7"/>
  <c r="AQ1957" i="7"/>
  <c r="AQ1909" i="7"/>
  <c r="AQ1869" i="7"/>
  <c r="AQ1837" i="7"/>
  <c r="AQ1805" i="7"/>
  <c r="AQ1757" i="7"/>
  <c r="AQ1717" i="7"/>
  <c r="AQ1677" i="7"/>
  <c r="AQ1645" i="7"/>
  <c r="AQ1613" i="7"/>
  <c r="AQ1573" i="7"/>
  <c r="AQ1533" i="7"/>
  <c r="AQ1493" i="7"/>
  <c r="AQ1453" i="7"/>
  <c r="AQ1413" i="7"/>
  <c r="AQ1365" i="7"/>
  <c r="AQ1325" i="7"/>
  <c r="AQ1285" i="7"/>
  <c r="AQ1261" i="7"/>
  <c r="AQ1221" i="7"/>
  <c r="AQ1181" i="7"/>
  <c r="AQ1149" i="7"/>
  <c r="AQ1101" i="7"/>
  <c r="AQ1061" i="7"/>
  <c r="AQ1029" i="7"/>
  <c r="AQ989" i="7"/>
  <c r="AQ949" i="7"/>
  <c r="AQ909" i="7"/>
  <c r="AQ869" i="7"/>
  <c r="AQ829" i="7"/>
  <c r="AQ789" i="7"/>
  <c r="AQ749" i="7"/>
  <c r="AQ709" i="7"/>
  <c r="AQ669" i="7"/>
  <c r="AQ637" i="7"/>
  <c r="AQ613" i="7"/>
  <c r="AQ573" i="7"/>
  <c r="AQ533" i="7"/>
  <c r="AQ493" i="7"/>
  <c r="AQ453" i="7"/>
  <c r="AQ413" i="7"/>
  <c r="AQ373" i="7"/>
  <c r="AQ333" i="7"/>
  <c r="AQ293" i="7"/>
  <c r="AQ253" i="7"/>
  <c r="AQ221" i="7"/>
  <c r="AQ173" i="7"/>
  <c r="AQ133" i="7"/>
  <c r="AQ93" i="7"/>
  <c r="AQ53" i="7"/>
  <c r="AQ29" i="7"/>
  <c r="AQ2443" i="7"/>
  <c r="AQ2435" i="7"/>
  <c r="AQ2427" i="7"/>
  <c r="AQ2419" i="7"/>
  <c r="AQ2411" i="7"/>
  <c r="AQ2403" i="7"/>
  <c r="AQ2395" i="7"/>
  <c r="AQ2387" i="7"/>
  <c r="AQ2379" i="7"/>
  <c r="AQ2371" i="7"/>
  <c r="AQ2363" i="7"/>
  <c r="AQ2355" i="7"/>
  <c r="AQ2347" i="7"/>
  <c r="AQ2339" i="7"/>
  <c r="AQ2331" i="7"/>
  <c r="AQ2323" i="7"/>
  <c r="AQ2315" i="7"/>
  <c r="AQ2307" i="7"/>
  <c r="AQ2299" i="7"/>
  <c r="AQ2291" i="7"/>
  <c r="AQ2283" i="7"/>
  <c r="AQ2275" i="7"/>
  <c r="AQ2267" i="7"/>
  <c r="AQ2259" i="7"/>
  <c r="AQ2251" i="7"/>
  <c r="AQ2243" i="7"/>
  <c r="AQ2235" i="7"/>
  <c r="AQ2227" i="7"/>
  <c r="AQ2219" i="7"/>
  <c r="AQ2211" i="7"/>
  <c r="AQ2203" i="7"/>
  <c r="AQ2195" i="7"/>
  <c r="AQ2187" i="7"/>
  <c r="AQ2179" i="7"/>
  <c r="AQ2171" i="7"/>
  <c r="AQ2163" i="7"/>
  <c r="AQ2155" i="7"/>
  <c r="AQ2147" i="7"/>
  <c r="AQ2139" i="7"/>
  <c r="AQ2131" i="7"/>
  <c r="AQ2123" i="7"/>
  <c r="AQ2115" i="7"/>
  <c r="AQ2107" i="7"/>
  <c r="AQ2099" i="7"/>
  <c r="AQ2091" i="7"/>
  <c r="AQ2083" i="7"/>
  <c r="AQ2075" i="7"/>
  <c r="AQ2067" i="7"/>
  <c r="AQ2059" i="7"/>
  <c r="AQ2051" i="7"/>
  <c r="AQ2043" i="7"/>
  <c r="AQ2429" i="7"/>
  <c r="AQ2381" i="7"/>
  <c r="AQ2341" i="7"/>
  <c r="AQ2301" i="7"/>
  <c r="AQ2277" i="7"/>
  <c r="AQ2237" i="7"/>
  <c r="AQ2205" i="7"/>
  <c r="AQ2165" i="7"/>
  <c r="AQ2125" i="7"/>
  <c r="AQ2085" i="7"/>
  <c r="AQ2045" i="7"/>
  <c r="AQ2005" i="7"/>
  <c r="AQ1965" i="7"/>
  <c r="AQ1933" i="7"/>
  <c r="AQ1885" i="7"/>
  <c r="AQ1845" i="7"/>
  <c r="AQ1781" i="7"/>
  <c r="AQ1749" i="7"/>
  <c r="AQ1725" i="7"/>
  <c r="AQ1669" i="7"/>
  <c r="AQ1621" i="7"/>
  <c r="AQ1589" i="7"/>
  <c r="AQ1557" i="7"/>
  <c r="AQ1509" i="7"/>
  <c r="AQ1477" i="7"/>
  <c r="AQ1437" i="7"/>
  <c r="AQ1397" i="7"/>
  <c r="AQ1357" i="7"/>
  <c r="AQ1317" i="7"/>
  <c r="AQ1277" i="7"/>
  <c r="AQ1245" i="7"/>
  <c r="AQ1205" i="7"/>
  <c r="AQ1173" i="7"/>
  <c r="AQ1133" i="7"/>
  <c r="AQ1109" i="7"/>
  <c r="AQ1069" i="7"/>
  <c r="AQ1021" i="7"/>
  <c r="AQ973" i="7"/>
  <c r="AQ925" i="7"/>
  <c r="AQ901" i="7"/>
  <c r="AQ861" i="7"/>
  <c r="AQ805" i="7"/>
  <c r="AQ765" i="7"/>
  <c r="AQ725" i="7"/>
  <c r="AQ685" i="7"/>
  <c r="AQ645" i="7"/>
  <c r="AQ629" i="7"/>
  <c r="AQ589" i="7"/>
  <c r="AQ549" i="7"/>
  <c r="AQ509" i="7"/>
  <c r="AQ469" i="7"/>
  <c r="AQ429" i="7"/>
  <c r="AQ389" i="7"/>
  <c r="AQ349" i="7"/>
  <c r="AQ309" i="7"/>
  <c r="AQ261" i="7"/>
  <c r="AQ213" i="7"/>
  <c r="AQ181" i="7"/>
  <c r="AQ141" i="7"/>
  <c r="AQ101" i="7"/>
  <c r="AQ69" i="7"/>
  <c r="AQ21" i="7"/>
  <c r="AQ2413" i="7"/>
  <c r="AQ2373" i="7"/>
  <c r="AQ2333" i="7"/>
  <c r="AQ2293" i="7"/>
  <c r="AQ2253" i="7"/>
  <c r="AQ2197" i="7"/>
  <c r="AQ2141" i="7"/>
  <c r="AQ2101" i="7"/>
  <c r="AQ2061" i="7"/>
  <c r="AQ2037" i="7"/>
  <c r="AQ1989" i="7"/>
  <c r="AQ1941" i="7"/>
  <c r="AQ1901" i="7"/>
  <c r="AQ1861" i="7"/>
  <c r="AQ1813" i="7"/>
  <c r="AQ1773" i="7"/>
  <c r="AQ1733" i="7"/>
  <c r="AQ1693" i="7"/>
  <c r="AQ1653" i="7"/>
  <c r="AQ1581" i="7"/>
  <c r="AQ1541" i="7"/>
  <c r="AQ1469" i="7"/>
  <c r="AQ1429" i="7"/>
  <c r="AQ1389" i="7"/>
  <c r="AQ1349" i="7"/>
  <c r="AQ1309" i="7"/>
  <c r="AQ1269" i="7"/>
  <c r="AQ1229" i="7"/>
  <c r="AQ1189" i="7"/>
  <c r="AQ1141" i="7"/>
  <c r="AQ1093" i="7"/>
  <c r="AQ1053" i="7"/>
  <c r="AQ1013" i="7"/>
  <c r="AQ981" i="7"/>
  <c r="AQ933" i="7"/>
  <c r="AQ885" i="7"/>
  <c r="AQ853" i="7"/>
  <c r="AQ821" i="7"/>
  <c r="AQ773" i="7"/>
  <c r="AQ741" i="7"/>
  <c r="AQ701" i="7"/>
  <c r="AQ661" i="7"/>
  <c r="AQ621" i="7"/>
  <c r="AQ581" i="7"/>
  <c r="AQ541" i="7"/>
  <c r="AQ501" i="7"/>
  <c r="AQ461" i="7"/>
  <c r="AQ421" i="7"/>
  <c r="AQ381" i="7"/>
  <c r="AQ341" i="7"/>
  <c r="AQ301" i="7"/>
  <c r="AQ269" i="7"/>
  <c r="AQ229" i="7"/>
  <c r="AQ189" i="7"/>
  <c r="AQ117" i="7"/>
  <c r="AQ2444" i="7"/>
  <c r="AQ2436" i="7"/>
  <c r="AQ2428" i="7"/>
  <c r="AQ2420" i="7"/>
  <c r="AQ2412" i="7"/>
  <c r="AQ2404" i="7"/>
  <c r="AQ2396" i="7"/>
  <c r="AQ2388" i="7"/>
  <c r="AQ2380" i="7"/>
  <c r="AQ2372" i="7"/>
  <c r="AQ2364" i="7"/>
  <c r="AQ2356" i="7"/>
  <c r="AQ2348" i="7"/>
  <c r="AQ2340" i="7"/>
  <c r="AQ2332" i="7"/>
  <c r="AQ2324" i="7"/>
  <c r="AQ2316" i="7"/>
  <c r="AQ2308" i="7"/>
  <c r="AQ2300" i="7"/>
  <c r="AQ2292" i="7"/>
  <c r="AQ2284" i="7"/>
  <c r="AQ2276" i="7"/>
  <c r="AQ2268" i="7"/>
  <c r="AQ2260" i="7"/>
  <c r="AQ2252" i="7"/>
  <c r="AQ2244" i="7"/>
  <c r="AQ2236" i="7"/>
  <c r="AQ2228" i="7"/>
  <c r="AQ2220" i="7"/>
  <c r="AQ2212" i="7"/>
  <c r="AQ2204" i="7"/>
  <c r="AQ2196" i="7"/>
  <c r="AQ2188" i="7"/>
  <c r="AQ2180" i="7"/>
  <c r="AQ2172" i="7"/>
  <c r="AQ2164" i="7"/>
  <c r="AQ2156" i="7"/>
  <c r="AQ2035" i="7"/>
  <c r="AQ2027" i="7"/>
  <c r="AQ2019" i="7"/>
  <c r="AQ2011" i="7"/>
  <c r="AQ2003" i="7"/>
  <c r="AQ1995" i="7"/>
  <c r="AQ1987" i="7"/>
  <c r="AQ1979" i="7"/>
  <c r="AQ1971" i="7"/>
  <c r="AQ1963" i="7"/>
  <c r="AQ1955" i="7"/>
  <c r="AQ1947" i="7"/>
  <c r="AQ1939" i="7"/>
  <c r="AQ1931" i="7"/>
  <c r="AQ1923" i="7"/>
  <c r="AQ1915" i="7"/>
  <c r="AQ1907" i="7"/>
  <c r="AQ1899" i="7"/>
  <c r="AQ1891" i="7"/>
  <c r="AQ1883" i="7"/>
  <c r="AQ1875" i="7"/>
  <c r="AQ1867" i="7"/>
  <c r="AQ1859" i="7"/>
  <c r="AQ1851" i="7"/>
  <c r="AQ1843" i="7"/>
  <c r="AQ1835" i="7"/>
  <c r="AQ1827" i="7"/>
  <c r="AQ1819" i="7"/>
  <c r="AQ1811" i="7"/>
  <c r="AQ1803" i="7"/>
  <c r="AQ1795" i="7"/>
  <c r="AQ1787" i="7"/>
  <c r="AQ1779" i="7"/>
  <c r="AQ1771" i="7"/>
  <c r="AQ1763" i="7"/>
  <c r="AQ1755" i="7"/>
  <c r="AQ1747" i="7"/>
  <c r="AQ1739" i="7"/>
  <c r="AQ1731" i="7"/>
  <c r="AQ1723" i="7"/>
  <c r="AQ1715" i="7"/>
  <c r="AQ1707" i="7"/>
  <c r="AQ1699" i="7"/>
  <c r="AQ1691" i="7"/>
  <c r="AQ1683" i="7"/>
  <c r="AQ1675" i="7"/>
  <c r="AQ1667" i="7"/>
  <c r="AQ1659" i="7"/>
  <c r="AQ1651" i="7"/>
  <c r="AQ1643" i="7"/>
  <c r="AQ1635" i="7"/>
  <c r="AQ1627" i="7"/>
  <c r="AQ1619" i="7"/>
  <c r="AQ1611" i="7"/>
  <c r="AQ1603" i="7"/>
  <c r="AQ1595" i="7"/>
  <c r="AQ1587" i="7"/>
  <c r="AQ1579" i="7"/>
  <c r="AQ1571" i="7"/>
  <c r="AQ1563" i="7"/>
  <c r="AQ1555" i="7"/>
  <c r="AQ1547" i="7"/>
  <c r="AQ1539" i="7"/>
  <c r="AQ1531" i="7"/>
  <c r="AQ1523" i="7"/>
  <c r="AQ1515" i="7"/>
  <c r="AQ1507" i="7"/>
  <c r="AQ1499" i="7"/>
  <c r="AQ1491" i="7"/>
  <c r="AQ1483" i="7"/>
  <c r="AQ1475" i="7"/>
  <c r="AQ1467" i="7"/>
  <c r="AQ1459" i="7"/>
  <c r="AQ1451" i="7"/>
  <c r="AQ1443" i="7"/>
  <c r="AQ1435" i="7"/>
  <c r="AQ1427" i="7"/>
  <c r="AQ1419" i="7"/>
  <c r="AQ1411" i="7"/>
  <c r="AQ1403" i="7"/>
  <c r="AQ1395" i="7"/>
  <c r="AQ1387" i="7"/>
  <c r="AQ1379" i="7"/>
  <c r="AQ1371" i="7"/>
  <c r="AQ1363" i="7"/>
  <c r="AQ1355" i="7"/>
  <c r="AQ1347" i="7"/>
  <c r="AQ1339" i="7"/>
  <c r="AQ1331" i="7"/>
  <c r="AQ1323" i="7"/>
  <c r="AQ1315" i="7"/>
  <c r="AQ1307" i="7"/>
  <c r="AQ1299" i="7"/>
  <c r="AQ1291" i="7"/>
  <c r="AQ1283" i="7"/>
  <c r="AQ1275" i="7"/>
  <c r="AQ1267" i="7"/>
  <c r="AQ1259" i="7"/>
  <c r="AQ1251" i="7"/>
  <c r="AQ1243" i="7"/>
  <c r="AQ1235" i="7"/>
  <c r="AQ1227" i="7"/>
  <c r="AQ1219" i="7"/>
  <c r="AQ1211" i="7"/>
  <c r="AQ1203" i="7"/>
  <c r="AQ1195" i="7"/>
  <c r="AQ1187" i="7"/>
  <c r="AQ1179" i="7"/>
  <c r="AQ1171" i="7"/>
  <c r="AQ1163" i="7"/>
  <c r="AQ1155" i="7"/>
  <c r="AQ1147" i="7"/>
  <c r="AQ1139" i="7"/>
  <c r="AQ1131" i="7"/>
  <c r="AQ1123" i="7"/>
  <c r="AQ1115" i="7"/>
  <c r="AQ1107" i="7"/>
  <c r="AQ1099" i="7"/>
  <c r="AQ1091" i="7"/>
  <c r="AQ1083" i="7"/>
  <c r="AQ1075" i="7"/>
  <c r="AQ1067" i="7"/>
  <c r="AQ1059" i="7"/>
  <c r="AQ1051" i="7"/>
  <c r="AQ1043" i="7"/>
  <c r="AQ1035" i="7"/>
  <c r="AQ1027" i="7"/>
  <c r="AQ1019" i="7"/>
  <c r="AQ1011" i="7"/>
  <c r="AQ1003" i="7"/>
  <c r="AQ995" i="7"/>
  <c r="AQ987" i="7"/>
  <c r="AQ979" i="7"/>
  <c r="AQ971" i="7"/>
  <c r="AQ963" i="7"/>
  <c r="AQ955" i="7"/>
  <c r="AQ947" i="7"/>
  <c r="AQ939" i="7"/>
  <c r="AQ931" i="7"/>
  <c r="AQ923" i="7"/>
  <c r="AQ915" i="7"/>
  <c r="AQ907" i="7"/>
  <c r="AQ899" i="7"/>
  <c r="AQ891" i="7"/>
  <c r="AQ883" i="7"/>
  <c r="AQ875" i="7"/>
  <c r="AQ867" i="7"/>
  <c r="AQ859" i="7"/>
  <c r="AQ851" i="7"/>
  <c r="AQ843" i="7"/>
  <c r="AQ835" i="7"/>
  <c r="AQ827" i="7"/>
  <c r="AQ819" i="7"/>
  <c r="AQ811" i="7"/>
  <c r="AQ803" i="7"/>
  <c r="AQ795" i="7"/>
  <c r="AQ787" i="7"/>
  <c r="AQ779" i="7"/>
  <c r="AQ771" i="7"/>
  <c r="AQ763" i="7"/>
  <c r="AQ755" i="7"/>
  <c r="AQ747" i="7"/>
  <c r="AQ739" i="7"/>
  <c r="AQ731" i="7"/>
  <c r="AQ723" i="7"/>
  <c r="AQ715" i="7"/>
  <c r="AQ707" i="7"/>
  <c r="AQ699" i="7"/>
  <c r="AQ691" i="7"/>
  <c r="AQ683" i="7"/>
  <c r="AQ2441" i="7"/>
  <c r="AQ2433" i="7"/>
  <c r="AQ2425" i="7"/>
  <c r="AQ2417" i="7"/>
  <c r="AQ2409" i="7"/>
  <c r="AQ2401" i="7"/>
  <c r="AQ2393" i="7"/>
  <c r="AQ2385" i="7"/>
  <c r="AQ2377" i="7"/>
  <c r="AQ2369" i="7"/>
  <c r="AQ2361" i="7"/>
  <c r="AQ2353" i="7"/>
  <c r="AQ2345" i="7"/>
  <c r="AQ2337" i="7"/>
  <c r="AQ2329" i="7"/>
  <c r="AQ2321" i="7"/>
  <c r="AQ2313" i="7"/>
  <c r="AQ2305" i="7"/>
  <c r="AQ2297" i="7"/>
  <c r="AQ2289" i="7"/>
  <c r="AQ2281" i="7"/>
  <c r="AQ2273" i="7"/>
  <c r="AQ2265" i="7"/>
  <c r="AQ2257" i="7"/>
  <c r="AQ2249" i="7"/>
  <c r="AQ2241" i="7"/>
  <c r="AQ2233" i="7"/>
  <c r="AQ2225" i="7"/>
  <c r="AQ2217" i="7"/>
  <c r="AQ2209" i="7"/>
  <c r="AQ2201" i="7"/>
  <c r="AQ2193" i="7"/>
  <c r="AQ2185" i="7"/>
  <c r="AQ2177" i="7"/>
  <c r="AQ2169" i="7"/>
  <c r="AQ2161" i="7"/>
  <c r="AQ2153" i="7"/>
  <c r="AQ2145" i="7"/>
  <c r="AQ2137" i="7"/>
  <c r="AQ2129" i="7"/>
  <c r="AQ2121" i="7"/>
  <c r="AQ2113" i="7"/>
  <c r="AQ2105" i="7"/>
  <c r="AQ2097" i="7"/>
  <c r="AQ2089" i="7"/>
  <c r="AQ2081" i="7"/>
  <c r="AQ2073" i="7"/>
  <c r="AQ2065" i="7"/>
  <c r="AQ2057" i="7"/>
  <c r="AQ2049" i="7"/>
  <c r="AQ2041" i="7"/>
  <c r="AQ2033" i="7"/>
  <c r="AQ2025" i="7"/>
  <c r="AQ2017" i="7"/>
  <c r="AQ2009" i="7"/>
  <c r="AQ2001" i="7"/>
  <c r="AQ1993" i="7"/>
  <c r="AQ1985" i="7"/>
  <c r="AQ1977" i="7"/>
  <c r="AQ1969" i="7"/>
  <c r="AQ1961" i="7"/>
  <c r="AQ1953" i="7"/>
  <c r="AQ1945" i="7"/>
  <c r="AQ1937" i="7"/>
  <c r="AQ292" i="7"/>
  <c r="AQ284" i="7"/>
  <c r="AQ276" i="7"/>
  <c r="AQ268" i="7"/>
  <c r="AQ260" i="7"/>
  <c r="AQ252" i="7"/>
  <c r="AQ244" i="7"/>
  <c r="AQ236" i="7"/>
  <c r="AQ228" i="7"/>
  <c r="AQ220" i="7"/>
  <c r="AQ212" i="7"/>
  <c r="AQ204" i="7"/>
  <c r="AQ196" i="7"/>
  <c r="AQ188" i="7"/>
  <c r="AQ180" i="7"/>
  <c r="AQ172" i="7"/>
  <c r="AQ164" i="7"/>
  <c r="AQ156" i="7"/>
  <c r="AQ148" i="7"/>
  <c r="AQ140" i="7"/>
  <c r="AQ132" i="7"/>
  <c r="AQ124" i="7"/>
  <c r="AQ116" i="7"/>
  <c r="AQ108" i="7"/>
  <c r="AQ100" i="7"/>
  <c r="AQ92" i="7"/>
  <c r="AQ84" i="7"/>
  <c r="AQ76" i="7"/>
  <c r="AQ68" i="7"/>
  <c r="AQ60" i="7"/>
  <c r="AQ52" i="7"/>
  <c r="AQ44" i="7"/>
  <c r="AQ36" i="7"/>
  <c r="AQ28" i="7"/>
  <c r="AQ20" i="7"/>
  <c r="AQ12" i="7"/>
  <c r="AQ4" i="7"/>
  <c r="AQ675" i="7"/>
  <c r="AQ667" i="7"/>
  <c r="AQ659" i="7"/>
  <c r="AQ651" i="7"/>
  <c r="AQ643" i="7"/>
  <c r="AQ635" i="7"/>
  <c r="AQ627" i="7"/>
  <c r="AQ619" i="7"/>
  <c r="AQ611" i="7"/>
  <c r="AQ603" i="7"/>
  <c r="AQ595" i="7"/>
  <c r="AQ587" i="7"/>
  <c r="AQ579" i="7"/>
  <c r="AQ571" i="7"/>
  <c r="AQ563" i="7"/>
  <c r="AQ555" i="7"/>
  <c r="AQ547" i="7"/>
  <c r="AQ539" i="7"/>
  <c r="AQ531" i="7"/>
  <c r="AQ523" i="7"/>
  <c r="AQ515" i="7"/>
  <c r="AQ507" i="7"/>
  <c r="AQ499" i="7"/>
  <c r="AQ491" i="7"/>
  <c r="AQ483" i="7"/>
  <c r="AQ475" i="7"/>
  <c r="AQ467" i="7"/>
  <c r="AQ459" i="7"/>
  <c r="AQ451" i="7"/>
  <c r="AQ443" i="7"/>
  <c r="AQ435" i="7"/>
  <c r="AQ427" i="7"/>
  <c r="AQ419" i="7"/>
  <c r="AQ411" i="7"/>
  <c r="AQ403" i="7"/>
  <c r="AQ395" i="7"/>
  <c r="AQ387" i="7"/>
  <c r="AQ379" i="7"/>
  <c r="AQ371" i="7"/>
  <c r="AQ363" i="7"/>
  <c r="AQ355" i="7"/>
  <c r="AQ347" i="7"/>
  <c r="AQ339" i="7"/>
  <c r="AQ331" i="7"/>
  <c r="AQ323" i="7"/>
  <c r="AQ315" i="7"/>
  <c r="AQ307" i="7"/>
  <c r="AQ299" i="7"/>
  <c r="AQ291" i="7"/>
  <c r="AQ283" i="7"/>
  <c r="AQ275" i="7"/>
  <c r="AQ267" i="7"/>
  <c r="AQ259" i="7"/>
  <c r="AQ251" i="7"/>
  <c r="AQ243" i="7"/>
  <c r="AQ235" i="7"/>
  <c r="AQ227" i="7"/>
  <c r="AQ219" i="7"/>
  <c r="AQ211" i="7"/>
  <c r="AQ203" i="7"/>
  <c r="AQ195" i="7"/>
  <c r="AQ187" i="7"/>
  <c r="AQ179" i="7"/>
  <c r="AQ171" i="7"/>
  <c r="AQ163" i="7"/>
  <c r="AQ155" i="7"/>
  <c r="AQ147" i="7"/>
  <c r="AQ139" i="7"/>
  <c r="AQ131" i="7"/>
  <c r="AQ123" i="7"/>
  <c r="AQ115" i="7"/>
  <c r="AQ107" i="7"/>
  <c r="AQ99" i="7"/>
  <c r="AQ91" i="7"/>
  <c r="AQ83" i="7"/>
  <c r="AQ75" i="7"/>
  <c r="AQ67" i="7"/>
  <c r="AQ59" i="7"/>
  <c r="AQ51" i="7"/>
  <c r="AQ43" i="7"/>
  <c r="AQ35" i="7"/>
  <c r="AQ27" i="7"/>
  <c r="AQ19" i="7"/>
  <c r="AQ11" i="7"/>
  <c r="AQ3" i="7"/>
  <c r="AQ1929" i="7"/>
  <c r="AQ1921" i="7"/>
  <c r="AQ1913" i="7"/>
  <c r="AQ1905" i="7"/>
  <c r="AQ1897" i="7"/>
  <c r="AQ1889" i="7"/>
  <c r="AQ1881" i="7"/>
  <c r="AQ1873" i="7"/>
  <c r="AQ1865" i="7"/>
  <c r="AQ1857" i="7"/>
  <c r="AQ1849" i="7"/>
  <c r="AQ1841" i="7"/>
  <c r="AQ1833" i="7"/>
  <c r="AQ1825" i="7"/>
  <c r="AQ1817" i="7"/>
  <c r="AQ1809" i="7"/>
  <c r="AQ1801" i="7"/>
  <c r="AQ1793" i="7"/>
  <c r="AQ1785" i="7"/>
  <c r="AQ1777" i="7"/>
  <c r="AQ1769" i="7"/>
  <c r="AQ1761" i="7"/>
  <c r="AQ1753" i="7"/>
  <c r="AQ1745" i="7"/>
  <c r="AQ1737" i="7"/>
  <c r="AQ1729" i="7"/>
  <c r="AQ1721" i="7"/>
  <c r="AQ1713" i="7"/>
  <c r="AQ1705" i="7"/>
  <c r="AQ1697" i="7"/>
  <c r="AQ1689" i="7"/>
  <c r="AQ1681" i="7"/>
  <c r="AQ1673" i="7"/>
  <c r="AQ1665" i="7"/>
  <c r="AQ1657" i="7"/>
  <c r="AQ1649" i="7"/>
  <c r="AQ1641" i="7"/>
  <c r="AQ1633" i="7"/>
  <c r="AQ1625" i="7"/>
  <c r="AQ1617" i="7"/>
  <c r="AQ1609" i="7"/>
  <c r="AQ1601" i="7"/>
  <c r="AQ1593" i="7"/>
  <c r="AQ1585" i="7"/>
  <c r="AQ1577" i="7"/>
  <c r="AQ1569" i="7"/>
  <c r="AQ1561" i="7"/>
  <c r="AQ1553" i="7"/>
  <c r="AQ1545" i="7"/>
  <c r="AQ1537" i="7"/>
  <c r="AQ1529" i="7"/>
  <c r="AQ1521" i="7"/>
  <c r="AQ1513" i="7"/>
  <c r="AQ1505" i="7"/>
  <c r="AQ1497" i="7"/>
  <c r="AQ1489" i="7"/>
  <c r="AQ1481" i="7"/>
  <c r="AQ1473" i="7"/>
  <c r="AQ1465" i="7"/>
  <c r="AQ1457" i="7"/>
  <c r="AQ1449" i="7"/>
  <c r="AQ1441" i="7"/>
  <c r="AQ1433" i="7"/>
  <c r="AQ1425" i="7"/>
  <c r="AQ1417" i="7"/>
  <c r="AQ1409" i="7"/>
  <c r="AQ1401" i="7"/>
  <c r="AQ1393" i="7"/>
  <c r="AQ1385" i="7"/>
  <c r="AQ1377" i="7"/>
  <c r="AQ1369" i="7"/>
  <c r="AQ1361" i="7"/>
  <c r="AQ1353" i="7"/>
  <c r="AQ1345" i="7"/>
  <c r="AQ1337" i="7"/>
  <c r="AQ1329" i="7"/>
  <c r="AQ1321" i="7"/>
  <c r="AQ1313" i="7"/>
  <c r="AQ1305" i="7"/>
  <c r="AQ1297" i="7"/>
  <c r="AQ1289" i="7"/>
  <c r="AQ1281" i="7"/>
  <c r="AQ1273" i="7"/>
  <c r="AQ1265" i="7"/>
  <c r="AQ1257" i="7"/>
  <c r="AQ1249" i="7"/>
  <c r="AQ1241" i="7"/>
  <c r="AQ1233" i="7"/>
  <c r="AQ1225" i="7"/>
  <c r="AQ1217" i="7"/>
  <c r="AQ1209" i="7"/>
  <c r="AQ1201" i="7"/>
  <c r="AQ1193" i="7"/>
  <c r="AQ1185" i="7"/>
  <c r="AQ1177" i="7"/>
  <c r="AQ1169" i="7"/>
  <c r="AQ1161" i="7"/>
  <c r="AQ1153" i="7"/>
  <c r="AQ1145" i="7"/>
  <c r="AQ1137" i="7"/>
  <c r="AQ1129" i="7"/>
  <c r="AQ1121" i="7"/>
  <c r="AQ1113" i="7"/>
  <c r="AQ1105" i="7"/>
  <c r="AQ1097" i="7"/>
  <c r="AQ1089" i="7"/>
  <c r="AQ1081" i="7"/>
  <c r="AQ1073" i="7"/>
  <c r="AQ1065" i="7"/>
  <c r="AQ1057" i="7"/>
  <c r="AQ1049" i="7"/>
  <c r="AQ1041" i="7"/>
  <c r="AQ1033" i="7"/>
  <c r="AQ1025" i="7"/>
  <c r="AQ1017" i="7"/>
  <c r="AQ1009" i="7"/>
  <c r="AQ1001" i="7"/>
  <c r="AQ993" i="7"/>
  <c r="AQ985" i="7"/>
  <c r="AQ977" i="7"/>
  <c r="AQ969" i="7"/>
  <c r="AQ961" i="7"/>
  <c r="AQ953" i="7"/>
  <c r="AQ945" i="7"/>
  <c r="AQ937" i="7"/>
  <c r="AQ929" i="7"/>
  <c r="AQ921" i="7"/>
  <c r="AQ913" i="7"/>
  <c r="AQ905" i="7"/>
  <c r="AQ897" i="7"/>
  <c r="AQ889" i="7"/>
  <c r="AQ881" i="7"/>
  <c r="AQ873" i="7"/>
  <c r="AQ865" i="7"/>
  <c r="AQ857" i="7"/>
  <c r="AQ849" i="7"/>
  <c r="AQ841" i="7"/>
  <c r="AQ833" i="7"/>
  <c r="AQ825" i="7"/>
  <c r="AQ817" i="7"/>
  <c r="AQ809" i="7"/>
  <c r="AQ801" i="7"/>
  <c r="AQ793" i="7"/>
  <c r="AQ785" i="7"/>
  <c r="AQ777" i="7"/>
  <c r="AQ769" i="7"/>
  <c r="AQ761" i="7"/>
  <c r="AQ753" i="7"/>
  <c r="AQ745" i="7"/>
  <c r="AQ737" i="7"/>
  <c r="AQ729" i="7"/>
  <c r="AQ721" i="7"/>
  <c r="AQ713" i="7"/>
  <c r="AQ705" i="7"/>
  <c r="AQ697" i="7"/>
  <c r="AQ689" i="7"/>
  <c r="AQ681" i="7"/>
  <c r="AQ673" i="7"/>
  <c r="AQ665" i="7"/>
  <c r="AQ657" i="7"/>
  <c r="AQ649" i="7"/>
  <c r="AQ641" i="7"/>
  <c r="AQ633" i="7"/>
  <c r="AQ625" i="7"/>
  <c r="AQ617" i="7"/>
  <c r="AQ609" i="7"/>
  <c r="AQ601" i="7"/>
  <c r="AQ593" i="7"/>
  <c r="AQ585" i="7"/>
  <c r="AQ577" i="7"/>
  <c r="AQ569" i="7"/>
  <c r="AQ561" i="7"/>
  <c r="AQ553" i="7"/>
  <c r="AQ545" i="7"/>
  <c r="AQ537" i="7"/>
  <c r="AQ529" i="7"/>
  <c r="AQ521" i="7"/>
  <c r="AQ513" i="7"/>
  <c r="AQ505" i="7"/>
  <c r="AQ497" i="7"/>
  <c r="AQ489" i="7"/>
  <c r="AQ481" i="7"/>
  <c r="AQ473" i="7"/>
  <c r="AQ465" i="7"/>
  <c r="AQ457" i="7"/>
  <c r="AQ449" i="7"/>
  <c r="AQ441" i="7"/>
  <c r="AQ433" i="7"/>
  <c r="AQ425" i="7"/>
  <c r="AQ417" i="7"/>
  <c r="AQ409" i="7"/>
  <c r="AQ401" i="7"/>
  <c r="AQ393" i="7"/>
  <c r="AQ385" i="7"/>
  <c r="AQ377" i="7"/>
  <c r="AQ369" i="7"/>
  <c r="AQ361" i="7"/>
  <c r="AQ353" i="7"/>
  <c r="AQ345" i="7"/>
  <c r="AQ337" i="7"/>
  <c r="AQ329" i="7"/>
  <c r="AQ321" i="7"/>
  <c r="AQ313" i="7"/>
  <c r="AQ305" i="7"/>
  <c r="AQ297" i="7"/>
  <c r="AQ289" i="7"/>
  <c r="AQ281" i="7"/>
  <c r="AQ273" i="7"/>
  <c r="AQ265" i="7"/>
  <c r="AQ257" i="7"/>
  <c r="AQ249" i="7"/>
  <c r="AQ241" i="7"/>
  <c r="AQ233" i="7"/>
  <c r="AQ225" i="7"/>
  <c r="AQ217" i="7"/>
  <c r="AQ209" i="7"/>
  <c r="AQ201" i="7"/>
  <c r="AQ193" i="7"/>
  <c r="AQ185" i="7"/>
  <c r="AQ177" i="7"/>
  <c r="AQ169" i="7"/>
  <c r="AQ161" i="7"/>
  <c r="AQ153" i="7"/>
  <c r="AQ145" i="7"/>
  <c r="AQ137" i="7"/>
  <c r="AQ129" i="7"/>
  <c r="AQ121" i="7"/>
  <c r="AQ113" i="7"/>
  <c r="AQ105" i="7"/>
  <c r="AQ97" i="7"/>
  <c r="AQ89" i="7"/>
  <c r="AQ81" i="7"/>
  <c r="AQ73" i="7"/>
  <c r="AQ65" i="7"/>
  <c r="AQ57" i="7"/>
  <c r="AQ49" i="7"/>
  <c r="AQ41" i="7"/>
  <c r="AQ33" i="7"/>
  <c r="AQ25" i="7"/>
  <c r="AQ17" i="7"/>
  <c r="AQ9" i="7"/>
  <c r="AJ2447" i="7" l="1"/>
  <c r="AS2447" i="7"/>
  <c r="AL2447" i="7" s="1"/>
  <c r="AR2447" i="7"/>
  <c r="AT2447" i="7" s="1"/>
  <c r="I2447" i="7"/>
  <c r="G2447" i="7"/>
  <c r="H2447" i="7" s="1"/>
  <c r="F2447" i="7"/>
  <c r="D2447" i="7"/>
  <c r="C2447" i="7"/>
  <c r="B2447" i="7"/>
  <c r="AI2447" i="7" s="1"/>
  <c r="AJ2446" i="7"/>
  <c r="AS2446" i="7"/>
  <c r="AL2446" i="7" s="1"/>
  <c r="AR2446" i="7"/>
  <c r="AT2446" i="7" s="1"/>
  <c r="I2446" i="7"/>
  <c r="G2446" i="7"/>
  <c r="H2446" i="7" s="1"/>
  <c r="F2446" i="7"/>
  <c r="D2446" i="7"/>
  <c r="C2446" i="7"/>
  <c r="B2446" i="7"/>
  <c r="AI2446" i="7" s="1"/>
  <c r="AJ2445" i="7"/>
  <c r="AS2445" i="7"/>
  <c r="AL2445" i="7" s="1"/>
  <c r="AR2445" i="7"/>
  <c r="AT2445" i="7" s="1"/>
  <c r="I2445" i="7"/>
  <c r="G2445" i="7"/>
  <c r="H2445" i="7" s="1"/>
  <c r="F2445" i="7"/>
  <c r="D2445" i="7"/>
  <c r="C2445" i="7"/>
  <c r="B2445" i="7"/>
  <c r="AI2445" i="7" s="1"/>
  <c r="AJ2444" i="7"/>
  <c r="AS2444" i="7"/>
  <c r="AL2444" i="7" s="1"/>
  <c r="AR2444" i="7"/>
  <c r="AT2444" i="7" s="1"/>
  <c r="I2444" i="7"/>
  <c r="G2444" i="7"/>
  <c r="H2444" i="7" s="1"/>
  <c r="F2444" i="7"/>
  <c r="D2444" i="7"/>
  <c r="C2444" i="7"/>
  <c r="B2444" i="7"/>
  <c r="AI2444" i="7" s="1"/>
  <c r="AJ2443" i="7"/>
  <c r="AS2443" i="7"/>
  <c r="AL2443" i="7" s="1"/>
  <c r="AR2443" i="7"/>
  <c r="AT2443" i="7" s="1"/>
  <c r="I2443" i="7"/>
  <c r="G2443" i="7"/>
  <c r="H2443" i="7" s="1"/>
  <c r="F2443" i="7"/>
  <c r="D2443" i="7"/>
  <c r="C2443" i="7"/>
  <c r="B2443" i="7"/>
  <c r="AI2443" i="7" s="1"/>
  <c r="AJ2442" i="7"/>
  <c r="AS2442" i="7"/>
  <c r="AL2442" i="7" s="1"/>
  <c r="AR2442" i="7"/>
  <c r="AT2442" i="7" s="1"/>
  <c r="I2442" i="7"/>
  <c r="G2442" i="7"/>
  <c r="H2442" i="7" s="1"/>
  <c r="F2442" i="7"/>
  <c r="D2442" i="7"/>
  <c r="C2442" i="7"/>
  <c r="B2442" i="7"/>
  <c r="AI2442" i="7" s="1"/>
  <c r="AJ2441" i="7"/>
  <c r="AS2441" i="7"/>
  <c r="AL2441" i="7" s="1"/>
  <c r="AR2441" i="7"/>
  <c r="AT2441" i="7" s="1"/>
  <c r="I2441" i="7"/>
  <c r="G2441" i="7"/>
  <c r="H2441" i="7" s="1"/>
  <c r="F2441" i="7"/>
  <c r="D2441" i="7"/>
  <c r="C2441" i="7"/>
  <c r="B2441" i="7"/>
  <c r="AI2441" i="7" s="1"/>
  <c r="AJ2440" i="7"/>
  <c r="AS2440" i="7"/>
  <c r="AL2440" i="7" s="1"/>
  <c r="AR2440" i="7"/>
  <c r="AT2440" i="7" s="1"/>
  <c r="I2440" i="7"/>
  <c r="G2440" i="7"/>
  <c r="H2440" i="7" s="1"/>
  <c r="F2440" i="7"/>
  <c r="D2440" i="7"/>
  <c r="C2440" i="7"/>
  <c r="B2440" i="7"/>
  <c r="AI2440" i="7" s="1"/>
  <c r="AJ2439" i="7"/>
  <c r="AS2439" i="7"/>
  <c r="AL2439" i="7" s="1"/>
  <c r="AR2439" i="7"/>
  <c r="AT2439" i="7" s="1"/>
  <c r="I2439" i="7"/>
  <c r="G2439" i="7"/>
  <c r="H2439" i="7" s="1"/>
  <c r="F2439" i="7"/>
  <c r="D2439" i="7"/>
  <c r="C2439" i="7"/>
  <c r="B2439" i="7"/>
  <c r="AI2439" i="7" s="1"/>
  <c r="AJ2438" i="7"/>
  <c r="AS2438" i="7"/>
  <c r="AL2438" i="7" s="1"/>
  <c r="AR2438" i="7"/>
  <c r="AT2438" i="7" s="1"/>
  <c r="I2438" i="7"/>
  <c r="G2438" i="7"/>
  <c r="H2438" i="7" s="1"/>
  <c r="F2438" i="7"/>
  <c r="D2438" i="7"/>
  <c r="C2438" i="7"/>
  <c r="B2438" i="7"/>
  <c r="AI2438" i="7" s="1"/>
  <c r="AJ2437" i="7"/>
  <c r="AS2437" i="7"/>
  <c r="AL2437" i="7" s="1"/>
  <c r="AR2437" i="7"/>
  <c r="AT2437" i="7" s="1"/>
  <c r="I2437" i="7"/>
  <c r="G2437" i="7"/>
  <c r="H2437" i="7" s="1"/>
  <c r="F2437" i="7"/>
  <c r="D2437" i="7"/>
  <c r="C2437" i="7"/>
  <c r="B2437" i="7"/>
  <c r="AI2437" i="7" s="1"/>
  <c r="AJ2436" i="7"/>
  <c r="AS2436" i="7"/>
  <c r="AL2436" i="7" s="1"/>
  <c r="AR2436" i="7"/>
  <c r="AT2436" i="7" s="1"/>
  <c r="I2436" i="7"/>
  <c r="G2436" i="7"/>
  <c r="H2436" i="7" s="1"/>
  <c r="F2436" i="7"/>
  <c r="D2436" i="7"/>
  <c r="C2436" i="7"/>
  <c r="B2436" i="7"/>
  <c r="AI2436" i="7" s="1"/>
  <c r="AJ2435" i="7"/>
  <c r="AS2435" i="7"/>
  <c r="AL2435" i="7" s="1"/>
  <c r="AR2435" i="7"/>
  <c r="AT2435" i="7" s="1"/>
  <c r="I2435" i="7"/>
  <c r="G2435" i="7"/>
  <c r="H2435" i="7" s="1"/>
  <c r="F2435" i="7"/>
  <c r="D2435" i="7"/>
  <c r="C2435" i="7"/>
  <c r="B2435" i="7"/>
  <c r="AI2435" i="7" s="1"/>
  <c r="AJ2434" i="7"/>
  <c r="AS2434" i="7"/>
  <c r="AL2434" i="7" s="1"/>
  <c r="AR2434" i="7"/>
  <c r="AT2434" i="7" s="1"/>
  <c r="I2434" i="7"/>
  <c r="G2434" i="7"/>
  <c r="H2434" i="7" s="1"/>
  <c r="F2434" i="7"/>
  <c r="D2434" i="7"/>
  <c r="C2434" i="7"/>
  <c r="B2434" i="7"/>
  <c r="AI2434" i="7" s="1"/>
  <c r="AJ2433" i="7"/>
  <c r="AS2433" i="7"/>
  <c r="AL2433" i="7" s="1"/>
  <c r="AR2433" i="7"/>
  <c r="AT2433" i="7" s="1"/>
  <c r="I2433" i="7"/>
  <c r="G2433" i="7"/>
  <c r="H2433" i="7" s="1"/>
  <c r="F2433" i="7"/>
  <c r="D2433" i="7"/>
  <c r="C2433" i="7"/>
  <c r="B2433" i="7"/>
  <c r="AI2433" i="7" s="1"/>
  <c r="AJ2432" i="7"/>
  <c r="AS2432" i="7"/>
  <c r="AL2432" i="7" s="1"/>
  <c r="AR2432" i="7"/>
  <c r="AT2432" i="7" s="1"/>
  <c r="I2432" i="7"/>
  <c r="G2432" i="7"/>
  <c r="H2432" i="7" s="1"/>
  <c r="F2432" i="7"/>
  <c r="D2432" i="7"/>
  <c r="C2432" i="7"/>
  <c r="B2432" i="7"/>
  <c r="AI2432" i="7" s="1"/>
  <c r="AJ2431" i="7"/>
  <c r="AS2431" i="7"/>
  <c r="AL2431" i="7" s="1"/>
  <c r="AR2431" i="7"/>
  <c r="AT2431" i="7" s="1"/>
  <c r="I2431" i="7"/>
  <c r="G2431" i="7"/>
  <c r="H2431" i="7" s="1"/>
  <c r="F2431" i="7"/>
  <c r="D2431" i="7"/>
  <c r="C2431" i="7"/>
  <c r="B2431" i="7"/>
  <c r="AI2431" i="7" s="1"/>
  <c r="AJ2430" i="7"/>
  <c r="AS2430" i="7"/>
  <c r="AL2430" i="7" s="1"/>
  <c r="AR2430" i="7"/>
  <c r="AT2430" i="7" s="1"/>
  <c r="I2430" i="7"/>
  <c r="G2430" i="7"/>
  <c r="H2430" i="7" s="1"/>
  <c r="F2430" i="7"/>
  <c r="D2430" i="7"/>
  <c r="C2430" i="7"/>
  <c r="B2430" i="7"/>
  <c r="AI2430" i="7" s="1"/>
  <c r="AJ2429" i="7"/>
  <c r="AS2429" i="7"/>
  <c r="AL2429" i="7" s="1"/>
  <c r="AR2429" i="7"/>
  <c r="AT2429" i="7" s="1"/>
  <c r="I2429" i="7"/>
  <c r="G2429" i="7"/>
  <c r="H2429" i="7" s="1"/>
  <c r="F2429" i="7"/>
  <c r="D2429" i="7"/>
  <c r="C2429" i="7"/>
  <c r="B2429" i="7"/>
  <c r="AI2429" i="7" s="1"/>
  <c r="AJ2428" i="7"/>
  <c r="AS2428" i="7"/>
  <c r="AL2428" i="7" s="1"/>
  <c r="AR2428" i="7"/>
  <c r="AT2428" i="7" s="1"/>
  <c r="I2428" i="7"/>
  <c r="G2428" i="7"/>
  <c r="H2428" i="7" s="1"/>
  <c r="F2428" i="7"/>
  <c r="D2428" i="7"/>
  <c r="C2428" i="7"/>
  <c r="B2428" i="7"/>
  <c r="AI2428" i="7" s="1"/>
  <c r="AJ2427" i="7"/>
  <c r="AS2427" i="7"/>
  <c r="AL2427" i="7" s="1"/>
  <c r="AR2427" i="7"/>
  <c r="AT2427" i="7" s="1"/>
  <c r="I2427" i="7"/>
  <c r="G2427" i="7"/>
  <c r="H2427" i="7" s="1"/>
  <c r="F2427" i="7"/>
  <c r="D2427" i="7"/>
  <c r="C2427" i="7"/>
  <c r="B2427" i="7"/>
  <c r="AI2427" i="7" s="1"/>
  <c r="AJ2426" i="7"/>
  <c r="AS2426" i="7"/>
  <c r="AL2426" i="7" s="1"/>
  <c r="AR2426" i="7"/>
  <c r="AT2426" i="7" s="1"/>
  <c r="I2426" i="7"/>
  <c r="G2426" i="7"/>
  <c r="H2426" i="7" s="1"/>
  <c r="F2426" i="7"/>
  <c r="D2426" i="7"/>
  <c r="C2426" i="7"/>
  <c r="B2426" i="7"/>
  <c r="AI2426" i="7" s="1"/>
  <c r="AJ2425" i="7"/>
  <c r="AS2425" i="7"/>
  <c r="AL2425" i="7" s="1"/>
  <c r="AR2425" i="7"/>
  <c r="AT2425" i="7" s="1"/>
  <c r="I2425" i="7"/>
  <c r="G2425" i="7"/>
  <c r="H2425" i="7" s="1"/>
  <c r="F2425" i="7"/>
  <c r="D2425" i="7"/>
  <c r="C2425" i="7"/>
  <c r="B2425" i="7"/>
  <c r="AI2425" i="7" s="1"/>
  <c r="AJ2424" i="7"/>
  <c r="AS2424" i="7"/>
  <c r="AL2424" i="7" s="1"/>
  <c r="AR2424" i="7"/>
  <c r="AT2424" i="7" s="1"/>
  <c r="I2424" i="7"/>
  <c r="G2424" i="7"/>
  <c r="H2424" i="7" s="1"/>
  <c r="F2424" i="7"/>
  <c r="D2424" i="7"/>
  <c r="C2424" i="7"/>
  <c r="B2424" i="7"/>
  <c r="AI2424" i="7" s="1"/>
  <c r="AJ2423" i="7"/>
  <c r="AS2423" i="7"/>
  <c r="AL2423" i="7" s="1"/>
  <c r="AR2423" i="7"/>
  <c r="AT2423" i="7" s="1"/>
  <c r="I2423" i="7"/>
  <c r="G2423" i="7"/>
  <c r="H2423" i="7" s="1"/>
  <c r="F2423" i="7"/>
  <c r="D2423" i="7"/>
  <c r="C2423" i="7"/>
  <c r="B2423" i="7"/>
  <c r="AI2423" i="7" s="1"/>
  <c r="AJ2422" i="7"/>
  <c r="AS2422" i="7"/>
  <c r="AL2422" i="7" s="1"/>
  <c r="AR2422" i="7"/>
  <c r="AT2422" i="7" s="1"/>
  <c r="I2422" i="7"/>
  <c r="G2422" i="7"/>
  <c r="H2422" i="7" s="1"/>
  <c r="F2422" i="7"/>
  <c r="D2422" i="7"/>
  <c r="C2422" i="7"/>
  <c r="B2422" i="7"/>
  <c r="AI2422" i="7" s="1"/>
  <c r="AJ2421" i="7"/>
  <c r="AS2421" i="7"/>
  <c r="AL2421" i="7" s="1"/>
  <c r="AR2421" i="7"/>
  <c r="AT2421" i="7" s="1"/>
  <c r="I2421" i="7"/>
  <c r="G2421" i="7"/>
  <c r="H2421" i="7" s="1"/>
  <c r="F2421" i="7"/>
  <c r="D2421" i="7"/>
  <c r="C2421" i="7"/>
  <c r="B2421" i="7"/>
  <c r="AI2421" i="7" s="1"/>
  <c r="AJ2420" i="7"/>
  <c r="AS2420" i="7"/>
  <c r="AL2420" i="7" s="1"/>
  <c r="AR2420" i="7"/>
  <c r="AT2420" i="7" s="1"/>
  <c r="I2420" i="7"/>
  <c r="G2420" i="7"/>
  <c r="H2420" i="7" s="1"/>
  <c r="F2420" i="7"/>
  <c r="D2420" i="7"/>
  <c r="C2420" i="7"/>
  <c r="B2420" i="7"/>
  <c r="AI2420" i="7" s="1"/>
  <c r="AJ2419" i="7"/>
  <c r="AS2419" i="7"/>
  <c r="AL2419" i="7" s="1"/>
  <c r="AR2419" i="7"/>
  <c r="AT2419" i="7" s="1"/>
  <c r="I2419" i="7"/>
  <c r="G2419" i="7"/>
  <c r="H2419" i="7" s="1"/>
  <c r="F2419" i="7"/>
  <c r="D2419" i="7"/>
  <c r="C2419" i="7"/>
  <c r="B2419" i="7"/>
  <c r="AI2419" i="7" s="1"/>
  <c r="AJ2418" i="7"/>
  <c r="AS2418" i="7"/>
  <c r="AL2418" i="7" s="1"/>
  <c r="AR2418" i="7"/>
  <c r="AT2418" i="7" s="1"/>
  <c r="I2418" i="7"/>
  <c r="G2418" i="7"/>
  <c r="H2418" i="7" s="1"/>
  <c r="F2418" i="7"/>
  <c r="D2418" i="7"/>
  <c r="C2418" i="7"/>
  <c r="B2418" i="7"/>
  <c r="AI2418" i="7" s="1"/>
  <c r="AJ2417" i="7"/>
  <c r="AS2417" i="7"/>
  <c r="AL2417" i="7" s="1"/>
  <c r="AR2417" i="7"/>
  <c r="AT2417" i="7" s="1"/>
  <c r="I2417" i="7"/>
  <c r="G2417" i="7"/>
  <c r="H2417" i="7" s="1"/>
  <c r="F2417" i="7"/>
  <c r="D2417" i="7"/>
  <c r="C2417" i="7"/>
  <c r="B2417" i="7"/>
  <c r="AI2417" i="7" s="1"/>
  <c r="AJ2416" i="7"/>
  <c r="AS2416" i="7"/>
  <c r="AL2416" i="7" s="1"/>
  <c r="AR2416" i="7"/>
  <c r="AT2416" i="7" s="1"/>
  <c r="I2416" i="7"/>
  <c r="G2416" i="7"/>
  <c r="H2416" i="7" s="1"/>
  <c r="F2416" i="7"/>
  <c r="D2416" i="7"/>
  <c r="C2416" i="7"/>
  <c r="B2416" i="7"/>
  <c r="AI2416" i="7" s="1"/>
  <c r="AJ2415" i="7"/>
  <c r="AS2415" i="7"/>
  <c r="AL2415" i="7" s="1"/>
  <c r="AR2415" i="7"/>
  <c r="AT2415" i="7" s="1"/>
  <c r="I2415" i="7"/>
  <c r="G2415" i="7"/>
  <c r="H2415" i="7" s="1"/>
  <c r="F2415" i="7"/>
  <c r="D2415" i="7"/>
  <c r="C2415" i="7"/>
  <c r="B2415" i="7"/>
  <c r="AI2415" i="7" s="1"/>
  <c r="AJ2414" i="7"/>
  <c r="AS2414" i="7"/>
  <c r="AL2414" i="7" s="1"/>
  <c r="AR2414" i="7"/>
  <c r="AT2414" i="7" s="1"/>
  <c r="I2414" i="7"/>
  <c r="G2414" i="7"/>
  <c r="H2414" i="7" s="1"/>
  <c r="F2414" i="7"/>
  <c r="D2414" i="7"/>
  <c r="C2414" i="7"/>
  <c r="B2414" i="7"/>
  <c r="AI2414" i="7" s="1"/>
  <c r="AJ2413" i="7"/>
  <c r="AS2413" i="7"/>
  <c r="AL2413" i="7" s="1"/>
  <c r="AR2413" i="7"/>
  <c r="AT2413" i="7" s="1"/>
  <c r="I2413" i="7"/>
  <c r="G2413" i="7"/>
  <c r="H2413" i="7" s="1"/>
  <c r="F2413" i="7"/>
  <c r="D2413" i="7"/>
  <c r="C2413" i="7"/>
  <c r="B2413" i="7"/>
  <c r="AI2413" i="7" s="1"/>
  <c r="AJ2412" i="7"/>
  <c r="AS2412" i="7"/>
  <c r="AL2412" i="7" s="1"/>
  <c r="AR2412" i="7"/>
  <c r="AT2412" i="7" s="1"/>
  <c r="I2412" i="7"/>
  <c r="G2412" i="7"/>
  <c r="H2412" i="7" s="1"/>
  <c r="F2412" i="7"/>
  <c r="D2412" i="7"/>
  <c r="C2412" i="7"/>
  <c r="B2412" i="7"/>
  <c r="AI2412" i="7" s="1"/>
  <c r="AJ2411" i="7"/>
  <c r="AS2411" i="7"/>
  <c r="AL2411" i="7" s="1"/>
  <c r="AR2411" i="7"/>
  <c r="AT2411" i="7" s="1"/>
  <c r="I2411" i="7"/>
  <c r="G2411" i="7"/>
  <c r="H2411" i="7" s="1"/>
  <c r="F2411" i="7"/>
  <c r="D2411" i="7"/>
  <c r="C2411" i="7"/>
  <c r="B2411" i="7"/>
  <c r="AI2411" i="7" s="1"/>
  <c r="AJ2410" i="7"/>
  <c r="AS2410" i="7"/>
  <c r="AL2410" i="7" s="1"/>
  <c r="AR2410" i="7"/>
  <c r="AT2410" i="7" s="1"/>
  <c r="I2410" i="7"/>
  <c r="G2410" i="7"/>
  <c r="H2410" i="7" s="1"/>
  <c r="F2410" i="7"/>
  <c r="D2410" i="7"/>
  <c r="C2410" i="7"/>
  <c r="B2410" i="7"/>
  <c r="AI2410" i="7" s="1"/>
  <c r="AJ2409" i="7"/>
  <c r="AS2409" i="7"/>
  <c r="AL2409" i="7" s="1"/>
  <c r="AR2409" i="7"/>
  <c r="AT2409" i="7" s="1"/>
  <c r="I2409" i="7"/>
  <c r="G2409" i="7"/>
  <c r="H2409" i="7" s="1"/>
  <c r="F2409" i="7"/>
  <c r="D2409" i="7"/>
  <c r="C2409" i="7"/>
  <c r="B2409" i="7"/>
  <c r="AI2409" i="7" s="1"/>
  <c r="AJ2408" i="7"/>
  <c r="AS2408" i="7"/>
  <c r="AL2408" i="7" s="1"/>
  <c r="AR2408" i="7"/>
  <c r="AT2408" i="7" s="1"/>
  <c r="I2408" i="7"/>
  <c r="G2408" i="7"/>
  <c r="H2408" i="7" s="1"/>
  <c r="F2408" i="7"/>
  <c r="D2408" i="7"/>
  <c r="C2408" i="7"/>
  <c r="B2408" i="7"/>
  <c r="AI2408" i="7" s="1"/>
  <c r="AJ2407" i="7"/>
  <c r="AS2407" i="7"/>
  <c r="AL2407" i="7" s="1"/>
  <c r="AR2407" i="7"/>
  <c r="AT2407" i="7" s="1"/>
  <c r="I2407" i="7"/>
  <c r="G2407" i="7"/>
  <c r="H2407" i="7" s="1"/>
  <c r="F2407" i="7"/>
  <c r="D2407" i="7"/>
  <c r="C2407" i="7"/>
  <c r="B2407" i="7"/>
  <c r="AI2407" i="7" s="1"/>
  <c r="AJ2406" i="7"/>
  <c r="AS2406" i="7"/>
  <c r="AL2406" i="7" s="1"/>
  <c r="AR2406" i="7"/>
  <c r="AT2406" i="7" s="1"/>
  <c r="I2406" i="7"/>
  <c r="G2406" i="7"/>
  <c r="H2406" i="7" s="1"/>
  <c r="F2406" i="7"/>
  <c r="D2406" i="7"/>
  <c r="C2406" i="7"/>
  <c r="B2406" i="7"/>
  <c r="AI2406" i="7" s="1"/>
  <c r="AJ2405" i="7"/>
  <c r="AS2405" i="7"/>
  <c r="AL2405" i="7" s="1"/>
  <c r="AR2405" i="7"/>
  <c r="AT2405" i="7" s="1"/>
  <c r="I2405" i="7"/>
  <c r="G2405" i="7"/>
  <c r="H2405" i="7" s="1"/>
  <c r="F2405" i="7"/>
  <c r="D2405" i="7"/>
  <c r="C2405" i="7"/>
  <c r="B2405" i="7"/>
  <c r="AI2405" i="7" s="1"/>
  <c r="AJ2404" i="7"/>
  <c r="AS2404" i="7"/>
  <c r="AL2404" i="7" s="1"/>
  <c r="AR2404" i="7"/>
  <c r="AT2404" i="7" s="1"/>
  <c r="I2404" i="7"/>
  <c r="G2404" i="7"/>
  <c r="H2404" i="7" s="1"/>
  <c r="F2404" i="7"/>
  <c r="D2404" i="7"/>
  <c r="C2404" i="7"/>
  <c r="B2404" i="7"/>
  <c r="AI2404" i="7" s="1"/>
  <c r="AJ2403" i="7"/>
  <c r="AS2403" i="7"/>
  <c r="AL2403" i="7" s="1"/>
  <c r="AR2403" i="7"/>
  <c r="AT2403" i="7" s="1"/>
  <c r="I2403" i="7"/>
  <c r="G2403" i="7"/>
  <c r="H2403" i="7" s="1"/>
  <c r="F2403" i="7"/>
  <c r="D2403" i="7"/>
  <c r="C2403" i="7"/>
  <c r="B2403" i="7"/>
  <c r="AI2403" i="7" s="1"/>
  <c r="AJ2402" i="7"/>
  <c r="AS2402" i="7"/>
  <c r="AL2402" i="7" s="1"/>
  <c r="AR2402" i="7"/>
  <c r="AT2402" i="7" s="1"/>
  <c r="I2402" i="7"/>
  <c r="G2402" i="7"/>
  <c r="H2402" i="7" s="1"/>
  <c r="F2402" i="7"/>
  <c r="D2402" i="7"/>
  <c r="C2402" i="7"/>
  <c r="B2402" i="7"/>
  <c r="AI2402" i="7" s="1"/>
  <c r="AJ2401" i="7"/>
  <c r="AS2401" i="7"/>
  <c r="AL2401" i="7" s="1"/>
  <c r="AR2401" i="7"/>
  <c r="AT2401" i="7" s="1"/>
  <c r="I2401" i="7"/>
  <c r="G2401" i="7"/>
  <c r="H2401" i="7" s="1"/>
  <c r="F2401" i="7"/>
  <c r="D2401" i="7"/>
  <c r="C2401" i="7"/>
  <c r="B2401" i="7"/>
  <c r="AI2401" i="7" s="1"/>
  <c r="AJ2400" i="7"/>
  <c r="AS2400" i="7"/>
  <c r="AL2400" i="7" s="1"/>
  <c r="AR2400" i="7"/>
  <c r="AT2400" i="7" s="1"/>
  <c r="I2400" i="7"/>
  <c r="G2400" i="7"/>
  <c r="H2400" i="7" s="1"/>
  <c r="F2400" i="7"/>
  <c r="D2400" i="7"/>
  <c r="C2400" i="7"/>
  <c r="B2400" i="7"/>
  <c r="AI2400" i="7" s="1"/>
  <c r="AJ2399" i="7"/>
  <c r="AS2399" i="7"/>
  <c r="AL2399" i="7" s="1"/>
  <c r="AR2399" i="7"/>
  <c r="AT2399" i="7" s="1"/>
  <c r="I2399" i="7"/>
  <c r="G2399" i="7"/>
  <c r="H2399" i="7" s="1"/>
  <c r="F2399" i="7"/>
  <c r="D2399" i="7"/>
  <c r="C2399" i="7"/>
  <c r="B2399" i="7"/>
  <c r="AI2399" i="7" s="1"/>
  <c r="AJ2398" i="7"/>
  <c r="AS2398" i="7"/>
  <c r="AL2398" i="7" s="1"/>
  <c r="AR2398" i="7"/>
  <c r="AT2398" i="7" s="1"/>
  <c r="I2398" i="7"/>
  <c r="G2398" i="7"/>
  <c r="H2398" i="7" s="1"/>
  <c r="F2398" i="7"/>
  <c r="D2398" i="7"/>
  <c r="C2398" i="7"/>
  <c r="B2398" i="7"/>
  <c r="AI2398" i="7" s="1"/>
  <c r="AJ2397" i="7"/>
  <c r="AS2397" i="7"/>
  <c r="AL2397" i="7" s="1"/>
  <c r="AR2397" i="7"/>
  <c r="AT2397" i="7" s="1"/>
  <c r="I2397" i="7"/>
  <c r="G2397" i="7"/>
  <c r="H2397" i="7" s="1"/>
  <c r="F2397" i="7"/>
  <c r="D2397" i="7"/>
  <c r="C2397" i="7"/>
  <c r="B2397" i="7"/>
  <c r="AI2397" i="7" s="1"/>
  <c r="AJ2396" i="7"/>
  <c r="AS2396" i="7"/>
  <c r="AL2396" i="7" s="1"/>
  <c r="AR2396" i="7"/>
  <c r="AT2396" i="7" s="1"/>
  <c r="I2396" i="7"/>
  <c r="G2396" i="7"/>
  <c r="H2396" i="7" s="1"/>
  <c r="F2396" i="7"/>
  <c r="D2396" i="7"/>
  <c r="C2396" i="7"/>
  <c r="B2396" i="7"/>
  <c r="AI2396" i="7" s="1"/>
  <c r="AJ2395" i="7"/>
  <c r="AS2395" i="7"/>
  <c r="AL2395" i="7" s="1"/>
  <c r="AR2395" i="7"/>
  <c r="AT2395" i="7" s="1"/>
  <c r="I2395" i="7"/>
  <c r="G2395" i="7"/>
  <c r="H2395" i="7" s="1"/>
  <c r="F2395" i="7"/>
  <c r="D2395" i="7"/>
  <c r="C2395" i="7"/>
  <c r="B2395" i="7"/>
  <c r="AI2395" i="7" s="1"/>
  <c r="AJ2394" i="7"/>
  <c r="AS2394" i="7"/>
  <c r="AL2394" i="7" s="1"/>
  <c r="AR2394" i="7"/>
  <c r="AT2394" i="7" s="1"/>
  <c r="I2394" i="7"/>
  <c r="G2394" i="7"/>
  <c r="H2394" i="7" s="1"/>
  <c r="F2394" i="7"/>
  <c r="D2394" i="7"/>
  <c r="C2394" i="7"/>
  <c r="B2394" i="7"/>
  <c r="AI2394" i="7" s="1"/>
  <c r="AJ2393" i="7"/>
  <c r="AS2393" i="7"/>
  <c r="AL2393" i="7" s="1"/>
  <c r="AR2393" i="7"/>
  <c r="AT2393" i="7" s="1"/>
  <c r="I2393" i="7"/>
  <c r="G2393" i="7"/>
  <c r="H2393" i="7" s="1"/>
  <c r="F2393" i="7"/>
  <c r="D2393" i="7"/>
  <c r="C2393" i="7"/>
  <c r="B2393" i="7"/>
  <c r="AI2393" i="7" s="1"/>
  <c r="AJ2392" i="7"/>
  <c r="AS2392" i="7"/>
  <c r="AL2392" i="7" s="1"/>
  <c r="AR2392" i="7"/>
  <c r="AT2392" i="7" s="1"/>
  <c r="I2392" i="7"/>
  <c r="G2392" i="7"/>
  <c r="H2392" i="7" s="1"/>
  <c r="F2392" i="7"/>
  <c r="D2392" i="7"/>
  <c r="C2392" i="7"/>
  <c r="B2392" i="7"/>
  <c r="AI2392" i="7" s="1"/>
  <c r="AJ2391" i="7"/>
  <c r="AS2391" i="7"/>
  <c r="AL2391" i="7" s="1"/>
  <c r="AR2391" i="7"/>
  <c r="AT2391" i="7" s="1"/>
  <c r="I2391" i="7"/>
  <c r="G2391" i="7"/>
  <c r="H2391" i="7" s="1"/>
  <c r="F2391" i="7"/>
  <c r="D2391" i="7"/>
  <c r="C2391" i="7"/>
  <c r="B2391" i="7"/>
  <c r="AI2391" i="7" s="1"/>
  <c r="AJ2390" i="7"/>
  <c r="AS2390" i="7"/>
  <c r="AL2390" i="7" s="1"/>
  <c r="AR2390" i="7"/>
  <c r="AT2390" i="7" s="1"/>
  <c r="I2390" i="7"/>
  <c r="G2390" i="7"/>
  <c r="H2390" i="7" s="1"/>
  <c r="F2390" i="7"/>
  <c r="D2390" i="7"/>
  <c r="C2390" i="7"/>
  <c r="B2390" i="7"/>
  <c r="AI2390" i="7" s="1"/>
  <c r="AJ2389" i="7"/>
  <c r="AS2389" i="7"/>
  <c r="AL2389" i="7" s="1"/>
  <c r="AR2389" i="7"/>
  <c r="AT2389" i="7" s="1"/>
  <c r="I2389" i="7"/>
  <c r="G2389" i="7"/>
  <c r="H2389" i="7" s="1"/>
  <c r="F2389" i="7"/>
  <c r="D2389" i="7"/>
  <c r="C2389" i="7"/>
  <c r="B2389" i="7"/>
  <c r="AI2389" i="7" s="1"/>
  <c r="AJ2388" i="7"/>
  <c r="AS2388" i="7"/>
  <c r="AL2388" i="7" s="1"/>
  <c r="AR2388" i="7"/>
  <c r="AT2388" i="7" s="1"/>
  <c r="I2388" i="7"/>
  <c r="G2388" i="7"/>
  <c r="H2388" i="7" s="1"/>
  <c r="F2388" i="7"/>
  <c r="D2388" i="7"/>
  <c r="C2388" i="7"/>
  <c r="B2388" i="7"/>
  <c r="AI2388" i="7" s="1"/>
  <c r="AJ2387" i="7"/>
  <c r="AS2387" i="7"/>
  <c r="AL2387" i="7" s="1"/>
  <c r="AR2387" i="7"/>
  <c r="AT2387" i="7" s="1"/>
  <c r="I2387" i="7"/>
  <c r="G2387" i="7"/>
  <c r="H2387" i="7" s="1"/>
  <c r="F2387" i="7"/>
  <c r="D2387" i="7"/>
  <c r="C2387" i="7"/>
  <c r="B2387" i="7"/>
  <c r="AI2387" i="7" s="1"/>
  <c r="AJ2386" i="7"/>
  <c r="AS2386" i="7"/>
  <c r="AL2386" i="7" s="1"/>
  <c r="AR2386" i="7"/>
  <c r="AT2386" i="7" s="1"/>
  <c r="I2386" i="7"/>
  <c r="G2386" i="7"/>
  <c r="H2386" i="7" s="1"/>
  <c r="F2386" i="7"/>
  <c r="D2386" i="7"/>
  <c r="C2386" i="7"/>
  <c r="B2386" i="7"/>
  <c r="AI2386" i="7" s="1"/>
  <c r="AJ2385" i="7"/>
  <c r="AS2385" i="7"/>
  <c r="AL2385" i="7" s="1"/>
  <c r="AR2385" i="7"/>
  <c r="AT2385" i="7" s="1"/>
  <c r="I2385" i="7"/>
  <c r="G2385" i="7"/>
  <c r="H2385" i="7" s="1"/>
  <c r="F2385" i="7"/>
  <c r="D2385" i="7"/>
  <c r="C2385" i="7"/>
  <c r="B2385" i="7"/>
  <c r="AI2385" i="7" s="1"/>
  <c r="AJ2384" i="7"/>
  <c r="AS2384" i="7"/>
  <c r="AL2384" i="7" s="1"/>
  <c r="AR2384" i="7"/>
  <c r="AT2384" i="7" s="1"/>
  <c r="I2384" i="7"/>
  <c r="G2384" i="7"/>
  <c r="H2384" i="7" s="1"/>
  <c r="F2384" i="7"/>
  <c r="D2384" i="7"/>
  <c r="C2384" i="7"/>
  <c r="B2384" i="7"/>
  <c r="AI2384" i="7" s="1"/>
  <c r="AJ2383" i="7"/>
  <c r="AS2383" i="7"/>
  <c r="AL2383" i="7" s="1"/>
  <c r="AR2383" i="7"/>
  <c r="AT2383" i="7" s="1"/>
  <c r="I2383" i="7"/>
  <c r="G2383" i="7"/>
  <c r="H2383" i="7" s="1"/>
  <c r="F2383" i="7"/>
  <c r="D2383" i="7"/>
  <c r="C2383" i="7"/>
  <c r="B2383" i="7"/>
  <c r="AI2383" i="7" s="1"/>
  <c r="AJ2382" i="7"/>
  <c r="AS2382" i="7"/>
  <c r="AL2382" i="7" s="1"/>
  <c r="AR2382" i="7"/>
  <c r="AT2382" i="7" s="1"/>
  <c r="I2382" i="7"/>
  <c r="G2382" i="7"/>
  <c r="H2382" i="7" s="1"/>
  <c r="F2382" i="7"/>
  <c r="D2382" i="7"/>
  <c r="C2382" i="7"/>
  <c r="B2382" i="7"/>
  <c r="AI2382" i="7" s="1"/>
  <c r="AJ2381" i="7"/>
  <c r="AS2381" i="7"/>
  <c r="AL2381" i="7" s="1"/>
  <c r="AR2381" i="7"/>
  <c r="AT2381" i="7" s="1"/>
  <c r="I2381" i="7"/>
  <c r="G2381" i="7"/>
  <c r="H2381" i="7" s="1"/>
  <c r="F2381" i="7"/>
  <c r="D2381" i="7"/>
  <c r="C2381" i="7"/>
  <c r="B2381" i="7"/>
  <c r="AI2381" i="7" s="1"/>
  <c r="AJ2380" i="7"/>
  <c r="AS2380" i="7"/>
  <c r="AL2380" i="7" s="1"/>
  <c r="AR2380" i="7"/>
  <c r="AT2380" i="7" s="1"/>
  <c r="I2380" i="7"/>
  <c r="G2380" i="7"/>
  <c r="H2380" i="7" s="1"/>
  <c r="F2380" i="7"/>
  <c r="D2380" i="7"/>
  <c r="C2380" i="7"/>
  <c r="B2380" i="7"/>
  <c r="AI2380" i="7" s="1"/>
  <c r="AJ2379" i="7"/>
  <c r="AS2379" i="7"/>
  <c r="AL2379" i="7" s="1"/>
  <c r="AR2379" i="7"/>
  <c r="AT2379" i="7" s="1"/>
  <c r="I2379" i="7"/>
  <c r="G2379" i="7"/>
  <c r="H2379" i="7" s="1"/>
  <c r="F2379" i="7"/>
  <c r="D2379" i="7"/>
  <c r="C2379" i="7"/>
  <c r="B2379" i="7"/>
  <c r="AI2379" i="7" s="1"/>
  <c r="AJ2378" i="7"/>
  <c r="AS2378" i="7"/>
  <c r="AL2378" i="7" s="1"/>
  <c r="AR2378" i="7"/>
  <c r="AT2378" i="7" s="1"/>
  <c r="I2378" i="7"/>
  <c r="G2378" i="7"/>
  <c r="H2378" i="7" s="1"/>
  <c r="F2378" i="7"/>
  <c r="D2378" i="7"/>
  <c r="C2378" i="7"/>
  <c r="B2378" i="7"/>
  <c r="AI2378" i="7" s="1"/>
  <c r="AJ2377" i="7"/>
  <c r="AS2377" i="7"/>
  <c r="AL2377" i="7" s="1"/>
  <c r="AR2377" i="7"/>
  <c r="AT2377" i="7" s="1"/>
  <c r="I2377" i="7"/>
  <c r="G2377" i="7"/>
  <c r="H2377" i="7" s="1"/>
  <c r="F2377" i="7"/>
  <c r="D2377" i="7"/>
  <c r="C2377" i="7"/>
  <c r="B2377" i="7"/>
  <c r="AI2377" i="7" s="1"/>
  <c r="AJ2376" i="7"/>
  <c r="AS2376" i="7"/>
  <c r="AL2376" i="7" s="1"/>
  <c r="AR2376" i="7"/>
  <c r="AT2376" i="7" s="1"/>
  <c r="I2376" i="7"/>
  <c r="G2376" i="7"/>
  <c r="H2376" i="7" s="1"/>
  <c r="F2376" i="7"/>
  <c r="D2376" i="7"/>
  <c r="C2376" i="7"/>
  <c r="B2376" i="7"/>
  <c r="AI2376" i="7" s="1"/>
  <c r="AJ2375" i="7"/>
  <c r="AS2375" i="7"/>
  <c r="AL2375" i="7" s="1"/>
  <c r="AR2375" i="7"/>
  <c r="AT2375" i="7" s="1"/>
  <c r="I2375" i="7"/>
  <c r="G2375" i="7"/>
  <c r="H2375" i="7" s="1"/>
  <c r="F2375" i="7"/>
  <c r="D2375" i="7"/>
  <c r="C2375" i="7"/>
  <c r="B2375" i="7"/>
  <c r="AI2375" i="7" s="1"/>
  <c r="AJ2374" i="7"/>
  <c r="AS2374" i="7"/>
  <c r="AL2374" i="7" s="1"/>
  <c r="AR2374" i="7"/>
  <c r="AT2374" i="7" s="1"/>
  <c r="I2374" i="7"/>
  <c r="G2374" i="7"/>
  <c r="H2374" i="7" s="1"/>
  <c r="F2374" i="7"/>
  <c r="D2374" i="7"/>
  <c r="C2374" i="7"/>
  <c r="B2374" i="7"/>
  <c r="AI2374" i="7" s="1"/>
  <c r="AJ2373" i="7"/>
  <c r="AS2373" i="7"/>
  <c r="AL2373" i="7" s="1"/>
  <c r="AR2373" i="7"/>
  <c r="AT2373" i="7" s="1"/>
  <c r="I2373" i="7"/>
  <c r="G2373" i="7"/>
  <c r="H2373" i="7" s="1"/>
  <c r="F2373" i="7"/>
  <c r="D2373" i="7"/>
  <c r="C2373" i="7"/>
  <c r="B2373" i="7"/>
  <c r="AI2373" i="7" s="1"/>
  <c r="AJ2372" i="7"/>
  <c r="AS2372" i="7"/>
  <c r="AL2372" i="7" s="1"/>
  <c r="AR2372" i="7"/>
  <c r="AT2372" i="7" s="1"/>
  <c r="I2372" i="7"/>
  <c r="G2372" i="7"/>
  <c r="H2372" i="7" s="1"/>
  <c r="F2372" i="7"/>
  <c r="D2372" i="7"/>
  <c r="C2372" i="7"/>
  <c r="B2372" i="7"/>
  <c r="AI2372" i="7" s="1"/>
  <c r="AJ2371" i="7"/>
  <c r="AS2371" i="7"/>
  <c r="AL2371" i="7" s="1"/>
  <c r="AR2371" i="7"/>
  <c r="AT2371" i="7" s="1"/>
  <c r="I2371" i="7"/>
  <c r="G2371" i="7"/>
  <c r="H2371" i="7" s="1"/>
  <c r="F2371" i="7"/>
  <c r="D2371" i="7"/>
  <c r="C2371" i="7"/>
  <c r="B2371" i="7"/>
  <c r="AI2371" i="7" s="1"/>
  <c r="AJ2370" i="7"/>
  <c r="AS2370" i="7"/>
  <c r="AL2370" i="7" s="1"/>
  <c r="AR2370" i="7"/>
  <c r="AT2370" i="7" s="1"/>
  <c r="I2370" i="7"/>
  <c r="G2370" i="7"/>
  <c r="H2370" i="7" s="1"/>
  <c r="F2370" i="7"/>
  <c r="D2370" i="7"/>
  <c r="C2370" i="7"/>
  <c r="B2370" i="7"/>
  <c r="AI2370" i="7" s="1"/>
  <c r="AJ2369" i="7"/>
  <c r="AS2369" i="7"/>
  <c r="AL2369" i="7" s="1"/>
  <c r="AR2369" i="7"/>
  <c r="AT2369" i="7" s="1"/>
  <c r="I2369" i="7"/>
  <c r="G2369" i="7"/>
  <c r="H2369" i="7" s="1"/>
  <c r="F2369" i="7"/>
  <c r="D2369" i="7"/>
  <c r="C2369" i="7"/>
  <c r="B2369" i="7"/>
  <c r="AI2369" i="7" s="1"/>
  <c r="AJ2368" i="7"/>
  <c r="AS2368" i="7"/>
  <c r="AL2368" i="7" s="1"/>
  <c r="AR2368" i="7"/>
  <c r="AT2368" i="7" s="1"/>
  <c r="I2368" i="7"/>
  <c r="G2368" i="7"/>
  <c r="H2368" i="7" s="1"/>
  <c r="F2368" i="7"/>
  <c r="D2368" i="7"/>
  <c r="C2368" i="7"/>
  <c r="B2368" i="7"/>
  <c r="AI2368" i="7" s="1"/>
  <c r="AJ2367" i="7"/>
  <c r="AS2367" i="7"/>
  <c r="AL2367" i="7" s="1"/>
  <c r="AR2367" i="7"/>
  <c r="AT2367" i="7" s="1"/>
  <c r="I2367" i="7"/>
  <c r="G2367" i="7"/>
  <c r="H2367" i="7" s="1"/>
  <c r="F2367" i="7"/>
  <c r="D2367" i="7"/>
  <c r="C2367" i="7"/>
  <c r="B2367" i="7"/>
  <c r="AI2367" i="7" s="1"/>
  <c r="AJ2366" i="7"/>
  <c r="AS2366" i="7"/>
  <c r="AL2366" i="7" s="1"/>
  <c r="AR2366" i="7"/>
  <c r="AT2366" i="7" s="1"/>
  <c r="I2366" i="7"/>
  <c r="G2366" i="7"/>
  <c r="H2366" i="7" s="1"/>
  <c r="F2366" i="7"/>
  <c r="D2366" i="7"/>
  <c r="C2366" i="7"/>
  <c r="B2366" i="7"/>
  <c r="AI2366" i="7" s="1"/>
  <c r="AJ2365" i="7"/>
  <c r="AS2365" i="7"/>
  <c r="AL2365" i="7" s="1"/>
  <c r="AR2365" i="7"/>
  <c r="AT2365" i="7" s="1"/>
  <c r="I2365" i="7"/>
  <c r="G2365" i="7"/>
  <c r="H2365" i="7" s="1"/>
  <c r="F2365" i="7"/>
  <c r="D2365" i="7"/>
  <c r="C2365" i="7"/>
  <c r="B2365" i="7"/>
  <c r="AI2365" i="7" s="1"/>
  <c r="AJ2364" i="7"/>
  <c r="AS2364" i="7"/>
  <c r="AL2364" i="7" s="1"/>
  <c r="AR2364" i="7"/>
  <c r="AT2364" i="7" s="1"/>
  <c r="I2364" i="7"/>
  <c r="G2364" i="7"/>
  <c r="H2364" i="7" s="1"/>
  <c r="F2364" i="7"/>
  <c r="D2364" i="7"/>
  <c r="C2364" i="7"/>
  <c r="B2364" i="7"/>
  <c r="AI2364" i="7" s="1"/>
  <c r="AJ2363" i="7"/>
  <c r="AS2363" i="7"/>
  <c r="AL2363" i="7" s="1"/>
  <c r="AR2363" i="7"/>
  <c r="AT2363" i="7" s="1"/>
  <c r="I2363" i="7"/>
  <c r="G2363" i="7"/>
  <c r="H2363" i="7" s="1"/>
  <c r="F2363" i="7"/>
  <c r="D2363" i="7"/>
  <c r="C2363" i="7"/>
  <c r="B2363" i="7"/>
  <c r="AI2363" i="7" s="1"/>
  <c r="AJ2362" i="7"/>
  <c r="AS2362" i="7"/>
  <c r="AL2362" i="7" s="1"/>
  <c r="AR2362" i="7"/>
  <c r="AT2362" i="7" s="1"/>
  <c r="I2362" i="7"/>
  <c r="G2362" i="7"/>
  <c r="H2362" i="7" s="1"/>
  <c r="F2362" i="7"/>
  <c r="D2362" i="7"/>
  <c r="C2362" i="7"/>
  <c r="B2362" i="7"/>
  <c r="AI2362" i="7" s="1"/>
  <c r="AJ2361" i="7"/>
  <c r="AS2361" i="7"/>
  <c r="AL2361" i="7" s="1"/>
  <c r="AR2361" i="7"/>
  <c r="AT2361" i="7" s="1"/>
  <c r="I2361" i="7"/>
  <c r="G2361" i="7"/>
  <c r="H2361" i="7" s="1"/>
  <c r="F2361" i="7"/>
  <c r="D2361" i="7"/>
  <c r="C2361" i="7"/>
  <c r="B2361" i="7"/>
  <c r="AI2361" i="7" s="1"/>
  <c r="AJ2360" i="7"/>
  <c r="AS2360" i="7"/>
  <c r="AL2360" i="7" s="1"/>
  <c r="AR2360" i="7"/>
  <c r="AT2360" i="7" s="1"/>
  <c r="I2360" i="7"/>
  <c r="G2360" i="7"/>
  <c r="H2360" i="7" s="1"/>
  <c r="F2360" i="7"/>
  <c r="D2360" i="7"/>
  <c r="C2360" i="7"/>
  <c r="B2360" i="7"/>
  <c r="AI2360" i="7" s="1"/>
  <c r="AJ2359" i="7"/>
  <c r="AS2359" i="7"/>
  <c r="AL2359" i="7" s="1"/>
  <c r="AR2359" i="7"/>
  <c r="AT2359" i="7" s="1"/>
  <c r="I2359" i="7"/>
  <c r="G2359" i="7"/>
  <c r="H2359" i="7" s="1"/>
  <c r="F2359" i="7"/>
  <c r="D2359" i="7"/>
  <c r="C2359" i="7"/>
  <c r="B2359" i="7"/>
  <c r="AI2359" i="7" s="1"/>
  <c r="AJ2358" i="7"/>
  <c r="AS2358" i="7"/>
  <c r="AL2358" i="7" s="1"/>
  <c r="AR2358" i="7"/>
  <c r="AT2358" i="7" s="1"/>
  <c r="I2358" i="7"/>
  <c r="G2358" i="7"/>
  <c r="H2358" i="7" s="1"/>
  <c r="F2358" i="7"/>
  <c r="D2358" i="7"/>
  <c r="C2358" i="7"/>
  <c r="B2358" i="7"/>
  <c r="AI2358" i="7" s="1"/>
  <c r="AJ2357" i="7"/>
  <c r="AS2357" i="7"/>
  <c r="AL2357" i="7" s="1"/>
  <c r="AR2357" i="7"/>
  <c r="AT2357" i="7" s="1"/>
  <c r="I2357" i="7"/>
  <c r="G2357" i="7"/>
  <c r="H2357" i="7" s="1"/>
  <c r="F2357" i="7"/>
  <c r="D2357" i="7"/>
  <c r="C2357" i="7"/>
  <c r="B2357" i="7"/>
  <c r="AI2357" i="7" s="1"/>
  <c r="AJ2356" i="7"/>
  <c r="AS2356" i="7"/>
  <c r="AL2356" i="7" s="1"/>
  <c r="AR2356" i="7"/>
  <c r="AT2356" i="7" s="1"/>
  <c r="I2356" i="7"/>
  <c r="G2356" i="7"/>
  <c r="H2356" i="7" s="1"/>
  <c r="F2356" i="7"/>
  <c r="D2356" i="7"/>
  <c r="C2356" i="7"/>
  <c r="B2356" i="7"/>
  <c r="AI2356" i="7" s="1"/>
  <c r="AJ2355" i="7"/>
  <c r="AS2355" i="7"/>
  <c r="AL2355" i="7" s="1"/>
  <c r="AR2355" i="7"/>
  <c r="AT2355" i="7" s="1"/>
  <c r="I2355" i="7"/>
  <c r="G2355" i="7"/>
  <c r="H2355" i="7" s="1"/>
  <c r="F2355" i="7"/>
  <c r="D2355" i="7"/>
  <c r="C2355" i="7"/>
  <c r="B2355" i="7"/>
  <c r="AI2355" i="7" s="1"/>
  <c r="AJ2354" i="7"/>
  <c r="AS2354" i="7"/>
  <c r="AL2354" i="7" s="1"/>
  <c r="AR2354" i="7"/>
  <c r="AT2354" i="7" s="1"/>
  <c r="I2354" i="7"/>
  <c r="G2354" i="7"/>
  <c r="H2354" i="7" s="1"/>
  <c r="F2354" i="7"/>
  <c r="D2354" i="7"/>
  <c r="C2354" i="7"/>
  <c r="B2354" i="7"/>
  <c r="AI2354" i="7" s="1"/>
  <c r="AJ2353" i="7"/>
  <c r="AS2353" i="7"/>
  <c r="AL2353" i="7" s="1"/>
  <c r="AR2353" i="7"/>
  <c r="AT2353" i="7" s="1"/>
  <c r="I2353" i="7"/>
  <c r="G2353" i="7"/>
  <c r="H2353" i="7" s="1"/>
  <c r="F2353" i="7"/>
  <c r="D2353" i="7"/>
  <c r="C2353" i="7"/>
  <c r="B2353" i="7"/>
  <c r="AI2353" i="7" s="1"/>
  <c r="AJ2352" i="7"/>
  <c r="AS2352" i="7"/>
  <c r="AL2352" i="7" s="1"/>
  <c r="AR2352" i="7"/>
  <c r="AT2352" i="7" s="1"/>
  <c r="I2352" i="7"/>
  <c r="G2352" i="7"/>
  <c r="H2352" i="7" s="1"/>
  <c r="F2352" i="7"/>
  <c r="D2352" i="7"/>
  <c r="C2352" i="7"/>
  <c r="B2352" i="7"/>
  <c r="AI2352" i="7" s="1"/>
  <c r="AJ2351" i="7"/>
  <c r="AS2351" i="7"/>
  <c r="AL2351" i="7" s="1"/>
  <c r="AR2351" i="7"/>
  <c r="AT2351" i="7" s="1"/>
  <c r="I2351" i="7"/>
  <c r="G2351" i="7"/>
  <c r="H2351" i="7" s="1"/>
  <c r="F2351" i="7"/>
  <c r="D2351" i="7"/>
  <c r="C2351" i="7"/>
  <c r="B2351" i="7"/>
  <c r="AI2351" i="7" s="1"/>
  <c r="AJ2350" i="7"/>
  <c r="AS2350" i="7"/>
  <c r="AL2350" i="7" s="1"/>
  <c r="AR2350" i="7"/>
  <c r="AT2350" i="7" s="1"/>
  <c r="I2350" i="7"/>
  <c r="G2350" i="7"/>
  <c r="H2350" i="7" s="1"/>
  <c r="F2350" i="7"/>
  <c r="D2350" i="7"/>
  <c r="C2350" i="7"/>
  <c r="B2350" i="7"/>
  <c r="AI2350" i="7" s="1"/>
  <c r="AJ2349" i="7"/>
  <c r="AS2349" i="7"/>
  <c r="AL2349" i="7" s="1"/>
  <c r="AR2349" i="7"/>
  <c r="AT2349" i="7" s="1"/>
  <c r="I2349" i="7"/>
  <c r="G2349" i="7"/>
  <c r="H2349" i="7" s="1"/>
  <c r="F2349" i="7"/>
  <c r="D2349" i="7"/>
  <c r="C2349" i="7"/>
  <c r="B2349" i="7"/>
  <c r="AI2349" i="7" s="1"/>
  <c r="AJ2348" i="7"/>
  <c r="AS2348" i="7"/>
  <c r="AL2348" i="7" s="1"/>
  <c r="AR2348" i="7"/>
  <c r="AT2348" i="7" s="1"/>
  <c r="I2348" i="7"/>
  <c r="G2348" i="7"/>
  <c r="H2348" i="7" s="1"/>
  <c r="F2348" i="7"/>
  <c r="D2348" i="7"/>
  <c r="C2348" i="7"/>
  <c r="B2348" i="7"/>
  <c r="AI2348" i="7" s="1"/>
  <c r="AJ2347" i="7"/>
  <c r="AS2347" i="7"/>
  <c r="AL2347" i="7" s="1"/>
  <c r="AR2347" i="7"/>
  <c r="AT2347" i="7" s="1"/>
  <c r="I2347" i="7"/>
  <c r="G2347" i="7"/>
  <c r="H2347" i="7" s="1"/>
  <c r="F2347" i="7"/>
  <c r="D2347" i="7"/>
  <c r="C2347" i="7"/>
  <c r="B2347" i="7"/>
  <c r="AI2347" i="7" s="1"/>
  <c r="AJ2346" i="7"/>
  <c r="AS2346" i="7"/>
  <c r="AL2346" i="7" s="1"/>
  <c r="AR2346" i="7"/>
  <c r="AT2346" i="7" s="1"/>
  <c r="I2346" i="7"/>
  <c r="G2346" i="7"/>
  <c r="H2346" i="7" s="1"/>
  <c r="F2346" i="7"/>
  <c r="D2346" i="7"/>
  <c r="C2346" i="7"/>
  <c r="B2346" i="7"/>
  <c r="AI2346" i="7" s="1"/>
  <c r="AJ2345" i="7"/>
  <c r="AS2345" i="7"/>
  <c r="AL2345" i="7" s="1"/>
  <c r="AR2345" i="7"/>
  <c r="AT2345" i="7" s="1"/>
  <c r="I2345" i="7"/>
  <c r="G2345" i="7"/>
  <c r="H2345" i="7" s="1"/>
  <c r="F2345" i="7"/>
  <c r="D2345" i="7"/>
  <c r="C2345" i="7"/>
  <c r="B2345" i="7"/>
  <c r="AI2345" i="7" s="1"/>
  <c r="AJ2344" i="7"/>
  <c r="AS2344" i="7"/>
  <c r="AL2344" i="7" s="1"/>
  <c r="AR2344" i="7"/>
  <c r="AT2344" i="7" s="1"/>
  <c r="I2344" i="7"/>
  <c r="G2344" i="7"/>
  <c r="H2344" i="7" s="1"/>
  <c r="F2344" i="7"/>
  <c r="D2344" i="7"/>
  <c r="C2344" i="7"/>
  <c r="B2344" i="7"/>
  <c r="AI2344" i="7" s="1"/>
  <c r="AJ2343" i="7"/>
  <c r="AS2343" i="7"/>
  <c r="AL2343" i="7" s="1"/>
  <c r="AR2343" i="7"/>
  <c r="AT2343" i="7" s="1"/>
  <c r="I2343" i="7"/>
  <c r="G2343" i="7"/>
  <c r="H2343" i="7" s="1"/>
  <c r="F2343" i="7"/>
  <c r="D2343" i="7"/>
  <c r="C2343" i="7"/>
  <c r="B2343" i="7"/>
  <c r="AI2343" i="7" s="1"/>
  <c r="AJ2342" i="7"/>
  <c r="AS2342" i="7"/>
  <c r="AL2342" i="7" s="1"/>
  <c r="AR2342" i="7"/>
  <c r="AT2342" i="7" s="1"/>
  <c r="I2342" i="7"/>
  <c r="G2342" i="7"/>
  <c r="H2342" i="7" s="1"/>
  <c r="F2342" i="7"/>
  <c r="D2342" i="7"/>
  <c r="C2342" i="7"/>
  <c r="B2342" i="7"/>
  <c r="AI2342" i="7" s="1"/>
  <c r="AJ2341" i="7"/>
  <c r="AS2341" i="7"/>
  <c r="AL2341" i="7" s="1"/>
  <c r="AR2341" i="7"/>
  <c r="AT2341" i="7" s="1"/>
  <c r="I2341" i="7"/>
  <c r="G2341" i="7"/>
  <c r="H2341" i="7" s="1"/>
  <c r="F2341" i="7"/>
  <c r="D2341" i="7"/>
  <c r="C2341" i="7"/>
  <c r="B2341" i="7"/>
  <c r="AI2341" i="7" s="1"/>
  <c r="AJ2340" i="7"/>
  <c r="AS2340" i="7"/>
  <c r="AL2340" i="7" s="1"/>
  <c r="AR2340" i="7"/>
  <c r="AT2340" i="7" s="1"/>
  <c r="I2340" i="7"/>
  <c r="G2340" i="7"/>
  <c r="H2340" i="7" s="1"/>
  <c r="F2340" i="7"/>
  <c r="D2340" i="7"/>
  <c r="C2340" i="7"/>
  <c r="B2340" i="7"/>
  <c r="AI2340" i="7" s="1"/>
  <c r="AJ2339" i="7"/>
  <c r="AS2339" i="7"/>
  <c r="AL2339" i="7" s="1"/>
  <c r="AR2339" i="7"/>
  <c r="AT2339" i="7" s="1"/>
  <c r="I2339" i="7"/>
  <c r="G2339" i="7"/>
  <c r="H2339" i="7" s="1"/>
  <c r="F2339" i="7"/>
  <c r="D2339" i="7"/>
  <c r="C2339" i="7"/>
  <c r="B2339" i="7"/>
  <c r="AI2339" i="7" s="1"/>
  <c r="AJ2338" i="7"/>
  <c r="AS2338" i="7"/>
  <c r="AL2338" i="7" s="1"/>
  <c r="AR2338" i="7"/>
  <c r="AT2338" i="7" s="1"/>
  <c r="I2338" i="7"/>
  <c r="G2338" i="7"/>
  <c r="H2338" i="7" s="1"/>
  <c r="F2338" i="7"/>
  <c r="D2338" i="7"/>
  <c r="C2338" i="7"/>
  <c r="B2338" i="7"/>
  <c r="AI2338" i="7" s="1"/>
  <c r="AJ2337" i="7"/>
  <c r="AS2337" i="7"/>
  <c r="AL2337" i="7" s="1"/>
  <c r="AR2337" i="7"/>
  <c r="AT2337" i="7" s="1"/>
  <c r="I2337" i="7"/>
  <c r="G2337" i="7"/>
  <c r="H2337" i="7" s="1"/>
  <c r="F2337" i="7"/>
  <c r="D2337" i="7"/>
  <c r="C2337" i="7"/>
  <c r="B2337" i="7"/>
  <c r="AI2337" i="7" s="1"/>
  <c r="AJ2336" i="7"/>
  <c r="AS2336" i="7"/>
  <c r="AL2336" i="7" s="1"/>
  <c r="AR2336" i="7"/>
  <c r="AT2336" i="7" s="1"/>
  <c r="I2336" i="7"/>
  <c r="G2336" i="7"/>
  <c r="H2336" i="7" s="1"/>
  <c r="F2336" i="7"/>
  <c r="D2336" i="7"/>
  <c r="C2336" i="7"/>
  <c r="B2336" i="7"/>
  <c r="AI2336" i="7" s="1"/>
  <c r="AJ2335" i="7"/>
  <c r="AS2335" i="7"/>
  <c r="AL2335" i="7" s="1"/>
  <c r="AR2335" i="7"/>
  <c r="AT2335" i="7" s="1"/>
  <c r="I2335" i="7"/>
  <c r="G2335" i="7"/>
  <c r="H2335" i="7" s="1"/>
  <c r="F2335" i="7"/>
  <c r="D2335" i="7"/>
  <c r="C2335" i="7"/>
  <c r="B2335" i="7"/>
  <c r="AI2335" i="7" s="1"/>
  <c r="AJ2334" i="7"/>
  <c r="AS2334" i="7"/>
  <c r="AL2334" i="7" s="1"/>
  <c r="AR2334" i="7"/>
  <c r="AT2334" i="7" s="1"/>
  <c r="I2334" i="7"/>
  <c r="G2334" i="7"/>
  <c r="H2334" i="7" s="1"/>
  <c r="F2334" i="7"/>
  <c r="D2334" i="7"/>
  <c r="C2334" i="7"/>
  <c r="B2334" i="7"/>
  <c r="AI2334" i="7" s="1"/>
  <c r="AJ2333" i="7"/>
  <c r="AS2333" i="7"/>
  <c r="AL2333" i="7" s="1"/>
  <c r="AR2333" i="7"/>
  <c r="AT2333" i="7" s="1"/>
  <c r="I2333" i="7"/>
  <c r="G2333" i="7"/>
  <c r="H2333" i="7" s="1"/>
  <c r="F2333" i="7"/>
  <c r="D2333" i="7"/>
  <c r="C2333" i="7"/>
  <c r="B2333" i="7"/>
  <c r="AI2333" i="7" s="1"/>
  <c r="AJ2332" i="7"/>
  <c r="AS2332" i="7"/>
  <c r="AL2332" i="7" s="1"/>
  <c r="AR2332" i="7"/>
  <c r="AT2332" i="7" s="1"/>
  <c r="I2332" i="7"/>
  <c r="G2332" i="7"/>
  <c r="H2332" i="7" s="1"/>
  <c r="F2332" i="7"/>
  <c r="D2332" i="7"/>
  <c r="C2332" i="7"/>
  <c r="B2332" i="7"/>
  <c r="AI2332" i="7" s="1"/>
  <c r="AJ2331" i="7"/>
  <c r="AS2331" i="7"/>
  <c r="AL2331" i="7" s="1"/>
  <c r="AR2331" i="7"/>
  <c r="AT2331" i="7" s="1"/>
  <c r="I2331" i="7"/>
  <c r="G2331" i="7"/>
  <c r="H2331" i="7" s="1"/>
  <c r="F2331" i="7"/>
  <c r="D2331" i="7"/>
  <c r="C2331" i="7"/>
  <c r="B2331" i="7"/>
  <c r="AI2331" i="7" s="1"/>
  <c r="AJ2330" i="7"/>
  <c r="AS2330" i="7"/>
  <c r="AL2330" i="7" s="1"/>
  <c r="AR2330" i="7"/>
  <c r="AT2330" i="7" s="1"/>
  <c r="I2330" i="7"/>
  <c r="G2330" i="7"/>
  <c r="H2330" i="7" s="1"/>
  <c r="F2330" i="7"/>
  <c r="D2330" i="7"/>
  <c r="C2330" i="7"/>
  <c r="B2330" i="7"/>
  <c r="AI2330" i="7" s="1"/>
  <c r="AJ2329" i="7"/>
  <c r="AS2329" i="7"/>
  <c r="AL2329" i="7" s="1"/>
  <c r="AR2329" i="7"/>
  <c r="AT2329" i="7" s="1"/>
  <c r="I2329" i="7"/>
  <c r="G2329" i="7"/>
  <c r="H2329" i="7" s="1"/>
  <c r="F2329" i="7"/>
  <c r="D2329" i="7"/>
  <c r="C2329" i="7"/>
  <c r="B2329" i="7"/>
  <c r="AI2329" i="7" s="1"/>
  <c r="AJ2328" i="7"/>
  <c r="AS2328" i="7"/>
  <c r="AL2328" i="7" s="1"/>
  <c r="AR2328" i="7"/>
  <c r="AT2328" i="7" s="1"/>
  <c r="I2328" i="7"/>
  <c r="G2328" i="7"/>
  <c r="H2328" i="7" s="1"/>
  <c r="F2328" i="7"/>
  <c r="D2328" i="7"/>
  <c r="C2328" i="7"/>
  <c r="B2328" i="7"/>
  <c r="AI2328" i="7" s="1"/>
  <c r="AJ2327" i="7"/>
  <c r="AS2327" i="7"/>
  <c r="AL2327" i="7" s="1"/>
  <c r="AR2327" i="7"/>
  <c r="AT2327" i="7" s="1"/>
  <c r="I2327" i="7"/>
  <c r="G2327" i="7"/>
  <c r="H2327" i="7" s="1"/>
  <c r="F2327" i="7"/>
  <c r="D2327" i="7"/>
  <c r="C2327" i="7"/>
  <c r="B2327" i="7"/>
  <c r="AI2327" i="7" s="1"/>
  <c r="AJ2326" i="7"/>
  <c r="AS2326" i="7"/>
  <c r="AL2326" i="7" s="1"/>
  <c r="AR2326" i="7"/>
  <c r="AT2326" i="7" s="1"/>
  <c r="I2326" i="7"/>
  <c r="G2326" i="7"/>
  <c r="H2326" i="7" s="1"/>
  <c r="F2326" i="7"/>
  <c r="D2326" i="7"/>
  <c r="C2326" i="7"/>
  <c r="B2326" i="7"/>
  <c r="AI2326" i="7" s="1"/>
  <c r="AJ2325" i="7"/>
  <c r="AS2325" i="7"/>
  <c r="AL2325" i="7" s="1"/>
  <c r="AR2325" i="7"/>
  <c r="AT2325" i="7" s="1"/>
  <c r="I2325" i="7"/>
  <c r="G2325" i="7"/>
  <c r="H2325" i="7" s="1"/>
  <c r="F2325" i="7"/>
  <c r="D2325" i="7"/>
  <c r="C2325" i="7"/>
  <c r="B2325" i="7"/>
  <c r="AI2325" i="7" s="1"/>
  <c r="AJ2324" i="7"/>
  <c r="AS2324" i="7"/>
  <c r="AL2324" i="7" s="1"/>
  <c r="AR2324" i="7"/>
  <c r="AT2324" i="7" s="1"/>
  <c r="I2324" i="7"/>
  <c r="G2324" i="7"/>
  <c r="H2324" i="7" s="1"/>
  <c r="F2324" i="7"/>
  <c r="D2324" i="7"/>
  <c r="C2324" i="7"/>
  <c r="B2324" i="7"/>
  <c r="AI2324" i="7" s="1"/>
  <c r="AJ2323" i="7"/>
  <c r="AS2323" i="7"/>
  <c r="AL2323" i="7" s="1"/>
  <c r="AR2323" i="7"/>
  <c r="AT2323" i="7" s="1"/>
  <c r="I2323" i="7"/>
  <c r="G2323" i="7"/>
  <c r="H2323" i="7" s="1"/>
  <c r="F2323" i="7"/>
  <c r="D2323" i="7"/>
  <c r="C2323" i="7"/>
  <c r="B2323" i="7"/>
  <c r="AI2323" i="7" s="1"/>
  <c r="AJ2322" i="7"/>
  <c r="AS2322" i="7"/>
  <c r="AL2322" i="7" s="1"/>
  <c r="AR2322" i="7"/>
  <c r="AT2322" i="7" s="1"/>
  <c r="I2322" i="7"/>
  <c r="G2322" i="7"/>
  <c r="H2322" i="7" s="1"/>
  <c r="F2322" i="7"/>
  <c r="D2322" i="7"/>
  <c r="C2322" i="7"/>
  <c r="B2322" i="7"/>
  <c r="AI2322" i="7" s="1"/>
  <c r="AJ2321" i="7"/>
  <c r="AS2321" i="7"/>
  <c r="AL2321" i="7" s="1"/>
  <c r="AR2321" i="7"/>
  <c r="AT2321" i="7" s="1"/>
  <c r="I2321" i="7"/>
  <c r="G2321" i="7"/>
  <c r="H2321" i="7" s="1"/>
  <c r="F2321" i="7"/>
  <c r="D2321" i="7"/>
  <c r="C2321" i="7"/>
  <c r="B2321" i="7"/>
  <c r="AI2321" i="7" s="1"/>
  <c r="AJ2320" i="7"/>
  <c r="AS2320" i="7"/>
  <c r="AL2320" i="7" s="1"/>
  <c r="AR2320" i="7"/>
  <c r="AT2320" i="7" s="1"/>
  <c r="I2320" i="7"/>
  <c r="G2320" i="7"/>
  <c r="H2320" i="7" s="1"/>
  <c r="F2320" i="7"/>
  <c r="D2320" i="7"/>
  <c r="C2320" i="7"/>
  <c r="B2320" i="7"/>
  <c r="AI2320" i="7" s="1"/>
  <c r="AJ2319" i="7"/>
  <c r="AS2319" i="7"/>
  <c r="AL2319" i="7" s="1"/>
  <c r="AR2319" i="7"/>
  <c r="AT2319" i="7" s="1"/>
  <c r="I2319" i="7"/>
  <c r="G2319" i="7"/>
  <c r="H2319" i="7" s="1"/>
  <c r="F2319" i="7"/>
  <c r="D2319" i="7"/>
  <c r="C2319" i="7"/>
  <c r="B2319" i="7"/>
  <c r="AI2319" i="7" s="1"/>
  <c r="AJ2318" i="7"/>
  <c r="AS2318" i="7"/>
  <c r="AL2318" i="7" s="1"/>
  <c r="AR2318" i="7"/>
  <c r="AT2318" i="7" s="1"/>
  <c r="I2318" i="7"/>
  <c r="G2318" i="7"/>
  <c r="H2318" i="7" s="1"/>
  <c r="F2318" i="7"/>
  <c r="D2318" i="7"/>
  <c r="C2318" i="7"/>
  <c r="B2318" i="7"/>
  <c r="AI2318" i="7" s="1"/>
  <c r="AJ2317" i="7"/>
  <c r="AS2317" i="7"/>
  <c r="AL2317" i="7" s="1"/>
  <c r="AR2317" i="7"/>
  <c r="AT2317" i="7" s="1"/>
  <c r="I2317" i="7"/>
  <c r="G2317" i="7"/>
  <c r="H2317" i="7" s="1"/>
  <c r="F2317" i="7"/>
  <c r="D2317" i="7"/>
  <c r="C2317" i="7"/>
  <c r="B2317" i="7"/>
  <c r="AI2317" i="7" s="1"/>
  <c r="AJ2316" i="7"/>
  <c r="AS2316" i="7"/>
  <c r="AL2316" i="7" s="1"/>
  <c r="AR2316" i="7"/>
  <c r="AT2316" i="7" s="1"/>
  <c r="I2316" i="7"/>
  <c r="G2316" i="7"/>
  <c r="H2316" i="7" s="1"/>
  <c r="F2316" i="7"/>
  <c r="D2316" i="7"/>
  <c r="C2316" i="7"/>
  <c r="B2316" i="7"/>
  <c r="AI2316" i="7" s="1"/>
  <c r="AJ2315" i="7"/>
  <c r="AS2315" i="7"/>
  <c r="AL2315" i="7" s="1"/>
  <c r="AR2315" i="7"/>
  <c r="AT2315" i="7" s="1"/>
  <c r="I2315" i="7"/>
  <c r="G2315" i="7"/>
  <c r="H2315" i="7" s="1"/>
  <c r="F2315" i="7"/>
  <c r="D2315" i="7"/>
  <c r="C2315" i="7"/>
  <c r="B2315" i="7"/>
  <c r="AI2315" i="7" s="1"/>
  <c r="AJ2314" i="7"/>
  <c r="AS2314" i="7"/>
  <c r="AL2314" i="7" s="1"/>
  <c r="AR2314" i="7"/>
  <c r="AT2314" i="7" s="1"/>
  <c r="I2314" i="7"/>
  <c r="G2314" i="7"/>
  <c r="H2314" i="7" s="1"/>
  <c r="F2314" i="7"/>
  <c r="D2314" i="7"/>
  <c r="C2314" i="7"/>
  <c r="B2314" i="7"/>
  <c r="AI2314" i="7" s="1"/>
  <c r="AJ2313" i="7"/>
  <c r="AS2313" i="7"/>
  <c r="AL2313" i="7" s="1"/>
  <c r="AR2313" i="7"/>
  <c r="AT2313" i="7" s="1"/>
  <c r="I2313" i="7"/>
  <c r="G2313" i="7"/>
  <c r="H2313" i="7" s="1"/>
  <c r="F2313" i="7"/>
  <c r="D2313" i="7"/>
  <c r="C2313" i="7"/>
  <c r="B2313" i="7"/>
  <c r="AI2313" i="7" s="1"/>
  <c r="AJ2312" i="7"/>
  <c r="AS2312" i="7"/>
  <c r="AL2312" i="7" s="1"/>
  <c r="AR2312" i="7"/>
  <c r="AT2312" i="7" s="1"/>
  <c r="I2312" i="7"/>
  <c r="G2312" i="7"/>
  <c r="H2312" i="7" s="1"/>
  <c r="F2312" i="7"/>
  <c r="D2312" i="7"/>
  <c r="C2312" i="7"/>
  <c r="B2312" i="7"/>
  <c r="AI2312" i="7" s="1"/>
  <c r="AJ2311" i="7"/>
  <c r="AS2311" i="7"/>
  <c r="AL2311" i="7" s="1"/>
  <c r="AR2311" i="7"/>
  <c r="AT2311" i="7" s="1"/>
  <c r="I2311" i="7"/>
  <c r="G2311" i="7"/>
  <c r="H2311" i="7" s="1"/>
  <c r="F2311" i="7"/>
  <c r="D2311" i="7"/>
  <c r="C2311" i="7"/>
  <c r="B2311" i="7"/>
  <c r="AI2311" i="7" s="1"/>
  <c r="AJ2310" i="7"/>
  <c r="AS2310" i="7"/>
  <c r="AL2310" i="7" s="1"/>
  <c r="AR2310" i="7"/>
  <c r="AT2310" i="7" s="1"/>
  <c r="I2310" i="7"/>
  <c r="G2310" i="7"/>
  <c r="H2310" i="7" s="1"/>
  <c r="F2310" i="7"/>
  <c r="D2310" i="7"/>
  <c r="C2310" i="7"/>
  <c r="B2310" i="7"/>
  <c r="AI2310" i="7" s="1"/>
  <c r="AJ2309" i="7"/>
  <c r="AS2309" i="7"/>
  <c r="AL2309" i="7" s="1"/>
  <c r="AR2309" i="7"/>
  <c r="AT2309" i="7" s="1"/>
  <c r="I2309" i="7"/>
  <c r="G2309" i="7"/>
  <c r="H2309" i="7" s="1"/>
  <c r="F2309" i="7"/>
  <c r="D2309" i="7"/>
  <c r="C2309" i="7"/>
  <c r="B2309" i="7"/>
  <c r="AI2309" i="7" s="1"/>
  <c r="AJ2308" i="7"/>
  <c r="AS2308" i="7"/>
  <c r="AL2308" i="7" s="1"/>
  <c r="AR2308" i="7"/>
  <c r="AT2308" i="7" s="1"/>
  <c r="I2308" i="7"/>
  <c r="G2308" i="7"/>
  <c r="H2308" i="7" s="1"/>
  <c r="F2308" i="7"/>
  <c r="D2308" i="7"/>
  <c r="C2308" i="7"/>
  <c r="B2308" i="7"/>
  <c r="AI2308" i="7" s="1"/>
  <c r="AJ2307" i="7"/>
  <c r="AS2307" i="7"/>
  <c r="AL2307" i="7" s="1"/>
  <c r="AR2307" i="7"/>
  <c r="AT2307" i="7" s="1"/>
  <c r="I2307" i="7"/>
  <c r="G2307" i="7"/>
  <c r="H2307" i="7" s="1"/>
  <c r="F2307" i="7"/>
  <c r="D2307" i="7"/>
  <c r="C2307" i="7"/>
  <c r="B2307" i="7"/>
  <c r="AI2307" i="7" s="1"/>
  <c r="AJ2306" i="7"/>
  <c r="AS2306" i="7"/>
  <c r="AL2306" i="7" s="1"/>
  <c r="AR2306" i="7"/>
  <c r="AT2306" i="7" s="1"/>
  <c r="I2306" i="7"/>
  <c r="G2306" i="7"/>
  <c r="H2306" i="7" s="1"/>
  <c r="F2306" i="7"/>
  <c r="D2306" i="7"/>
  <c r="C2306" i="7"/>
  <c r="B2306" i="7"/>
  <c r="AI2306" i="7" s="1"/>
  <c r="AJ2305" i="7"/>
  <c r="AS2305" i="7"/>
  <c r="AL2305" i="7" s="1"/>
  <c r="AR2305" i="7"/>
  <c r="AT2305" i="7" s="1"/>
  <c r="I2305" i="7"/>
  <c r="G2305" i="7"/>
  <c r="H2305" i="7" s="1"/>
  <c r="F2305" i="7"/>
  <c r="D2305" i="7"/>
  <c r="C2305" i="7"/>
  <c r="B2305" i="7"/>
  <c r="AI2305" i="7" s="1"/>
  <c r="AJ2304" i="7"/>
  <c r="AS2304" i="7"/>
  <c r="AL2304" i="7" s="1"/>
  <c r="AR2304" i="7"/>
  <c r="AT2304" i="7" s="1"/>
  <c r="I2304" i="7"/>
  <c r="G2304" i="7"/>
  <c r="H2304" i="7" s="1"/>
  <c r="F2304" i="7"/>
  <c r="D2304" i="7"/>
  <c r="C2304" i="7"/>
  <c r="B2304" i="7"/>
  <c r="AI2304" i="7" s="1"/>
  <c r="AJ2303" i="7"/>
  <c r="AS2303" i="7"/>
  <c r="AL2303" i="7" s="1"/>
  <c r="AR2303" i="7"/>
  <c r="AT2303" i="7" s="1"/>
  <c r="I2303" i="7"/>
  <c r="G2303" i="7"/>
  <c r="H2303" i="7" s="1"/>
  <c r="F2303" i="7"/>
  <c r="D2303" i="7"/>
  <c r="C2303" i="7"/>
  <c r="B2303" i="7"/>
  <c r="AI2303" i="7" s="1"/>
  <c r="AJ2302" i="7"/>
  <c r="AS2302" i="7"/>
  <c r="AL2302" i="7" s="1"/>
  <c r="AR2302" i="7"/>
  <c r="AT2302" i="7" s="1"/>
  <c r="I2302" i="7"/>
  <c r="G2302" i="7"/>
  <c r="H2302" i="7" s="1"/>
  <c r="F2302" i="7"/>
  <c r="D2302" i="7"/>
  <c r="C2302" i="7"/>
  <c r="B2302" i="7"/>
  <c r="AI2302" i="7" s="1"/>
  <c r="AJ2301" i="7"/>
  <c r="AS2301" i="7"/>
  <c r="AL2301" i="7" s="1"/>
  <c r="AR2301" i="7"/>
  <c r="AT2301" i="7" s="1"/>
  <c r="I2301" i="7"/>
  <c r="G2301" i="7"/>
  <c r="H2301" i="7" s="1"/>
  <c r="F2301" i="7"/>
  <c r="D2301" i="7"/>
  <c r="C2301" i="7"/>
  <c r="B2301" i="7"/>
  <c r="AI2301" i="7" s="1"/>
  <c r="AJ2300" i="7"/>
  <c r="AS2300" i="7"/>
  <c r="AL2300" i="7" s="1"/>
  <c r="AR2300" i="7"/>
  <c r="AT2300" i="7" s="1"/>
  <c r="I2300" i="7"/>
  <c r="G2300" i="7"/>
  <c r="H2300" i="7" s="1"/>
  <c r="F2300" i="7"/>
  <c r="D2300" i="7"/>
  <c r="C2300" i="7"/>
  <c r="B2300" i="7"/>
  <c r="AI2300" i="7" s="1"/>
  <c r="AJ2299" i="7"/>
  <c r="AS2299" i="7"/>
  <c r="AL2299" i="7" s="1"/>
  <c r="AR2299" i="7"/>
  <c r="AT2299" i="7" s="1"/>
  <c r="I2299" i="7"/>
  <c r="G2299" i="7"/>
  <c r="H2299" i="7" s="1"/>
  <c r="F2299" i="7"/>
  <c r="D2299" i="7"/>
  <c r="C2299" i="7"/>
  <c r="B2299" i="7"/>
  <c r="AI2299" i="7" s="1"/>
  <c r="AJ2298" i="7"/>
  <c r="AS2298" i="7"/>
  <c r="AL2298" i="7" s="1"/>
  <c r="AR2298" i="7"/>
  <c r="AT2298" i="7" s="1"/>
  <c r="I2298" i="7"/>
  <c r="G2298" i="7"/>
  <c r="H2298" i="7" s="1"/>
  <c r="F2298" i="7"/>
  <c r="D2298" i="7"/>
  <c r="C2298" i="7"/>
  <c r="B2298" i="7"/>
  <c r="AI2298" i="7" s="1"/>
  <c r="AJ2297" i="7"/>
  <c r="AS2297" i="7"/>
  <c r="AL2297" i="7" s="1"/>
  <c r="AR2297" i="7"/>
  <c r="AT2297" i="7" s="1"/>
  <c r="I2297" i="7"/>
  <c r="G2297" i="7"/>
  <c r="H2297" i="7" s="1"/>
  <c r="F2297" i="7"/>
  <c r="D2297" i="7"/>
  <c r="C2297" i="7"/>
  <c r="B2297" i="7"/>
  <c r="AI2297" i="7" s="1"/>
  <c r="AJ2296" i="7"/>
  <c r="AS2296" i="7"/>
  <c r="AL2296" i="7" s="1"/>
  <c r="AR2296" i="7"/>
  <c r="AT2296" i="7" s="1"/>
  <c r="I2296" i="7"/>
  <c r="G2296" i="7"/>
  <c r="H2296" i="7" s="1"/>
  <c r="F2296" i="7"/>
  <c r="D2296" i="7"/>
  <c r="C2296" i="7"/>
  <c r="B2296" i="7"/>
  <c r="AI2296" i="7" s="1"/>
  <c r="AJ2295" i="7"/>
  <c r="AS2295" i="7"/>
  <c r="AL2295" i="7" s="1"/>
  <c r="AR2295" i="7"/>
  <c r="AT2295" i="7" s="1"/>
  <c r="I2295" i="7"/>
  <c r="G2295" i="7"/>
  <c r="H2295" i="7" s="1"/>
  <c r="F2295" i="7"/>
  <c r="D2295" i="7"/>
  <c r="C2295" i="7"/>
  <c r="B2295" i="7"/>
  <c r="AI2295" i="7" s="1"/>
  <c r="AJ2294" i="7"/>
  <c r="AS2294" i="7"/>
  <c r="AL2294" i="7" s="1"/>
  <c r="AR2294" i="7"/>
  <c r="AT2294" i="7" s="1"/>
  <c r="I2294" i="7"/>
  <c r="G2294" i="7"/>
  <c r="H2294" i="7" s="1"/>
  <c r="F2294" i="7"/>
  <c r="D2294" i="7"/>
  <c r="C2294" i="7"/>
  <c r="B2294" i="7"/>
  <c r="AI2294" i="7" s="1"/>
  <c r="AJ2293" i="7"/>
  <c r="AS2293" i="7"/>
  <c r="AL2293" i="7" s="1"/>
  <c r="AR2293" i="7"/>
  <c r="AT2293" i="7" s="1"/>
  <c r="I2293" i="7"/>
  <c r="G2293" i="7"/>
  <c r="H2293" i="7" s="1"/>
  <c r="F2293" i="7"/>
  <c r="D2293" i="7"/>
  <c r="C2293" i="7"/>
  <c r="B2293" i="7"/>
  <c r="AI2293" i="7" s="1"/>
  <c r="AJ2292" i="7"/>
  <c r="AS2292" i="7"/>
  <c r="AL2292" i="7" s="1"/>
  <c r="AR2292" i="7"/>
  <c r="AT2292" i="7" s="1"/>
  <c r="I2292" i="7"/>
  <c r="G2292" i="7"/>
  <c r="H2292" i="7" s="1"/>
  <c r="F2292" i="7"/>
  <c r="D2292" i="7"/>
  <c r="C2292" i="7"/>
  <c r="B2292" i="7"/>
  <c r="AI2292" i="7" s="1"/>
  <c r="AJ2291" i="7"/>
  <c r="AS2291" i="7"/>
  <c r="AL2291" i="7" s="1"/>
  <c r="AR2291" i="7"/>
  <c r="AT2291" i="7" s="1"/>
  <c r="I2291" i="7"/>
  <c r="G2291" i="7"/>
  <c r="H2291" i="7" s="1"/>
  <c r="F2291" i="7"/>
  <c r="D2291" i="7"/>
  <c r="C2291" i="7"/>
  <c r="B2291" i="7"/>
  <c r="AI2291" i="7" s="1"/>
  <c r="AJ2290" i="7"/>
  <c r="AS2290" i="7"/>
  <c r="AL2290" i="7" s="1"/>
  <c r="AR2290" i="7"/>
  <c r="AT2290" i="7" s="1"/>
  <c r="I2290" i="7"/>
  <c r="G2290" i="7"/>
  <c r="H2290" i="7" s="1"/>
  <c r="F2290" i="7"/>
  <c r="D2290" i="7"/>
  <c r="C2290" i="7"/>
  <c r="B2290" i="7"/>
  <c r="AI2290" i="7" s="1"/>
  <c r="AJ2289" i="7"/>
  <c r="AS2289" i="7"/>
  <c r="AL2289" i="7" s="1"/>
  <c r="AR2289" i="7"/>
  <c r="AT2289" i="7" s="1"/>
  <c r="I2289" i="7"/>
  <c r="G2289" i="7"/>
  <c r="H2289" i="7" s="1"/>
  <c r="F2289" i="7"/>
  <c r="D2289" i="7"/>
  <c r="C2289" i="7"/>
  <c r="B2289" i="7"/>
  <c r="AI2289" i="7" s="1"/>
  <c r="AJ2288" i="7"/>
  <c r="AS2288" i="7"/>
  <c r="AL2288" i="7" s="1"/>
  <c r="AR2288" i="7"/>
  <c r="AT2288" i="7" s="1"/>
  <c r="I2288" i="7"/>
  <c r="G2288" i="7"/>
  <c r="H2288" i="7" s="1"/>
  <c r="F2288" i="7"/>
  <c r="D2288" i="7"/>
  <c r="C2288" i="7"/>
  <c r="B2288" i="7"/>
  <c r="AI2288" i="7" s="1"/>
  <c r="AJ2287" i="7"/>
  <c r="AS2287" i="7"/>
  <c r="AL2287" i="7" s="1"/>
  <c r="AR2287" i="7"/>
  <c r="AT2287" i="7" s="1"/>
  <c r="I2287" i="7"/>
  <c r="G2287" i="7"/>
  <c r="H2287" i="7" s="1"/>
  <c r="F2287" i="7"/>
  <c r="D2287" i="7"/>
  <c r="C2287" i="7"/>
  <c r="B2287" i="7"/>
  <c r="AI2287" i="7" s="1"/>
  <c r="AJ2286" i="7"/>
  <c r="AS2286" i="7"/>
  <c r="AL2286" i="7" s="1"/>
  <c r="AR2286" i="7"/>
  <c r="AT2286" i="7" s="1"/>
  <c r="I2286" i="7"/>
  <c r="G2286" i="7"/>
  <c r="H2286" i="7" s="1"/>
  <c r="F2286" i="7"/>
  <c r="D2286" i="7"/>
  <c r="C2286" i="7"/>
  <c r="B2286" i="7"/>
  <c r="AI2286" i="7" s="1"/>
  <c r="AJ2285" i="7"/>
  <c r="AS2285" i="7"/>
  <c r="AL2285" i="7" s="1"/>
  <c r="AR2285" i="7"/>
  <c r="AT2285" i="7" s="1"/>
  <c r="I2285" i="7"/>
  <c r="G2285" i="7"/>
  <c r="H2285" i="7" s="1"/>
  <c r="F2285" i="7"/>
  <c r="D2285" i="7"/>
  <c r="C2285" i="7"/>
  <c r="B2285" i="7"/>
  <c r="AI2285" i="7" s="1"/>
  <c r="AJ2284" i="7"/>
  <c r="AS2284" i="7"/>
  <c r="AL2284" i="7" s="1"/>
  <c r="AR2284" i="7"/>
  <c r="AT2284" i="7" s="1"/>
  <c r="I2284" i="7"/>
  <c r="G2284" i="7"/>
  <c r="H2284" i="7" s="1"/>
  <c r="F2284" i="7"/>
  <c r="D2284" i="7"/>
  <c r="C2284" i="7"/>
  <c r="B2284" i="7"/>
  <c r="AI2284" i="7" s="1"/>
  <c r="AJ2283" i="7"/>
  <c r="AS2283" i="7"/>
  <c r="AL2283" i="7" s="1"/>
  <c r="AR2283" i="7"/>
  <c r="AT2283" i="7" s="1"/>
  <c r="I2283" i="7"/>
  <c r="G2283" i="7"/>
  <c r="H2283" i="7" s="1"/>
  <c r="F2283" i="7"/>
  <c r="D2283" i="7"/>
  <c r="C2283" i="7"/>
  <c r="B2283" i="7"/>
  <c r="AI2283" i="7" s="1"/>
  <c r="AJ2282" i="7"/>
  <c r="AS2282" i="7"/>
  <c r="AL2282" i="7" s="1"/>
  <c r="AR2282" i="7"/>
  <c r="AT2282" i="7" s="1"/>
  <c r="I2282" i="7"/>
  <c r="G2282" i="7"/>
  <c r="H2282" i="7" s="1"/>
  <c r="F2282" i="7"/>
  <c r="D2282" i="7"/>
  <c r="C2282" i="7"/>
  <c r="B2282" i="7"/>
  <c r="AI2282" i="7" s="1"/>
  <c r="AJ2281" i="7"/>
  <c r="AS2281" i="7"/>
  <c r="AL2281" i="7" s="1"/>
  <c r="AR2281" i="7"/>
  <c r="AT2281" i="7" s="1"/>
  <c r="I2281" i="7"/>
  <c r="G2281" i="7"/>
  <c r="H2281" i="7" s="1"/>
  <c r="F2281" i="7"/>
  <c r="D2281" i="7"/>
  <c r="C2281" i="7"/>
  <c r="B2281" i="7"/>
  <c r="AI2281" i="7" s="1"/>
  <c r="AJ2280" i="7"/>
  <c r="AS2280" i="7"/>
  <c r="AL2280" i="7" s="1"/>
  <c r="AR2280" i="7"/>
  <c r="AT2280" i="7" s="1"/>
  <c r="I2280" i="7"/>
  <c r="G2280" i="7"/>
  <c r="H2280" i="7" s="1"/>
  <c r="F2280" i="7"/>
  <c r="D2280" i="7"/>
  <c r="C2280" i="7"/>
  <c r="B2280" i="7"/>
  <c r="AI2280" i="7" s="1"/>
  <c r="AJ2279" i="7"/>
  <c r="AS2279" i="7"/>
  <c r="AL2279" i="7" s="1"/>
  <c r="AR2279" i="7"/>
  <c r="AT2279" i="7" s="1"/>
  <c r="I2279" i="7"/>
  <c r="G2279" i="7"/>
  <c r="H2279" i="7" s="1"/>
  <c r="F2279" i="7"/>
  <c r="D2279" i="7"/>
  <c r="C2279" i="7"/>
  <c r="B2279" i="7"/>
  <c r="AI2279" i="7" s="1"/>
  <c r="AJ2278" i="7"/>
  <c r="AS2278" i="7"/>
  <c r="AL2278" i="7" s="1"/>
  <c r="AR2278" i="7"/>
  <c r="AT2278" i="7" s="1"/>
  <c r="I2278" i="7"/>
  <c r="G2278" i="7"/>
  <c r="H2278" i="7" s="1"/>
  <c r="F2278" i="7"/>
  <c r="D2278" i="7"/>
  <c r="C2278" i="7"/>
  <c r="B2278" i="7"/>
  <c r="AI2278" i="7" s="1"/>
  <c r="AJ2277" i="7"/>
  <c r="AS2277" i="7"/>
  <c r="AL2277" i="7" s="1"/>
  <c r="AR2277" i="7"/>
  <c r="AT2277" i="7" s="1"/>
  <c r="I2277" i="7"/>
  <c r="G2277" i="7"/>
  <c r="H2277" i="7" s="1"/>
  <c r="F2277" i="7"/>
  <c r="D2277" i="7"/>
  <c r="C2277" i="7"/>
  <c r="B2277" i="7"/>
  <c r="AI2277" i="7" s="1"/>
  <c r="AJ2276" i="7"/>
  <c r="AS2276" i="7"/>
  <c r="AL2276" i="7" s="1"/>
  <c r="AR2276" i="7"/>
  <c r="AT2276" i="7" s="1"/>
  <c r="I2276" i="7"/>
  <c r="G2276" i="7"/>
  <c r="H2276" i="7" s="1"/>
  <c r="F2276" i="7"/>
  <c r="D2276" i="7"/>
  <c r="C2276" i="7"/>
  <c r="B2276" i="7"/>
  <c r="AI2276" i="7" s="1"/>
  <c r="AJ2275" i="7"/>
  <c r="AS2275" i="7"/>
  <c r="AL2275" i="7" s="1"/>
  <c r="AR2275" i="7"/>
  <c r="AT2275" i="7" s="1"/>
  <c r="I2275" i="7"/>
  <c r="G2275" i="7"/>
  <c r="H2275" i="7" s="1"/>
  <c r="F2275" i="7"/>
  <c r="D2275" i="7"/>
  <c r="C2275" i="7"/>
  <c r="B2275" i="7"/>
  <c r="AI2275" i="7" s="1"/>
  <c r="AJ2274" i="7"/>
  <c r="AS2274" i="7"/>
  <c r="AL2274" i="7" s="1"/>
  <c r="AR2274" i="7"/>
  <c r="AT2274" i="7" s="1"/>
  <c r="I2274" i="7"/>
  <c r="G2274" i="7"/>
  <c r="H2274" i="7" s="1"/>
  <c r="F2274" i="7"/>
  <c r="D2274" i="7"/>
  <c r="C2274" i="7"/>
  <c r="B2274" i="7"/>
  <c r="AI2274" i="7" s="1"/>
  <c r="AJ2273" i="7"/>
  <c r="AS2273" i="7"/>
  <c r="AL2273" i="7" s="1"/>
  <c r="AR2273" i="7"/>
  <c r="AT2273" i="7" s="1"/>
  <c r="I2273" i="7"/>
  <c r="G2273" i="7"/>
  <c r="H2273" i="7" s="1"/>
  <c r="F2273" i="7"/>
  <c r="D2273" i="7"/>
  <c r="C2273" i="7"/>
  <c r="B2273" i="7"/>
  <c r="AI2273" i="7" s="1"/>
  <c r="AJ2272" i="7"/>
  <c r="AS2272" i="7"/>
  <c r="AL2272" i="7" s="1"/>
  <c r="AR2272" i="7"/>
  <c r="AT2272" i="7" s="1"/>
  <c r="I2272" i="7"/>
  <c r="G2272" i="7"/>
  <c r="H2272" i="7" s="1"/>
  <c r="F2272" i="7"/>
  <c r="D2272" i="7"/>
  <c r="C2272" i="7"/>
  <c r="B2272" i="7"/>
  <c r="AI2272" i="7" s="1"/>
  <c r="AJ2271" i="7"/>
  <c r="AS2271" i="7"/>
  <c r="AL2271" i="7" s="1"/>
  <c r="AR2271" i="7"/>
  <c r="AT2271" i="7" s="1"/>
  <c r="I2271" i="7"/>
  <c r="G2271" i="7"/>
  <c r="H2271" i="7" s="1"/>
  <c r="F2271" i="7"/>
  <c r="D2271" i="7"/>
  <c r="C2271" i="7"/>
  <c r="B2271" i="7"/>
  <c r="AI2271" i="7" s="1"/>
  <c r="AJ2270" i="7"/>
  <c r="AS2270" i="7"/>
  <c r="AL2270" i="7" s="1"/>
  <c r="AR2270" i="7"/>
  <c r="AT2270" i="7" s="1"/>
  <c r="I2270" i="7"/>
  <c r="G2270" i="7"/>
  <c r="H2270" i="7" s="1"/>
  <c r="F2270" i="7"/>
  <c r="D2270" i="7"/>
  <c r="C2270" i="7"/>
  <c r="B2270" i="7"/>
  <c r="AI2270" i="7" s="1"/>
  <c r="AJ2269" i="7"/>
  <c r="AS2269" i="7"/>
  <c r="AL2269" i="7" s="1"/>
  <c r="AR2269" i="7"/>
  <c r="AT2269" i="7" s="1"/>
  <c r="I2269" i="7"/>
  <c r="G2269" i="7"/>
  <c r="H2269" i="7" s="1"/>
  <c r="F2269" i="7"/>
  <c r="D2269" i="7"/>
  <c r="C2269" i="7"/>
  <c r="B2269" i="7"/>
  <c r="AI2269" i="7" s="1"/>
  <c r="AJ2268" i="7"/>
  <c r="AS2268" i="7"/>
  <c r="AL2268" i="7" s="1"/>
  <c r="AR2268" i="7"/>
  <c r="AT2268" i="7" s="1"/>
  <c r="I2268" i="7"/>
  <c r="G2268" i="7"/>
  <c r="H2268" i="7" s="1"/>
  <c r="F2268" i="7"/>
  <c r="D2268" i="7"/>
  <c r="C2268" i="7"/>
  <c r="B2268" i="7"/>
  <c r="AI2268" i="7" s="1"/>
  <c r="AJ2267" i="7"/>
  <c r="AS2267" i="7"/>
  <c r="AL2267" i="7" s="1"/>
  <c r="AR2267" i="7"/>
  <c r="AT2267" i="7" s="1"/>
  <c r="I2267" i="7"/>
  <c r="G2267" i="7"/>
  <c r="H2267" i="7" s="1"/>
  <c r="F2267" i="7"/>
  <c r="D2267" i="7"/>
  <c r="C2267" i="7"/>
  <c r="B2267" i="7"/>
  <c r="AI2267" i="7" s="1"/>
  <c r="AJ2266" i="7"/>
  <c r="AS2266" i="7"/>
  <c r="AL2266" i="7" s="1"/>
  <c r="AR2266" i="7"/>
  <c r="AT2266" i="7" s="1"/>
  <c r="I2266" i="7"/>
  <c r="G2266" i="7"/>
  <c r="H2266" i="7" s="1"/>
  <c r="F2266" i="7"/>
  <c r="D2266" i="7"/>
  <c r="C2266" i="7"/>
  <c r="B2266" i="7"/>
  <c r="AI2266" i="7" s="1"/>
  <c r="AJ2265" i="7"/>
  <c r="AS2265" i="7"/>
  <c r="AL2265" i="7" s="1"/>
  <c r="AR2265" i="7"/>
  <c r="AT2265" i="7" s="1"/>
  <c r="I2265" i="7"/>
  <c r="G2265" i="7"/>
  <c r="H2265" i="7" s="1"/>
  <c r="F2265" i="7"/>
  <c r="D2265" i="7"/>
  <c r="C2265" i="7"/>
  <c r="B2265" i="7"/>
  <c r="AI2265" i="7" s="1"/>
  <c r="AJ2264" i="7"/>
  <c r="AS2264" i="7"/>
  <c r="AL2264" i="7" s="1"/>
  <c r="AR2264" i="7"/>
  <c r="AT2264" i="7" s="1"/>
  <c r="I2264" i="7"/>
  <c r="G2264" i="7"/>
  <c r="H2264" i="7" s="1"/>
  <c r="F2264" i="7"/>
  <c r="D2264" i="7"/>
  <c r="C2264" i="7"/>
  <c r="B2264" i="7"/>
  <c r="AI2264" i="7" s="1"/>
  <c r="AJ2263" i="7"/>
  <c r="AS2263" i="7"/>
  <c r="AL2263" i="7" s="1"/>
  <c r="AR2263" i="7"/>
  <c r="AT2263" i="7" s="1"/>
  <c r="I2263" i="7"/>
  <c r="G2263" i="7"/>
  <c r="H2263" i="7" s="1"/>
  <c r="F2263" i="7"/>
  <c r="D2263" i="7"/>
  <c r="C2263" i="7"/>
  <c r="B2263" i="7"/>
  <c r="AI2263" i="7" s="1"/>
  <c r="AJ2262" i="7"/>
  <c r="AS2262" i="7"/>
  <c r="AL2262" i="7" s="1"/>
  <c r="AR2262" i="7"/>
  <c r="AT2262" i="7" s="1"/>
  <c r="I2262" i="7"/>
  <c r="G2262" i="7"/>
  <c r="H2262" i="7" s="1"/>
  <c r="F2262" i="7"/>
  <c r="D2262" i="7"/>
  <c r="C2262" i="7"/>
  <c r="B2262" i="7"/>
  <c r="AI2262" i="7" s="1"/>
  <c r="AJ2261" i="7"/>
  <c r="AS2261" i="7"/>
  <c r="AL2261" i="7" s="1"/>
  <c r="AR2261" i="7"/>
  <c r="AT2261" i="7" s="1"/>
  <c r="I2261" i="7"/>
  <c r="G2261" i="7"/>
  <c r="H2261" i="7" s="1"/>
  <c r="F2261" i="7"/>
  <c r="D2261" i="7"/>
  <c r="C2261" i="7"/>
  <c r="B2261" i="7"/>
  <c r="AI2261" i="7" s="1"/>
  <c r="AJ2260" i="7"/>
  <c r="AS2260" i="7"/>
  <c r="AL2260" i="7" s="1"/>
  <c r="AR2260" i="7"/>
  <c r="AT2260" i="7" s="1"/>
  <c r="I2260" i="7"/>
  <c r="G2260" i="7"/>
  <c r="H2260" i="7" s="1"/>
  <c r="F2260" i="7"/>
  <c r="D2260" i="7"/>
  <c r="C2260" i="7"/>
  <c r="B2260" i="7"/>
  <c r="AI2260" i="7" s="1"/>
  <c r="AJ2259" i="7"/>
  <c r="AS2259" i="7"/>
  <c r="AL2259" i="7" s="1"/>
  <c r="AR2259" i="7"/>
  <c r="AT2259" i="7" s="1"/>
  <c r="I2259" i="7"/>
  <c r="G2259" i="7"/>
  <c r="H2259" i="7" s="1"/>
  <c r="F2259" i="7"/>
  <c r="D2259" i="7"/>
  <c r="C2259" i="7"/>
  <c r="B2259" i="7"/>
  <c r="AI2259" i="7" s="1"/>
  <c r="AJ2258" i="7"/>
  <c r="AS2258" i="7"/>
  <c r="AL2258" i="7" s="1"/>
  <c r="AR2258" i="7"/>
  <c r="AT2258" i="7" s="1"/>
  <c r="I2258" i="7"/>
  <c r="G2258" i="7"/>
  <c r="H2258" i="7" s="1"/>
  <c r="F2258" i="7"/>
  <c r="D2258" i="7"/>
  <c r="C2258" i="7"/>
  <c r="B2258" i="7"/>
  <c r="AI2258" i="7" s="1"/>
  <c r="AJ2257" i="7"/>
  <c r="AS2257" i="7"/>
  <c r="AL2257" i="7" s="1"/>
  <c r="AR2257" i="7"/>
  <c r="AT2257" i="7" s="1"/>
  <c r="I2257" i="7"/>
  <c r="G2257" i="7"/>
  <c r="H2257" i="7" s="1"/>
  <c r="F2257" i="7"/>
  <c r="D2257" i="7"/>
  <c r="C2257" i="7"/>
  <c r="B2257" i="7"/>
  <c r="AI2257" i="7" s="1"/>
  <c r="AJ2256" i="7"/>
  <c r="AS2256" i="7"/>
  <c r="AL2256" i="7" s="1"/>
  <c r="AR2256" i="7"/>
  <c r="AT2256" i="7" s="1"/>
  <c r="I2256" i="7"/>
  <c r="G2256" i="7"/>
  <c r="H2256" i="7" s="1"/>
  <c r="F2256" i="7"/>
  <c r="D2256" i="7"/>
  <c r="C2256" i="7"/>
  <c r="B2256" i="7"/>
  <c r="AI2256" i="7" s="1"/>
  <c r="AJ2255" i="7"/>
  <c r="AS2255" i="7"/>
  <c r="AL2255" i="7" s="1"/>
  <c r="AR2255" i="7"/>
  <c r="AT2255" i="7" s="1"/>
  <c r="I2255" i="7"/>
  <c r="G2255" i="7"/>
  <c r="H2255" i="7" s="1"/>
  <c r="F2255" i="7"/>
  <c r="D2255" i="7"/>
  <c r="C2255" i="7"/>
  <c r="B2255" i="7"/>
  <c r="AI2255" i="7" s="1"/>
  <c r="AJ2254" i="7"/>
  <c r="AS2254" i="7"/>
  <c r="AL2254" i="7" s="1"/>
  <c r="AR2254" i="7"/>
  <c r="AT2254" i="7" s="1"/>
  <c r="I2254" i="7"/>
  <c r="G2254" i="7"/>
  <c r="H2254" i="7" s="1"/>
  <c r="F2254" i="7"/>
  <c r="D2254" i="7"/>
  <c r="C2254" i="7"/>
  <c r="B2254" i="7"/>
  <c r="AI2254" i="7" s="1"/>
  <c r="AJ2253" i="7"/>
  <c r="AS2253" i="7"/>
  <c r="AL2253" i="7" s="1"/>
  <c r="AR2253" i="7"/>
  <c r="AT2253" i="7" s="1"/>
  <c r="I2253" i="7"/>
  <c r="G2253" i="7"/>
  <c r="H2253" i="7" s="1"/>
  <c r="F2253" i="7"/>
  <c r="D2253" i="7"/>
  <c r="C2253" i="7"/>
  <c r="B2253" i="7"/>
  <c r="AI2253" i="7" s="1"/>
  <c r="AJ2252" i="7"/>
  <c r="AS2252" i="7"/>
  <c r="AL2252" i="7" s="1"/>
  <c r="AR2252" i="7"/>
  <c r="AT2252" i="7" s="1"/>
  <c r="I2252" i="7"/>
  <c r="G2252" i="7"/>
  <c r="H2252" i="7" s="1"/>
  <c r="F2252" i="7"/>
  <c r="D2252" i="7"/>
  <c r="C2252" i="7"/>
  <c r="B2252" i="7"/>
  <c r="AI2252" i="7" s="1"/>
  <c r="AJ2251" i="7"/>
  <c r="AS2251" i="7"/>
  <c r="AL2251" i="7" s="1"/>
  <c r="AR2251" i="7"/>
  <c r="AT2251" i="7" s="1"/>
  <c r="I2251" i="7"/>
  <c r="G2251" i="7"/>
  <c r="H2251" i="7" s="1"/>
  <c r="F2251" i="7"/>
  <c r="D2251" i="7"/>
  <c r="C2251" i="7"/>
  <c r="B2251" i="7"/>
  <c r="AI2251" i="7" s="1"/>
  <c r="AJ2250" i="7"/>
  <c r="AS2250" i="7"/>
  <c r="AL2250" i="7" s="1"/>
  <c r="AR2250" i="7"/>
  <c r="AT2250" i="7" s="1"/>
  <c r="I2250" i="7"/>
  <c r="G2250" i="7"/>
  <c r="H2250" i="7" s="1"/>
  <c r="F2250" i="7"/>
  <c r="D2250" i="7"/>
  <c r="C2250" i="7"/>
  <c r="B2250" i="7"/>
  <c r="AI2250" i="7" s="1"/>
  <c r="AJ2249" i="7"/>
  <c r="AS2249" i="7"/>
  <c r="AL2249" i="7" s="1"/>
  <c r="AR2249" i="7"/>
  <c r="AT2249" i="7" s="1"/>
  <c r="I2249" i="7"/>
  <c r="G2249" i="7"/>
  <c r="H2249" i="7" s="1"/>
  <c r="F2249" i="7"/>
  <c r="D2249" i="7"/>
  <c r="C2249" i="7"/>
  <c r="B2249" i="7"/>
  <c r="AI2249" i="7" s="1"/>
  <c r="AJ2248" i="7"/>
  <c r="AS2248" i="7"/>
  <c r="AL2248" i="7" s="1"/>
  <c r="AR2248" i="7"/>
  <c r="AT2248" i="7" s="1"/>
  <c r="I2248" i="7"/>
  <c r="G2248" i="7"/>
  <c r="H2248" i="7" s="1"/>
  <c r="F2248" i="7"/>
  <c r="D2248" i="7"/>
  <c r="C2248" i="7"/>
  <c r="B2248" i="7"/>
  <c r="AI2248" i="7" s="1"/>
  <c r="AJ2247" i="7"/>
  <c r="AS2247" i="7"/>
  <c r="AL2247" i="7" s="1"/>
  <c r="AR2247" i="7"/>
  <c r="AT2247" i="7" s="1"/>
  <c r="I2247" i="7"/>
  <c r="G2247" i="7"/>
  <c r="H2247" i="7" s="1"/>
  <c r="F2247" i="7"/>
  <c r="D2247" i="7"/>
  <c r="C2247" i="7"/>
  <c r="B2247" i="7"/>
  <c r="AI2247" i="7" s="1"/>
  <c r="AJ2246" i="7"/>
  <c r="AS2246" i="7"/>
  <c r="AL2246" i="7" s="1"/>
  <c r="AR2246" i="7"/>
  <c r="AT2246" i="7" s="1"/>
  <c r="I2246" i="7"/>
  <c r="G2246" i="7"/>
  <c r="H2246" i="7" s="1"/>
  <c r="F2246" i="7"/>
  <c r="D2246" i="7"/>
  <c r="C2246" i="7"/>
  <c r="B2246" i="7"/>
  <c r="AI2246" i="7" s="1"/>
  <c r="AJ2245" i="7"/>
  <c r="AS2245" i="7"/>
  <c r="AL2245" i="7" s="1"/>
  <c r="AR2245" i="7"/>
  <c r="AT2245" i="7" s="1"/>
  <c r="I2245" i="7"/>
  <c r="G2245" i="7"/>
  <c r="H2245" i="7" s="1"/>
  <c r="F2245" i="7"/>
  <c r="D2245" i="7"/>
  <c r="C2245" i="7"/>
  <c r="B2245" i="7"/>
  <c r="AI2245" i="7" s="1"/>
  <c r="AJ2244" i="7"/>
  <c r="AS2244" i="7"/>
  <c r="AL2244" i="7" s="1"/>
  <c r="AR2244" i="7"/>
  <c r="AT2244" i="7" s="1"/>
  <c r="I2244" i="7"/>
  <c r="G2244" i="7"/>
  <c r="H2244" i="7" s="1"/>
  <c r="F2244" i="7"/>
  <c r="D2244" i="7"/>
  <c r="C2244" i="7"/>
  <c r="B2244" i="7"/>
  <c r="AI2244" i="7" s="1"/>
  <c r="AJ2243" i="7"/>
  <c r="AS2243" i="7"/>
  <c r="AL2243" i="7" s="1"/>
  <c r="AR2243" i="7"/>
  <c r="AT2243" i="7" s="1"/>
  <c r="I2243" i="7"/>
  <c r="G2243" i="7"/>
  <c r="H2243" i="7" s="1"/>
  <c r="F2243" i="7"/>
  <c r="D2243" i="7"/>
  <c r="C2243" i="7"/>
  <c r="B2243" i="7"/>
  <c r="AI2243" i="7" s="1"/>
  <c r="AJ2242" i="7"/>
  <c r="AS2242" i="7"/>
  <c r="AL2242" i="7" s="1"/>
  <c r="AR2242" i="7"/>
  <c r="AT2242" i="7" s="1"/>
  <c r="I2242" i="7"/>
  <c r="G2242" i="7"/>
  <c r="H2242" i="7" s="1"/>
  <c r="F2242" i="7"/>
  <c r="D2242" i="7"/>
  <c r="C2242" i="7"/>
  <c r="B2242" i="7"/>
  <c r="AI2242" i="7" s="1"/>
  <c r="AJ2241" i="7"/>
  <c r="AS2241" i="7"/>
  <c r="AL2241" i="7" s="1"/>
  <c r="AR2241" i="7"/>
  <c r="AT2241" i="7" s="1"/>
  <c r="I2241" i="7"/>
  <c r="G2241" i="7"/>
  <c r="H2241" i="7" s="1"/>
  <c r="F2241" i="7"/>
  <c r="D2241" i="7"/>
  <c r="C2241" i="7"/>
  <c r="B2241" i="7"/>
  <c r="AI2241" i="7" s="1"/>
  <c r="AJ2240" i="7"/>
  <c r="AS2240" i="7"/>
  <c r="AL2240" i="7" s="1"/>
  <c r="AR2240" i="7"/>
  <c r="AT2240" i="7" s="1"/>
  <c r="I2240" i="7"/>
  <c r="G2240" i="7"/>
  <c r="H2240" i="7" s="1"/>
  <c r="F2240" i="7"/>
  <c r="D2240" i="7"/>
  <c r="C2240" i="7"/>
  <c r="B2240" i="7"/>
  <c r="AI2240" i="7" s="1"/>
  <c r="AJ2239" i="7"/>
  <c r="AS2239" i="7"/>
  <c r="AL2239" i="7" s="1"/>
  <c r="AR2239" i="7"/>
  <c r="AT2239" i="7" s="1"/>
  <c r="I2239" i="7"/>
  <c r="G2239" i="7"/>
  <c r="H2239" i="7" s="1"/>
  <c r="F2239" i="7"/>
  <c r="D2239" i="7"/>
  <c r="C2239" i="7"/>
  <c r="B2239" i="7"/>
  <c r="AI2239" i="7" s="1"/>
  <c r="AJ2238" i="7"/>
  <c r="AS2238" i="7"/>
  <c r="AL2238" i="7" s="1"/>
  <c r="AR2238" i="7"/>
  <c r="AT2238" i="7" s="1"/>
  <c r="I2238" i="7"/>
  <c r="G2238" i="7"/>
  <c r="H2238" i="7" s="1"/>
  <c r="F2238" i="7"/>
  <c r="D2238" i="7"/>
  <c r="C2238" i="7"/>
  <c r="B2238" i="7"/>
  <c r="AI2238" i="7" s="1"/>
  <c r="AJ2237" i="7"/>
  <c r="AS2237" i="7"/>
  <c r="AL2237" i="7" s="1"/>
  <c r="AR2237" i="7"/>
  <c r="AT2237" i="7" s="1"/>
  <c r="I2237" i="7"/>
  <c r="G2237" i="7"/>
  <c r="H2237" i="7" s="1"/>
  <c r="F2237" i="7"/>
  <c r="D2237" i="7"/>
  <c r="C2237" i="7"/>
  <c r="B2237" i="7"/>
  <c r="AI2237" i="7" s="1"/>
  <c r="AJ2236" i="7"/>
  <c r="AS2236" i="7"/>
  <c r="AL2236" i="7" s="1"/>
  <c r="AR2236" i="7"/>
  <c r="AT2236" i="7" s="1"/>
  <c r="I2236" i="7"/>
  <c r="G2236" i="7"/>
  <c r="H2236" i="7" s="1"/>
  <c r="F2236" i="7"/>
  <c r="D2236" i="7"/>
  <c r="C2236" i="7"/>
  <c r="B2236" i="7"/>
  <c r="AI2236" i="7" s="1"/>
  <c r="AJ2235" i="7"/>
  <c r="AS2235" i="7"/>
  <c r="AL2235" i="7" s="1"/>
  <c r="AR2235" i="7"/>
  <c r="AT2235" i="7" s="1"/>
  <c r="I2235" i="7"/>
  <c r="G2235" i="7"/>
  <c r="H2235" i="7" s="1"/>
  <c r="F2235" i="7"/>
  <c r="D2235" i="7"/>
  <c r="C2235" i="7"/>
  <c r="B2235" i="7"/>
  <c r="AI2235" i="7" s="1"/>
  <c r="AJ2234" i="7"/>
  <c r="AS2234" i="7"/>
  <c r="AL2234" i="7" s="1"/>
  <c r="AR2234" i="7"/>
  <c r="AT2234" i="7" s="1"/>
  <c r="I2234" i="7"/>
  <c r="G2234" i="7"/>
  <c r="H2234" i="7" s="1"/>
  <c r="F2234" i="7"/>
  <c r="D2234" i="7"/>
  <c r="C2234" i="7"/>
  <c r="B2234" i="7"/>
  <c r="AI2234" i="7" s="1"/>
  <c r="AJ2233" i="7"/>
  <c r="AS2233" i="7"/>
  <c r="AL2233" i="7" s="1"/>
  <c r="AR2233" i="7"/>
  <c r="AT2233" i="7" s="1"/>
  <c r="I2233" i="7"/>
  <c r="G2233" i="7"/>
  <c r="H2233" i="7" s="1"/>
  <c r="F2233" i="7"/>
  <c r="D2233" i="7"/>
  <c r="C2233" i="7"/>
  <c r="B2233" i="7"/>
  <c r="AI2233" i="7" s="1"/>
  <c r="AJ2232" i="7"/>
  <c r="AS2232" i="7"/>
  <c r="AL2232" i="7" s="1"/>
  <c r="AR2232" i="7"/>
  <c r="AT2232" i="7" s="1"/>
  <c r="I2232" i="7"/>
  <c r="G2232" i="7"/>
  <c r="H2232" i="7" s="1"/>
  <c r="F2232" i="7"/>
  <c r="D2232" i="7"/>
  <c r="C2232" i="7"/>
  <c r="B2232" i="7"/>
  <c r="AI2232" i="7" s="1"/>
  <c r="AJ2231" i="7"/>
  <c r="AS2231" i="7"/>
  <c r="AL2231" i="7" s="1"/>
  <c r="AR2231" i="7"/>
  <c r="AT2231" i="7" s="1"/>
  <c r="I2231" i="7"/>
  <c r="G2231" i="7"/>
  <c r="H2231" i="7" s="1"/>
  <c r="F2231" i="7"/>
  <c r="D2231" i="7"/>
  <c r="C2231" i="7"/>
  <c r="B2231" i="7"/>
  <c r="AI2231" i="7" s="1"/>
  <c r="AJ2230" i="7"/>
  <c r="AS2230" i="7"/>
  <c r="AL2230" i="7" s="1"/>
  <c r="AR2230" i="7"/>
  <c r="AT2230" i="7" s="1"/>
  <c r="I2230" i="7"/>
  <c r="G2230" i="7"/>
  <c r="H2230" i="7" s="1"/>
  <c r="F2230" i="7"/>
  <c r="D2230" i="7"/>
  <c r="C2230" i="7"/>
  <c r="B2230" i="7"/>
  <c r="AI2230" i="7" s="1"/>
  <c r="AJ2229" i="7"/>
  <c r="AS2229" i="7"/>
  <c r="AL2229" i="7" s="1"/>
  <c r="AR2229" i="7"/>
  <c r="AT2229" i="7" s="1"/>
  <c r="I2229" i="7"/>
  <c r="G2229" i="7"/>
  <c r="H2229" i="7" s="1"/>
  <c r="F2229" i="7"/>
  <c r="D2229" i="7"/>
  <c r="C2229" i="7"/>
  <c r="B2229" i="7"/>
  <c r="AI2229" i="7" s="1"/>
  <c r="AJ2228" i="7"/>
  <c r="AS2228" i="7"/>
  <c r="AL2228" i="7" s="1"/>
  <c r="AR2228" i="7"/>
  <c r="AT2228" i="7" s="1"/>
  <c r="I2228" i="7"/>
  <c r="G2228" i="7"/>
  <c r="H2228" i="7" s="1"/>
  <c r="F2228" i="7"/>
  <c r="D2228" i="7"/>
  <c r="C2228" i="7"/>
  <c r="B2228" i="7"/>
  <c r="AI2228" i="7" s="1"/>
  <c r="AJ2227" i="7"/>
  <c r="AS2227" i="7"/>
  <c r="AL2227" i="7" s="1"/>
  <c r="AR2227" i="7"/>
  <c r="AT2227" i="7" s="1"/>
  <c r="I2227" i="7"/>
  <c r="G2227" i="7"/>
  <c r="H2227" i="7" s="1"/>
  <c r="F2227" i="7"/>
  <c r="D2227" i="7"/>
  <c r="C2227" i="7"/>
  <c r="B2227" i="7"/>
  <c r="AI2227" i="7" s="1"/>
  <c r="AJ2226" i="7"/>
  <c r="AS2226" i="7"/>
  <c r="AL2226" i="7" s="1"/>
  <c r="AR2226" i="7"/>
  <c r="AT2226" i="7" s="1"/>
  <c r="I2226" i="7"/>
  <c r="G2226" i="7"/>
  <c r="H2226" i="7" s="1"/>
  <c r="F2226" i="7"/>
  <c r="D2226" i="7"/>
  <c r="C2226" i="7"/>
  <c r="B2226" i="7"/>
  <c r="AI2226" i="7" s="1"/>
  <c r="AJ2225" i="7"/>
  <c r="AS2225" i="7"/>
  <c r="AL2225" i="7" s="1"/>
  <c r="AR2225" i="7"/>
  <c r="AT2225" i="7" s="1"/>
  <c r="I2225" i="7"/>
  <c r="G2225" i="7"/>
  <c r="H2225" i="7" s="1"/>
  <c r="F2225" i="7"/>
  <c r="D2225" i="7"/>
  <c r="C2225" i="7"/>
  <c r="B2225" i="7"/>
  <c r="AI2225" i="7" s="1"/>
  <c r="AJ2224" i="7"/>
  <c r="AS2224" i="7"/>
  <c r="AL2224" i="7" s="1"/>
  <c r="AR2224" i="7"/>
  <c r="AT2224" i="7" s="1"/>
  <c r="I2224" i="7"/>
  <c r="G2224" i="7"/>
  <c r="H2224" i="7" s="1"/>
  <c r="F2224" i="7"/>
  <c r="D2224" i="7"/>
  <c r="C2224" i="7"/>
  <c r="B2224" i="7"/>
  <c r="AI2224" i="7" s="1"/>
  <c r="AJ2223" i="7"/>
  <c r="AS2223" i="7"/>
  <c r="AL2223" i="7" s="1"/>
  <c r="AR2223" i="7"/>
  <c r="AT2223" i="7" s="1"/>
  <c r="I2223" i="7"/>
  <c r="G2223" i="7"/>
  <c r="H2223" i="7" s="1"/>
  <c r="F2223" i="7"/>
  <c r="D2223" i="7"/>
  <c r="C2223" i="7"/>
  <c r="B2223" i="7"/>
  <c r="AI2223" i="7" s="1"/>
  <c r="AJ2222" i="7"/>
  <c r="AS2222" i="7"/>
  <c r="AL2222" i="7" s="1"/>
  <c r="AR2222" i="7"/>
  <c r="AT2222" i="7" s="1"/>
  <c r="I2222" i="7"/>
  <c r="G2222" i="7"/>
  <c r="H2222" i="7" s="1"/>
  <c r="F2222" i="7"/>
  <c r="D2222" i="7"/>
  <c r="C2222" i="7"/>
  <c r="B2222" i="7"/>
  <c r="AI2222" i="7" s="1"/>
  <c r="AJ2221" i="7"/>
  <c r="AS2221" i="7"/>
  <c r="AL2221" i="7" s="1"/>
  <c r="AR2221" i="7"/>
  <c r="AT2221" i="7" s="1"/>
  <c r="I2221" i="7"/>
  <c r="G2221" i="7"/>
  <c r="H2221" i="7" s="1"/>
  <c r="F2221" i="7"/>
  <c r="D2221" i="7"/>
  <c r="C2221" i="7"/>
  <c r="B2221" i="7"/>
  <c r="AI2221" i="7" s="1"/>
  <c r="AJ2220" i="7"/>
  <c r="AS2220" i="7"/>
  <c r="AL2220" i="7" s="1"/>
  <c r="AR2220" i="7"/>
  <c r="AT2220" i="7" s="1"/>
  <c r="I2220" i="7"/>
  <c r="G2220" i="7"/>
  <c r="H2220" i="7" s="1"/>
  <c r="F2220" i="7"/>
  <c r="D2220" i="7"/>
  <c r="C2220" i="7"/>
  <c r="B2220" i="7"/>
  <c r="AI2220" i="7" s="1"/>
  <c r="AJ2219" i="7"/>
  <c r="AS2219" i="7"/>
  <c r="AL2219" i="7" s="1"/>
  <c r="AR2219" i="7"/>
  <c r="AT2219" i="7" s="1"/>
  <c r="I2219" i="7"/>
  <c r="G2219" i="7"/>
  <c r="H2219" i="7" s="1"/>
  <c r="F2219" i="7"/>
  <c r="D2219" i="7"/>
  <c r="C2219" i="7"/>
  <c r="B2219" i="7"/>
  <c r="AI2219" i="7" s="1"/>
  <c r="AJ2218" i="7"/>
  <c r="AS2218" i="7"/>
  <c r="AL2218" i="7" s="1"/>
  <c r="AR2218" i="7"/>
  <c r="AT2218" i="7" s="1"/>
  <c r="I2218" i="7"/>
  <c r="G2218" i="7"/>
  <c r="H2218" i="7" s="1"/>
  <c r="F2218" i="7"/>
  <c r="D2218" i="7"/>
  <c r="C2218" i="7"/>
  <c r="B2218" i="7"/>
  <c r="AI2218" i="7" s="1"/>
  <c r="AJ2217" i="7"/>
  <c r="AS2217" i="7"/>
  <c r="AL2217" i="7" s="1"/>
  <c r="AR2217" i="7"/>
  <c r="AT2217" i="7" s="1"/>
  <c r="I2217" i="7"/>
  <c r="G2217" i="7"/>
  <c r="H2217" i="7" s="1"/>
  <c r="F2217" i="7"/>
  <c r="D2217" i="7"/>
  <c r="C2217" i="7"/>
  <c r="B2217" i="7"/>
  <c r="AI2217" i="7" s="1"/>
  <c r="AJ2216" i="7"/>
  <c r="AS2216" i="7"/>
  <c r="AL2216" i="7" s="1"/>
  <c r="AR2216" i="7"/>
  <c r="AT2216" i="7" s="1"/>
  <c r="I2216" i="7"/>
  <c r="G2216" i="7"/>
  <c r="H2216" i="7" s="1"/>
  <c r="F2216" i="7"/>
  <c r="D2216" i="7"/>
  <c r="C2216" i="7"/>
  <c r="B2216" i="7"/>
  <c r="AI2216" i="7" s="1"/>
  <c r="AJ2215" i="7"/>
  <c r="AS2215" i="7"/>
  <c r="AL2215" i="7" s="1"/>
  <c r="AR2215" i="7"/>
  <c r="AT2215" i="7" s="1"/>
  <c r="I2215" i="7"/>
  <c r="G2215" i="7"/>
  <c r="H2215" i="7" s="1"/>
  <c r="F2215" i="7"/>
  <c r="D2215" i="7"/>
  <c r="C2215" i="7"/>
  <c r="B2215" i="7"/>
  <c r="AI2215" i="7" s="1"/>
  <c r="AJ2214" i="7"/>
  <c r="AS2214" i="7"/>
  <c r="AL2214" i="7" s="1"/>
  <c r="AR2214" i="7"/>
  <c r="AT2214" i="7" s="1"/>
  <c r="I2214" i="7"/>
  <c r="G2214" i="7"/>
  <c r="H2214" i="7" s="1"/>
  <c r="F2214" i="7"/>
  <c r="D2214" i="7"/>
  <c r="C2214" i="7"/>
  <c r="B2214" i="7"/>
  <c r="AI2214" i="7" s="1"/>
  <c r="AJ2213" i="7"/>
  <c r="AS2213" i="7"/>
  <c r="AL2213" i="7" s="1"/>
  <c r="AR2213" i="7"/>
  <c r="AT2213" i="7" s="1"/>
  <c r="I2213" i="7"/>
  <c r="G2213" i="7"/>
  <c r="H2213" i="7" s="1"/>
  <c r="F2213" i="7"/>
  <c r="D2213" i="7"/>
  <c r="C2213" i="7"/>
  <c r="B2213" i="7"/>
  <c r="AI2213" i="7" s="1"/>
  <c r="AJ2212" i="7"/>
  <c r="AS2212" i="7"/>
  <c r="AL2212" i="7" s="1"/>
  <c r="AR2212" i="7"/>
  <c r="AT2212" i="7" s="1"/>
  <c r="I2212" i="7"/>
  <c r="G2212" i="7"/>
  <c r="H2212" i="7" s="1"/>
  <c r="F2212" i="7"/>
  <c r="D2212" i="7"/>
  <c r="C2212" i="7"/>
  <c r="B2212" i="7"/>
  <c r="AI2212" i="7" s="1"/>
  <c r="AJ2211" i="7"/>
  <c r="AS2211" i="7"/>
  <c r="AL2211" i="7" s="1"/>
  <c r="AR2211" i="7"/>
  <c r="AT2211" i="7" s="1"/>
  <c r="I2211" i="7"/>
  <c r="G2211" i="7"/>
  <c r="H2211" i="7" s="1"/>
  <c r="F2211" i="7"/>
  <c r="D2211" i="7"/>
  <c r="C2211" i="7"/>
  <c r="B2211" i="7"/>
  <c r="AI2211" i="7" s="1"/>
  <c r="AJ2210" i="7"/>
  <c r="AS2210" i="7"/>
  <c r="AL2210" i="7" s="1"/>
  <c r="AR2210" i="7"/>
  <c r="AT2210" i="7" s="1"/>
  <c r="I2210" i="7"/>
  <c r="G2210" i="7"/>
  <c r="H2210" i="7" s="1"/>
  <c r="F2210" i="7"/>
  <c r="D2210" i="7"/>
  <c r="C2210" i="7"/>
  <c r="B2210" i="7"/>
  <c r="AI2210" i="7" s="1"/>
  <c r="AJ2209" i="7"/>
  <c r="AS2209" i="7"/>
  <c r="AL2209" i="7" s="1"/>
  <c r="AR2209" i="7"/>
  <c r="AT2209" i="7" s="1"/>
  <c r="I2209" i="7"/>
  <c r="G2209" i="7"/>
  <c r="H2209" i="7" s="1"/>
  <c r="F2209" i="7"/>
  <c r="D2209" i="7"/>
  <c r="C2209" i="7"/>
  <c r="B2209" i="7"/>
  <c r="AI2209" i="7" s="1"/>
  <c r="AJ2208" i="7"/>
  <c r="AS2208" i="7"/>
  <c r="AL2208" i="7" s="1"/>
  <c r="AR2208" i="7"/>
  <c r="AT2208" i="7" s="1"/>
  <c r="I2208" i="7"/>
  <c r="G2208" i="7"/>
  <c r="H2208" i="7" s="1"/>
  <c r="F2208" i="7"/>
  <c r="D2208" i="7"/>
  <c r="C2208" i="7"/>
  <c r="B2208" i="7"/>
  <c r="AI2208" i="7" s="1"/>
  <c r="AJ2207" i="7"/>
  <c r="AS2207" i="7"/>
  <c r="AL2207" i="7" s="1"/>
  <c r="AR2207" i="7"/>
  <c r="AT2207" i="7" s="1"/>
  <c r="I2207" i="7"/>
  <c r="G2207" i="7"/>
  <c r="H2207" i="7" s="1"/>
  <c r="F2207" i="7"/>
  <c r="D2207" i="7"/>
  <c r="C2207" i="7"/>
  <c r="B2207" i="7"/>
  <c r="AI2207" i="7" s="1"/>
  <c r="AJ2206" i="7"/>
  <c r="AS2206" i="7"/>
  <c r="AL2206" i="7" s="1"/>
  <c r="AR2206" i="7"/>
  <c r="AT2206" i="7" s="1"/>
  <c r="I2206" i="7"/>
  <c r="G2206" i="7"/>
  <c r="H2206" i="7" s="1"/>
  <c r="F2206" i="7"/>
  <c r="D2206" i="7"/>
  <c r="C2206" i="7"/>
  <c r="B2206" i="7"/>
  <c r="AI2206" i="7" s="1"/>
  <c r="AJ2205" i="7"/>
  <c r="AS2205" i="7"/>
  <c r="AL2205" i="7" s="1"/>
  <c r="AR2205" i="7"/>
  <c r="AT2205" i="7" s="1"/>
  <c r="I2205" i="7"/>
  <c r="G2205" i="7"/>
  <c r="H2205" i="7" s="1"/>
  <c r="F2205" i="7"/>
  <c r="D2205" i="7"/>
  <c r="C2205" i="7"/>
  <c r="B2205" i="7"/>
  <c r="AI2205" i="7" s="1"/>
  <c r="AJ2204" i="7"/>
  <c r="AS2204" i="7"/>
  <c r="AL2204" i="7" s="1"/>
  <c r="AR2204" i="7"/>
  <c r="AT2204" i="7" s="1"/>
  <c r="I2204" i="7"/>
  <c r="G2204" i="7"/>
  <c r="H2204" i="7" s="1"/>
  <c r="F2204" i="7"/>
  <c r="D2204" i="7"/>
  <c r="C2204" i="7"/>
  <c r="B2204" i="7"/>
  <c r="AI2204" i="7" s="1"/>
  <c r="AJ2203" i="7"/>
  <c r="AS2203" i="7"/>
  <c r="AL2203" i="7" s="1"/>
  <c r="AR2203" i="7"/>
  <c r="AT2203" i="7" s="1"/>
  <c r="I2203" i="7"/>
  <c r="G2203" i="7"/>
  <c r="H2203" i="7" s="1"/>
  <c r="F2203" i="7"/>
  <c r="D2203" i="7"/>
  <c r="C2203" i="7"/>
  <c r="B2203" i="7"/>
  <c r="AI2203" i="7" s="1"/>
  <c r="AJ2202" i="7"/>
  <c r="AS2202" i="7"/>
  <c r="AL2202" i="7" s="1"/>
  <c r="AR2202" i="7"/>
  <c r="AT2202" i="7" s="1"/>
  <c r="I2202" i="7"/>
  <c r="G2202" i="7"/>
  <c r="H2202" i="7" s="1"/>
  <c r="F2202" i="7"/>
  <c r="D2202" i="7"/>
  <c r="C2202" i="7"/>
  <c r="B2202" i="7"/>
  <c r="AI2202" i="7" s="1"/>
  <c r="AJ2201" i="7"/>
  <c r="AS2201" i="7"/>
  <c r="AL2201" i="7" s="1"/>
  <c r="AR2201" i="7"/>
  <c r="AT2201" i="7" s="1"/>
  <c r="I2201" i="7"/>
  <c r="G2201" i="7"/>
  <c r="H2201" i="7" s="1"/>
  <c r="F2201" i="7"/>
  <c r="D2201" i="7"/>
  <c r="C2201" i="7"/>
  <c r="B2201" i="7"/>
  <c r="AI2201" i="7" s="1"/>
  <c r="AJ2200" i="7"/>
  <c r="AS2200" i="7"/>
  <c r="AL2200" i="7" s="1"/>
  <c r="AR2200" i="7"/>
  <c r="AT2200" i="7" s="1"/>
  <c r="I2200" i="7"/>
  <c r="G2200" i="7"/>
  <c r="H2200" i="7" s="1"/>
  <c r="F2200" i="7"/>
  <c r="D2200" i="7"/>
  <c r="C2200" i="7"/>
  <c r="B2200" i="7"/>
  <c r="AI2200" i="7" s="1"/>
  <c r="AJ2199" i="7"/>
  <c r="AS2199" i="7"/>
  <c r="AL2199" i="7" s="1"/>
  <c r="AR2199" i="7"/>
  <c r="AT2199" i="7" s="1"/>
  <c r="I2199" i="7"/>
  <c r="G2199" i="7"/>
  <c r="H2199" i="7" s="1"/>
  <c r="F2199" i="7"/>
  <c r="D2199" i="7"/>
  <c r="C2199" i="7"/>
  <c r="B2199" i="7"/>
  <c r="AI2199" i="7" s="1"/>
  <c r="AJ2198" i="7"/>
  <c r="AS2198" i="7"/>
  <c r="AL2198" i="7" s="1"/>
  <c r="AR2198" i="7"/>
  <c r="AT2198" i="7" s="1"/>
  <c r="I2198" i="7"/>
  <c r="G2198" i="7"/>
  <c r="H2198" i="7" s="1"/>
  <c r="F2198" i="7"/>
  <c r="D2198" i="7"/>
  <c r="C2198" i="7"/>
  <c r="B2198" i="7"/>
  <c r="AI2198" i="7" s="1"/>
  <c r="AJ2197" i="7"/>
  <c r="AS2197" i="7"/>
  <c r="AL2197" i="7" s="1"/>
  <c r="AR2197" i="7"/>
  <c r="AT2197" i="7" s="1"/>
  <c r="I2197" i="7"/>
  <c r="G2197" i="7"/>
  <c r="H2197" i="7" s="1"/>
  <c r="F2197" i="7"/>
  <c r="D2197" i="7"/>
  <c r="C2197" i="7"/>
  <c r="B2197" i="7"/>
  <c r="AI2197" i="7" s="1"/>
  <c r="AJ2196" i="7"/>
  <c r="AS2196" i="7"/>
  <c r="AL2196" i="7" s="1"/>
  <c r="AR2196" i="7"/>
  <c r="AT2196" i="7" s="1"/>
  <c r="I2196" i="7"/>
  <c r="G2196" i="7"/>
  <c r="H2196" i="7" s="1"/>
  <c r="F2196" i="7"/>
  <c r="D2196" i="7"/>
  <c r="C2196" i="7"/>
  <c r="B2196" i="7"/>
  <c r="AI2196" i="7" s="1"/>
  <c r="AJ2195" i="7"/>
  <c r="AS2195" i="7"/>
  <c r="AL2195" i="7" s="1"/>
  <c r="AR2195" i="7"/>
  <c r="AT2195" i="7" s="1"/>
  <c r="I2195" i="7"/>
  <c r="G2195" i="7"/>
  <c r="H2195" i="7" s="1"/>
  <c r="F2195" i="7"/>
  <c r="D2195" i="7"/>
  <c r="C2195" i="7"/>
  <c r="B2195" i="7"/>
  <c r="AI2195" i="7" s="1"/>
  <c r="AJ2194" i="7"/>
  <c r="AS2194" i="7"/>
  <c r="AL2194" i="7" s="1"/>
  <c r="AR2194" i="7"/>
  <c r="AT2194" i="7" s="1"/>
  <c r="I2194" i="7"/>
  <c r="G2194" i="7"/>
  <c r="H2194" i="7" s="1"/>
  <c r="F2194" i="7"/>
  <c r="D2194" i="7"/>
  <c r="C2194" i="7"/>
  <c r="B2194" i="7"/>
  <c r="AI2194" i="7" s="1"/>
  <c r="AJ2193" i="7"/>
  <c r="AS2193" i="7"/>
  <c r="AL2193" i="7" s="1"/>
  <c r="AR2193" i="7"/>
  <c r="AT2193" i="7" s="1"/>
  <c r="I2193" i="7"/>
  <c r="G2193" i="7"/>
  <c r="H2193" i="7" s="1"/>
  <c r="F2193" i="7"/>
  <c r="D2193" i="7"/>
  <c r="C2193" i="7"/>
  <c r="B2193" i="7"/>
  <c r="AI2193" i="7" s="1"/>
  <c r="AJ2192" i="7"/>
  <c r="AS2192" i="7"/>
  <c r="AL2192" i="7" s="1"/>
  <c r="AR2192" i="7"/>
  <c r="AT2192" i="7" s="1"/>
  <c r="I2192" i="7"/>
  <c r="G2192" i="7"/>
  <c r="H2192" i="7" s="1"/>
  <c r="F2192" i="7"/>
  <c r="D2192" i="7"/>
  <c r="C2192" i="7"/>
  <c r="B2192" i="7"/>
  <c r="AI2192" i="7" s="1"/>
  <c r="AJ2191" i="7"/>
  <c r="AS2191" i="7"/>
  <c r="AL2191" i="7" s="1"/>
  <c r="AR2191" i="7"/>
  <c r="AT2191" i="7" s="1"/>
  <c r="I2191" i="7"/>
  <c r="G2191" i="7"/>
  <c r="H2191" i="7" s="1"/>
  <c r="F2191" i="7"/>
  <c r="D2191" i="7"/>
  <c r="C2191" i="7"/>
  <c r="B2191" i="7"/>
  <c r="AI2191" i="7" s="1"/>
  <c r="AJ2190" i="7"/>
  <c r="AS2190" i="7"/>
  <c r="AL2190" i="7" s="1"/>
  <c r="AR2190" i="7"/>
  <c r="AT2190" i="7" s="1"/>
  <c r="I2190" i="7"/>
  <c r="G2190" i="7"/>
  <c r="H2190" i="7" s="1"/>
  <c r="F2190" i="7"/>
  <c r="D2190" i="7"/>
  <c r="C2190" i="7"/>
  <c r="B2190" i="7"/>
  <c r="AI2190" i="7" s="1"/>
  <c r="AJ2189" i="7"/>
  <c r="AS2189" i="7"/>
  <c r="AL2189" i="7" s="1"/>
  <c r="AR2189" i="7"/>
  <c r="AT2189" i="7" s="1"/>
  <c r="I2189" i="7"/>
  <c r="G2189" i="7"/>
  <c r="H2189" i="7" s="1"/>
  <c r="F2189" i="7"/>
  <c r="D2189" i="7"/>
  <c r="C2189" i="7"/>
  <c r="B2189" i="7"/>
  <c r="AI2189" i="7" s="1"/>
  <c r="AJ2188" i="7"/>
  <c r="AS2188" i="7"/>
  <c r="AL2188" i="7" s="1"/>
  <c r="AR2188" i="7"/>
  <c r="AT2188" i="7" s="1"/>
  <c r="I2188" i="7"/>
  <c r="G2188" i="7"/>
  <c r="H2188" i="7" s="1"/>
  <c r="F2188" i="7"/>
  <c r="D2188" i="7"/>
  <c r="C2188" i="7"/>
  <c r="B2188" i="7"/>
  <c r="AI2188" i="7" s="1"/>
  <c r="AJ2187" i="7"/>
  <c r="AS2187" i="7"/>
  <c r="AL2187" i="7" s="1"/>
  <c r="AR2187" i="7"/>
  <c r="AT2187" i="7" s="1"/>
  <c r="I2187" i="7"/>
  <c r="G2187" i="7"/>
  <c r="H2187" i="7" s="1"/>
  <c r="F2187" i="7"/>
  <c r="D2187" i="7"/>
  <c r="C2187" i="7"/>
  <c r="B2187" i="7"/>
  <c r="AI2187" i="7" s="1"/>
  <c r="AJ2186" i="7"/>
  <c r="AS2186" i="7"/>
  <c r="AL2186" i="7" s="1"/>
  <c r="AR2186" i="7"/>
  <c r="AT2186" i="7" s="1"/>
  <c r="I2186" i="7"/>
  <c r="G2186" i="7"/>
  <c r="H2186" i="7" s="1"/>
  <c r="F2186" i="7"/>
  <c r="D2186" i="7"/>
  <c r="C2186" i="7"/>
  <c r="B2186" i="7"/>
  <c r="AI2186" i="7" s="1"/>
  <c r="AJ2185" i="7"/>
  <c r="AS2185" i="7"/>
  <c r="AL2185" i="7" s="1"/>
  <c r="AR2185" i="7"/>
  <c r="AT2185" i="7" s="1"/>
  <c r="I2185" i="7"/>
  <c r="G2185" i="7"/>
  <c r="H2185" i="7" s="1"/>
  <c r="F2185" i="7"/>
  <c r="D2185" i="7"/>
  <c r="C2185" i="7"/>
  <c r="B2185" i="7"/>
  <c r="AI2185" i="7" s="1"/>
  <c r="AJ2184" i="7"/>
  <c r="AS2184" i="7"/>
  <c r="AL2184" i="7" s="1"/>
  <c r="AR2184" i="7"/>
  <c r="AT2184" i="7" s="1"/>
  <c r="I2184" i="7"/>
  <c r="G2184" i="7"/>
  <c r="H2184" i="7" s="1"/>
  <c r="F2184" i="7"/>
  <c r="D2184" i="7"/>
  <c r="C2184" i="7"/>
  <c r="B2184" i="7"/>
  <c r="AI2184" i="7" s="1"/>
  <c r="AJ2183" i="7"/>
  <c r="AS2183" i="7"/>
  <c r="AL2183" i="7" s="1"/>
  <c r="AR2183" i="7"/>
  <c r="AT2183" i="7" s="1"/>
  <c r="I2183" i="7"/>
  <c r="G2183" i="7"/>
  <c r="H2183" i="7" s="1"/>
  <c r="F2183" i="7"/>
  <c r="D2183" i="7"/>
  <c r="C2183" i="7"/>
  <c r="B2183" i="7"/>
  <c r="AI2183" i="7" s="1"/>
  <c r="AJ2182" i="7"/>
  <c r="AS2182" i="7"/>
  <c r="AL2182" i="7" s="1"/>
  <c r="AR2182" i="7"/>
  <c r="AT2182" i="7" s="1"/>
  <c r="I2182" i="7"/>
  <c r="G2182" i="7"/>
  <c r="H2182" i="7" s="1"/>
  <c r="F2182" i="7"/>
  <c r="D2182" i="7"/>
  <c r="C2182" i="7"/>
  <c r="B2182" i="7"/>
  <c r="AI2182" i="7" s="1"/>
  <c r="AJ2181" i="7"/>
  <c r="AS2181" i="7"/>
  <c r="AL2181" i="7" s="1"/>
  <c r="AR2181" i="7"/>
  <c r="AT2181" i="7" s="1"/>
  <c r="I2181" i="7"/>
  <c r="G2181" i="7"/>
  <c r="H2181" i="7" s="1"/>
  <c r="F2181" i="7"/>
  <c r="D2181" i="7"/>
  <c r="C2181" i="7"/>
  <c r="B2181" i="7"/>
  <c r="AI2181" i="7" s="1"/>
  <c r="AJ2180" i="7"/>
  <c r="AS2180" i="7"/>
  <c r="AL2180" i="7" s="1"/>
  <c r="AR2180" i="7"/>
  <c r="AT2180" i="7" s="1"/>
  <c r="I2180" i="7"/>
  <c r="G2180" i="7"/>
  <c r="H2180" i="7" s="1"/>
  <c r="F2180" i="7"/>
  <c r="D2180" i="7"/>
  <c r="C2180" i="7"/>
  <c r="B2180" i="7"/>
  <c r="AI2180" i="7" s="1"/>
  <c r="AJ2179" i="7"/>
  <c r="AS2179" i="7"/>
  <c r="AL2179" i="7" s="1"/>
  <c r="AR2179" i="7"/>
  <c r="AT2179" i="7" s="1"/>
  <c r="I2179" i="7"/>
  <c r="G2179" i="7"/>
  <c r="H2179" i="7" s="1"/>
  <c r="F2179" i="7"/>
  <c r="D2179" i="7"/>
  <c r="C2179" i="7"/>
  <c r="B2179" i="7"/>
  <c r="AI2179" i="7" s="1"/>
  <c r="AJ2178" i="7"/>
  <c r="AS2178" i="7"/>
  <c r="AL2178" i="7" s="1"/>
  <c r="AR2178" i="7"/>
  <c r="AT2178" i="7" s="1"/>
  <c r="I2178" i="7"/>
  <c r="G2178" i="7"/>
  <c r="H2178" i="7" s="1"/>
  <c r="F2178" i="7"/>
  <c r="D2178" i="7"/>
  <c r="C2178" i="7"/>
  <c r="B2178" i="7"/>
  <c r="AI2178" i="7" s="1"/>
  <c r="AJ2177" i="7"/>
  <c r="AS2177" i="7"/>
  <c r="AL2177" i="7" s="1"/>
  <c r="AR2177" i="7"/>
  <c r="AT2177" i="7" s="1"/>
  <c r="I2177" i="7"/>
  <c r="G2177" i="7"/>
  <c r="H2177" i="7" s="1"/>
  <c r="F2177" i="7"/>
  <c r="D2177" i="7"/>
  <c r="C2177" i="7"/>
  <c r="B2177" i="7"/>
  <c r="AI2177" i="7" s="1"/>
  <c r="AJ2176" i="7"/>
  <c r="AS2176" i="7"/>
  <c r="AL2176" i="7" s="1"/>
  <c r="AR2176" i="7"/>
  <c r="AT2176" i="7" s="1"/>
  <c r="I2176" i="7"/>
  <c r="G2176" i="7"/>
  <c r="H2176" i="7" s="1"/>
  <c r="F2176" i="7"/>
  <c r="D2176" i="7"/>
  <c r="C2176" i="7"/>
  <c r="B2176" i="7"/>
  <c r="AI2176" i="7" s="1"/>
  <c r="AJ2175" i="7"/>
  <c r="AS2175" i="7"/>
  <c r="AL2175" i="7" s="1"/>
  <c r="AR2175" i="7"/>
  <c r="AT2175" i="7" s="1"/>
  <c r="I2175" i="7"/>
  <c r="G2175" i="7"/>
  <c r="H2175" i="7" s="1"/>
  <c r="F2175" i="7"/>
  <c r="D2175" i="7"/>
  <c r="C2175" i="7"/>
  <c r="B2175" i="7"/>
  <c r="AI2175" i="7" s="1"/>
  <c r="AJ2174" i="7"/>
  <c r="AS2174" i="7"/>
  <c r="AL2174" i="7" s="1"/>
  <c r="AR2174" i="7"/>
  <c r="AT2174" i="7" s="1"/>
  <c r="I2174" i="7"/>
  <c r="G2174" i="7"/>
  <c r="H2174" i="7" s="1"/>
  <c r="F2174" i="7"/>
  <c r="D2174" i="7"/>
  <c r="C2174" i="7"/>
  <c r="B2174" i="7"/>
  <c r="AI2174" i="7" s="1"/>
  <c r="AJ2173" i="7"/>
  <c r="AS2173" i="7"/>
  <c r="AL2173" i="7" s="1"/>
  <c r="AR2173" i="7"/>
  <c r="AT2173" i="7" s="1"/>
  <c r="I2173" i="7"/>
  <c r="G2173" i="7"/>
  <c r="H2173" i="7" s="1"/>
  <c r="F2173" i="7"/>
  <c r="D2173" i="7"/>
  <c r="C2173" i="7"/>
  <c r="B2173" i="7"/>
  <c r="AI2173" i="7" s="1"/>
  <c r="AJ2172" i="7"/>
  <c r="AS2172" i="7"/>
  <c r="AL2172" i="7" s="1"/>
  <c r="AR2172" i="7"/>
  <c r="AT2172" i="7" s="1"/>
  <c r="I2172" i="7"/>
  <c r="G2172" i="7"/>
  <c r="H2172" i="7" s="1"/>
  <c r="F2172" i="7"/>
  <c r="D2172" i="7"/>
  <c r="C2172" i="7"/>
  <c r="B2172" i="7"/>
  <c r="AI2172" i="7" s="1"/>
  <c r="AJ2171" i="7"/>
  <c r="AS2171" i="7"/>
  <c r="AL2171" i="7" s="1"/>
  <c r="AR2171" i="7"/>
  <c r="AT2171" i="7" s="1"/>
  <c r="I2171" i="7"/>
  <c r="G2171" i="7"/>
  <c r="H2171" i="7" s="1"/>
  <c r="F2171" i="7"/>
  <c r="D2171" i="7"/>
  <c r="C2171" i="7"/>
  <c r="B2171" i="7"/>
  <c r="AI2171" i="7" s="1"/>
  <c r="AJ2170" i="7"/>
  <c r="AS2170" i="7"/>
  <c r="AL2170" i="7" s="1"/>
  <c r="AR2170" i="7"/>
  <c r="AT2170" i="7" s="1"/>
  <c r="I2170" i="7"/>
  <c r="G2170" i="7"/>
  <c r="H2170" i="7" s="1"/>
  <c r="F2170" i="7"/>
  <c r="D2170" i="7"/>
  <c r="C2170" i="7"/>
  <c r="B2170" i="7"/>
  <c r="AI2170" i="7" s="1"/>
  <c r="AJ2169" i="7"/>
  <c r="AS2169" i="7"/>
  <c r="AL2169" i="7" s="1"/>
  <c r="AR2169" i="7"/>
  <c r="AT2169" i="7" s="1"/>
  <c r="I2169" i="7"/>
  <c r="G2169" i="7"/>
  <c r="H2169" i="7" s="1"/>
  <c r="F2169" i="7"/>
  <c r="D2169" i="7"/>
  <c r="C2169" i="7"/>
  <c r="B2169" i="7"/>
  <c r="AI2169" i="7" s="1"/>
  <c r="AJ2168" i="7"/>
  <c r="AS2168" i="7"/>
  <c r="AL2168" i="7" s="1"/>
  <c r="AR2168" i="7"/>
  <c r="AT2168" i="7" s="1"/>
  <c r="I2168" i="7"/>
  <c r="G2168" i="7"/>
  <c r="H2168" i="7" s="1"/>
  <c r="F2168" i="7"/>
  <c r="D2168" i="7"/>
  <c r="C2168" i="7"/>
  <c r="B2168" i="7"/>
  <c r="AI2168" i="7" s="1"/>
  <c r="AJ2167" i="7"/>
  <c r="AS2167" i="7"/>
  <c r="AL2167" i="7" s="1"/>
  <c r="AR2167" i="7"/>
  <c r="AT2167" i="7" s="1"/>
  <c r="I2167" i="7"/>
  <c r="G2167" i="7"/>
  <c r="H2167" i="7" s="1"/>
  <c r="F2167" i="7"/>
  <c r="D2167" i="7"/>
  <c r="C2167" i="7"/>
  <c r="B2167" i="7"/>
  <c r="AI2167" i="7" s="1"/>
  <c r="AJ2166" i="7"/>
  <c r="AS2166" i="7"/>
  <c r="AL2166" i="7" s="1"/>
  <c r="AR2166" i="7"/>
  <c r="AT2166" i="7" s="1"/>
  <c r="I2166" i="7"/>
  <c r="G2166" i="7"/>
  <c r="H2166" i="7" s="1"/>
  <c r="F2166" i="7"/>
  <c r="D2166" i="7"/>
  <c r="C2166" i="7"/>
  <c r="B2166" i="7"/>
  <c r="AI2166" i="7" s="1"/>
  <c r="AJ2165" i="7"/>
  <c r="AS2165" i="7"/>
  <c r="AL2165" i="7" s="1"/>
  <c r="AR2165" i="7"/>
  <c r="AT2165" i="7" s="1"/>
  <c r="I2165" i="7"/>
  <c r="G2165" i="7"/>
  <c r="H2165" i="7" s="1"/>
  <c r="F2165" i="7"/>
  <c r="D2165" i="7"/>
  <c r="C2165" i="7"/>
  <c r="B2165" i="7"/>
  <c r="AI2165" i="7" s="1"/>
  <c r="AJ2164" i="7"/>
  <c r="AS2164" i="7"/>
  <c r="AL2164" i="7" s="1"/>
  <c r="AR2164" i="7"/>
  <c r="AT2164" i="7" s="1"/>
  <c r="I2164" i="7"/>
  <c r="G2164" i="7"/>
  <c r="H2164" i="7" s="1"/>
  <c r="F2164" i="7"/>
  <c r="D2164" i="7"/>
  <c r="C2164" i="7"/>
  <c r="B2164" i="7"/>
  <c r="AI2164" i="7" s="1"/>
  <c r="AJ2163" i="7"/>
  <c r="AS2163" i="7"/>
  <c r="AL2163" i="7" s="1"/>
  <c r="AR2163" i="7"/>
  <c r="AT2163" i="7" s="1"/>
  <c r="I2163" i="7"/>
  <c r="G2163" i="7"/>
  <c r="H2163" i="7" s="1"/>
  <c r="F2163" i="7"/>
  <c r="D2163" i="7"/>
  <c r="C2163" i="7"/>
  <c r="B2163" i="7"/>
  <c r="AI2163" i="7" s="1"/>
  <c r="AJ2162" i="7"/>
  <c r="AS2162" i="7"/>
  <c r="AL2162" i="7" s="1"/>
  <c r="AR2162" i="7"/>
  <c r="AT2162" i="7" s="1"/>
  <c r="I2162" i="7"/>
  <c r="G2162" i="7"/>
  <c r="H2162" i="7" s="1"/>
  <c r="F2162" i="7"/>
  <c r="D2162" i="7"/>
  <c r="C2162" i="7"/>
  <c r="B2162" i="7"/>
  <c r="AI2162" i="7" s="1"/>
  <c r="AJ2161" i="7"/>
  <c r="AS2161" i="7"/>
  <c r="AL2161" i="7" s="1"/>
  <c r="AR2161" i="7"/>
  <c r="AT2161" i="7" s="1"/>
  <c r="I2161" i="7"/>
  <c r="G2161" i="7"/>
  <c r="H2161" i="7" s="1"/>
  <c r="F2161" i="7"/>
  <c r="D2161" i="7"/>
  <c r="C2161" i="7"/>
  <c r="B2161" i="7"/>
  <c r="AI2161" i="7" s="1"/>
  <c r="AJ2160" i="7"/>
  <c r="AS2160" i="7"/>
  <c r="AL2160" i="7" s="1"/>
  <c r="AR2160" i="7"/>
  <c r="AT2160" i="7" s="1"/>
  <c r="I2160" i="7"/>
  <c r="G2160" i="7"/>
  <c r="H2160" i="7" s="1"/>
  <c r="F2160" i="7"/>
  <c r="D2160" i="7"/>
  <c r="C2160" i="7"/>
  <c r="B2160" i="7"/>
  <c r="AI2160" i="7" s="1"/>
  <c r="AJ2159" i="7"/>
  <c r="AS2159" i="7"/>
  <c r="AL2159" i="7" s="1"/>
  <c r="AR2159" i="7"/>
  <c r="AT2159" i="7" s="1"/>
  <c r="I2159" i="7"/>
  <c r="G2159" i="7"/>
  <c r="H2159" i="7" s="1"/>
  <c r="F2159" i="7"/>
  <c r="D2159" i="7"/>
  <c r="C2159" i="7"/>
  <c r="B2159" i="7"/>
  <c r="AI2159" i="7" s="1"/>
  <c r="AJ2158" i="7"/>
  <c r="AS2158" i="7"/>
  <c r="AL2158" i="7" s="1"/>
  <c r="AR2158" i="7"/>
  <c r="AT2158" i="7" s="1"/>
  <c r="I2158" i="7"/>
  <c r="G2158" i="7"/>
  <c r="H2158" i="7" s="1"/>
  <c r="F2158" i="7"/>
  <c r="D2158" i="7"/>
  <c r="C2158" i="7"/>
  <c r="B2158" i="7"/>
  <c r="AI2158" i="7" s="1"/>
  <c r="AJ2157" i="7"/>
  <c r="AS2157" i="7"/>
  <c r="AL2157" i="7" s="1"/>
  <c r="AR2157" i="7"/>
  <c r="AT2157" i="7" s="1"/>
  <c r="I2157" i="7"/>
  <c r="G2157" i="7"/>
  <c r="H2157" i="7" s="1"/>
  <c r="F2157" i="7"/>
  <c r="D2157" i="7"/>
  <c r="C2157" i="7"/>
  <c r="B2157" i="7"/>
  <c r="AI2157" i="7" s="1"/>
  <c r="AJ2156" i="7"/>
  <c r="AS2156" i="7"/>
  <c r="AL2156" i="7" s="1"/>
  <c r="AR2156" i="7"/>
  <c r="AT2156" i="7" s="1"/>
  <c r="I2156" i="7"/>
  <c r="G2156" i="7"/>
  <c r="H2156" i="7" s="1"/>
  <c r="F2156" i="7"/>
  <c r="D2156" i="7"/>
  <c r="C2156" i="7"/>
  <c r="B2156" i="7"/>
  <c r="AI2156" i="7" s="1"/>
  <c r="AJ2155" i="7"/>
  <c r="AS2155" i="7"/>
  <c r="AL2155" i="7" s="1"/>
  <c r="AR2155" i="7"/>
  <c r="AT2155" i="7" s="1"/>
  <c r="I2155" i="7"/>
  <c r="G2155" i="7"/>
  <c r="H2155" i="7" s="1"/>
  <c r="F2155" i="7"/>
  <c r="D2155" i="7"/>
  <c r="C2155" i="7"/>
  <c r="B2155" i="7"/>
  <c r="AI2155" i="7" s="1"/>
  <c r="AJ2154" i="7"/>
  <c r="AS2154" i="7"/>
  <c r="AL2154" i="7" s="1"/>
  <c r="AR2154" i="7"/>
  <c r="AT2154" i="7" s="1"/>
  <c r="I2154" i="7"/>
  <c r="G2154" i="7"/>
  <c r="H2154" i="7" s="1"/>
  <c r="F2154" i="7"/>
  <c r="D2154" i="7"/>
  <c r="C2154" i="7"/>
  <c r="B2154" i="7"/>
  <c r="AI2154" i="7" s="1"/>
  <c r="AJ2153" i="7"/>
  <c r="AS2153" i="7"/>
  <c r="AL2153" i="7" s="1"/>
  <c r="AR2153" i="7"/>
  <c r="AT2153" i="7" s="1"/>
  <c r="I2153" i="7"/>
  <c r="G2153" i="7"/>
  <c r="H2153" i="7" s="1"/>
  <c r="F2153" i="7"/>
  <c r="D2153" i="7"/>
  <c r="C2153" i="7"/>
  <c r="B2153" i="7"/>
  <c r="AI2153" i="7" s="1"/>
  <c r="AJ2152" i="7"/>
  <c r="AS2152" i="7"/>
  <c r="AL2152" i="7" s="1"/>
  <c r="AR2152" i="7"/>
  <c r="AT2152" i="7" s="1"/>
  <c r="I2152" i="7"/>
  <c r="G2152" i="7"/>
  <c r="H2152" i="7" s="1"/>
  <c r="F2152" i="7"/>
  <c r="D2152" i="7"/>
  <c r="C2152" i="7"/>
  <c r="B2152" i="7"/>
  <c r="AI2152" i="7" s="1"/>
  <c r="AJ2151" i="7"/>
  <c r="AS2151" i="7"/>
  <c r="AL2151" i="7" s="1"/>
  <c r="AR2151" i="7"/>
  <c r="AT2151" i="7" s="1"/>
  <c r="I2151" i="7"/>
  <c r="G2151" i="7"/>
  <c r="H2151" i="7" s="1"/>
  <c r="F2151" i="7"/>
  <c r="D2151" i="7"/>
  <c r="C2151" i="7"/>
  <c r="B2151" i="7"/>
  <c r="AI2151" i="7" s="1"/>
  <c r="AJ2150" i="7"/>
  <c r="AS2150" i="7"/>
  <c r="AL2150" i="7" s="1"/>
  <c r="AR2150" i="7"/>
  <c r="AT2150" i="7" s="1"/>
  <c r="I2150" i="7"/>
  <c r="G2150" i="7"/>
  <c r="H2150" i="7" s="1"/>
  <c r="F2150" i="7"/>
  <c r="D2150" i="7"/>
  <c r="C2150" i="7"/>
  <c r="B2150" i="7"/>
  <c r="AI2150" i="7" s="1"/>
  <c r="AJ2149" i="7"/>
  <c r="AS2149" i="7"/>
  <c r="AL2149" i="7" s="1"/>
  <c r="AR2149" i="7"/>
  <c r="AT2149" i="7" s="1"/>
  <c r="I2149" i="7"/>
  <c r="G2149" i="7"/>
  <c r="H2149" i="7" s="1"/>
  <c r="F2149" i="7"/>
  <c r="D2149" i="7"/>
  <c r="C2149" i="7"/>
  <c r="B2149" i="7"/>
  <c r="AI2149" i="7" s="1"/>
  <c r="AJ2148" i="7"/>
  <c r="AS2148" i="7"/>
  <c r="AL2148" i="7" s="1"/>
  <c r="AR2148" i="7"/>
  <c r="AT2148" i="7" s="1"/>
  <c r="I2148" i="7"/>
  <c r="G2148" i="7"/>
  <c r="H2148" i="7" s="1"/>
  <c r="F2148" i="7"/>
  <c r="D2148" i="7"/>
  <c r="C2148" i="7"/>
  <c r="B2148" i="7"/>
  <c r="AI2148" i="7" s="1"/>
  <c r="AJ2147" i="7"/>
  <c r="AS2147" i="7"/>
  <c r="AL2147" i="7" s="1"/>
  <c r="AR2147" i="7"/>
  <c r="AT2147" i="7" s="1"/>
  <c r="I2147" i="7"/>
  <c r="G2147" i="7"/>
  <c r="H2147" i="7" s="1"/>
  <c r="F2147" i="7"/>
  <c r="D2147" i="7"/>
  <c r="C2147" i="7"/>
  <c r="B2147" i="7"/>
  <c r="AI2147" i="7" s="1"/>
  <c r="AJ2146" i="7"/>
  <c r="AS2146" i="7"/>
  <c r="AL2146" i="7" s="1"/>
  <c r="AR2146" i="7"/>
  <c r="AT2146" i="7" s="1"/>
  <c r="I2146" i="7"/>
  <c r="G2146" i="7"/>
  <c r="H2146" i="7" s="1"/>
  <c r="F2146" i="7"/>
  <c r="D2146" i="7"/>
  <c r="C2146" i="7"/>
  <c r="B2146" i="7"/>
  <c r="AI2146" i="7" s="1"/>
  <c r="AJ2145" i="7"/>
  <c r="AS2145" i="7"/>
  <c r="AL2145" i="7" s="1"/>
  <c r="AR2145" i="7"/>
  <c r="AT2145" i="7" s="1"/>
  <c r="I2145" i="7"/>
  <c r="G2145" i="7"/>
  <c r="H2145" i="7" s="1"/>
  <c r="F2145" i="7"/>
  <c r="D2145" i="7"/>
  <c r="C2145" i="7"/>
  <c r="B2145" i="7"/>
  <c r="AI2145" i="7" s="1"/>
  <c r="AJ2144" i="7"/>
  <c r="AS2144" i="7"/>
  <c r="AL2144" i="7" s="1"/>
  <c r="AR2144" i="7"/>
  <c r="AT2144" i="7" s="1"/>
  <c r="I2144" i="7"/>
  <c r="G2144" i="7"/>
  <c r="H2144" i="7" s="1"/>
  <c r="F2144" i="7"/>
  <c r="D2144" i="7"/>
  <c r="C2144" i="7"/>
  <c r="B2144" i="7"/>
  <c r="AI2144" i="7" s="1"/>
  <c r="AJ2143" i="7"/>
  <c r="AS2143" i="7"/>
  <c r="AL2143" i="7" s="1"/>
  <c r="AR2143" i="7"/>
  <c r="AT2143" i="7" s="1"/>
  <c r="I2143" i="7"/>
  <c r="G2143" i="7"/>
  <c r="H2143" i="7" s="1"/>
  <c r="F2143" i="7"/>
  <c r="D2143" i="7"/>
  <c r="C2143" i="7"/>
  <c r="B2143" i="7"/>
  <c r="AI2143" i="7" s="1"/>
  <c r="AJ2142" i="7"/>
  <c r="AS2142" i="7"/>
  <c r="AL2142" i="7" s="1"/>
  <c r="AR2142" i="7"/>
  <c r="AT2142" i="7" s="1"/>
  <c r="I2142" i="7"/>
  <c r="G2142" i="7"/>
  <c r="H2142" i="7" s="1"/>
  <c r="F2142" i="7"/>
  <c r="D2142" i="7"/>
  <c r="C2142" i="7"/>
  <c r="B2142" i="7"/>
  <c r="AI2142" i="7" s="1"/>
  <c r="AJ2141" i="7"/>
  <c r="AS2141" i="7"/>
  <c r="AL2141" i="7" s="1"/>
  <c r="AR2141" i="7"/>
  <c r="AT2141" i="7" s="1"/>
  <c r="I2141" i="7"/>
  <c r="G2141" i="7"/>
  <c r="H2141" i="7" s="1"/>
  <c r="F2141" i="7"/>
  <c r="D2141" i="7"/>
  <c r="C2141" i="7"/>
  <c r="B2141" i="7"/>
  <c r="AI2141" i="7" s="1"/>
  <c r="AJ2140" i="7"/>
  <c r="AS2140" i="7"/>
  <c r="AL2140" i="7" s="1"/>
  <c r="AR2140" i="7"/>
  <c r="AT2140" i="7" s="1"/>
  <c r="I2140" i="7"/>
  <c r="G2140" i="7"/>
  <c r="H2140" i="7" s="1"/>
  <c r="F2140" i="7"/>
  <c r="D2140" i="7"/>
  <c r="C2140" i="7"/>
  <c r="B2140" i="7"/>
  <c r="AI2140" i="7" s="1"/>
  <c r="AJ2139" i="7"/>
  <c r="AS2139" i="7"/>
  <c r="AL2139" i="7" s="1"/>
  <c r="AR2139" i="7"/>
  <c r="AT2139" i="7" s="1"/>
  <c r="I2139" i="7"/>
  <c r="G2139" i="7"/>
  <c r="H2139" i="7" s="1"/>
  <c r="F2139" i="7"/>
  <c r="D2139" i="7"/>
  <c r="C2139" i="7"/>
  <c r="B2139" i="7"/>
  <c r="AI2139" i="7" s="1"/>
  <c r="AJ2138" i="7"/>
  <c r="AS2138" i="7"/>
  <c r="AL2138" i="7" s="1"/>
  <c r="AR2138" i="7"/>
  <c r="AT2138" i="7" s="1"/>
  <c r="I2138" i="7"/>
  <c r="G2138" i="7"/>
  <c r="H2138" i="7" s="1"/>
  <c r="F2138" i="7"/>
  <c r="D2138" i="7"/>
  <c r="C2138" i="7"/>
  <c r="B2138" i="7"/>
  <c r="AI2138" i="7" s="1"/>
  <c r="AJ2137" i="7"/>
  <c r="AS2137" i="7"/>
  <c r="AL2137" i="7" s="1"/>
  <c r="AR2137" i="7"/>
  <c r="AT2137" i="7" s="1"/>
  <c r="I2137" i="7"/>
  <c r="G2137" i="7"/>
  <c r="H2137" i="7" s="1"/>
  <c r="F2137" i="7"/>
  <c r="D2137" i="7"/>
  <c r="C2137" i="7"/>
  <c r="B2137" i="7"/>
  <c r="AI2137" i="7" s="1"/>
  <c r="AJ2136" i="7"/>
  <c r="AS2136" i="7"/>
  <c r="AL2136" i="7" s="1"/>
  <c r="AR2136" i="7"/>
  <c r="AT2136" i="7" s="1"/>
  <c r="I2136" i="7"/>
  <c r="G2136" i="7"/>
  <c r="H2136" i="7" s="1"/>
  <c r="F2136" i="7"/>
  <c r="D2136" i="7"/>
  <c r="C2136" i="7"/>
  <c r="B2136" i="7"/>
  <c r="AI2136" i="7" s="1"/>
  <c r="AJ2135" i="7"/>
  <c r="AS2135" i="7"/>
  <c r="AL2135" i="7" s="1"/>
  <c r="AR2135" i="7"/>
  <c r="AT2135" i="7" s="1"/>
  <c r="I2135" i="7"/>
  <c r="G2135" i="7"/>
  <c r="H2135" i="7" s="1"/>
  <c r="F2135" i="7"/>
  <c r="D2135" i="7"/>
  <c r="C2135" i="7"/>
  <c r="B2135" i="7"/>
  <c r="AI2135" i="7" s="1"/>
  <c r="AJ2134" i="7"/>
  <c r="AS2134" i="7"/>
  <c r="AL2134" i="7" s="1"/>
  <c r="AR2134" i="7"/>
  <c r="AT2134" i="7" s="1"/>
  <c r="I2134" i="7"/>
  <c r="G2134" i="7"/>
  <c r="H2134" i="7" s="1"/>
  <c r="F2134" i="7"/>
  <c r="D2134" i="7"/>
  <c r="C2134" i="7"/>
  <c r="B2134" i="7"/>
  <c r="AI2134" i="7" s="1"/>
  <c r="AJ2133" i="7"/>
  <c r="AS2133" i="7"/>
  <c r="AL2133" i="7" s="1"/>
  <c r="AR2133" i="7"/>
  <c r="AT2133" i="7" s="1"/>
  <c r="I2133" i="7"/>
  <c r="G2133" i="7"/>
  <c r="H2133" i="7" s="1"/>
  <c r="F2133" i="7"/>
  <c r="D2133" i="7"/>
  <c r="C2133" i="7"/>
  <c r="B2133" i="7"/>
  <c r="AI2133" i="7" s="1"/>
  <c r="AJ2132" i="7"/>
  <c r="AS2132" i="7"/>
  <c r="AL2132" i="7" s="1"/>
  <c r="AR2132" i="7"/>
  <c r="AT2132" i="7" s="1"/>
  <c r="I2132" i="7"/>
  <c r="G2132" i="7"/>
  <c r="H2132" i="7" s="1"/>
  <c r="F2132" i="7"/>
  <c r="D2132" i="7"/>
  <c r="C2132" i="7"/>
  <c r="B2132" i="7"/>
  <c r="AI2132" i="7" s="1"/>
  <c r="AJ2131" i="7"/>
  <c r="AS2131" i="7"/>
  <c r="AL2131" i="7" s="1"/>
  <c r="AR2131" i="7"/>
  <c r="AT2131" i="7" s="1"/>
  <c r="I2131" i="7"/>
  <c r="G2131" i="7"/>
  <c r="H2131" i="7" s="1"/>
  <c r="F2131" i="7"/>
  <c r="D2131" i="7"/>
  <c r="C2131" i="7"/>
  <c r="B2131" i="7"/>
  <c r="AI2131" i="7" s="1"/>
  <c r="AJ2130" i="7"/>
  <c r="AS2130" i="7"/>
  <c r="AL2130" i="7" s="1"/>
  <c r="AR2130" i="7"/>
  <c r="AT2130" i="7" s="1"/>
  <c r="I2130" i="7"/>
  <c r="G2130" i="7"/>
  <c r="H2130" i="7" s="1"/>
  <c r="F2130" i="7"/>
  <c r="D2130" i="7"/>
  <c r="C2130" i="7"/>
  <c r="B2130" i="7"/>
  <c r="AI2130" i="7" s="1"/>
  <c r="AJ2129" i="7"/>
  <c r="AS2129" i="7"/>
  <c r="AL2129" i="7" s="1"/>
  <c r="AR2129" i="7"/>
  <c r="AT2129" i="7" s="1"/>
  <c r="I2129" i="7"/>
  <c r="G2129" i="7"/>
  <c r="H2129" i="7" s="1"/>
  <c r="F2129" i="7"/>
  <c r="D2129" i="7"/>
  <c r="C2129" i="7"/>
  <c r="B2129" i="7"/>
  <c r="AI2129" i="7" s="1"/>
  <c r="AJ2128" i="7"/>
  <c r="AS2128" i="7"/>
  <c r="AL2128" i="7" s="1"/>
  <c r="AR2128" i="7"/>
  <c r="AT2128" i="7" s="1"/>
  <c r="I2128" i="7"/>
  <c r="G2128" i="7"/>
  <c r="H2128" i="7" s="1"/>
  <c r="F2128" i="7"/>
  <c r="D2128" i="7"/>
  <c r="C2128" i="7"/>
  <c r="B2128" i="7"/>
  <c r="AI2128" i="7" s="1"/>
  <c r="AJ2127" i="7"/>
  <c r="AS2127" i="7"/>
  <c r="AL2127" i="7" s="1"/>
  <c r="AR2127" i="7"/>
  <c r="AT2127" i="7" s="1"/>
  <c r="I2127" i="7"/>
  <c r="G2127" i="7"/>
  <c r="H2127" i="7" s="1"/>
  <c r="F2127" i="7"/>
  <c r="D2127" i="7"/>
  <c r="C2127" i="7"/>
  <c r="B2127" i="7"/>
  <c r="AI2127" i="7" s="1"/>
  <c r="AJ2126" i="7"/>
  <c r="AS2126" i="7"/>
  <c r="AL2126" i="7" s="1"/>
  <c r="AR2126" i="7"/>
  <c r="AT2126" i="7" s="1"/>
  <c r="I2126" i="7"/>
  <c r="G2126" i="7"/>
  <c r="H2126" i="7" s="1"/>
  <c r="F2126" i="7"/>
  <c r="D2126" i="7"/>
  <c r="C2126" i="7"/>
  <c r="B2126" i="7"/>
  <c r="AI2126" i="7" s="1"/>
  <c r="AJ2125" i="7"/>
  <c r="AS2125" i="7"/>
  <c r="AL2125" i="7" s="1"/>
  <c r="AR2125" i="7"/>
  <c r="AT2125" i="7" s="1"/>
  <c r="I2125" i="7"/>
  <c r="G2125" i="7"/>
  <c r="H2125" i="7" s="1"/>
  <c r="F2125" i="7"/>
  <c r="D2125" i="7"/>
  <c r="C2125" i="7"/>
  <c r="B2125" i="7"/>
  <c r="AI2125" i="7" s="1"/>
  <c r="AJ2124" i="7"/>
  <c r="AS2124" i="7"/>
  <c r="AL2124" i="7" s="1"/>
  <c r="AR2124" i="7"/>
  <c r="AT2124" i="7" s="1"/>
  <c r="I2124" i="7"/>
  <c r="G2124" i="7"/>
  <c r="H2124" i="7" s="1"/>
  <c r="F2124" i="7"/>
  <c r="D2124" i="7"/>
  <c r="C2124" i="7"/>
  <c r="B2124" i="7"/>
  <c r="AI2124" i="7" s="1"/>
  <c r="AJ2123" i="7"/>
  <c r="AS2123" i="7"/>
  <c r="AL2123" i="7" s="1"/>
  <c r="AR2123" i="7"/>
  <c r="AT2123" i="7" s="1"/>
  <c r="I2123" i="7"/>
  <c r="G2123" i="7"/>
  <c r="H2123" i="7" s="1"/>
  <c r="F2123" i="7"/>
  <c r="D2123" i="7"/>
  <c r="C2123" i="7"/>
  <c r="B2123" i="7"/>
  <c r="AI2123" i="7" s="1"/>
  <c r="AJ2122" i="7"/>
  <c r="AS2122" i="7"/>
  <c r="AL2122" i="7" s="1"/>
  <c r="AR2122" i="7"/>
  <c r="AT2122" i="7" s="1"/>
  <c r="I2122" i="7"/>
  <c r="G2122" i="7"/>
  <c r="H2122" i="7" s="1"/>
  <c r="F2122" i="7"/>
  <c r="D2122" i="7"/>
  <c r="C2122" i="7"/>
  <c r="B2122" i="7"/>
  <c r="AI2122" i="7" s="1"/>
  <c r="AJ2121" i="7"/>
  <c r="AS2121" i="7"/>
  <c r="AL2121" i="7" s="1"/>
  <c r="AR2121" i="7"/>
  <c r="AT2121" i="7" s="1"/>
  <c r="I2121" i="7"/>
  <c r="G2121" i="7"/>
  <c r="H2121" i="7" s="1"/>
  <c r="F2121" i="7"/>
  <c r="D2121" i="7"/>
  <c r="C2121" i="7"/>
  <c r="B2121" i="7"/>
  <c r="AI2121" i="7" s="1"/>
  <c r="AJ2120" i="7"/>
  <c r="AS2120" i="7"/>
  <c r="AL2120" i="7" s="1"/>
  <c r="AR2120" i="7"/>
  <c r="AT2120" i="7" s="1"/>
  <c r="I2120" i="7"/>
  <c r="G2120" i="7"/>
  <c r="H2120" i="7" s="1"/>
  <c r="F2120" i="7"/>
  <c r="D2120" i="7"/>
  <c r="C2120" i="7"/>
  <c r="B2120" i="7"/>
  <c r="AI2120" i="7" s="1"/>
  <c r="AJ2119" i="7"/>
  <c r="AS2119" i="7"/>
  <c r="AL2119" i="7" s="1"/>
  <c r="AR2119" i="7"/>
  <c r="AT2119" i="7" s="1"/>
  <c r="I2119" i="7"/>
  <c r="G2119" i="7"/>
  <c r="H2119" i="7" s="1"/>
  <c r="F2119" i="7"/>
  <c r="D2119" i="7"/>
  <c r="C2119" i="7"/>
  <c r="B2119" i="7"/>
  <c r="AI2119" i="7" s="1"/>
  <c r="AJ2118" i="7"/>
  <c r="AS2118" i="7"/>
  <c r="AL2118" i="7" s="1"/>
  <c r="AR2118" i="7"/>
  <c r="AT2118" i="7" s="1"/>
  <c r="I2118" i="7"/>
  <c r="G2118" i="7"/>
  <c r="H2118" i="7" s="1"/>
  <c r="F2118" i="7"/>
  <c r="D2118" i="7"/>
  <c r="C2118" i="7"/>
  <c r="B2118" i="7"/>
  <c r="AI2118" i="7" s="1"/>
  <c r="AJ2117" i="7"/>
  <c r="AS2117" i="7"/>
  <c r="AL2117" i="7" s="1"/>
  <c r="AR2117" i="7"/>
  <c r="AT2117" i="7" s="1"/>
  <c r="I2117" i="7"/>
  <c r="G2117" i="7"/>
  <c r="H2117" i="7" s="1"/>
  <c r="F2117" i="7"/>
  <c r="D2117" i="7"/>
  <c r="C2117" i="7"/>
  <c r="B2117" i="7"/>
  <c r="AI2117" i="7" s="1"/>
  <c r="AJ2116" i="7"/>
  <c r="AS2116" i="7"/>
  <c r="AL2116" i="7" s="1"/>
  <c r="AR2116" i="7"/>
  <c r="AT2116" i="7" s="1"/>
  <c r="I2116" i="7"/>
  <c r="G2116" i="7"/>
  <c r="H2116" i="7" s="1"/>
  <c r="F2116" i="7"/>
  <c r="D2116" i="7"/>
  <c r="C2116" i="7"/>
  <c r="B2116" i="7"/>
  <c r="AI2116" i="7" s="1"/>
  <c r="AJ2115" i="7"/>
  <c r="AS2115" i="7"/>
  <c r="AL2115" i="7" s="1"/>
  <c r="AR2115" i="7"/>
  <c r="AT2115" i="7" s="1"/>
  <c r="I2115" i="7"/>
  <c r="G2115" i="7"/>
  <c r="H2115" i="7" s="1"/>
  <c r="F2115" i="7"/>
  <c r="D2115" i="7"/>
  <c r="C2115" i="7"/>
  <c r="B2115" i="7"/>
  <c r="AI2115" i="7" s="1"/>
  <c r="AJ2114" i="7"/>
  <c r="AS2114" i="7"/>
  <c r="AL2114" i="7" s="1"/>
  <c r="AR2114" i="7"/>
  <c r="AT2114" i="7" s="1"/>
  <c r="I2114" i="7"/>
  <c r="G2114" i="7"/>
  <c r="H2114" i="7" s="1"/>
  <c r="F2114" i="7"/>
  <c r="D2114" i="7"/>
  <c r="C2114" i="7"/>
  <c r="B2114" i="7"/>
  <c r="AI2114" i="7" s="1"/>
  <c r="AJ2113" i="7"/>
  <c r="AS2113" i="7"/>
  <c r="AL2113" i="7" s="1"/>
  <c r="AR2113" i="7"/>
  <c r="AT2113" i="7" s="1"/>
  <c r="I2113" i="7"/>
  <c r="G2113" i="7"/>
  <c r="H2113" i="7" s="1"/>
  <c r="F2113" i="7"/>
  <c r="D2113" i="7"/>
  <c r="C2113" i="7"/>
  <c r="B2113" i="7"/>
  <c r="AI2113" i="7" s="1"/>
  <c r="AJ2112" i="7"/>
  <c r="AS2112" i="7"/>
  <c r="AL2112" i="7" s="1"/>
  <c r="AR2112" i="7"/>
  <c r="AT2112" i="7" s="1"/>
  <c r="I2112" i="7"/>
  <c r="G2112" i="7"/>
  <c r="H2112" i="7" s="1"/>
  <c r="F2112" i="7"/>
  <c r="D2112" i="7"/>
  <c r="C2112" i="7"/>
  <c r="B2112" i="7"/>
  <c r="AI2112" i="7" s="1"/>
  <c r="AJ2111" i="7"/>
  <c r="AS2111" i="7"/>
  <c r="AL2111" i="7" s="1"/>
  <c r="AR2111" i="7"/>
  <c r="AT2111" i="7" s="1"/>
  <c r="I2111" i="7"/>
  <c r="G2111" i="7"/>
  <c r="H2111" i="7" s="1"/>
  <c r="F2111" i="7"/>
  <c r="D2111" i="7"/>
  <c r="C2111" i="7"/>
  <c r="B2111" i="7"/>
  <c r="AI2111" i="7" s="1"/>
  <c r="AJ2110" i="7"/>
  <c r="AS2110" i="7"/>
  <c r="AL2110" i="7" s="1"/>
  <c r="AR2110" i="7"/>
  <c r="AT2110" i="7" s="1"/>
  <c r="I2110" i="7"/>
  <c r="G2110" i="7"/>
  <c r="H2110" i="7" s="1"/>
  <c r="F2110" i="7"/>
  <c r="D2110" i="7"/>
  <c r="C2110" i="7"/>
  <c r="B2110" i="7"/>
  <c r="AI2110" i="7" s="1"/>
  <c r="AJ2109" i="7"/>
  <c r="AS2109" i="7"/>
  <c r="AL2109" i="7" s="1"/>
  <c r="AR2109" i="7"/>
  <c r="AT2109" i="7" s="1"/>
  <c r="I2109" i="7"/>
  <c r="G2109" i="7"/>
  <c r="H2109" i="7" s="1"/>
  <c r="F2109" i="7"/>
  <c r="D2109" i="7"/>
  <c r="C2109" i="7"/>
  <c r="B2109" i="7"/>
  <c r="AI2109" i="7" s="1"/>
  <c r="AJ2108" i="7"/>
  <c r="AS2108" i="7"/>
  <c r="AL2108" i="7" s="1"/>
  <c r="AR2108" i="7"/>
  <c r="AT2108" i="7" s="1"/>
  <c r="I2108" i="7"/>
  <c r="G2108" i="7"/>
  <c r="H2108" i="7" s="1"/>
  <c r="F2108" i="7"/>
  <c r="D2108" i="7"/>
  <c r="C2108" i="7"/>
  <c r="B2108" i="7"/>
  <c r="AI2108" i="7" s="1"/>
  <c r="AJ2107" i="7"/>
  <c r="AS2107" i="7"/>
  <c r="AL2107" i="7" s="1"/>
  <c r="AR2107" i="7"/>
  <c r="AT2107" i="7" s="1"/>
  <c r="I2107" i="7"/>
  <c r="G2107" i="7"/>
  <c r="H2107" i="7" s="1"/>
  <c r="F2107" i="7"/>
  <c r="D2107" i="7"/>
  <c r="C2107" i="7"/>
  <c r="B2107" i="7"/>
  <c r="AI2107" i="7" s="1"/>
  <c r="AJ2106" i="7"/>
  <c r="AS2106" i="7"/>
  <c r="AL2106" i="7" s="1"/>
  <c r="AR2106" i="7"/>
  <c r="AT2106" i="7" s="1"/>
  <c r="I2106" i="7"/>
  <c r="G2106" i="7"/>
  <c r="H2106" i="7" s="1"/>
  <c r="F2106" i="7"/>
  <c r="D2106" i="7"/>
  <c r="C2106" i="7"/>
  <c r="B2106" i="7"/>
  <c r="AI2106" i="7" s="1"/>
  <c r="AJ2105" i="7"/>
  <c r="AS2105" i="7"/>
  <c r="AL2105" i="7" s="1"/>
  <c r="AR2105" i="7"/>
  <c r="AT2105" i="7" s="1"/>
  <c r="I2105" i="7"/>
  <c r="G2105" i="7"/>
  <c r="H2105" i="7" s="1"/>
  <c r="F2105" i="7"/>
  <c r="D2105" i="7"/>
  <c r="C2105" i="7"/>
  <c r="B2105" i="7"/>
  <c r="AI2105" i="7" s="1"/>
  <c r="AJ2104" i="7"/>
  <c r="AS2104" i="7"/>
  <c r="AL2104" i="7" s="1"/>
  <c r="AR2104" i="7"/>
  <c r="AT2104" i="7" s="1"/>
  <c r="I2104" i="7"/>
  <c r="G2104" i="7"/>
  <c r="H2104" i="7" s="1"/>
  <c r="F2104" i="7"/>
  <c r="D2104" i="7"/>
  <c r="C2104" i="7"/>
  <c r="B2104" i="7"/>
  <c r="AI2104" i="7" s="1"/>
  <c r="AJ2103" i="7"/>
  <c r="AS2103" i="7"/>
  <c r="AL2103" i="7" s="1"/>
  <c r="AR2103" i="7"/>
  <c r="AT2103" i="7" s="1"/>
  <c r="I2103" i="7"/>
  <c r="G2103" i="7"/>
  <c r="H2103" i="7" s="1"/>
  <c r="F2103" i="7"/>
  <c r="D2103" i="7"/>
  <c r="C2103" i="7"/>
  <c r="B2103" i="7"/>
  <c r="AI2103" i="7" s="1"/>
  <c r="AJ2102" i="7"/>
  <c r="AS2102" i="7"/>
  <c r="AL2102" i="7" s="1"/>
  <c r="AR2102" i="7"/>
  <c r="AT2102" i="7" s="1"/>
  <c r="I2102" i="7"/>
  <c r="G2102" i="7"/>
  <c r="H2102" i="7" s="1"/>
  <c r="F2102" i="7"/>
  <c r="D2102" i="7"/>
  <c r="C2102" i="7"/>
  <c r="B2102" i="7"/>
  <c r="AI2102" i="7" s="1"/>
  <c r="AJ2101" i="7"/>
  <c r="AS2101" i="7"/>
  <c r="AL2101" i="7" s="1"/>
  <c r="AR2101" i="7"/>
  <c r="AT2101" i="7" s="1"/>
  <c r="I2101" i="7"/>
  <c r="G2101" i="7"/>
  <c r="H2101" i="7" s="1"/>
  <c r="F2101" i="7"/>
  <c r="D2101" i="7"/>
  <c r="C2101" i="7"/>
  <c r="B2101" i="7"/>
  <c r="AI2101" i="7" s="1"/>
  <c r="AJ2100" i="7"/>
  <c r="AS2100" i="7"/>
  <c r="AL2100" i="7" s="1"/>
  <c r="AR2100" i="7"/>
  <c r="AT2100" i="7" s="1"/>
  <c r="I2100" i="7"/>
  <c r="G2100" i="7"/>
  <c r="H2100" i="7" s="1"/>
  <c r="F2100" i="7"/>
  <c r="D2100" i="7"/>
  <c r="C2100" i="7"/>
  <c r="B2100" i="7"/>
  <c r="AI2100" i="7" s="1"/>
  <c r="AJ2099" i="7"/>
  <c r="AS2099" i="7"/>
  <c r="AL2099" i="7" s="1"/>
  <c r="AR2099" i="7"/>
  <c r="AT2099" i="7" s="1"/>
  <c r="I2099" i="7"/>
  <c r="G2099" i="7"/>
  <c r="H2099" i="7" s="1"/>
  <c r="F2099" i="7"/>
  <c r="D2099" i="7"/>
  <c r="C2099" i="7"/>
  <c r="B2099" i="7"/>
  <c r="AI2099" i="7" s="1"/>
  <c r="AJ2098" i="7"/>
  <c r="AS2098" i="7"/>
  <c r="AL2098" i="7" s="1"/>
  <c r="AR2098" i="7"/>
  <c r="AT2098" i="7" s="1"/>
  <c r="I2098" i="7"/>
  <c r="G2098" i="7"/>
  <c r="H2098" i="7" s="1"/>
  <c r="F2098" i="7"/>
  <c r="D2098" i="7"/>
  <c r="C2098" i="7"/>
  <c r="B2098" i="7"/>
  <c r="AI2098" i="7" s="1"/>
  <c r="AJ2097" i="7"/>
  <c r="AS2097" i="7"/>
  <c r="AL2097" i="7" s="1"/>
  <c r="AR2097" i="7"/>
  <c r="AT2097" i="7" s="1"/>
  <c r="I2097" i="7"/>
  <c r="G2097" i="7"/>
  <c r="H2097" i="7" s="1"/>
  <c r="F2097" i="7"/>
  <c r="D2097" i="7"/>
  <c r="C2097" i="7"/>
  <c r="B2097" i="7"/>
  <c r="AI2097" i="7" s="1"/>
  <c r="AJ2096" i="7"/>
  <c r="AS2096" i="7"/>
  <c r="AL2096" i="7" s="1"/>
  <c r="AR2096" i="7"/>
  <c r="AT2096" i="7" s="1"/>
  <c r="I2096" i="7"/>
  <c r="G2096" i="7"/>
  <c r="H2096" i="7" s="1"/>
  <c r="F2096" i="7"/>
  <c r="D2096" i="7"/>
  <c r="C2096" i="7"/>
  <c r="B2096" i="7"/>
  <c r="AI2096" i="7" s="1"/>
  <c r="AJ2095" i="7"/>
  <c r="AS2095" i="7"/>
  <c r="AL2095" i="7" s="1"/>
  <c r="AR2095" i="7"/>
  <c r="AT2095" i="7" s="1"/>
  <c r="I2095" i="7"/>
  <c r="G2095" i="7"/>
  <c r="H2095" i="7" s="1"/>
  <c r="F2095" i="7"/>
  <c r="D2095" i="7"/>
  <c r="C2095" i="7"/>
  <c r="B2095" i="7"/>
  <c r="AI2095" i="7" s="1"/>
  <c r="AJ2094" i="7"/>
  <c r="AS2094" i="7"/>
  <c r="AL2094" i="7" s="1"/>
  <c r="AR2094" i="7"/>
  <c r="AT2094" i="7" s="1"/>
  <c r="I2094" i="7"/>
  <c r="G2094" i="7"/>
  <c r="H2094" i="7" s="1"/>
  <c r="F2094" i="7"/>
  <c r="D2094" i="7"/>
  <c r="C2094" i="7"/>
  <c r="B2094" i="7"/>
  <c r="AI2094" i="7" s="1"/>
  <c r="AJ2093" i="7"/>
  <c r="AS2093" i="7"/>
  <c r="AL2093" i="7" s="1"/>
  <c r="AR2093" i="7"/>
  <c r="AT2093" i="7" s="1"/>
  <c r="I2093" i="7"/>
  <c r="G2093" i="7"/>
  <c r="H2093" i="7" s="1"/>
  <c r="F2093" i="7"/>
  <c r="D2093" i="7"/>
  <c r="C2093" i="7"/>
  <c r="B2093" i="7"/>
  <c r="AI2093" i="7" s="1"/>
  <c r="AJ2092" i="7"/>
  <c r="AS2092" i="7"/>
  <c r="AL2092" i="7" s="1"/>
  <c r="AR2092" i="7"/>
  <c r="AT2092" i="7" s="1"/>
  <c r="I2092" i="7"/>
  <c r="G2092" i="7"/>
  <c r="H2092" i="7" s="1"/>
  <c r="F2092" i="7"/>
  <c r="D2092" i="7"/>
  <c r="C2092" i="7"/>
  <c r="B2092" i="7"/>
  <c r="AI2092" i="7" s="1"/>
  <c r="AJ2091" i="7"/>
  <c r="AS2091" i="7"/>
  <c r="AL2091" i="7" s="1"/>
  <c r="AR2091" i="7"/>
  <c r="AT2091" i="7" s="1"/>
  <c r="I2091" i="7"/>
  <c r="G2091" i="7"/>
  <c r="H2091" i="7" s="1"/>
  <c r="F2091" i="7"/>
  <c r="D2091" i="7"/>
  <c r="C2091" i="7"/>
  <c r="B2091" i="7"/>
  <c r="AI2091" i="7" s="1"/>
  <c r="AJ2090" i="7"/>
  <c r="AS2090" i="7"/>
  <c r="AL2090" i="7" s="1"/>
  <c r="AR2090" i="7"/>
  <c r="AT2090" i="7" s="1"/>
  <c r="I2090" i="7"/>
  <c r="G2090" i="7"/>
  <c r="H2090" i="7" s="1"/>
  <c r="F2090" i="7"/>
  <c r="D2090" i="7"/>
  <c r="C2090" i="7"/>
  <c r="B2090" i="7"/>
  <c r="AI2090" i="7" s="1"/>
  <c r="AJ2089" i="7"/>
  <c r="AS2089" i="7"/>
  <c r="AL2089" i="7" s="1"/>
  <c r="AR2089" i="7"/>
  <c r="AT2089" i="7" s="1"/>
  <c r="I2089" i="7"/>
  <c r="G2089" i="7"/>
  <c r="H2089" i="7" s="1"/>
  <c r="F2089" i="7"/>
  <c r="D2089" i="7"/>
  <c r="C2089" i="7"/>
  <c r="B2089" i="7"/>
  <c r="AI2089" i="7" s="1"/>
  <c r="AJ2088" i="7"/>
  <c r="AS2088" i="7"/>
  <c r="AL2088" i="7" s="1"/>
  <c r="AR2088" i="7"/>
  <c r="AT2088" i="7" s="1"/>
  <c r="I2088" i="7"/>
  <c r="G2088" i="7"/>
  <c r="H2088" i="7" s="1"/>
  <c r="F2088" i="7"/>
  <c r="D2088" i="7"/>
  <c r="C2088" i="7"/>
  <c r="B2088" i="7"/>
  <c r="AI2088" i="7" s="1"/>
  <c r="AJ2087" i="7"/>
  <c r="AS2087" i="7"/>
  <c r="AL2087" i="7" s="1"/>
  <c r="AR2087" i="7"/>
  <c r="AT2087" i="7" s="1"/>
  <c r="I2087" i="7"/>
  <c r="G2087" i="7"/>
  <c r="H2087" i="7" s="1"/>
  <c r="F2087" i="7"/>
  <c r="D2087" i="7"/>
  <c r="C2087" i="7"/>
  <c r="B2087" i="7"/>
  <c r="AI2087" i="7" s="1"/>
  <c r="AJ2086" i="7"/>
  <c r="AS2086" i="7"/>
  <c r="AL2086" i="7" s="1"/>
  <c r="AR2086" i="7"/>
  <c r="AT2086" i="7" s="1"/>
  <c r="I2086" i="7"/>
  <c r="G2086" i="7"/>
  <c r="H2086" i="7" s="1"/>
  <c r="F2086" i="7"/>
  <c r="D2086" i="7"/>
  <c r="C2086" i="7"/>
  <c r="B2086" i="7"/>
  <c r="AI2086" i="7" s="1"/>
  <c r="AJ2085" i="7"/>
  <c r="AS2085" i="7"/>
  <c r="AL2085" i="7" s="1"/>
  <c r="AR2085" i="7"/>
  <c r="AT2085" i="7" s="1"/>
  <c r="I2085" i="7"/>
  <c r="G2085" i="7"/>
  <c r="H2085" i="7" s="1"/>
  <c r="F2085" i="7"/>
  <c r="D2085" i="7"/>
  <c r="C2085" i="7"/>
  <c r="B2085" i="7"/>
  <c r="AI2085" i="7" s="1"/>
  <c r="AJ2084" i="7"/>
  <c r="AS2084" i="7"/>
  <c r="AL2084" i="7" s="1"/>
  <c r="AR2084" i="7"/>
  <c r="AT2084" i="7" s="1"/>
  <c r="I2084" i="7"/>
  <c r="G2084" i="7"/>
  <c r="H2084" i="7" s="1"/>
  <c r="F2084" i="7"/>
  <c r="D2084" i="7"/>
  <c r="C2084" i="7"/>
  <c r="B2084" i="7"/>
  <c r="AI2084" i="7" s="1"/>
  <c r="AJ2083" i="7"/>
  <c r="AS2083" i="7"/>
  <c r="AL2083" i="7" s="1"/>
  <c r="AR2083" i="7"/>
  <c r="AT2083" i="7" s="1"/>
  <c r="I2083" i="7"/>
  <c r="G2083" i="7"/>
  <c r="H2083" i="7" s="1"/>
  <c r="F2083" i="7"/>
  <c r="D2083" i="7"/>
  <c r="C2083" i="7"/>
  <c r="B2083" i="7"/>
  <c r="AI2083" i="7" s="1"/>
  <c r="AJ2082" i="7"/>
  <c r="AS2082" i="7"/>
  <c r="AL2082" i="7" s="1"/>
  <c r="AR2082" i="7"/>
  <c r="AT2082" i="7" s="1"/>
  <c r="I2082" i="7"/>
  <c r="G2082" i="7"/>
  <c r="H2082" i="7" s="1"/>
  <c r="F2082" i="7"/>
  <c r="D2082" i="7"/>
  <c r="C2082" i="7"/>
  <c r="B2082" i="7"/>
  <c r="AI2082" i="7" s="1"/>
  <c r="AJ2081" i="7"/>
  <c r="AS2081" i="7"/>
  <c r="AL2081" i="7" s="1"/>
  <c r="AR2081" i="7"/>
  <c r="AT2081" i="7" s="1"/>
  <c r="I2081" i="7"/>
  <c r="G2081" i="7"/>
  <c r="H2081" i="7" s="1"/>
  <c r="F2081" i="7"/>
  <c r="D2081" i="7"/>
  <c r="C2081" i="7"/>
  <c r="B2081" i="7"/>
  <c r="AI2081" i="7" s="1"/>
  <c r="AJ2080" i="7"/>
  <c r="AS2080" i="7"/>
  <c r="AL2080" i="7" s="1"/>
  <c r="AR2080" i="7"/>
  <c r="AT2080" i="7" s="1"/>
  <c r="I2080" i="7"/>
  <c r="G2080" i="7"/>
  <c r="H2080" i="7" s="1"/>
  <c r="F2080" i="7"/>
  <c r="D2080" i="7"/>
  <c r="C2080" i="7"/>
  <c r="B2080" i="7"/>
  <c r="AI2080" i="7" s="1"/>
  <c r="AJ2079" i="7"/>
  <c r="AS2079" i="7"/>
  <c r="AL2079" i="7" s="1"/>
  <c r="AR2079" i="7"/>
  <c r="AT2079" i="7" s="1"/>
  <c r="I2079" i="7"/>
  <c r="G2079" i="7"/>
  <c r="H2079" i="7" s="1"/>
  <c r="F2079" i="7"/>
  <c r="D2079" i="7"/>
  <c r="C2079" i="7"/>
  <c r="B2079" i="7"/>
  <c r="AI2079" i="7" s="1"/>
  <c r="AJ2078" i="7"/>
  <c r="AS2078" i="7"/>
  <c r="AL2078" i="7" s="1"/>
  <c r="AR2078" i="7"/>
  <c r="AT2078" i="7" s="1"/>
  <c r="I2078" i="7"/>
  <c r="G2078" i="7"/>
  <c r="H2078" i="7" s="1"/>
  <c r="F2078" i="7"/>
  <c r="D2078" i="7"/>
  <c r="C2078" i="7"/>
  <c r="B2078" i="7"/>
  <c r="AI2078" i="7" s="1"/>
  <c r="AJ2077" i="7"/>
  <c r="AS2077" i="7"/>
  <c r="AL2077" i="7" s="1"/>
  <c r="AR2077" i="7"/>
  <c r="AT2077" i="7" s="1"/>
  <c r="I2077" i="7"/>
  <c r="G2077" i="7"/>
  <c r="H2077" i="7" s="1"/>
  <c r="F2077" i="7"/>
  <c r="D2077" i="7"/>
  <c r="C2077" i="7"/>
  <c r="B2077" i="7"/>
  <c r="AI2077" i="7" s="1"/>
  <c r="AJ2076" i="7"/>
  <c r="AS2076" i="7"/>
  <c r="AL2076" i="7" s="1"/>
  <c r="AR2076" i="7"/>
  <c r="AT2076" i="7" s="1"/>
  <c r="I2076" i="7"/>
  <c r="G2076" i="7"/>
  <c r="H2076" i="7" s="1"/>
  <c r="F2076" i="7"/>
  <c r="D2076" i="7"/>
  <c r="C2076" i="7"/>
  <c r="B2076" i="7"/>
  <c r="AI2076" i="7" s="1"/>
  <c r="AJ2075" i="7"/>
  <c r="AS2075" i="7"/>
  <c r="AL2075" i="7" s="1"/>
  <c r="AR2075" i="7"/>
  <c r="AT2075" i="7" s="1"/>
  <c r="I2075" i="7"/>
  <c r="G2075" i="7"/>
  <c r="H2075" i="7" s="1"/>
  <c r="F2075" i="7"/>
  <c r="D2075" i="7"/>
  <c r="C2075" i="7"/>
  <c r="B2075" i="7"/>
  <c r="AI2075" i="7" s="1"/>
  <c r="AJ2074" i="7"/>
  <c r="AS2074" i="7"/>
  <c r="AL2074" i="7" s="1"/>
  <c r="AR2074" i="7"/>
  <c r="AT2074" i="7" s="1"/>
  <c r="I2074" i="7"/>
  <c r="G2074" i="7"/>
  <c r="H2074" i="7" s="1"/>
  <c r="F2074" i="7"/>
  <c r="D2074" i="7"/>
  <c r="C2074" i="7"/>
  <c r="B2074" i="7"/>
  <c r="AI2074" i="7" s="1"/>
  <c r="AJ2073" i="7"/>
  <c r="AS2073" i="7"/>
  <c r="AL2073" i="7" s="1"/>
  <c r="AR2073" i="7"/>
  <c r="AT2073" i="7" s="1"/>
  <c r="I2073" i="7"/>
  <c r="G2073" i="7"/>
  <c r="H2073" i="7" s="1"/>
  <c r="F2073" i="7"/>
  <c r="D2073" i="7"/>
  <c r="C2073" i="7"/>
  <c r="B2073" i="7"/>
  <c r="AI2073" i="7" s="1"/>
  <c r="AJ2072" i="7"/>
  <c r="AS2072" i="7"/>
  <c r="AL2072" i="7" s="1"/>
  <c r="AR2072" i="7"/>
  <c r="AT2072" i="7" s="1"/>
  <c r="I2072" i="7"/>
  <c r="G2072" i="7"/>
  <c r="H2072" i="7" s="1"/>
  <c r="F2072" i="7"/>
  <c r="D2072" i="7"/>
  <c r="C2072" i="7"/>
  <c r="B2072" i="7"/>
  <c r="AI2072" i="7" s="1"/>
  <c r="AJ2071" i="7"/>
  <c r="AS2071" i="7"/>
  <c r="AL2071" i="7" s="1"/>
  <c r="AR2071" i="7"/>
  <c r="AT2071" i="7" s="1"/>
  <c r="I2071" i="7"/>
  <c r="G2071" i="7"/>
  <c r="H2071" i="7" s="1"/>
  <c r="F2071" i="7"/>
  <c r="D2071" i="7"/>
  <c r="C2071" i="7"/>
  <c r="B2071" i="7"/>
  <c r="AI2071" i="7" s="1"/>
  <c r="AJ2070" i="7"/>
  <c r="AS2070" i="7"/>
  <c r="AL2070" i="7" s="1"/>
  <c r="AR2070" i="7"/>
  <c r="AT2070" i="7" s="1"/>
  <c r="I2070" i="7"/>
  <c r="G2070" i="7"/>
  <c r="H2070" i="7" s="1"/>
  <c r="F2070" i="7"/>
  <c r="D2070" i="7"/>
  <c r="C2070" i="7"/>
  <c r="B2070" i="7"/>
  <c r="AI2070" i="7" s="1"/>
  <c r="AJ2069" i="7"/>
  <c r="AS2069" i="7"/>
  <c r="AL2069" i="7" s="1"/>
  <c r="AR2069" i="7"/>
  <c r="AT2069" i="7" s="1"/>
  <c r="I2069" i="7"/>
  <c r="G2069" i="7"/>
  <c r="H2069" i="7" s="1"/>
  <c r="F2069" i="7"/>
  <c r="D2069" i="7"/>
  <c r="C2069" i="7"/>
  <c r="B2069" i="7"/>
  <c r="AI2069" i="7" s="1"/>
  <c r="AJ2068" i="7"/>
  <c r="AS2068" i="7"/>
  <c r="AL2068" i="7" s="1"/>
  <c r="AR2068" i="7"/>
  <c r="AT2068" i="7" s="1"/>
  <c r="I2068" i="7"/>
  <c r="G2068" i="7"/>
  <c r="H2068" i="7" s="1"/>
  <c r="F2068" i="7"/>
  <c r="D2068" i="7"/>
  <c r="C2068" i="7"/>
  <c r="B2068" i="7"/>
  <c r="AI2068" i="7" s="1"/>
  <c r="AJ2067" i="7"/>
  <c r="AS2067" i="7"/>
  <c r="AL2067" i="7" s="1"/>
  <c r="AR2067" i="7"/>
  <c r="AT2067" i="7" s="1"/>
  <c r="I2067" i="7"/>
  <c r="G2067" i="7"/>
  <c r="H2067" i="7" s="1"/>
  <c r="F2067" i="7"/>
  <c r="D2067" i="7"/>
  <c r="C2067" i="7"/>
  <c r="B2067" i="7"/>
  <c r="AI2067" i="7" s="1"/>
  <c r="AJ2066" i="7"/>
  <c r="AS2066" i="7"/>
  <c r="AL2066" i="7" s="1"/>
  <c r="AR2066" i="7"/>
  <c r="AT2066" i="7" s="1"/>
  <c r="I2066" i="7"/>
  <c r="G2066" i="7"/>
  <c r="H2066" i="7" s="1"/>
  <c r="F2066" i="7"/>
  <c r="D2066" i="7"/>
  <c r="C2066" i="7"/>
  <c r="B2066" i="7"/>
  <c r="AI2066" i="7" s="1"/>
  <c r="AJ2065" i="7"/>
  <c r="AS2065" i="7"/>
  <c r="AL2065" i="7" s="1"/>
  <c r="AR2065" i="7"/>
  <c r="AT2065" i="7" s="1"/>
  <c r="I2065" i="7"/>
  <c r="G2065" i="7"/>
  <c r="H2065" i="7" s="1"/>
  <c r="F2065" i="7"/>
  <c r="D2065" i="7"/>
  <c r="C2065" i="7"/>
  <c r="B2065" i="7"/>
  <c r="AI2065" i="7" s="1"/>
  <c r="AJ2064" i="7"/>
  <c r="AS2064" i="7"/>
  <c r="AL2064" i="7" s="1"/>
  <c r="AR2064" i="7"/>
  <c r="AT2064" i="7" s="1"/>
  <c r="I2064" i="7"/>
  <c r="G2064" i="7"/>
  <c r="H2064" i="7" s="1"/>
  <c r="F2064" i="7"/>
  <c r="D2064" i="7"/>
  <c r="C2064" i="7"/>
  <c r="B2064" i="7"/>
  <c r="AI2064" i="7" s="1"/>
  <c r="AJ2063" i="7"/>
  <c r="AS2063" i="7"/>
  <c r="AL2063" i="7" s="1"/>
  <c r="AR2063" i="7"/>
  <c r="AT2063" i="7" s="1"/>
  <c r="I2063" i="7"/>
  <c r="G2063" i="7"/>
  <c r="H2063" i="7" s="1"/>
  <c r="F2063" i="7"/>
  <c r="D2063" i="7"/>
  <c r="C2063" i="7"/>
  <c r="B2063" i="7"/>
  <c r="AI2063" i="7" s="1"/>
  <c r="AJ2062" i="7"/>
  <c r="AS2062" i="7"/>
  <c r="AL2062" i="7" s="1"/>
  <c r="AR2062" i="7"/>
  <c r="AT2062" i="7" s="1"/>
  <c r="I2062" i="7"/>
  <c r="G2062" i="7"/>
  <c r="H2062" i="7" s="1"/>
  <c r="F2062" i="7"/>
  <c r="D2062" i="7"/>
  <c r="C2062" i="7"/>
  <c r="B2062" i="7"/>
  <c r="AI2062" i="7" s="1"/>
  <c r="AJ2061" i="7"/>
  <c r="AS2061" i="7"/>
  <c r="AL2061" i="7" s="1"/>
  <c r="AR2061" i="7"/>
  <c r="AT2061" i="7" s="1"/>
  <c r="I2061" i="7"/>
  <c r="G2061" i="7"/>
  <c r="H2061" i="7" s="1"/>
  <c r="F2061" i="7"/>
  <c r="D2061" i="7"/>
  <c r="C2061" i="7"/>
  <c r="B2061" i="7"/>
  <c r="AI2061" i="7" s="1"/>
  <c r="AJ2060" i="7"/>
  <c r="AS2060" i="7"/>
  <c r="AL2060" i="7" s="1"/>
  <c r="AR2060" i="7"/>
  <c r="AT2060" i="7" s="1"/>
  <c r="I2060" i="7"/>
  <c r="G2060" i="7"/>
  <c r="H2060" i="7" s="1"/>
  <c r="F2060" i="7"/>
  <c r="D2060" i="7"/>
  <c r="C2060" i="7"/>
  <c r="B2060" i="7"/>
  <c r="AI2060" i="7" s="1"/>
  <c r="AJ2059" i="7"/>
  <c r="AS2059" i="7"/>
  <c r="AL2059" i="7" s="1"/>
  <c r="AR2059" i="7"/>
  <c r="AT2059" i="7" s="1"/>
  <c r="I2059" i="7"/>
  <c r="G2059" i="7"/>
  <c r="H2059" i="7" s="1"/>
  <c r="F2059" i="7"/>
  <c r="D2059" i="7"/>
  <c r="C2059" i="7"/>
  <c r="B2059" i="7"/>
  <c r="AI2059" i="7" s="1"/>
  <c r="AJ2058" i="7"/>
  <c r="AS2058" i="7"/>
  <c r="AL2058" i="7" s="1"/>
  <c r="AR2058" i="7"/>
  <c r="AT2058" i="7" s="1"/>
  <c r="I2058" i="7"/>
  <c r="G2058" i="7"/>
  <c r="H2058" i="7" s="1"/>
  <c r="F2058" i="7"/>
  <c r="D2058" i="7"/>
  <c r="C2058" i="7"/>
  <c r="B2058" i="7"/>
  <c r="AI2058" i="7" s="1"/>
  <c r="AJ2057" i="7"/>
  <c r="AS2057" i="7"/>
  <c r="AL2057" i="7" s="1"/>
  <c r="AR2057" i="7"/>
  <c r="AT2057" i="7" s="1"/>
  <c r="I2057" i="7"/>
  <c r="G2057" i="7"/>
  <c r="H2057" i="7" s="1"/>
  <c r="F2057" i="7"/>
  <c r="D2057" i="7"/>
  <c r="C2057" i="7"/>
  <c r="B2057" i="7"/>
  <c r="AI2057" i="7" s="1"/>
  <c r="AJ2056" i="7"/>
  <c r="AS2056" i="7"/>
  <c r="AL2056" i="7" s="1"/>
  <c r="AR2056" i="7"/>
  <c r="AT2056" i="7" s="1"/>
  <c r="I2056" i="7"/>
  <c r="G2056" i="7"/>
  <c r="H2056" i="7" s="1"/>
  <c r="F2056" i="7"/>
  <c r="D2056" i="7"/>
  <c r="C2056" i="7"/>
  <c r="B2056" i="7"/>
  <c r="AI2056" i="7" s="1"/>
  <c r="AJ2055" i="7"/>
  <c r="AS2055" i="7"/>
  <c r="AL2055" i="7" s="1"/>
  <c r="AR2055" i="7"/>
  <c r="AT2055" i="7" s="1"/>
  <c r="I2055" i="7"/>
  <c r="G2055" i="7"/>
  <c r="H2055" i="7" s="1"/>
  <c r="F2055" i="7"/>
  <c r="D2055" i="7"/>
  <c r="C2055" i="7"/>
  <c r="B2055" i="7"/>
  <c r="AI2055" i="7" s="1"/>
  <c r="AJ2054" i="7"/>
  <c r="AS2054" i="7"/>
  <c r="AL2054" i="7" s="1"/>
  <c r="AR2054" i="7"/>
  <c r="AT2054" i="7" s="1"/>
  <c r="I2054" i="7"/>
  <c r="G2054" i="7"/>
  <c r="H2054" i="7" s="1"/>
  <c r="F2054" i="7"/>
  <c r="D2054" i="7"/>
  <c r="C2054" i="7"/>
  <c r="B2054" i="7"/>
  <c r="AI2054" i="7" s="1"/>
  <c r="AJ2053" i="7"/>
  <c r="AS2053" i="7"/>
  <c r="AL2053" i="7" s="1"/>
  <c r="AR2053" i="7"/>
  <c r="AT2053" i="7" s="1"/>
  <c r="I2053" i="7"/>
  <c r="G2053" i="7"/>
  <c r="H2053" i="7" s="1"/>
  <c r="F2053" i="7"/>
  <c r="D2053" i="7"/>
  <c r="C2053" i="7"/>
  <c r="B2053" i="7"/>
  <c r="AI2053" i="7" s="1"/>
  <c r="AJ2052" i="7"/>
  <c r="AS2052" i="7"/>
  <c r="AL2052" i="7" s="1"/>
  <c r="AR2052" i="7"/>
  <c r="AT2052" i="7" s="1"/>
  <c r="I2052" i="7"/>
  <c r="G2052" i="7"/>
  <c r="H2052" i="7" s="1"/>
  <c r="F2052" i="7"/>
  <c r="D2052" i="7"/>
  <c r="C2052" i="7"/>
  <c r="B2052" i="7"/>
  <c r="AI2052" i="7" s="1"/>
  <c r="AJ2051" i="7"/>
  <c r="AS2051" i="7"/>
  <c r="AL2051" i="7" s="1"/>
  <c r="AR2051" i="7"/>
  <c r="AT2051" i="7" s="1"/>
  <c r="I2051" i="7"/>
  <c r="G2051" i="7"/>
  <c r="H2051" i="7" s="1"/>
  <c r="F2051" i="7"/>
  <c r="D2051" i="7"/>
  <c r="C2051" i="7"/>
  <c r="B2051" i="7"/>
  <c r="AI2051" i="7" s="1"/>
  <c r="AJ2050" i="7"/>
  <c r="AS2050" i="7"/>
  <c r="AL2050" i="7" s="1"/>
  <c r="AR2050" i="7"/>
  <c r="AT2050" i="7" s="1"/>
  <c r="I2050" i="7"/>
  <c r="G2050" i="7"/>
  <c r="H2050" i="7" s="1"/>
  <c r="F2050" i="7"/>
  <c r="D2050" i="7"/>
  <c r="C2050" i="7"/>
  <c r="B2050" i="7"/>
  <c r="AI2050" i="7" s="1"/>
  <c r="AJ2049" i="7"/>
  <c r="AS2049" i="7"/>
  <c r="AL2049" i="7" s="1"/>
  <c r="AR2049" i="7"/>
  <c r="AT2049" i="7" s="1"/>
  <c r="I2049" i="7"/>
  <c r="G2049" i="7"/>
  <c r="H2049" i="7" s="1"/>
  <c r="F2049" i="7"/>
  <c r="D2049" i="7"/>
  <c r="C2049" i="7"/>
  <c r="B2049" i="7"/>
  <c r="AI2049" i="7" s="1"/>
  <c r="AJ2048" i="7"/>
  <c r="AS2048" i="7"/>
  <c r="AL2048" i="7" s="1"/>
  <c r="AR2048" i="7"/>
  <c r="AT2048" i="7" s="1"/>
  <c r="I2048" i="7"/>
  <c r="G2048" i="7"/>
  <c r="H2048" i="7" s="1"/>
  <c r="F2048" i="7"/>
  <c r="D2048" i="7"/>
  <c r="C2048" i="7"/>
  <c r="B2048" i="7"/>
  <c r="AI2048" i="7" s="1"/>
  <c r="AJ2047" i="7"/>
  <c r="AS2047" i="7"/>
  <c r="AL2047" i="7" s="1"/>
  <c r="AR2047" i="7"/>
  <c r="AT2047" i="7" s="1"/>
  <c r="I2047" i="7"/>
  <c r="G2047" i="7"/>
  <c r="H2047" i="7" s="1"/>
  <c r="F2047" i="7"/>
  <c r="D2047" i="7"/>
  <c r="C2047" i="7"/>
  <c r="B2047" i="7"/>
  <c r="AI2047" i="7" s="1"/>
  <c r="AJ2046" i="7"/>
  <c r="AS2046" i="7"/>
  <c r="AL2046" i="7" s="1"/>
  <c r="AR2046" i="7"/>
  <c r="AT2046" i="7" s="1"/>
  <c r="I2046" i="7"/>
  <c r="G2046" i="7"/>
  <c r="H2046" i="7" s="1"/>
  <c r="F2046" i="7"/>
  <c r="D2046" i="7"/>
  <c r="C2046" i="7"/>
  <c r="B2046" i="7"/>
  <c r="AI2046" i="7" s="1"/>
  <c r="AJ2045" i="7"/>
  <c r="AS2045" i="7"/>
  <c r="AL2045" i="7" s="1"/>
  <c r="AR2045" i="7"/>
  <c r="AT2045" i="7" s="1"/>
  <c r="I2045" i="7"/>
  <c r="G2045" i="7"/>
  <c r="H2045" i="7" s="1"/>
  <c r="F2045" i="7"/>
  <c r="D2045" i="7"/>
  <c r="C2045" i="7"/>
  <c r="B2045" i="7"/>
  <c r="AI2045" i="7" s="1"/>
  <c r="AJ2044" i="7"/>
  <c r="AS2044" i="7"/>
  <c r="AL2044" i="7" s="1"/>
  <c r="AR2044" i="7"/>
  <c r="AT2044" i="7" s="1"/>
  <c r="I2044" i="7"/>
  <c r="G2044" i="7"/>
  <c r="H2044" i="7" s="1"/>
  <c r="F2044" i="7"/>
  <c r="D2044" i="7"/>
  <c r="C2044" i="7"/>
  <c r="B2044" i="7"/>
  <c r="AI2044" i="7" s="1"/>
  <c r="AJ2043" i="7"/>
  <c r="AS2043" i="7"/>
  <c r="AL2043" i="7" s="1"/>
  <c r="AR2043" i="7"/>
  <c r="AT2043" i="7" s="1"/>
  <c r="I2043" i="7"/>
  <c r="G2043" i="7"/>
  <c r="H2043" i="7" s="1"/>
  <c r="F2043" i="7"/>
  <c r="D2043" i="7"/>
  <c r="C2043" i="7"/>
  <c r="B2043" i="7"/>
  <c r="AI2043" i="7" s="1"/>
  <c r="AJ2042" i="7"/>
  <c r="AS2042" i="7"/>
  <c r="AL2042" i="7" s="1"/>
  <c r="AR2042" i="7"/>
  <c r="AT2042" i="7" s="1"/>
  <c r="I2042" i="7"/>
  <c r="G2042" i="7"/>
  <c r="H2042" i="7" s="1"/>
  <c r="F2042" i="7"/>
  <c r="D2042" i="7"/>
  <c r="C2042" i="7"/>
  <c r="B2042" i="7"/>
  <c r="AI2042" i="7" s="1"/>
  <c r="AJ2041" i="7"/>
  <c r="AS2041" i="7"/>
  <c r="AL2041" i="7" s="1"/>
  <c r="AR2041" i="7"/>
  <c r="AT2041" i="7" s="1"/>
  <c r="I2041" i="7"/>
  <c r="G2041" i="7"/>
  <c r="H2041" i="7" s="1"/>
  <c r="F2041" i="7"/>
  <c r="D2041" i="7"/>
  <c r="C2041" i="7"/>
  <c r="B2041" i="7"/>
  <c r="AI2041" i="7" s="1"/>
  <c r="AJ2040" i="7"/>
  <c r="AS2040" i="7"/>
  <c r="AL2040" i="7" s="1"/>
  <c r="AR2040" i="7"/>
  <c r="AT2040" i="7" s="1"/>
  <c r="I2040" i="7"/>
  <c r="G2040" i="7"/>
  <c r="H2040" i="7" s="1"/>
  <c r="F2040" i="7"/>
  <c r="D2040" i="7"/>
  <c r="C2040" i="7"/>
  <c r="B2040" i="7"/>
  <c r="AI2040" i="7" s="1"/>
  <c r="AJ2039" i="7"/>
  <c r="AS2039" i="7"/>
  <c r="AL2039" i="7" s="1"/>
  <c r="AR2039" i="7"/>
  <c r="AT2039" i="7" s="1"/>
  <c r="I2039" i="7"/>
  <c r="G2039" i="7"/>
  <c r="H2039" i="7" s="1"/>
  <c r="F2039" i="7"/>
  <c r="D2039" i="7"/>
  <c r="C2039" i="7"/>
  <c r="B2039" i="7"/>
  <c r="AI2039" i="7" s="1"/>
  <c r="AJ2038" i="7"/>
  <c r="AS2038" i="7"/>
  <c r="AL2038" i="7" s="1"/>
  <c r="AR2038" i="7"/>
  <c r="AT2038" i="7" s="1"/>
  <c r="I2038" i="7"/>
  <c r="G2038" i="7"/>
  <c r="H2038" i="7" s="1"/>
  <c r="F2038" i="7"/>
  <c r="D2038" i="7"/>
  <c r="C2038" i="7"/>
  <c r="B2038" i="7"/>
  <c r="AI2038" i="7" s="1"/>
  <c r="AJ2037" i="7"/>
  <c r="AS2037" i="7"/>
  <c r="AL2037" i="7" s="1"/>
  <c r="AR2037" i="7"/>
  <c r="AT2037" i="7" s="1"/>
  <c r="I2037" i="7"/>
  <c r="G2037" i="7"/>
  <c r="H2037" i="7" s="1"/>
  <c r="F2037" i="7"/>
  <c r="D2037" i="7"/>
  <c r="C2037" i="7"/>
  <c r="B2037" i="7"/>
  <c r="AI2037" i="7" s="1"/>
  <c r="AJ2036" i="7"/>
  <c r="AS2036" i="7"/>
  <c r="AL2036" i="7" s="1"/>
  <c r="AR2036" i="7"/>
  <c r="AT2036" i="7" s="1"/>
  <c r="I2036" i="7"/>
  <c r="G2036" i="7"/>
  <c r="H2036" i="7" s="1"/>
  <c r="F2036" i="7"/>
  <c r="D2036" i="7"/>
  <c r="C2036" i="7"/>
  <c r="B2036" i="7"/>
  <c r="AI2036" i="7" s="1"/>
  <c r="AJ2035" i="7"/>
  <c r="AS2035" i="7"/>
  <c r="AL2035" i="7" s="1"/>
  <c r="AR2035" i="7"/>
  <c r="AT2035" i="7" s="1"/>
  <c r="I2035" i="7"/>
  <c r="G2035" i="7"/>
  <c r="H2035" i="7" s="1"/>
  <c r="F2035" i="7"/>
  <c r="D2035" i="7"/>
  <c r="C2035" i="7"/>
  <c r="B2035" i="7"/>
  <c r="AI2035" i="7" s="1"/>
  <c r="AJ2034" i="7"/>
  <c r="AS2034" i="7"/>
  <c r="AL2034" i="7" s="1"/>
  <c r="AR2034" i="7"/>
  <c r="AT2034" i="7" s="1"/>
  <c r="I2034" i="7"/>
  <c r="G2034" i="7"/>
  <c r="H2034" i="7" s="1"/>
  <c r="F2034" i="7"/>
  <c r="D2034" i="7"/>
  <c r="C2034" i="7"/>
  <c r="B2034" i="7"/>
  <c r="AI2034" i="7" s="1"/>
  <c r="AJ2033" i="7"/>
  <c r="AS2033" i="7"/>
  <c r="AL2033" i="7" s="1"/>
  <c r="AR2033" i="7"/>
  <c r="AT2033" i="7" s="1"/>
  <c r="I2033" i="7"/>
  <c r="G2033" i="7"/>
  <c r="H2033" i="7" s="1"/>
  <c r="F2033" i="7"/>
  <c r="D2033" i="7"/>
  <c r="C2033" i="7"/>
  <c r="B2033" i="7"/>
  <c r="AI2033" i="7" s="1"/>
  <c r="AJ2032" i="7"/>
  <c r="AS2032" i="7"/>
  <c r="AL2032" i="7" s="1"/>
  <c r="AR2032" i="7"/>
  <c r="AT2032" i="7" s="1"/>
  <c r="I2032" i="7"/>
  <c r="G2032" i="7"/>
  <c r="H2032" i="7" s="1"/>
  <c r="F2032" i="7"/>
  <c r="D2032" i="7"/>
  <c r="C2032" i="7"/>
  <c r="B2032" i="7"/>
  <c r="AI2032" i="7" s="1"/>
  <c r="AJ2031" i="7"/>
  <c r="AS2031" i="7"/>
  <c r="AL2031" i="7" s="1"/>
  <c r="AR2031" i="7"/>
  <c r="AT2031" i="7" s="1"/>
  <c r="I2031" i="7"/>
  <c r="G2031" i="7"/>
  <c r="H2031" i="7" s="1"/>
  <c r="F2031" i="7"/>
  <c r="D2031" i="7"/>
  <c r="C2031" i="7"/>
  <c r="B2031" i="7"/>
  <c r="AI2031" i="7" s="1"/>
  <c r="AJ2030" i="7"/>
  <c r="AS2030" i="7"/>
  <c r="AL2030" i="7" s="1"/>
  <c r="AR2030" i="7"/>
  <c r="AT2030" i="7" s="1"/>
  <c r="I2030" i="7"/>
  <c r="G2030" i="7"/>
  <c r="H2030" i="7" s="1"/>
  <c r="F2030" i="7"/>
  <c r="D2030" i="7"/>
  <c r="C2030" i="7"/>
  <c r="B2030" i="7"/>
  <c r="AI2030" i="7" s="1"/>
  <c r="AJ2029" i="7"/>
  <c r="AS2029" i="7"/>
  <c r="AL2029" i="7" s="1"/>
  <c r="AR2029" i="7"/>
  <c r="AT2029" i="7" s="1"/>
  <c r="I2029" i="7"/>
  <c r="G2029" i="7"/>
  <c r="H2029" i="7" s="1"/>
  <c r="F2029" i="7"/>
  <c r="D2029" i="7"/>
  <c r="C2029" i="7"/>
  <c r="B2029" i="7"/>
  <c r="AI2029" i="7" s="1"/>
  <c r="AJ2028" i="7"/>
  <c r="AS2028" i="7"/>
  <c r="AL2028" i="7" s="1"/>
  <c r="AR2028" i="7"/>
  <c r="AT2028" i="7" s="1"/>
  <c r="I2028" i="7"/>
  <c r="G2028" i="7"/>
  <c r="H2028" i="7" s="1"/>
  <c r="F2028" i="7"/>
  <c r="D2028" i="7"/>
  <c r="C2028" i="7"/>
  <c r="B2028" i="7"/>
  <c r="AI2028" i="7" s="1"/>
  <c r="AJ2027" i="7"/>
  <c r="AS2027" i="7"/>
  <c r="AL2027" i="7" s="1"/>
  <c r="AR2027" i="7"/>
  <c r="AT2027" i="7" s="1"/>
  <c r="I2027" i="7"/>
  <c r="G2027" i="7"/>
  <c r="H2027" i="7" s="1"/>
  <c r="F2027" i="7"/>
  <c r="D2027" i="7"/>
  <c r="C2027" i="7"/>
  <c r="B2027" i="7"/>
  <c r="AI2027" i="7" s="1"/>
  <c r="AJ2026" i="7"/>
  <c r="AS2026" i="7"/>
  <c r="AL2026" i="7" s="1"/>
  <c r="AR2026" i="7"/>
  <c r="AT2026" i="7" s="1"/>
  <c r="I2026" i="7"/>
  <c r="G2026" i="7"/>
  <c r="H2026" i="7" s="1"/>
  <c r="F2026" i="7"/>
  <c r="D2026" i="7"/>
  <c r="C2026" i="7"/>
  <c r="B2026" i="7"/>
  <c r="AI2026" i="7" s="1"/>
  <c r="AJ2025" i="7"/>
  <c r="AS2025" i="7"/>
  <c r="AL2025" i="7" s="1"/>
  <c r="AR2025" i="7"/>
  <c r="AT2025" i="7" s="1"/>
  <c r="I2025" i="7"/>
  <c r="G2025" i="7"/>
  <c r="H2025" i="7" s="1"/>
  <c r="F2025" i="7"/>
  <c r="D2025" i="7"/>
  <c r="C2025" i="7"/>
  <c r="B2025" i="7"/>
  <c r="AI2025" i="7" s="1"/>
  <c r="AJ2024" i="7"/>
  <c r="AS2024" i="7"/>
  <c r="AL2024" i="7" s="1"/>
  <c r="AR2024" i="7"/>
  <c r="AT2024" i="7" s="1"/>
  <c r="I2024" i="7"/>
  <c r="G2024" i="7"/>
  <c r="H2024" i="7" s="1"/>
  <c r="F2024" i="7"/>
  <c r="D2024" i="7"/>
  <c r="C2024" i="7"/>
  <c r="B2024" i="7"/>
  <c r="AI2024" i="7" s="1"/>
  <c r="AJ2023" i="7"/>
  <c r="AS2023" i="7"/>
  <c r="AL2023" i="7" s="1"/>
  <c r="AR2023" i="7"/>
  <c r="AT2023" i="7" s="1"/>
  <c r="I2023" i="7"/>
  <c r="G2023" i="7"/>
  <c r="H2023" i="7" s="1"/>
  <c r="F2023" i="7"/>
  <c r="D2023" i="7"/>
  <c r="C2023" i="7"/>
  <c r="B2023" i="7"/>
  <c r="AI2023" i="7" s="1"/>
  <c r="AJ2022" i="7"/>
  <c r="AS2022" i="7"/>
  <c r="AL2022" i="7" s="1"/>
  <c r="AR2022" i="7"/>
  <c r="AT2022" i="7" s="1"/>
  <c r="I2022" i="7"/>
  <c r="G2022" i="7"/>
  <c r="H2022" i="7" s="1"/>
  <c r="F2022" i="7"/>
  <c r="D2022" i="7"/>
  <c r="C2022" i="7"/>
  <c r="B2022" i="7"/>
  <c r="AI2022" i="7" s="1"/>
  <c r="AJ2021" i="7"/>
  <c r="AS2021" i="7"/>
  <c r="AL2021" i="7" s="1"/>
  <c r="AR2021" i="7"/>
  <c r="AT2021" i="7" s="1"/>
  <c r="I2021" i="7"/>
  <c r="G2021" i="7"/>
  <c r="H2021" i="7" s="1"/>
  <c r="F2021" i="7"/>
  <c r="D2021" i="7"/>
  <c r="C2021" i="7"/>
  <c r="B2021" i="7"/>
  <c r="AI2021" i="7" s="1"/>
  <c r="AJ2020" i="7"/>
  <c r="AS2020" i="7"/>
  <c r="AL2020" i="7" s="1"/>
  <c r="AR2020" i="7"/>
  <c r="AT2020" i="7" s="1"/>
  <c r="I2020" i="7"/>
  <c r="G2020" i="7"/>
  <c r="H2020" i="7" s="1"/>
  <c r="F2020" i="7"/>
  <c r="D2020" i="7"/>
  <c r="C2020" i="7"/>
  <c r="B2020" i="7"/>
  <c r="AI2020" i="7" s="1"/>
  <c r="AJ2019" i="7"/>
  <c r="AS2019" i="7"/>
  <c r="AL2019" i="7" s="1"/>
  <c r="AR2019" i="7"/>
  <c r="AT2019" i="7" s="1"/>
  <c r="I2019" i="7"/>
  <c r="G2019" i="7"/>
  <c r="H2019" i="7" s="1"/>
  <c r="F2019" i="7"/>
  <c r="D2019" i="7"/>
  <c r="C2019" i="7"/>
  <c r="B2019" i="7"/>
  <c r="AI2019" i="7" s="1"/>
  <c r="AJ2018" i="7"/>
  <c r="AS2018" i="7"/>
  <c r="AL2018" i="7" s="1"/>
  <c r="AR2018" i="7"/>
  <c r="AT2018" i="7" s="1"/>
  <c r="I2018" i="7"/>
  <c r="G2018" i="7"/>
  <c r="H2018" i="7" s="1"/>
  <c r="F2018" i="7"/>
  <c r="D2018" i="7"/>
  <c r="C2018" i="7"/>
  <c r="B2018" i="7"/>
  <c r="AI2018" i="7" s="1"/>
  <c r="AJ2017" i="7"/>
  <c r="AS2017" i="7"/>
  <c r="AL2017" i="7" s="1"/>
  <c r="AR2017" i="7"/>
  <c r="AT2017" i="7" s="1"/>
  <c r="I2017" i="7"/>
  <c r="G2017" i="7"/>
  <c r="H2017" i="7" s="1"/>
  <c r="F2017" i="7"/>
  <c r="D2017" i="7"/>
  <c r="C2017" i="7"/>
  <c r="B2017" i="7"/>
  <c r="AI2017" i="7" s="1"/>
  <c r="AJ2016" i="7"/>
  <c r="AS2016" i="7"/>
  <c r="AL2016" i="7" s="1"/>
  <c r="AR2016" i="7"/>
  <c r="AT2016" i="7" s="1"/>
  <c r="I2016" i="7"/>
  <c r="G2016" i="7"/>
  <c r="H2016" i="7" s="1"/>
  <c r="F2016" i="7"/>
  <c r="D2016" i="7"/>
  <c r="C2016" i="7"/>
  <c r="B2016" i="7"/>
  <c r="AI2016" i="7" s="1"/>
  <c r="AJ2015" i="7"/>
  <c r="AS2015" i="7"/>
  <c r="AL2015" i="7" s="1"/>
  <c r="AR2015" i="7"/>
  <c r="AT2015" i="7" s="1"/>
  <c r="I2015" i="7"/>
  <c r="G2015" i="7"/>
  <c r="H2015" i="7" s="1"/>
  <c r="F2015" i="7"/>
  <c r="D2015" i="7"/>
  <c r="C2015" i="7"/>
  <c r="B2015" i="7"/>
  <c r="AI2015" i="7" s="1"/>
  <c r="AJ2014" i="7"/>
  <c r="AS2014" i="7"/>
  <c r="AL2014" i="7" s="1"/>
  <c r="AR2014" i="7"/>
  <c r="AT2014" i="7" s="1"/>
  <c r="I2014" i="7"/>
  <c r="G2014" i="7"/>
  <c r="H2014" i="7" s="1"/>
  <c r="F2014" i="7"/>
  <c r="D2014" i="7"/>
  <c r="C2014" i="7"/>
  <c r="B2014" i="7"/>
  <c r="AI2014" i="7" s="1"/>
  <c r="AJ2013" i="7"/>
  <c r="AS2013" i="7"/>
  <c r="AL2013" i="7" s="1"/>
  <c r="AR2013" i="7"/>
  <c r="AT2013" i="7" s="1"/>
  <c r="I2013" i="7"/>
  <c r="G2013" i="7"/>
  <c r="H2013" i="7" s="1"/>
  <c r="F2013" i="7"/>
  <c r="D2013" i="7"/>
  <c r="C2013" i="7"/>
  <c r="B2013" i="7"/>
  <c r="AI2013" i="7" s="1"/>
  <c r="AJ2012" i="7"/>
  <c r="AS2012" i="7"/>
  <c r="AL2012" i="7" s="1"/>
  <c r="AR2012" i="7"/>
  <c r="AT2012" i="7" s="1"/>
  <c r="I2012" i="7"/>
  <c r="G2012" i="7"/>
  <c r="H2012" i="7" s="1"/>
  <c r="F2012" i="7"/>
  <c r="D2012" i="7"/>
  <c r="C2012" i="7"/>
  <c r="B2012" i="7"/>
  <c r="AI2012" i="7" s="1"/>
  <c r="AJ2011" i="7"/>
  <c r="AS2011" i="7"/>
  <c r="AL2011" i="7" s="1"/>
  <c r="AR2011" i="7"/>
  <c r="AT2011" i="7" s="1"/>
  <c r="I2011" i="7"/>
  <c r="G2011" i="7"/>
  <c r="H2011" i="7" s="1"/>
  <c r="F2011" i="7"/>
  <c r="D2011" i="7"/>
  <c r="C2011" i="7"/>
  <c r="B2011" i="7"/>
  <c r="AI2011" i="7" s="1"/>
  <c r="AJ2010" i="7"/>
  <c r="AS2010" i="7"/>
  <c r="AL2010" i="7" s="1"/>
  <c r="AR2010" i="7"/>
  <c r="AT2010" i="7" s="1"/>
  <c r="I2010" i="7"/>
  <c r="G2010" i="7"/>
  <c r="H2010" i="7" s="1"/>
  <c r="F2010" i="7"/>
  <c r="D2010" i="7"/>
  <c r="C2010" i="7"/>
  <c r="B2010" i="7"/>
  <c r="AI2010" i="7" s="1"/>
  <c r="AJ2009" i="7"/>
  <c r="AS2009" i="7"/>
  <c r="AL2009" i="7" s="1"/>
  <c r="AR2009" i="7"/>
  <c r="AT2009" i="7" s="1"/>
  <c r="I2009" i="7"/>
  <c r="G2009" i="7"/>
  <c r="H2009" i="7" s="1"/>
  <c r="F2009" i="7"/>
  <c r="D2009" i="7"/>
  <c r="C2009" i="7"/>
  <c r="B2009" i="7"/>
  <c r="AI2009" i="7" s="1"/>
  <c r="AJ2008" i="7"/>
  <c r="AS2008" i="7"/>
  <c r="AL2008" i="7" s="1"/>
  <c r="AR2008" i="7"/>
  <c r="AT2008" i="7" s="1"/>
  <c r="I2008" i="7"/>
  <c r="G2008" i="7"/>
  <c r="H2008" i="7" s="1"/>
  <c r="F2008" i="7"/>
  <c r="D2008" i="7"/>
  <c r="C2008" i="7"/>
  <c r="B2008" i="7"/>
  <c r="AI2008" i="7" s="1"/>
  <c r="AJ2007" i="7"/>
  <c r="AS2007" i="7"/>
  <c r="AL2007" i="7" s="1"/>
  <c r="AR2007" i="7"/>
  <c r="AT2007" i="7" s="1"/>
  <c r="I2007" i="7"/>
  <c r="G2007" i="7"/>
  <c r="H2007" i="7" s="1"/>
  <c r="F2007" i="7"/>
  <c r="D2007" i="7"/>
  <c r="C2007" i="7"/>
  <c r="B2007" i="7"/>
  <c r="AI2007" i="7" s="1"/>
  <c r="AJ2006" i="7"/>
  <c r="AS2006" i="7"/>
  <c r="AL2006" i="7" s="1"/>
  <c r="AR2006" i="7"/>
  <c r="AT2006" i="7" s="1"/>
  <c r="I2006" i="7"/>
  <c r="G2006" i="7"/>
  <c r="H2006" i="7" s="1"/>
  <c r="F2006" i="7"/>
  <c r="D2006" i="7"/>
  <c r="C2006" i="7"/>
  <c r="B2006" i="7"/>
  <c r="AI2006" i="7" s="1"/>
  <c r="AJ2005" i="7"/>
  <c r="AS2005" i="7"/>
  <c r="AL2005" i="7" s="1"/>
  <c r="AR2005" i="7"/>
  <c r="AT2005" i="7" s="1"/>
  <c r="I2005" i="7"/>
  <c r="G2005" i="7"/>
  <c r="H2005" i="7" s="1"/>
  <c r="F2005" i="7"/>
  <c r="D2005" i="7"/>
  <c r="C2005" i="7"/>
  <c r="B2005" i="7"/>
  <c r="AI2005" i="7" s="1"/>
  <c r="AJ2004" i="7"/>
  <c r="AS2004" i="7"/>
  <c r="AL2004" i="7" s="1"/>
  <c r="AR2004" i="7"/>
  <c r="AT2004" i="7" s="1"/>
  <c r="I2004" i="7"/>
  <c r="G2004" i="7"/>
  <c r="H2004" i="7" s="1"/>
  <c r="F2004" i="7"/>
  <c r="D2004" i="7"/>
  <c r="C2004" i="7"/>
  <c r="B2004" i="7"/>
  <c r="AI2004" i="7" s="1"/>
  <c r="AJ2003" i="7"/>
  <c r="AS2003" i="7"/>
  <c r="AL2003" i="7" s="1"/>
  <c r="AR2003" i="7"/>
  <c r="AT2003" i="7" s="1"/>
  <c r="I2003" i="7"/>
  <c r="G2003" i="7"/>
  <c r="H2003" i="7" s="1"/>
  <c r="F2003" i="7"/>
  <c r="D2003" i="7"/>
  <c r="C2003" i="7"/>
  <c r="B2003" i="7"/>
  <c r="AI2003" i="7" s="1"/>
  <c r="AJ2002" i="7"/>
  <c r="AS2002" i="7"/>
  <c r="AL2002" i="7" s="1"/>
  <c r="AR2002" i="7"/>
  <c r="AT2002" i="7" s="1"/>
  <c r="I2002" i="7"/>
  <c r="G2002" i="7"/>
  <c r="H2002" i="7" s="1"/>
  <c r="F2002" i="7"/>
  <c r="D2002" i="7"/>
  <c r="C2002" i="7"/>
  <c r="B2002" i="7"/>
  <c r="AI2002" i="7" s="1"/>
  <c r="AJ2001" i="7"/>
  <c r="AS2001" i="7"/>
  <c r="AL2001" i="7" s="1"/>
  <c r="AR2001" i="7"/>
  <c r="AT2001" i="7" s="1"/>
  <c r="I2001" i="7"/>
  <c r="G2001" i="7"/>
  <c r="H2001" i="7" s="1"/>
  <c r="F2001" i="7"/>
  <c r="D2001" i="7"/>
  <c r="C2001" i="7"/>
  <c r="B2001" i="7"/>
  <c r="AI2001" i="7" s="1"/>
  <c r="AJ2000" i="7"/>
  <c r="AS2000" i="7"/>
  <c r="AL2000" i="7" s="1"/>
  <c r="AR2000" i="7"/>
  <c r="AT2000" i="7" s="1"/>
  <c r="I2000" i="7"/>
  <c r="G2000" i="7"/>
  <c r="H2000" i="7" s="1"/>
  <c r="F2000" i="7"/>
  <c r="D2000" i="7"/>
  <c r="C2000" i="7"/>
  <c r="B2000" i="7"/>
  <c r="AI2000" i="7" s="1"/>
  <c r="AJ1999" i="7"/>
  <c r="AS1999" i="7"/>
  <c r="AL1999" i="7" s="1"/>
  <c r="AR1999" i="7"/>
  <c r="AT1999" i="7" s="1"/>
  <c r="I1999" i="7"/>
  <c r="G1999" i="7"/>
  <c r="H1999" i="7" s="1"/>
  <c r="F1999" i="7"/>
  <c r="D1999" i="7"/>
  <c r="C1999" i="7"/>
  <c r="B1999" i="7"/>
  <c r="AI1999" i="7" s="1"/>
  <c r="AJ1998" i="7"/>
  <c r="AS1998" i="7"/>
  <c r="AL1998" i="7" s="1"/>
  <c r="AR1998" i="7"/>
  <c r="AT1998" i="7" s="1"/>
  <c r="I1998" i="7"/>
  <c r="G1998" i="7"/>
  <c r="H1998" i="7" s="1"/>
  <c r="F1998" i="7"/>
  <c r="D1998" i="7"/>
  <c r="C1998" i="7"/>
  <c r="B1998" i="7"/>
  <c r="AI1998" i="7" s="1"/>
  <c r="AJ1997" i="7"/>
  <c r="AS1997" i="7"/>
  <c r="AL1997" i="7" s="1"/>
  <c r="AR1997" i="7"/>
  <c r="AT1997" i="7" s="1"/>
  <c r="I1997" i="7"/>
  <c r="G1997" i="7"/>
  <c r="H1997" i="7" s="1"/>
  <c r="F1997" i="7"/>
  <c r="D1997" i="7"/>
  <c r="C1997" i="7"/>
  <c r="B1997" i="7"/>
  <c r="AI1997" i="7" s="1"/>
  <c r="AJ1996" i="7"/>
  <c r="AS1996" i="7"/>
  <c r="AL1996" i="7" s="1"/>
  <c r="AR1996" i="7"/>
  <c r="AT1996" i="7" s="1"/>
  <c r="I1996" i="7"/>
  <c r="G1996" i="7"/>
  <c r="H1996" i="7" s="1"/>
  <c r="F1996" i="7"/>
  <c r="D1996" i="7"/>
  <c r="C1996" i="7"/>
  <c r="B1996" i="7"/>
  <c r="AI1996" i="7" s="1"/>
  <c r="AJ1995" i="7"/>
  <c r="AS1995" i="7"/>
  <c r="AL1995" i="7" s="1"/>
  <c r="AR1995" i="7"/>
  <c r="AT1995" i="7" s="1"/>
  <c r="I1995" i="7"/>
  <c r="G1995" i="7"/>
  <c r="H1995" i="7" s="1"/>
  <c r="F1995" i="7"/>
  <c r="D1995" i="7"/>
  <c r="C1995" i="7"/>
  <c r="B1995" i="7"/>
  <c r="AI1995" i="7" s="1"/>
  <c r="AJ1994" i="7"/>
  <c r="AS1994" i="7"/>
  <c r="AL1994" i="7" s="1"/>
  <c r="AR1994" i="7"/>
  <c r="AT1994" i="7" s="1"/>
  <c r="I1994" i="7"/>
  <c r="G1994" i="7"/>
  <c r="H1994" i="7" s="1"/>
  <c r="F1994" i="7"/>
  <c r="D1994" i="7"/>
  <c r="C1994" i="7"/>
  <c r="B1994" i="7"/>
  <c r="AI1994" i="7" s="1"/>
  <c r="AJ1993" i="7"/>
  <c r="AS1993" i="7"/>
  <c r="AL1993" i="7" s="1"/>
  <c r="AR1993" i="7"/>
  <c r="AT1993" i="7" s="1"/>
  <c r="I1993" i="7"/>
  <c r="G1993" i="7"/>
  <c r="H1993" i="7" s="1"/>
  <c r="F1993" i="7"/>
  <c r="D1993" i="7"/>
  <c r="C1993" i="7"/>
  <c r="B1993" i="7"/>
  <c r="AI1993" i="7" s="1"/>
  <c r="AJ1992" i="7"/>
  <c r="AS1992" i="7"/>
  <c r="AL1992" i="7" s="1"/>
  <c r="AR1992" i="7"/>
  <c r="AT1992" i="7" s="1"/>
  <c r="I1992" i="7"/>
  <c r="G1992" i="7"/>
  <c r="H1992" i="7" s="1"/>
  <c r="F1992" i="7"/>
  <c r="D1992" i="7"/>
  <c r="C1992" i="7"/>
  <c r="B1992" i="7"/>
  <c r="AI1992" i="7" s="1"/>
  <c r="AJ1991" i="7"/>
  <c r="AS1991" i="7"/>
  <c r="AL1991" i="7" s="1"/>
  <c r="AR1991" i="7"/>
  <c r="AT1991" i="7" s="1"/>
  <c r="I1991" i="7"/>
  <c r="G1991" i="7"/>
  <c r="H1991" i="7" s="1"/>
  <c r="F1991" i="7"/>
  <c r="D1991" i="7"/>
  <c r="C1991" i="7"/>
  <c r="B1991" i="7"/>
  <c r="AI1991" i="7" s="1"/>
  <c r="AJ1990" i="7"/>
  <c r="AS1990" i="7"/>
  <c r="AL1990" i="7" s="1"/>
  <c r="AR1990" i="7"/>
  <c r="AT1990" i="7" s="1"/>
  <c r="I1990" i="7"/>
  <c r="G1990" i="7"/>
  <c r="H1990" i="7" s="1"/>
  <c r="F1990" i="7"/>
  <c r="D1990" i="7"/>
  <c r="C1990" i="7"/>
  <c r="B1990" i="7"/>
  <c r="AI1990" i="7" s="1"/>
  <c r="AJ1989" i="7"/>
  <c r="AS1989" i="7"/>
  <c r="AL1989" i="7" s="1"/>
  <c r="AR1989" i="7"/>
  <c r="AT1989" i="7" s="1"/>
  <c r="I1989" i="7"/>
  <c r="G1989" i="7"/>
  <c r="H1989" i="7" s="1"/>
  <c r="F1989" i="7"/>
  <c r="D1989" i="7"/>
  <c r="C1989" i="7"/>
  <c r="B1989" i="7"/>
  <c r="AI1989" i="7" s="1"/>
  <c r="AJ1988" i="7"/>
  <c r="AS1988" i="7"/>
  <c r="AL1988" i="7" s="1"/>
  <c r="AR1988" i="7"/>
  <c r="AT1988" i="7" s="1"/>
  <c r="I1988" i="7"/>
  <c r="G1988" i="7"/>
  <c r="H1988" i="7" s="1"/>
  <c r="F1988" i="7"/>
  <c r="D1988" i="7"/>
  <c r="C1988" i="7"/>
  <c r="B1988" i="7"/>
  <c r="AI1988" i="7" s="1"/>
  <c r="AJ1987" i="7"/>
  <c r="AS1987" i="7"/>
  <c r="AL1987" i="7" s="1"/>
  <c r="AR1987" i="7"/>
  <c r="AT1987" i="7" s="1"/>
  <c r="I1987" i="7"/>
  <c r="G1987" i="7"/>
  <c r="H1987" i="7" s="1"/>
  <c r="F1987" i="7"/>
  <c r="D1987" i="7"/>
  <c r="C1987" i="7"/>
  <c r="B1987" i="7"/>
  <c r="AI1987" i="7" s="1"/>
  <c r="AJ1986" i="7"/>
  <c r="AS1986" i="7"/>
  <c r="AL1986" i="7" s="1"/>
  <c r="AR1986" i="7"/>
  <c r="AT1986" i="7" s="1"/>
  <c r="I1986" i="7"/>
  <c r="G1986" i="7"/>
  <c r="H1986" i="7" s="1"/>
  <c r="F1986" i="7"/>
  <c r="D1986" i="7"/>
  <c r="C1986" i="7"/>
  <c r="B1986" i="7"/>
  <c r="AI1986" i="7" s="1"/>
  <c r="AJ1985" i="7"/>
  <c r="AS1985" i="7"/>
  <c r="AL1985" i="7" s="1"/>
  <c r="AR1985" i="7"/>
  <c r="AT1985" i="7" s="1"/>
  <c r="I1985" i="7"/>
  <c r="G1985" i="7"/>
  <c r="H1985" i="7" s="1"/>
  <c r="F1985" i="7"/>
  <c r="D1985" i="7"/>
  <c r="C1985" i="7"/>
  <c r="B1985" i="7"/>
  <c r="AI1985" i="7" s="1"/>
  <c r="AJ1984" i="7"/>
  <c r="AS1984" i="7"/>
  <c r="AL1984" i="7" s="1"/>
  <c r="AR1984" i="7"/>
  <c r="AT1984" i="7" s="1"/>
  <c r="I1984" i="7"/>
  <c r="G1984" i="7"/>
  <c r="H1984" i="7" s="1"/>
  <c r="F1984" i="7"/>
  <c r="D1984" i="7"/>
  <c r="C1984" i="7"/>
  <c r="B1984" i="7"/>
  <c r="AI1984" i="7" s="1"/>
  <c r="AJ1983" i="7"/>
  <c r="AS1983" i="7"/>
  <c r="AL1983" i="7" s="1"/>
  <c r="AR1983" i="7"/>
  <c r="AT1983" i="7" s="1"/>
  <c r="I1983" i="7"/>
  <c r="G1983" i="7"/>
  <c r="H1983" i="7" s="1"/>
  <c r="F1983" i="7"/>
  <c r="D1983" i="7"/>
  <c r="C1983" i="7"/>
  <c r="B1983" i="7"/>
  <c r="AI1983" i="7" s="1"/>
  <c r="AJ1982" i="7"/>
  <c r="AS1982" i="7"/>
  <c r="AL1982" i="7" s="1"/>
  <c r="AR1982" i="7"/>
  <c r="AT1982" i="7" s="1"/>
  <c r="I1982" i="7"/>
  <c r="G1982" i="7"/>
  <c r="H1982" i="7" s="1"/>
  <c r="F1982" i="7"/>
  <c r="D1982" i="7"/>
  <c r="C1982" i="7"/>
  <c r="B1982" i="7"/>
  <c r="AI1982" i="7" s="1"/>
  <c r="AJ1981" i="7"/>
  <c r="AS1981" i="7"/>
  <c r="AL1981" i="7" s="1"/>
  <c r="AR1981" i="7"/>
  <c r="AT1981" i="7" s="1"/>
  <c r="I1981" i="7"/>
  <c r="G1981" i="7"/>
  <c r="H1981" i="7" s="1"/>
  <c r="F1981" i="7"/>
  <c r="D1981" i="7"/>
  <c r="C1981" i="7"/>
  <c r="B1981" i="7"/>
  <c r="AI1981" i="7" s="1"/>
  <c r="AJ1980" i="7"/>
  <c r="AS1980" i="7"/>
  <c r="AL1980" i="7" s="1"/>
  <c r="AR1980" i="7"/>
  <c r="AT1980" i="7" s="1"/>
  <c r="I1980" i="7"/>
  <c r="G1980" i="7"/>
  <c r="H1980" i="7" s="1"/>
  <c r="F1980" i="7"/>
  <c r="D1980" i="7"/>
  <c r="C1980" i="7"/>
  <c r="B1980" i="7"/>
  <c r="AI1980" i="7" s="1"/>
  <c r="AJ1979" i="7"/>
  <c r="AS1979" i="7"/>
  <c r="AL1979" i="7" s="1"/>
  <c r="AR1979" i="7"/>
  <c r="AT1979" i="7" s="1"/>
  <c r="I1979" i="7"/>
  <c r="G1979" i="7"/>
  <c r="H1979" i="7" s="1"/>
  <c r="F1979" i="7"/>
  <c r="D1979" i="7"/>
  <c r="C1979" i="7"/>
  <c r="B1979" i="7"/>
  <c r="AI1979" i="7" s="1"/>
  <c r="AJ1978" i="7"/>
  <c r="AS1978" i="7"/>
  <c r="AL1978" i="7" s="1"/>
  <c r="AR1978" i="7"/>
  <c r="AT1978" i="7" s="1"/>
  <c r="I1978" i="7"/>
  <c r="G1978" i="7"/>
  <c r="H1978" i="7" s="1"/>
  <c r="F1978" i="7"/>
  <c r="D1978" i="7"/>
  <c r="C1978" i="7"/>
  <c r="B1978" i="7"/>
  <c r="AI1978" i="7" s="1"/>
  <c r="AJ1977" i="7"/>
  <c r="AS1977" i="7"/>
  <c r="AL1977" i="7" s="1"/>
  <c r="AR1977" i="7"/>
  <c r="AT1977" i="7" s="1"/>
  <c r="I1977" i="7"/>
  <c r="G1977" i="7"/>
  <c r="H1977" i="7" s="1"/>
  <c r="F1977" i="7"/>
  <c r="D1977" i="7"/>
  <c r="C1977" i="7"/>
  <c r="B1977" i="7"/>
  <c r="AI1977" i="7" s="1"/>
  <c r="AJ1976" i="7"/>
  <c r="AS1976" i="7"/>
  <c r="AL1976" i="7" s="1"/>
  <c r="AR1976" i="7"/>
  <c r="AT1976" i="7" s="1"/>
  <c r="I1976" i="7"/>
  <c r="G1976" i="7"/>
  <c r="H1976" i="7" s="1"/>
  <c r="F1976" i="7"/>
  <c r="D1976" i="7"/>
  <c r="C1976" i="7"/>
  <c r="B1976" i="7"/>
  <c r="AI1976" i="7" s="1"/>
  <c r="AJ1975" i="7"/>
  <c r="AS1975" i="7"/>
  <c r="AL1975" i="7" s="1"/>
  <c r="AR1975" i="7"/>
  <c r="AT1975" i="7" s="1"/>
  <c r="I1975" i="7"/>
  <c r="G1975" i="7"/>
  <c r="H1975" i="7" s="1"/>
  <c r="F1975" i="7"/>
  <c r="D1975" i="7"/>
  <c r="C1975" i="7"/>
  <c r="B1975" i="7"/>
  <c r="AI1975" i="7" s="1"/>
  <c r="AJ1974" i="7"/>
  <c r="AS1974" i="7"/>
  <c r="AL1974" i="7" s="1"/>
  <c r="AR1974" i="7"/>
  <c r="AT1974" i="7" s="1"/>
  <c r="I1974" i="7"/>
  <c r="G1974" i="7"/>
  <c r="H1974" i="7" s="1"/>
  <c r="F1974" i="7"/>
  <c r="D1974" i="7"/>
  <c r="C1974" i="7"/>
  <c r="B1974" i="7"/>
  <c r="AI1974" i="7" s="1"/>
  <c r="AJ1973" i="7"/>
  <c r="AS1973" i="7"/>
  <c r="AL1973" i="7" s="1"/>
  <c r="AR1973" i="7"/>
  <c r="AT1973" i="7" s="1"/>
  <c r="I1973" i="7"/>
  <c r="G1973" i="7"/>
  <c r="H1973" i="7" s="1"/>
  <c r="F1973" i="7"/>
  <c r="D1973" i="7"/>
  <c r="C1973" i="7"/>
  <c r="B1973" i="7"/>
  <c r="AI1973" i="7" s="1"/>
  <c r="AJ1972" i="7"/>
  <c r="AS1972" i="7"/>
  <c r="AL1972" i="7" s="1"/>
  <c r="AR1972" i="7"/>
  <c r="AT1972" i="7" s="1"/>
  <c r="I1972" i="7"/>
  <c r="G1972" i="7"/>
  <c r="H1972" i="7" s="1"/>
  <c r="F1972" i="7"/>
  <c r="D1972" i="7"/>
  <c r="C1972" i="7"/>
  <c r="B1972" i="7"/>
  <c r="AI1972" i="7" s="1"/>
  <c r="AJ1971" i="7"/>
  <c r="AS1971" i="7"/>
  <c r="AL1971" i="7" s="1"/>
  <c r="AR1971" i="7"/>
  <c r="AT1971" i="7" s="1"/>
  <c r="I1971" i="7"/>
  <c r="G1971" i="7"/>
  <c r="H1971" i="7" s="1"/>
  <c r="F1971" i="7"/>
  <c r="D1971" i="7"/>
  <c r="C1971" i="7"/>
  <c r="B1971" i="7"/>
  <c r="AI1971" i="7" s="1"/>
  <c r="AJ1970" i="7"/>
  <c r="AS1970" i="7"/>
  <c r="AL1970" i="7" s="1"/>
  <c r="AR1970" i="7"/>
  <c r="AT1970" i="7" s="1"/>
  <c r="I1970" i="7"/>
  <c r="G1970" i="7"/>
  <c r="H1970" i="7" s="1"/>
  <c r="F1970" i="7"/>
  <c r="D1970" i="7"/>
  <c r="C1970" i="7"/>
  <c r="B1970" i="7"/>
  <c r="AI1970" i="7" s="1"/>
  <c r="AJ1969" i="7"/>
  <c r="AS1969" i="7"/>
  <c r="AL1969" i="7" s="1"/>
  <c r="AR1969" i="7"/>
  <c r="AT1969" i="7" s="1"/>
  <c r="I1969" i="7"/>
  <c r="G1969" i="7"/>
  <c r="H1969" i="7" s="1"/>
  <c r="F1969" i="7"/>
  <c r="D1969" i="7"/>
  <c r="C1969" i="7"/>
  <c r="B1969" i="7"/>
  <c r="AI1969" i="7" s="1"/>
  <c r="AJ1968" i="7"/>
  <c r="AS1968" i="7"/>
  <c r="AL1968" i="7" s="1"/>
  <c r="AR1968" i="7"/>
  <c r="AT1968" i="7" s="1"/>
  <c r="I1968" i="7"/>
  <c r="G1968" i="7"/>
  <c r="H1968" i="7" s="1"/>
  <c r="F1968" i="7"/>
  <c r="D1968" i="7"/>
  <c r="C1968" i="7"/>
  <c r="B1968" i="7"/>
  <c r="AI1968" i="7" s="1"/>
  <c r="AJ1967" i="7"/>
  <c r="AS1967" i="7"/>
  <c r="AL1967" i="7" s="1"/>
  <c r="AR1967" i="7"/>
  <c r="AT1967" i="7" s="1"/>
  <c r="I1967" i="7"/>
  <c r="G1967" i="7"/>
  <c r="H1967" i="7" s="1"/>
  <c r="F1967" i="7"/>
  <c r="D1967" i="7"/>
  <c r="C1967" i="7"/>
  <c r="B1967" i="7"/>
  <c r="AI1967" i="7" s="1"/>
  <c r="AJ1966" i="7"/>
  <c r="AS1966" i="7"/>
  <c r="AL1966" i="7" s="1"/>
  <c r="AR1966" i="7"/>
  <c r="AT1966" i="7" s="1"/>
  <c r="I1966" i="7"/>
  <c r="G1966" i="7"/>
  <c r="H1966" i="7" s="1"/>
  <c r="F1966" i="7"/>
  <c r="D1966" i="7"/>
  <c r="C1966" i="7"/>
  <c r="B1966" i="7"/>
  <c r="AI1966" i="7" s="1"/>
  <c r="AJ1965" i="7"/>
  <c r="AS1965" i="7"/>
  <c r="AL1965" i="7" s="1"/>
  <c r="AR1965" i="7"/>
  <c r="AT1965" i="7" s="1"/>
  <c r="I1965" i="7"/>
  <c r="G1965" i="7"/>
  <c r="H1965" i="7" s="1"/>
  <c r="F1965" i="7"/>
  <c r="D1965" i="7"/>
  <c r="C1965" i="7"/>
  <c r="B1965" i="7"/>
  <c r="AI1965" i="7" s="1"/>
  <c r="AJ1964" i="7"/>
  <c r="AS1964" i="7"/>
  <c r="AL1964" i="7" s="1"/>
  <c r="AR1964" i="7"/>
  <c r="AT1964" i="7" s="1"/>
  <c r="I1964" i="7"/>
  <c r="G1964" i="7"/>
  <c r="H1964" i="7" s="1"/>
  <c r="F1964" i="7"/>
  <c r="D1964" i="7"/>
  <c r="C1964" i="7"/>
  <c r="B1964" i="7"/>
  <c r="AI1964" i="7" s="1"/>
  <c r="AJ1963" i="7"/>
  <c r="AS1963" i="7"/>
  <c r="AL1963" i="7" s="1"/>
  <c r="AR1963" i="7"/>
  <c r="AT1963" i="7" s="1"/>
  <c r="I1963" i="7"/>
  <c r="G1963" i="7"/>
  <c r="H1963" i="7" s="1"/>
  <c r="F1963" i="7"/>
  <c r="D1963" i="7"/>
  <c r="C1963" i="7"/>
  <c r="B1963" i="7"/>
  <c r="AI1963" i="7" s="1"/>
  <c r="AJ1962" i="7"/>
  <c r="AS1962" i="7"/>
  <c r="AL1962" i="7" s="1"/>
  <c r="AR1962" i="7"/>
  <c r="AT1962" i="7" s="1"/>
  <c r="I1962" i="7"/>
  <c r="G1962" i="7"/>
  <c r="H1962" i="7" s="1"/>
  <c r="F1962" i="7"/>
  <c r="D1962" i="7"/>
  <c r="C1962" i="7"/>
  <c r="B1962" i="7"/>
  <c r="AI1962" i="7" s="1"/>
  <c r="AJ1961" i="7"/>
  <c r="AS1961" i="7"/>
  <c r="AL1961" i="7" s="1"/>
  <c r="AR1961" i="7"/>
  <c r="AT1961" i="7" s="1"/>
  <c r="I1961" i="7"/>
  <c r="G1961" i="7"/>
  <c r="H1961" i="7" s="1"/>
  <c r="F1961" i="7"/>
  <c r="D1961" i="7"/>
  <c r="C1961" i="7"/>
  <c r="B1961" i="7"/>
  <c r="AI1961" i="7" s="1"/>
  <c r="AJ1960" i="7"/>
  <c r="AS1960" i="7"/>
  <c r="AL1960" i="7" s="1"/>
  <c r="AR1960" i="7"/>
  <c r="AT1960" i="7" s="1"/>
  <c r="I1960" i="7"/>
  <c r="G1960" i="7"/>
  <c r="H1960" i="7" s="1"/>
  <c r="F1960" i="7"/>
  <c r="D1960" i="7"/>
  <c r="C1960" i="7"/>
  <c r="B1960" i="7"/>
  <c r="AI1960" i="7" s="1"/>
  <c r="AJ1959" i="7"/>
  <c r="AS1959" i="7"/>
  <c r="AL1959" i="7" s="1"/>
  <c r="AR1959" i="7"/>
  <c r="AT1959" i="7" s="1"/>
  <c r="I1959" i="7"/>
  <c r="G1959" i="7"/>
  <c r="H1959" i="7" s="1"/>
  <c r="F1959" i="7"/>
  <c r="D1959" i="7"/>
  <c r="C1959" i="7"/>
  <c r="B1959" i="7"/>
  <c r="AI1959" i="7" s="1"/>
  <c r="AJ1958" i="7"/>
  <c r="AS1958" i="7"/>
  <c r="AL1958" i="7" s="1"/>
  <c r="AR1958" i="7"/>
  <c r="AT1958" i="7" s="1"/>
  <c r="I1958" i="7"/>
  <c r="G1958" i="7"/>
  <c r="H1958" i="7" s="1"/>
  <c r="F1958" i="7"/>
  <c r="D1958" i="7"/>
  <c r="C1958" i="7"/>
  <c r="B1958" i="7"/>
  <c r="AI1958" i="7" s="1"/>
  <c r="AJ1957" i="7"/>
  <c r="AS1957" i="7"/>
  <c r="AL1957" i="7" s="1"/>
  <c r="AR1957" i="7"/>
  <c r="AT1957" i="7" s="1"/>
  <c r="I1957" i="7"/>
  <c r="G1957" i="7"/>
  <c r="H1957" i="7" s="1"/>
  <c r="F1957" i="7"/>
  <c r="D1957" i="7"/>
  <c r="C1957" i="7"/>
  <c r="B1957" i="7"/>
  <c r="AI1957" i="7" s="1"/>
  <c r="AJ1956" i="7"/>
  <c r="AS1956" i="7"/>
  <c r="AL1956" i="7" s="1"/>
  <c r="AR1956" i="7"/>
  <c r="AT1956" i="7" s="1"/>
  <c r="I1956" i="7"/>
  <c r="G1956" i="7"/>
  <c r="H1956" i="7" s="1"/>
  <c r="F1956" i="7"/>
  <c r="D1956" i="7"/>
  <c r="C1956" i="7"/>
  <c r="B1956" i="7"/>
  <c r="AI1956" i="7" s="1"/>
  <c r="AJ1955" i="7"/>
  <c r="AS1955" i="7"/>
  <c r="AL1955" i="7" s="1"/>
  <c r="AR1955" i="7"/>
  <c r="AT1955" i="7" s="1"/>
  <c r="I1955" i="7"/>
  <c r="G1955" i="7"/>
  <c r="H1955" i="7" s="1"/>
  <c r="F1955" i="7"/>
  <c r="D1955" i="7"/>
  <c r="C1955" i="7"/>
  <c r="B1955" i="7"/>
  <c r="AI1955" i="7" s="1"/>
  <c r="AJ1954" i="7"/>
  <c r="AS1954" i="7"/>
  <c r="AL1954" i="7" s="1"/>
  <c r="AR1954" i="7"/>
  <c r="AT1954" i="7" s="1"/>
  <c r="I1954" i="7"/>
  <c r="G1954" i="7"/>
  <c r="H1954" i="7" s="1"/>
  <c r="F1954" i="7"/>
  <c r="D1954" i="7"/>
  <c r="C1954" i="7"/>
  <c r="B1954" i="7"/>
  <c r="AI1954" i="7" s="1"/>
  <c r="AJ1953" i="7"/>
  <c r="AS1953" i="7"/>
  <c r="AL1953" i="7" s="1"/>
  <c r="AR1953" i="7"/>
  <c r="AT1953" i="7" s="1"/>
  <c r="I1953" i="7"/>
  <c r="G1953" i="7"/>
  <c r="H1953" i="7" s="1"/>
  <c r="F1953" i="7"/>
  <c r="D1953" i="7"/>
  <c r="C1953" i="7"/>
  <c r="B1953" i="7"/>
  <c r="AI1953" i="7" s="1"/>
  <c r="AJ1952" i="7"/>
  <c r="AS1952" i="7"/>
  <c r="AL1952" i="7" s="1"/>
  <c r="AR1952" i="7"/>
  <c r="AT1952" i="7" s="1"/>
  <c r="I1952" i="7"/>
  <c r="G1952" i="7"/>
  <c r="H1952" i="7" s="1"/>
  <c r="F1952" i="7"/>
  <c r="D1952" i="7"/>
  <c r="C1952" i="7"/>
  <c r="B1952" i="7"/>
  <c r="AI1952" i="7" s="1"/>
  <c r="AJ1951" i="7"/>
  <c r="AS1951" i="7"/>
  <c r="AL1951" i="7" s="1"/>
  <c r="AR1951" i="7"/>
  <c r="AT1951" i="7" s="1"/>
  <c r="I1951" i="7"/>
  <c r="G1951" i="7"/>
  <c r="H1951" i="7" s="1"/>
  <c r="F1951" i="7"/>
  <c r="D1951" i="7"/>
  <c r="C1951" i="7"/>
  <c r="B1951" i="7"/>
  <c r="AI1951" i="7" s="1"/>
  <c r="AJ1950" i="7"/>
  <c r="AS1950" i="7"/>
  <c r="AL1950" i="7" s="1"/>
  <c r="AR1950" i="7"/>
  <c r="AT1950" i="7" s="1"/>
  <c r="I1950" i="7"/>
  <c r="G1950" i="7"/>
  <c r="H1950" i="7" s="1"/>
  <c r="F1950" i="7"/>
  <c r="D1950" i="7"/>
  <c r="C1950" i="7"/>
  <c r="B1950" i="7"/>
  <c r="AI1950" i="7" s="1"/>
  <c r="AJ1949" i="7"/>
  <c r="AS1949" i="7"/>
  <c r="AL1949" i="7" s="1"/>
  <c r="AR1949" i="7"/>
  <c r="AT1949" i="7" s="1"/>
  <c r="I1949" i="7"/>
  <c r="G1949" i="7"/>
  <c r="H1949" i="7" s="1"/>
  <c r="F1949" i="7"/>
  <c r="D1949" i="7"/>
  <c r="C1949" i="7"/>
  <c r="B1949" i="7"/>
  <c r="AI1949" i="7" s="1"/>
  <c r="AJ1948" i="7"/>
  <c r="AS1948" i="7"/>
  <c r="AL1948" i="7" s="1"/>
  <c r="AR1948" i="7"/>
  <c r="AT1948" i="7" s="1"/>
  <c r="I1948" i="7"/>
  <c r="G1948" i="7"/>
  <c r="H1948" i="7" s="1"/>
  <c r="F1948" i="7"/>
  <c r="D1948" i="7"/>
  <c r="C1948" i="7"/>
  <c r="B1948" i="7"/>
  <c r="AI1948" i="7" s="1"/>
  <c r="AJ1947" i="7"/>
  <c r="AS1947" i="7"/>
  <c r="AL1947" i="7" s="1"/>
  <c r="AR1947" i="7"/>
  <c r="AT1947" i="7" s="1"/>
  <c r="I1947" i="7"/>
  <c r="G1947" i="7"/>
  <c r="H1947" i="7" s="1"/>
  <c r="F1947" i="7"/>
  <c r="D1947" i="7"/>
  <c r="C1947" i="7"/>
  <c r="B1947" i="7"/>
  <c r="AI1947" i="7" s="1"/>
  <c r="AJ1946" i="7"/>
  <c r="AS1946" i="7"/>
  <c r="AL1946" i="7" s="1"/>
  <c r="AR1946" i="7"/>
  <c r="AT1946" i="7" s="1"/>
  <c r="I1946" i="7"/>
  <c r="G1946" i="7"/>
  <c r="H1946" i="7" s="1"/>
  <c r="F1946" i="7"/>
  <c r="D1946" i="7"/>
  <c r="C1946" i="7"/>
  <c r="B1946" i="7"/>
  <c r="AI1946" i="7" s="1"/>
  <c r="AJ1945" i="7"/>
  <c r="AS1945" i="7"/>
  <c r="AL1945" i="7" s="1"/>
  <c r="AR1945" i="7"/>
  <c r="AT1945" i="7" s="1"/>
  <c r="I1945" i="7"/>
  <c r="G1945" i="7"/>
  <c r="H1945" i="7" s="1"/>
  <c r="F1945" i="7"/>
  <c r="D1945" i="7"/>
  <c r="C1945" i="7"/>
  <c r="B1945" i="7"/>
  <c r="AI1945" i="7" s="1"/>
  <c r="AJ1944" i="7"/>
  <c r="AS1944" i="7"/>
  <c r="AL1944" i="7" s="1"/>
  <c r="AR1944" i="7"/>
  <c r="AT1944" i="7" s="1"/>
  <c r="I1944" i="7"/>
  <c r="G1944" i="7"/>
  <c r="H1944" i="7" s="1"/>
  <c r="F1944" i="7"/>
  <c r="D1944" i="7"/>
  <c r="C1944" i="7"/>
  <c r="B1944" i="7"/>
  <c r="AI1944" i="7" s="1"/>
  <c r="AJ1943" i="7"/>
  <c r="AS1943" i="7"/>
  <c r="AL1943" i="7" s="1"/>
  <c r="AR1943" i="7"/>
  <c r="AT1943" i="7" s="1"/>
  <c r="I1943" i="7"/>
  <c r="G1943" i="7"/>
  <c r="H1943" i="7" s="1"/>
  <c r="F1943" i="7"/>
  <c r="D1943" i="7"/>
  <c r="C1943" i="7"/>
  <c r="B1943" i="7"/>
  <c r="AI1943" i="7" s="1"/>
  <c r="AJ1942" i="7"/>
  <c r="AS1942" i="7"/>
  <c r="AL1942" i="7" s="1"/>
  <c r="AR1942" i="7"/>
  <c r="AT1942" i="7" s="1"/>
  <c r="I1942" i="7"/>
  <c r="G1942" i="7"/>
  <c r="H1942" i="7" s="1"/>
  <c r="F1942" i="7"/>
  <c r="D1942" i="7"/>
  <c r="C1942" i="7"/>
  <c r="B1942" i="7"/>
  <c r="AI1942" i="7" s="1"/>
  <c r="AJ1941" i="7"/>
  <c r="AS1941" i="7"/>
  <c r="AL1941" i="7" s="1"/>
  <c r="AR1941" i="7"/>
  <c r="AT1941" i="7" s="1"/>
  <c r="I1941" i="7"/>
  <c r="G1941" i="7"/>
  <c r="H1941" i="7" s="1"/>
  <c r="F1941" i="7"/>
  <c r="D1941" i="7"/>
  <c r="C1941" i="7"/>
  <c r="B1941" i="7"/>
  <c r="AI1941" i="7" s="1"/>
  <c r="AJ1940" i="7"/>
  <c r="AS1940" i="7"/>
  <c r="AL1940" i="7" s="1"/>
  <c r="AR1940" i="7"/>
  <c r="AT1940" i="7" s="1"/>
  <c r="I1940" i="7"/>
  <c r="G1940" i="7"/>
  <c r="H1940" i="7" s="1"/>
  <c r="F1940" i="7"/>
  <c r="D1940" i="7"/>
  <c r="C1940" i="7"/>
  <c r="B1940" i="7"/>
  <c r="AI1940" i="7" s="1"/>
  <c r="AJ1939" i="7"/>
  <c r="AS1939" i="7"/>
  <c r="AL1939" i="7" s="1"/>
  <c r="AR1939" i="7"/>
  <c r="AT1939" i="7" s="1"/>
  <c r="I1939" i="7"/>
  <c r="G1939" i="7"/>
  <c r="H1939" i="7" s="1"/>
  <c r="F1939" i="7"/>
  <c r="D1939" i="7"/>
  <c r="C1939" i="7"/>
  <c r="B1939" i="7"/>
  <c r="AI1939" i="7" s="1"/>
  <c r="AJ1938" i="7"/>
  <c r="AS1938" i="7"/>
  <c r="AL1938" i="7" s="1"/>
  <c r="AR1938" i="7"/>
  <c r="AT1938" i="7" s="1"/>
  <c r="I1938" i="7"/>
  <c r="G1938" i="7"/>
  <c r="H1938" i="7" s="1"/>
  <c r="F1938" i="7"/>
  <c r="D1938" i="7"/>
  <c r="C1938" i="7"/>
  <c r="B1938" i="7"/>
  <c r="AI1938" i="7" s="1"/>
  <c r="AJ1937" i="7"/>
  <c r="AS1937" i="7"/>
  <c r="AL1937" i="7" s="1"/>
  <c r="AR1937" i="7"/>
  <c r="AT1937" i="7" s="1"/>
  <c r="I1937" i="7"/>
  <c r="G1937" i="7"/>
  <c r="H1937" i="7" s="1"/>
  <c r="F1937" i="7"/>
  <c r="D1937" i="7"/>
  <c r="C1937" i="7"/>
  <c r="B1937" i="7"/>
  <c r="AI1937" i="7" s="1"/>
  <c r="AJ1936" i="7"/>
  <c r="AS1936" i="7"/>
  <c r="AL1936" i="7" s="1"/>
  <c r="AR1936" i="7"/>
  <c r="AT1936" i="7" s="1"/>
  <c r="I1936" i="7"/>
  <c r="G1936" i="7"/>
  <c r="H1936" i="7" s="1"/>
  <c r="F1936" i="7"/>
  <c r="D1936" i="7"/>
  <c r="C1936" i="7"/>
  <c r="B1936" i="7"/>
  <c r="AI1936" i="7" s="1"/>
  <c r="AJ1935" i="7"/>
  <c r="AS1935" i="7"/>
  <c r="AL1935" i="7" s="1"/>
  <c r="AR1935" i="7"/>
  <c r="AT1935" i="7" s="1"/>
  <c r="I1935" i="7"/>
  <c r="G1935" i="7"/>
  <c r="H1935" i="7" s="1"/>
  <c r="F1935" i="7"/>
  <c r="D1935" i="7"/>
  <c r="C1935" i="7"/>
  <c r="B1935" i="7"/>
  <c r="AI1935" i="7" s="1"/>
  <c r="AJ1934" i="7"/>
  <c r="AS1934" i="7"/>
  <c r="AL1934" i="7" s="1"/>
  <c r="AR1934" i="7"/>
  <c r="AT1934" i="7" s="1"/>
  <c r="I1934" i="7"/>
  <c r="G1934" i="7"/>
  <c r="H1934" i="7" s="1"/>
  <c r="F1934" i="7"/>
  <c r="D1934" i="7"/>
  <c r="C1934" i="7"/>
  <c r="B1934" i="7"/>
  <c r="AI1934" i="7" s="1"/>
  <c r="AJ1933" i="7"/>
  <c r="AS1933" i="7"/>
  <c r="AL1933" i="7" s="1"/>
  <c r="AR1933" i="7"/>
  <c r="AT1933" i="7" s="1"/>
  <c r="I1933" i="7"/>
  <c r="G1933" i="7"/>
  <c r="H1933" i="7" s="1"/>
  <c r="F1933" i="7"/>
  <c r="D1933" i="7"/>
  <c r="C1933" i="7"/>
  <c r="B1933" i="7"/>
  <c r="AI1933" i="7" s="1"/>
  <c r="AJ1932" i="7"/>
  <c r="AS1932" i="7"/>
  <c r="AL1932" i="7" s="1"/>
  <c r="AR1932" i="7"/>
  <c r="AT1932" i="7" s="1"/>
  <c r="I1932" i="7"/>
  <c r="G1932" i="7"/>
  <c r="H1932" i="7" s="1"/>
  <c r="F1932" i="7"/>
  <c r="D1932" i="7"/>
  <c r="C1932" i="7"/>
  <c r="B1932" i="7"/>
  <c r="AI1932" i="7" s="1"/>
  <c r="AJ1931" i="7"/>
  <c r="AS1931" i="7"/>
  <c r="AL1931" i="7" s="1"/>
  <c r="AR1931" i="7"/>
  <c r="AT1931" i="7" s="1"/>
  <c r="I1931" i="7"/>
  <c r="G1931" i="7"/>
  <c r="H1931" i="7" s="1"/>
  <c r="F1931" i="7"/>
  <c r="D1931" i="7"/>
  <c r="C1931" i="7"/>
  <c r="B1931" i="7"/>
  <c r="AI1931" i="7" s="1"/>
  <c r="AJ1930" i="7"/>
  <c r="AS1930" i="7"/>
  <c r="AL1930" i="7" s="1"/>
  <c r="AR1930" i="7"/>
  <c r="AT1930" i="7" s="1"/>
  <c r="I1930" i="7"/>
  <c r="G1930" i="7"/>
  <c r="H1930" i="7" s="1"/>
  <c r="F1930" i="7"/>
  <c r="D1930" i="7"/>
  <c r="C1930" i="7"/>
  <c r="B1930" i="7"/>
  <c r="AI1930" i="7" s="1"/>
  <c r="AJ1929" i="7"/>
  <c r="AS1929" i="7"/>
  <c r="AL1929" i="7" s="1"/>
  <c r="AR1929" i="7"/>
  <c r="AT1929" i="7" s="1"/>
  <c r="I1929" i="7"/>
  <c r="G1929" i="7"/>
  <c r="H1929" i="7" s="1"/>
  <c r="F1929" i="7"/>
  <c r="D1929" i="7"/>
  <c r="C1929" i="7"/>
  <c r="B1929" i="7"/>
  <c r="AI1929" i="7" s="1"/>
  <c r="AJ1928" i="7"/>
  <c r="AS1928" i="7"/>
  <c r="AL1928" i="7" s="1"/>
  <c r="AR1928" i="7"/>
  <c r="AT1928" i="7" s="1"/>
  <c r="I1928" i="7"/>
  <c r="G1928" i="7"/>
  <c r="H1928" i="7" s="1"/>
  <c r="F1928" i="7"/>
  <c r="D1928" i="7"/>
  <c r="C1928" i="7"/>
  <c r="B1928" i="7"/>
  <c r="AI1928" i="7" s="1"/>
  <c r="AJ1927" i="7"/>
  <c r="AS1927" i="7"/>
  <c r="AL1927" i="7" s="1"/>
  <c r="AR1927" i="7"/>
  <c r="AT1927" i="7" s="1"/>
  <c r="I1927" i="7"/>
  <c r="G1927" i="7"/>
  <c r="H1927" i="7" s="1"/>
  <c r="F1927" i="7"/>
  <c r="D1927" i="7"/>
  <c r="C1927" i="7"/>
  <c r="B1927" i="7"/>
  <c r="AI1927" i="7" s="1"/>
  <c r="AJ1926" i="7"/>
  <c r="AS1926" i="7"/>
  <c r="AL1926" i="7" s="1"/>
  <c r="AR1926" i="7"/>
  <c r="AT1926" i="7" s="1"/>
  <c r="I1926" i="7"/>
  <c r="G1926" i="7"/>
  <c r="H1926" i="7" s="1"/>
  <c r="F1926" i="7"/>
  <c r="D1926" i="7"/>
  <c r="C1926" i="7"/>
  <c r="B1926" i="7"/>
  <c r="AI1926" i="7" s="1"/>
  <c r="AJ1925" i="7"/>
  <c r="AS1925" i="7"/>
  <c r="AL1925" i="7" s="1"/>
  <c r="AR1925" i="7"/>
  <c r="AT1925" i="7" s="1"/>
  <c r="I1925" i="7"/>
  <c r="G1925" i="7"/>
  <c r="H1925" i="7" s="1"/>
  <c r="F1925" i="7"/>
  <c r="D1925" i="7"/>
  <c r="C1925" i="7"/>
  <c r="B1925" i="7"/>
  <c r="AI1925" i="7" s="1"/>
  <c r="AJ1924" i="7"/>
  <c r="AS1924" i="7"/>
  <c r="AL1924" i="7" s="1"/>
  <c r="AR1924" i="7"/>
  <c r="AT1924" i="7" s="1"/>
  <c r="I1924" i="7"/>
  <c r="G1924" i="7"/>
  <c r="H1924" i="7" s="1"/>
  <c r="F1924" i="7"/>
  <c r="D1924" i="7"/>
  <c r="C1924" i="7"/>
  <c r="B1924" i="7"/>
  <c r="AI1924" i="7" s="1"/>
  <c r="AJ1923" i="7"/>
  <c r="AS1923" i="7"/>
  <c r="AL1923" i="7" s="1"/>
  <c r="AR1923" i="7"/>
  <c r="AT1923" i="7" s="1"/>
  <c r="I1923" i="7"/>
  <c r="G1923" i="7"/>
  <c r="H1923" i="7" s="1"/>
  <c r="F1923" i="7"/>
  <c r="D1923" i="7"/>
  <c r="C1923" i="7"/>
  <c r="B1923" i="7"/>
  <c r="AI1923" i="7" s="1"/>
  <c r="AJ1922" i="7"/>
  <c r="AS1922" i="7"/>
  <c r="AL1922" i="7" s="1"/>
  <c r="AR1922" i="7"/>
  <c r="AT1922" i="7" s="1"/>
  <c r="I1922" i="7"/>
  <c r="G1922" i="7"/>
  <c r="H1922" i="7" s="1"/>
  <c r="F1922" i="7"/>
  <c r="D1922" i="7"/>
  <c r="C1922" i="7"/>
  <c r="B1922" i="7"/>
  <c r="AI1922" i="7" s="1"/>
  <c r="AJ1921" i="7"/>
  <c r="AS1921" i="7"/>
  <c r="AL1921" i="7" s="1"/>
  <c r="AR1921" i="7"/>
  <c r="AT1921" i="7" s="1"/>
  <c r="I1921" i="7"/>
  <c r="G1921" i="7"/>
  <c r="H1921" i="7" s="1"/>
  <c r="F1921" i="7"/>
  <c r="D1921" i="7"/>
  <c r="C1921" i="7"/>
  <c r="B1921" i="7"/>
  <c r="AI1921" i="7" s="1"/>
  <c r="AJ1920" i="7"/>
  <c r="AS1920" i="7"/>
  <c r="AL1920" i="7" s="1"/>
  <c r="AR1920" i="7"/>
  <c r="AT1920" i="7" s="1"/>
  <c r="I1920" i="7"/>
  <c r="G1920" i="7"/>
  <c r="H1920" i="7" s="1"/>
  <c r="F1920" i="7"/>
  <c r="D1920" i="7"/>
  <c r="C1920" i="7"/>
  <c r="B1920" i="7"/>
  <c r="AI1920" i="7" s="1"/>
  <c r="AJ1919" i="7"/>
  <c r="AS1919" i="7"/>
  <c r="AL1919" i="7" s="1"/>
  <c r="AR1919" i="7"/>
  <c r="AT1919" i="7" s="1"/>
  <c r="I1919" i="7"/>
  <c r="G1919" i="7"/>
  <c r="H1919" i="7" s="1"/>
  <c r="F1919" i="7"/>
  <c r="D1919" i="7"/>
  <c r="C1919" i="7"/>
  <c r="B1919" i="7"/>
  <c r="AI1919" i="7" s="1"/>
  <c r="AJ1918" i="7"/>
  <c r="AS1918" i="7"/>
  <c r="AL1918" i="7" s="1"/>
  <c r="AR1918" i="7"/>
  <c r="AT1918" i="7" s="1"/>
  <c r="I1918" i="7"/>
  <c r="G1918" i="7"/>
  <c r="H1918" i="7" s="1"/>
  <c r="F1918" i="7"/>
  <c r="D1918" i="7"/>
  <c r="C1918" i="7"/>
  <c r="B1918" i="7"/>
  <c r="AI1918" i="7" s="1"/>
  <c r="AJ1917" i="7"/>
  <c r="AS1917" i="7"/>
  <c r="AL1917" i="7" s="1"/>
  <c r="AR1917" i="7"/>
  <c r="AT1917" i="7" s="1"/>
  <c r="I1917" i="7"/>
  <c r="G1917" i="7"/>
  <c r="H1917" i="7" s="1"/>
  <c r="F1917" i="7"/>
  <c r="D1917" i="7"/>
  <c r="C1917" i="7"/>
  <c r="B1917" i="7"/>
  <c r="AI1917" i="7" s="1"/>
  <c r="AJ1916" i="7"/>
  <c r="AS1916" i="7"/>
  <c r="AL1916" i="7" s="1"/>
  <c r="AR1916" i="7"/>
  <c r="AT1916" i="7" s="1"/>
  <c r="I1916" i="7"/>
  <c r="G1916" i="7"/>
  <c r="H1916" i="7" s="1"/>
  <c r="F1916" i="7"/>
  <c r="D1916" i="7"/>
  <c r="C1916" i="7"/>
  <c r="B1916" i="7"/>
  <c r="AI1916" i="7" s="1"/>
  <c r="AJ1915" i="7"/>
  <c r="AS1915" i="7"/>
  <c r="AL1915" i="7" s="1"/>
  <c r="AR1915" i="7"/>
  <c r="AT1915" i="7" s="1"/>
  <c r="I1915" i="7"/>
  <c r="G1915" i="7"/>
  <c r="H1915" i="7" s="1"/>
  <c r="F1915" i="7"/>
  <c r="D1915" i="7"/>
  <c r="C1915" i="7"/>
  <c r="B1915" i="7"/>
  <c r="AI1915" i="7" s="1"/>
  <c r="AJ1914" i="7"/>
  <c r="AS1914" i="7"/>
  <c r="AL1914" i="7" s="1"/>
  <c r="AR1914" i="7"/>
  <c r="AT1914" i="7" s="1"/>
  <c r="I1914" i="7"/>
  <c r="G1914" i="7"/>
  <c r="H1914" i="7" s="1"/>
  <c r="F1914" i="7"/>
  <c r="D1914" i="7"/>
  <c r="C1914" i="7"/>
  <c r="B1914" i="7"/>
  <c r="AI1914" i="7" s="1"/>
  <c r="AJ1913" i="7"/>
  <c r="AS1913" i="7"/>
  <c r="AL1913" i="7" s="1"/>
  <c r="AR1913" i="7"/>
  <c r="AT1913" i="7" s="1"/>
  <c r="I1913" i="7"/>
  <c r="G1913" i="7"/>
  <c r="H1913" i="7" s="1"/>
  <c r="F1913" i="7"/>
  <c r="D1913" i="7"/>
  <c r="C1913" i="7"/>
  <c r="B1913" i="7"/>
  <c r="AI1913" i="7" s="1"/>
  <c r="AJ1912" i="7"/>
  <c r="AS1912" i="7"/>
  <c r="AL1912" i="7" s="1"/>
  <c r="AR1912" i="7"/>
  <c r="AT1912" i="7" s="1"/>
  <c r="I1912" i="7"/>
  <c r="G1912" i="7"/>
  <c r="H1912" i="7" s="1"/>
  <c r="F1912" i="7"/>
  <c r="D1912" i="7"/>
  <c r="C1912" i="7"/>
  <c r="B1912" i="7"/>
  <c r="AI1912" i="7" s="1"/>
  <c r="AJ1911" i="7"/>
  <c r="AS1911" i="7"/>
  <c r="AL1911" i="7" s="1"/>
  <c r="AR1911" i="7"/>
  <c r="AT1911" i="7" s="1"/>
  <c r="I1911" i="7"/>
  <c r="G1911" i="7"/>
  <c r="H1911" i="7" s="1"/>
  <c r="F1911" i="7"/>
  <c r="D1911" i="7"/>
  <c r="C1911" i="7"/>
  <c r="B1911" i="7"/>
  <c r="AI1911" i="7" s="1"/>
  <c r="AJ1910" i="7"/>
  <c r="AS1910" i="7"/>
  <c r="AL1910" i="7" s="1"/>
  <c r="AR1910" i="7"/>
  <c r="AT1910" i="7" s="1"/>
  <c r="I1910" i="7"/>
  <c r="G1910" i="7"/>
  <c r="H1910" i="7" s="1"/>
  <c r="F1910" i="7"/>
  <c r="D1910" i="7"/>
  <c r="C1910" i="7"/>
  <c r="B1910" i="7"/>
  <c r="AI1910" i="7" s="1"/>
  <c r="AJ1909" i="7"/>
  <c r="AS1909" i="7"/>
  <c r="AL1909" i="7" s="1"/>
  <c r="AR1909" i="7"/>
  <c r="AT1909" i="7" s="1"/>
  <c r="I1909" i="7"/>
  <c r="G1909" i="7"/>
  <c r="H1909" i="7" s="1"/>
  <c r="F1909" i="7"/>
  <c r="D1909" i="7"/>
  <c r="C1909" i="7"/>
  <c r="B1909" i="7"/>
  <c r="AI1909" i="7" s="1"/>
  <c r="AJ1908" i="7"/>
  <c r="AS1908" i="7"/>
  <c r="AL1908" i="7" s="1"/>
  <c r="AR1908" i="7"/>
  <c r="AT1908" i="7" s="1"/>
  <c r="I1908" i="7"/>
  <c r="G1908" i="7"/>
  <c r="H1908" i="7" s="1"/>
  <c r="F1908" i="7"/>
  <c r="D1908" i="7"/>
  <c r="C1908" i="7"/>
  <c r="B1908" i="7"/>
  <c r="AI1908" i="7" s="1"/>
  <c r="AJ1907" i="7"/>
  <c r="AS1907" i="7"/>
  <c r="AL1907" i="7" s="1"/>
  <c r="AR1907" i="7"/>
  <c r="AT1907" i="7" s="1"/>
  <c r="I1907" i="7"/>
  <c r="G1907" i="7"/>
  <c r="H1907" i="7" s="1"/>
  <c r="F1907" i="7"/>
  <c r="D1907" i="7"/>
  <c r="C1907" i="7"/>
  <c r="B1907" i="7"/>
  <c r="AI1907" i="7" s="1"/>
  <c r="AJ1906" i="7"/>
  <c r="AS1906" i="7"/>
  <c r="AL1906" i="7" s="1"/>
  <c r="AR1906" i="7"/>
  <c r="AT1906" i="7" s="1"/>
  <c r="I1906" i="7"/>
  <c r="G1906" i="7"/>
  <c r="H1906" i="7" s="1"/>
  <c r="F1906" i="7"/>
  <c r="D1906" i="7"/>
  <c r="C1906" i="7"/>
  <c r="B1906" i="7"/>
  <c r="AI1906" i="7" s="1"/>
  <c r="AJ1905" i="7"/>
  <c r="AS1905" i="7"/>
  <c r="AL1905" i="7" s="1"/>
  <c r="AR1905" i="7"/>
  <c r="AT1905" i="7" s="1"/>
  <c r="I1905" i="7"/>
  <c r="G1905" i="7"/>
  <c r="H1905" i="7" s="1"/>
  <c r="F1905" i="7"/>
  <c r="D1905" i="7"/>
  <c r="C1905" i="7"/>
  <c r="B1905" i="7"/>
  <c r="AI1905" i="7" s="1"/>
  <c r="AJ1904" i="7"/>
  <c r="AS1904" i="7"/>
  <c r="AL1904" i="7" s="1"/>
  <c r="AR1904" i="7"/>
  <c r="AT1904" i="7" s="1"/>
  <c r="I1904" i="7"/>
  <c r="G1904" i="7"/>
  <c r="H1904" i="7" s="1"/>
  <c r="F1904" i="7"/>
  <c r="D1904" i="7"/>
  <c r="C1904" i="7"/>
  <c r="B1904" i="7"/>
  <c r="AI1904" i="7" s="1"/>
  <c r="AJ1903" i="7"/>
  <c r="AS1903" i="7"/>
  <c r="AL1903" i="7" s="1"/>
  <c r="AR1903" i="7"/>
  <c r="AT1903" i="7" s="1"/>
  <c r="I1903" i="7"/>
  <c r="G1903" i="7"/>
  <c r="H1903" i="7" s="1"/>
  <c r="F1903" i="7"/>
  <c r="D1903" i="7"/>
  <c r="C1903" i="7"/>
  <c r="B1903" i="7"/>
  <c r="AI1903" i="7" s="1"/>
  <c r="AJ1902" i="7"/>
  <c r="AS1902" i="7"/>
  <c r="AL1902" i="7" s="1"/>
  <c r="AR1902" i="7"/>
  <c r="AT1902" i="7" s="1"/>
  <c r="I1902" i="7"/>
  <c r="G1902" i="7"/>
  <c r="H1902" i="7" s="1"/>
  <c r="F1902" i="7"/>
  <c r="D1902" i="7"/>
  <c r="C1902" i="7"/>
  <c r="B1902" i="7"/>
  <c r="AI1902" i="7" s="1"/>
  <c r="AJ1901" i="7"/>
  <c r="AS1901" i="7"/>
  <c r="AL1901" i="7" s="1"/>
  <c r="AR1901" i="7"/>
  <c r="AT1901" i="7" s="1"/>
  <c r="I1901" i="7"/>
  <c r="G1901" i="7"/>
  <c r="H1901" i="7" s="1"/>
  <c r="F1901" i="7"/>
  <c r="D1901" i="7"/>
  <c r="C1901" i="7"/>
  <c r="B1901" i="7"/>
  <c r="AI1901" i="7" s="1"/>
  <c r="AJ1900" i="7"/>
  <c r="AS1900" i="7"/>
  <c r="AL1900" i="7" s="1"/>
  <c r="AR1900" i="7"/>
  <c r="AT1900" i="7" s="1"/>
  <c r="I1900" i="7"/>
  <c r="G1900" i="7"/>
  <c r="H1900" i="7" s="1"/>
  <c r="F1900" i="7"/>
  <c r="D1900" i="7"/>
  <c r="C1900" i="7"/>
  <c r="B1900" i="7"/>
  <c r="AI1900" i="7" s="1"/>
  <c r="AJ1899" i="7"/>
  <c r="AS1899" i="7"/>
  <c r="AL1899" i="7" s="1"/>
  <c r="AR1899" i="7"/>
  <c r="AT1899" i="7" s="1"/>
  <c r="I1899" i="7"/>
  <c r="G1899" i="7"/>
  <c r="H1899" i="7" s="1"/>
  <c r="F1899" i="7"/>
  <c r="D1899" i="7"/>
  <c r="C1899" i="7"/>
  <c r="B1899" i="7"/>
  <c r="AI1899" i="7" s="1"/>
  <c r="AJ1898" i="7"/>
  <c r="AS1898" i="7"/>
  <c r="AL1898" i="7" s="1"/>
  <c r="AR1898" i="7"/>
  <c r="AT1898" i="7" s="1"/>
  <c r="I1898" i="7"/>
  <c r="G1898" i="7"/>
  <c r="H1898" i="7" s="1"/>
  <c r="F1898" i="7"/>
  <c r="D1898" i="7"/>
  <c r="C1898" i="7"/>
  <c r="B1898" i="7"/>
  <c r="AI1898" i="7" s="1"/>
  <c r="AJ1897" i="7"/>
  <c r="AS1897" i="7"/>
  <c r="AL1897" i="7" s="1"/>
  <c r="AR1897" i="7"/>
  <c r="AT1897" i="7" s="1"/>
  <c r="I1897" i="7"/>
  <c r="G1897" i="7"/>
  <c r="H1897" i="7" s="1"/>
  <c r="F1897" i="7"/>
  <c r="D1897" i="7"/>
  <c r="C1897" i="7"/>
  <c r="B1897" i="7"/>
  <c r="AI1897" i="7" s="1"/>
  <c r="AJ1896" i="7"/>
  <c r="AS1896" i="7"/>
  <c r="AL1896" i="7" s="1"/>
  <c r="AR1896" i="7"/>
  <c r="AT1896" i="7" s="1"/>
  <c r="I1896" i="7"/>
  <c r="G1896" i="7"/>
  <c r="H1896" i="7" s="1"/>
  <c r="F1896" i="7"/>
  <c r="D1896" i="7"/>
  <c r="C1896" i="7"/>
  <c r="B1896" i="7"/>
  <c r="AI1896" i="7" s="1"/>
  <c r="AJ1895" i="7"/>
  <c r="AS1895" i="7"/>
  <c r="AL1895" i="7" s="1"/>
  <c r="AR1895" i="7"/>
  <c r="AT1895" i="7" s="1"/>
  <c r="I1895" i="7"/>
  <c r="G1895" i="7"/>
  <c r="H1895" i="7" s="1"/>
  <c r="F1895" i="7"/>
  <c r="D1895" i="7"/>
  <c r="C1895" i="7"/>
  <c r="B1895" i="7"/>
  <c r="AI1895" i="7" s="1"/>
  <c r="AJ1894" i="7"/>
  <c r="AS1894" i="7"/>
  <c r="AL1894" i="7" s="1"/>
  <c r="AR1894" i="7"/>
  <c r="AT1894" i="7" s="1"/>
  <c r="I1894" i="7"/>
  <c r="G1894" i="7"/>
  <c r="H1894" i="7" s="1"/>
  <c r="F1894" i="7"/>
  <c r="D1894" i="7"/>
  <c r="C1894" i="7"/>
  <c r="B1894" i="7"/>
  <c r="AI1894" i="7" s="1"/>
  <c r="AJ1893" i="7"/>
  <c r="AS1893" i="7"/>
  <c r="AL1893" i="7" s="1"/>
  <c r="AR1893" i="7"/>
  <c r="AT1893" i="7" s="1"/>
  <c r="I1893" i="7"/>
  <c r="G1893" i="7"/>
  <c r="H1893" i="7" s="1"/>
  <c r="F1893" i="7"/>
  <c r="D1893" i="7"/>
  <c r="C1893" i="7"/>
  <c r="B1893" i="7"/>
  <c r="AI1893" i="7" s="1"/>
  <c r="AJ1892" i="7"/>
  <c r="AS1892" i="7"/>
  <c r="AL1892" i="7" s="1"/>
  <c r="AR1892" i="7"/>
  <c r="AT1892" i="7" s="1"/>
  <c r="I1892" i="7"/>
  <c r="G1892" i="7"/>
  <c r="H1892" i="7" s="1"/>
  <c r="F1892" i="7"/>
  <c r="D1892" i="7"/>
  <c r="C1892" i="7"/>
  <c r="B1892" i="7"/>
  <c r="AI1892" i="7" s="1"/>
  <c r="AJ1891" i="7"/>
  <c r="AS1891" i="7"/>
  <c r="AL1891" i="7" s="1"/>
  <c r="AR1891" i="7"/>
  <c r="AT1891" i="7" s="1"/>
  <c r="I1891" i="7"/>
  <c r="G1891" i="7"/>
  <c r="H1891" i="7" s="1"/>
  <c r="F1891" i="7"/>
  <c r="D1891" i="7"/>
  <c r="C1891" i="7"/>
  <c r="B1891" i="7"/>
  <c r="AI1891" i="7" s="1"/>
  <c r="AJ1890" i="7"/>
  <c r="AS1890" i="7"/>
  <c r="AL1890" i="7" s="1"/>
  <c r="AR1890" i="7"/>
  <c r="AT1890" i="7" s="1"/>
  <c r="I1890" i="7"/>
  <c r="G1890" i="7"/>
  <c r="H1890" i="7" s="1"/>
  <c r="F1890" i="7"/>
  <c r="D1890" i="7"/>
  <c r="C1890" i="7"/>
  <c r="B1890" i="7"/>
  <c r="AI1890" i="7" s="1"/>
  <c r="AJ1889" i="7"/>
  <c r="AS1889" i="7"/>
  <c r="AL1889" i="7" s="1"/>
  <c r="AR1889" i="7"/>
  <c r="AT1889" i="7" s="1"/>
  <c r="I1889" i="7"/>
  <c r="G1889" i="7"/>
  <c r="H1889" i="7" s="1"/>
  <c r="F1889" i="7"/>
  <c r="D1889" i="7"/>
  <c r="C1889" i="7"/>
  <c r="B1889" i="7"/>
  <c r="AI1889" i="7" s="1"/>
  <c r="AJ1888" i="7"/>
  <c r="AS1888" i="7"/>
  <c r="AL1888" i="7" s="1"/>
  <c r="AR1888" i="7"/>
  <c r="AT1888" i="7" s="1"/>
  <c r="I1888" i="7"/>
  <c r="G1888" i="7"/>
  <c r="H1888" i="7" s="1"/>
  <c r="F1888" i="7"/>
  <c r="D1888" i="7"/>
  <c r="C1888" i="7"/>
  <c r="B1888" i="7"/>
  <c r="AI1888" i="7" s="1"/>
  <c r="AJ1887" i="7"/>
  <c r="AS1887" i="7"/>
  <c r="AL1887" i="7" s="1"/>
  <c r="AR1887" i="7"/>
  <c r="AT1887" i="7" s="1"/>
  <c r="I1887" i="7"/>
  <c r="G1887" i="7"/>
  <c r="H1887" i="7" s="1"/>
  <c r="F1887" i="7"/>
  <c r="D1887" i="7"/>
  <c r="C1887" i="7"/>
  <c r="B1887" i="7"/>
  <c r="AI1887" i="7" s="1"/>
  <c r="AJ1886" i="7"/>
  <c r="AS1886" i="7"/>
  <c r="AL1886" i="7" s="1"/>
  <c r="AR1886" i="7"/>
  <c r="AT1886" i="7" s="1"/>
  <c r="I1886" i="7"/>
  <c r="G1886" i="7"/>
  <c r="H1886" i="7" s="1"/>
  <c r="F1886" i="7"/>
  <c r="D1886" i="7"/>
  <c r="C1886" i="7"/>
  <c r="B1886" i="7"/>
  <c r="AI1886" i="7" s="1"/>
  <c r="AJ1885" i="7"/>
  <c r="AS1885" i="7"/>
  <c r="AL1885" i="7" s="1"/>
  <c r="AR1885" i="7"/>
  <c r="AT1885" i="7" s="1"/>
  <c r="I1885" i="7"/>
  <c r="G1885" i="7"/>
  <c r="H1885" i="7" s="1"/>
  <c r="F1885" i="7"/>
  <c r="D1885" i="7"/>
  <c r="C1885" i="7"/>
  <c r="B1885" i="7"/>
  <c r="AI1885" i="7" s="1"/>
  <c r="AJ1884" i="7"/>
  <c r="AS1884" i="7"/>
  <c r="AL1884" i="7" s="1"/>
  <c r="AR1884" i="7"/>
  <c r="AT1884" i="7" s="1"/>
  <c r="I1884" i="7"/>
  <c r="G1884" i="7"/>
  <c r="H1884" i="7" s="1"/>
  <c r="F1884" i="7"/>
  <c r="D1884" i="7"/>
  <c r="C1884" i="7"/>
  <c r="B1884" i="7"/>
  <c r="AI1884" i="7" s="1"/>
  <c r="AJ1883" i="7"/>
  <c r="AS1883" i="7"/>
  <c r="AL1883" i="7" s="1"/>
  <c r="AR1883" i="7"/>
  <c r="AT1883" i="7" s="1"/>
  <c r="I1883" i="7"/>
  <c r="G1883" i="7"/>
  <c r="H1883" i="7" s="1"/>
  <c r="F1883" i="7"/>
  <c r="D1883" i="7"/>
  <c r="C1883" i="7"/>
  <c r="B1883" i="7"/>
  <c r="AI1883" i="7" s="1"/>
  <c r="AJ1882" i="7"/>
  <c r="AS1882" i="7"/>
  <c r="AL1882" i="7" s="1"/>
  <c r="AR1882" i="7"/>
  <c r="AT1882" i="7" s="1"/>
  <c r="I1882" i="7"/>
  <c r="G1882" i="7"/>
  <c r="H1882" i="7" s="1"/>
  <c r="F1882" i="7"/>
  <c r="D1882" i="7"/>
  <c r="C1882" i="7"/>
  <c r="B1882" i="7"/>
  <c r="AI1882" i="7" s="1"/>
  <c r="AJ1881" i="7"/>
  <c r="AS1881" i="7"/>
  <c r="AL1881" i="7" s="1"/>
  <c r="AR1881" i="7"/>
  <c r="AT1881" i="7" s="1"/>
  <c r="I1881" i="7"/>
  <c r="G1881" i="7"/>
  <c r="H1881" i="7" s="1"/>
  <c r="F1881" i="7"/>
  <c r="D1881" i="7"/>
  <c r="C1881" i="7"/>
  <c r="B1881" i="7"/>
  <c r="AI1881" i="7" s="1"/>
  <c r="AJ1880" i="7"/>
  <c r="AS1880" i="7"/>
  <c r="AL1880" i="7" s="1"/>
  <c r="AR1880" i="7"/>
  <c r="AT1880" i="7" s="1"/>
  <c r="I1880" i="7"/>
  <c r="G1880" i="7"/>
  <c r="H1880" i="7" s="1"/>
  <c r="F1880" i="7"/>
  <c r="D1880" i="7"/>
  <c r="C1880" i="7"/>
  <c r="B1880" i="7"/>
  <c r="AI1880" i="7" s="1"/>
  <c r="AJ1879" i="7"/>
  <c r="AS1879" i="7"/>
  <c r="AL1879" i="7" s="1"/>
  <c r="AR1879" i="7"/>
  <c r="AT1879" i="7" s="1"/>
  <c r="I1879" i="7"/>
  <c r="G1879" i="7"/>
  <c r="H1879" i="7" s="1"/>
  <c r="F1879" i="7"/>
  <c r="D1879" i="7"/>
  <c r="C1879" i="7"/>
  <c r="B1879" i="7"/>
  <c r="AI1879" i="7" s="1"/>
  <c r="AJ1878" i="7"/>
  <c r="AS1878" i="7"/>
  <c r="AL1878" i="7" s="1"/>
  <c r="AR1878" i="7"/>
  <c r="AT1878" i="7" s="1"/>
  <c r="I1878" i="7"/>
  <c r="G1878" i="7"/>
  <c r="H1878" i="7" s="1"/>
  <c r="F1878" i="7"/>
  <c r="D1878" i="7"/>
  <c r="C1878" i="7"/>
  <c r="B1878" i="7"/>
  <c r="AI1878" i="7" s="1"/>
  <c r="AJ1877" i="7"/>
  <c r="AS1877" i="7"/>
  <c r="AL1877" i="7" s="1"/>
  <c r="AR1877" i="7"/>
  <c r="AT1877" i="7" s="1"/>
  <c r="I1877" i="7"/>
  <c r="G1877" i="7"/>
  <c r="H1877" i="7" s="1"/>
  <c r="F1877" i="7"/>
  <c r="D1877" i="7"/>
  <c r="C1877" i="7"/>
  <c r="B1877" i="7"/>
  <c r="AI1877" i="7" s="1"/>
  <c r="AJ1876" i="7"/>
  <c r="AS1876" i="7"/>
  <c r="AL1876" i="7" s="1"/>
  <c r="AR1876" i="7"/>
  <c r="AT1876" i="7" s="1"/>
  <c r="I1876" i="7"/>
  <c r="G1876" i="7"/>
  <c r="H1876" i="7" s="1"/>
  <c r="F1876" i="7"/>
  <c r="D1876" i="7"/>
  <c r="C1876" i="7"/>
  <c r="B1876" i="7"/>
  <c r="AI1876" i="7" s="1"/>
  <c r="AJ1875" i="7"/>
  <c r="AS1875" i="7"/>
  <c r="AL1875" i="7" s="1"/>
  <c r="AR1875" i="7"/>
  <c r="AT1875" i="7" s="1"/>
  <c r="I1875" i="7"/>
  <c r="G1875" i="7"/>
  <c r="H1875" i="7" s="1"/>
  <c r="F1875" i="7"/>
  <c r="D1875" i="7"/>
  <c r="C1875" i="7"/>
  <c r="B1875" i="7"/>
  <c r="AI1875" i="7" s="1"/>
  <c r="AJ1874" i="7"/>
  <c r="AS1874" i="7"/>
  <c r="AL1874" i="7" s="1"/>
  <c r="AR1874" i="7"/>
  <c r="AT1874" i="7" s="1"/>
  <c r="I1874" i="7"/>
  <c r="G1874" i="7"/>
  <c r="H1874" i="7" s="1"/>
  <c r="F1874" i="7"/>
  <c r="D1874" i="7"/>
  <c r="C1874" i="7"/>
  <c r="B1874" i="7"/>
  <c r="AI1874" i="7" s="1"/>
  <c r="AJ1873" i="7"/>
  <c r="AS1873" i="7"/>
  <c r="AL1873" i="7" s="1"/>
  <c r="AR1873" i="7"/>
  <c r="AT1873" i="7" s="1"/>
  <c r="I1873" i="7"/>
  <c r="G1873" i="7"/>
  <c r="H1873" i="7" s="1"/>
  <c r="F1873" i="7"/>
  <c r="D1873" i="7"/>
  <c r="C1873" i="7"/>
  <c r="B1873" i="7"/>
  <c r="AI1873" i="7" s="1"/>
  <c r="AJ1872" i="7"/>
  <c r="AS1872" i="7"/>
  <c r="AL1872" i="7" s="1"/>
  <c r="AR1872" i="7"/>
  <c r="AT1872" i="7" s="1"/>
  <c r="I1872" i="7"/>
  <c r="G1872" i="7"/>
  <c r="H1872" i="7" s="1"/>
  <c r="F1872" i="7"/>
  <c r="D1872" i="7"/>
  <c r="C1872" i="7"/>
  <c r="B1872" i="7"/>
  <c r="AI1872" i="7" s="1"/>
  <c r="AJ1871" i="7"/>
  <c r="AS1871" i="7"/>
  <c r="AL1871" i="7" s="1"/>
  <c r="AR1871" i="7"/>
  <c r="AT1871" i="7" s="1"/>
  <c r="I1871" i="7"/>
  <c r="G1871" i="7"/>
  <c r="H1871" i="7" s="1"/>
  <c r="F1871" i="7"/>
  <c r="D1871" i="7"/>
  <c r="C1871" i="7"/>
  <c r="B1871" i="7"/>
  <c r="AI1871" i="7" s="1"/>
  <c r="AJ1870" i="7"/>
  <c r="AS1870" i="7"/>
  <c r="AL1870" i="7" s="1"/>
  <c r="AR1870" i="7"/>
  <c r="AT1870" i="7" s="1"/>
  <c r="I1870" i="7"/>
  <c r="G1870" i="7"/>
  <c r="H1870" i="7" s="1"/>
  <c r="F1870" i="7"/>
  <c r="D1870" i="7"/>
  <c r="C1870" i="7"/>
  <c r="B1870" i="7"/>
  <c r="AI1870" i="7" s="1"/>
  <c r="AJ1869" i="7"/>
  <c r="AS1869" i="7"/>
  <c r="AL1869" i="7" s="1"/>
  <c r="AR1869" i="7"/>
  <c r="AT1869" i="7" s="1"/>
  <c r="I1869" i="7"/>
  <c r="G1869" i="7"/>
  <c r="H1869" i="7" s="1"/>
  <c r="F1869" i="7"/>
  <c r="D1869" i="7"/>
  <c r="C1869" i="7"/>
  <c r="B1869" i="7"/>
  <c r="AI1869" i="7" s="1"/>
  <c r="AJ1868" i="7"/>
  <c r="AS1868" i="7"/>
  <c r="AL1868" i="7" s="1"/>
  <c r="AR1868" i="7"/>
  <c r="AT1868" i="7" s="1"/>
  <c r="I1868" i="7"/>
  <c r="G1868" i="7"/>
  <c r="H1868" i="7" s="1"/>
  <c r="F1868" i="7"/>
  <c r="D1868" i="7"/>
  <c r="C1868" i="7"/>
  <c r="B1868" i="7"/>
  <c r="AI1868" i="7" s="1"/>
  <c r="AJ1867" i="7"/>
  <c r="AS1867" i="7"/>
  <c r="AL1867" i="7" s="1"/>
  <c r="AR1867" i="7"/>
  <c r="AT1867" i="7" s="1"/>
  <c r="I1867" i="7"/>
  <c r="G1867" i="7"/>
  <c r="H1867" i="7" s="1"/>
  <c r="F1867" i="7"/>
  <c r="D1867" i="7"/>
  <c r="C1867" i="7"/>
  <c r="B1867" i="7"/>
  <c r="AI1867" i="7" s="1"/>
  <c r="AJ1866" i="7"/>
  <c r="AS1866" i="7"/>
  <c r="AL1866" i="7" s="1"/>
  <c r="AR1866" i="7"/>
  <c r="AT1866" i="7" s="1"/>
  <c r="I1866" i="7"/>
  <c r="G1866" i="7"/>
  <c r="H1866" i="7" s="1"/>
  <c r="F1866" i="7"/>
  <c r="D1866" i="7"/>
  <c r="C1866" i="7"/>
  <c r="B1866" i="7"/>
  <c r="AI1866" i="7" s="1"/>
  <c r="AJ1865" i="7"/>
  <c r="AS1865" i="7"/>
  <c r="AL1865" i="7" s="1"/>
  <c r="AR1865" i="7"/>
  <c r="AT1865" i="7" s="1"/>
  <c r="I1865" i="7"/>
  <c r="G1865" i="7"/>
  <c r="H1865" i="7" s="1"/>
  <c r="F1865" i="7"/>
  <c r="D1865" i="7"/>
  <c r="C1865" i="7"/>
  <c r="B1865" i="7"/>
  <c r="AI1865" i="7" s="1"/>
  <c r="AJ1864" i="7"/>
  <c r="AS1864" i="7"/>
  <c r="AL1864" i="7" s="1"/>
  <c r="AR1864" i="7"/>
  <c r="AT1864" i="7" s="1"/>
  <c r="I1864" i="7"/>
  <c r="G1864" i="7"/>
  <c r="H1864" i="7" s="1"/>
  <c r="F1864" i="7"/>
  <c r="D1864" i="7"/>
  <c r="C1864" i="7"/>
  <c r="B1864" i="7"/>
  <c r="AI1864" i="7" s="1"/>
  <c r="AJ1863" i="7"/>
  <c r="AS1863" i="7"/>
  <c r="AL1863" i="7" s="1"/>
  <c r="AR1863" i="7"/>
  <c r="AT1863" i="7" s="1"/>
  <c r="I1863" i="7"/>
  <c r="G1863" i="7"/>
  <c r="H1863" i="7" s="1"/>
  <c r="F1863" i="7"/>
  <c r="D1863" i="7"/>
  <c r="C1863" i="7"/>
  <c r="B1863" i="7"/>
  <c r="AI1863" i="7" s="1"/>
  <c r="AJ1862" i="7"/>
  <c r="AS1862" i="7"/>
  <c r="AL1862" i="7" s="1"/>
  <c r="AR1862" i="7"/>
  <c r="AT1862" i="7" s="1"/>
  <c r="I1862" i="7"/>
  <c r="G1862" i="7"/>
  <c r="H1862" i="7" s="1"/>
  <c r="F1862" i="7"/>
  <c r="D1862" i="7"/>
  <c r="C1862" i="7"/>
  <c r="B1862" i="7"/>
  <c r="AI1862" i="7" s="1"/>
  <c r="AJ1861" i="7"/>
  <c r="AS1861" i="7"/>
  <c r="AL1861" i="7" s="1"/>
  <c r="AR1861" i="7"/>
  <c r="AT1861" i="7" s="1"/>
  <c r="I1861" i="7"/>
  <c r="G1861" i="7"/>
  <c r="H1861" i="7" s="1"/>
  <c r="F1861" i="7"/>
  <c r="D1861" i="7"/>
  <c r="C1861" i="7"/>
  <c r="B1861" i="7"/>
  <c r="AI1861" i="7" s="1"/>
  <c r="AJ1860" i="7"/>
  <c r="AS1860" i="7"/>
  <c r="AL1860" i="7" s="1"/>
  <c r="AR1860" i="7"/>
  <c r="AT1860" i="7" s="1"/>
  <c r="I1860" i="7"/>
  <c r="G1860" i="7"/>
  <c r="H1860" i="7" s="1"/>
  <c r="F1860" i="7"/>
  <c r="D1860" i="7"/>
  <c r="C1860" i="7"/>
  <c r="B1860" i="7"/>
  <c r="AI1860" i="7" s="1"/>
  <c r="AJ1859" i="7"/>
  <c r="AS1859" i="7"/>
  <c r="AL1859" i="7" s="1"/>
  <c r="AR1859" i="7"/>
  <c r="AT1859" i="7" s="1"/>
  <c r="I1859" i="7"/>
  <c r="G1859" i="7"/>
  <c r="H1859" i="7" s="1"/>
  <c r="F1859" i="7"/>
  <c r="D1859" i="7"/>
  <c r="C1859" i="7"/>
  <c r="B1859" i="7"/>
  <c r="AI1859" i="7" s="1"/>
  <c r="AJ1858" i="7"/>
  <c r="AS1858" i="7"/>
  <c r="AL1858" i="7" s="1"/>
  <c r="AR1858" i="7"/>
  <c r="AT1858" i="7" s="1"/>
  <c r="I1858" i="7"/>
  <c r="G1858" i="7"/>
  <c r="H1858" i="7" s="1"/>
  <c r="F1858" i="7"/>
  <c r="D1858" i="7"/>
  <c r="C1858" i="7"/>
  <c r="B1858" i="7"/>
  <c r="AI1858" i="7" s="1"/>
  <c r="AJ1857" i="7"/>
  <c r="AS1857" i="7"/>
  <c r="AL1857" i="7" s="1"/>
  <c r="AR1857" i="7"/>
  <c r="AT1857" i="7" s="1"/>
  <c r="I1857" i="7"/>
  <c r="G1857" i="7"/>
  <c r="H1857" i="7" s="1"/>
  <c r="F1857" i="7"/>
  <c r="D1857" i="7"/>
  <c r="C1857" i="7"/>
  <c r="B1857" i="7"/>
  <c r="AI1857" i="7" s="1"/>
  <c r="AJ1856" i="7"/>
  <c r="AS1856" i="7"/>
  <c r="AL1856" i="7" s="1"/>
  <c r="AR1856" i="7"/>
  <c r="AT1856" i="7" s="1"/>
  <c r="I1856" i="7"/>
  <c r="G1856" i="7"/>
  <c r="H1856" i="7" s="1"/>
  <c r="F1856" i="7"/>
  <c r="D1856" i="7"/>
  <c r="C1856" i="7"/>
  <c r="B1856" i="7"/>
  <c r="AI1856" i="7" s="1"/>
  <c r="AJ1855" i="7"/>
  <c r="AS1855" i="7"/>
  <c r="AL1855" i="7" s="1"/>
  <c r="AR1855" i="7"/>
  <c r="AT1855" i="7" s="1"/>
  <c r="I1855" i="7"/>
  <c r="G1855" i="7"/>
  <c r="H1855" i="7" s="1"/>
  <c r="F1855" i="7"/>
  <c r="D1855" i="7"/>
  <c r="C1855" i="7"/>
  <c r="B1855" i="7"/>
  <c r="AI1855" i="7" s="1"/>
  <c r="AJ1854" i="7"/>
  <c r="AS1854" i="7"/>
  <c r="AL1854" i="7" s="1"/>
  <c r="AR1854" i="7"/>
  <c r="AT1854" i="7" s="1"/>
  <c r="I1854" i="7"/>
  <c r="G1854" i="7"/>
  <c r="H1854" i="7" s="1"/>
  <c r="F1854" i="7"/>
  <c r="D1854" i="7"/>
  <c r="C1854" i="7"/>
  <c r="B1854" i="7"/>
  <c r="AI1854" i="7" s="1"/>
  <c r="AJ1853" i="7"/>
  <c r="AS1853" i="7"/>
  <c r="AL1853" i="7" s="1"/>
  <c r="AR1853" i="7"/>
  <c r="AT1853" i="7" s="1"/>
  <c r="I1853" i="7"/>
  <c r="G1853" i="7"/>
  <c r="H1853" i="7" s="1"/>
  <c r="F1853" i="7"/>
  <c r="D1853" i="7"/>
  <c r="C1853" i="7"/>
  <c r="B1853" i="7"/>
  <c r="AI1853" i="7" s="1"/>
  <c r="AJ1852" i="7"/>
  <c r="AS1852" i="7"/>
  <c r="AL1852" i="7" s="1"/>
  <c r="AR1852" i="7"/>
  <c r="AT1852" i="7" s="1"/>
  <c r="I1852" i="7"/>
  <c r="G1852" i="7"/>
  <c r="H1852" i="7" s="1"/>
  <c r="F1852" i="7"/>
  <c r="D1852" i="7"/>
  <c r="C1852" i="7"/>
  <c r="B1852" i="7"/>
  <c r="AI1852" i="7" s="1"/>
  <c r="AJ1851" i="7"/>
  <c r="AS1851" i="7"/>
  <c r="AL1851" i="7" s="1"/>
  <c r="AR1851" i="7"/>
  <c r="AT1851" i="7" s="1"/>
  <c r="I1851" i="7"/>
  <c r="G1851" i="7"/>
  <c r="H1851" i="7" s="1"/>
  <c r="F1851" i="7"/>
  <c r="D1851" i="7"/>
  <c r="C1851" i="7"/>
  <c r="B1851" i="7"/>
  <c r="AI1851" i="7" s="1"/>
  <c r="AJ1850" i="7"/>
  <c r="AS1850" i="7"/>
  <c r="AL1850" i="7" s="1"/>
  <c r="AR1850" i="7"/>
  <c r="AT1850" i="7" s="1"/>
  <c r="I1850" i="7"/>
  <c r="G1850" i="7"/>
  <c r="H1850" i="7" s="1"/>
  <c r="F1850" i="7"/>
  <c r="D1850" i="7"/>
  <c r="C1850" i="7"/>
  <c r="B1850" i="7"/>
  <c r="AI1850" i="7" s="1"/>
  <c r="AJ1849" i="7"/>
  <c r="AS1849" i="7"/>
  <c r="AL1849" i="7" s="1"/>
  <c r="AR1849" i="7"/>
  <c r="AT1849" i="7" s="1"/>
  <c r="I1849" i="7"/>
  <c r="G1849" i="7"/>
  <c r="H1849" i="7" s="1"/>
  <c r="F1849" i="7"/>
  <c r="D1849" i="7"/>
  <c r="C1849" i="7"/>
  <c r="B1849" i="7"/>
  <c r="AI1849" i="7" s="1"/>
  <c r="AJ1848" i="7"/>
  <c r="AS1848" i="7"/>
  <c r="AL1848" i="7" s="1"/>
  <c r="AR1848" i="7"/>
  <c r="AT1848" i="7" s="1"/>
  <c r="I1848" i="7"/>
  <c r="G1848" i="7"/>
  <c r="H1848" i="7" s="1"/>
  <c r="F1848" i="7"/>
  <c r="D1848" i="7"/>
  <c r="C1848" i="7"/>
  <c r="B1848" i="7"/>
  <c r="AI1848" i="7" s="1"/>
  <c r="AJ1847" i="7"/>
  <c r="AS1847" i="7"/>
  <c r="AL1847" i="7" s="1"/>
  <c r="AR1847" i="7"/>
  <c r="AT1847" i="7" s="1"/>
  <c r="I1847" i="7"/>
  <c r="G1847" i="7"/>
  <c r="H1847" i="7" s="1"/>
  <c r="F1847" i="7"/>
  <c r="D1847" i="7"/>
  <c r="C1847" i="7"/>
  <c r="B1847" i="7"/>
  <c r="AI1847" i="7" s="1"/>
  <c r="AJ1846" i="7"/>
  <c r="AS1846" i="7"/>
  <c r="AL1846" i="7" s="1"/>
  <c r="AR1846" i="7"/>
  <c r="AT1846" i="7" s="1"/>
  <c r="I1846" i="7"/>
  <c r="G1846" i="7"/>
  <c r="H1846" i="7" s="1"/>
  <c r="F1846" i="7"/>
  <c r="D1846" i="7"/>
  <c r="C1846" i="7"/>
  <c r="B1846" i="7"/>
  <c r="AI1846" i="7" s="1"/>
  <c r="AJ1845" i="7"/>
  <c r="AS1845" i="7"/>
  <c r="AL1845" i="7" s="1"/>
  <c r="AR1845" i="7"/>
  <c r="AT1845" i="7" s="1"/>
  <c r="I1845" i="7"/>
  <c r="G1845" i="7"/>
  <c r="H1845" i="7" s="1"/>
  <c r="F1845" i="7"/>
  <c r="D1845" i="7"/>
  <c r="C1845" i="7"/>
  <c r="B1845" i="7"/>
  <c r="AI1845" i="7" s="1"/>
  <c r="AJ1844" i="7"/>
  <c r="AS1844" i="7"/>
  <c r="AL1844" i="7" s="1"/>
  <c r="AR1844" i="7"/>
  <c r="AT1844" i="7" s="1"/>
  <c r="I1844" i="7"/>
  <c r="G1844" i="7"/>
  <c r="H1844" i="7" s="1"/>
  <c r="F1844" i="7"/>
  <c r="D1844" i="7"/>
  <c r="C1844" i="7"/>
  <c r="B1844" i="7"/>
  <c r="AI1844" i="7" s="1"/>
  <c r="AJ1843" i="7"/>
  <c r="AS1843" i="7"/>
  <c r="AL1843" i="7" s="1"/>
  <c r="AR1843" i="7"/>
  <c r="AT1843" i="7" s="1"/>
  <c r="I1843" i="7"/>
  <c r="G1843" i="7"/>
  <c r="H1843" i="7" s="1"/>
  <c r="F1843" i="7"/>
  <c r="D1843" i="7"/>
  <c r="C1843" i="7"/>
  <c r="B1843" i="7"/>
  <c r="AI1843" i="7" s="1"/>
  <c r="AJ1842" i="7"/>
  <c r="AS1842" i="7"/>
  <c r="AL1842" i="7" s="1"/>
  <c r="AR1842" i="7"/>
  <c r="AT1842" i="7" s="1"/>
  <c r="I1842" i="7"/>
  <c r="G1842" i="7"/>
  <c r="H1842" i="7" s="1"/>
  <c r="F1842" i="7"/>
  <c r="D1842" i="7"/>
  <c r="C1842" i="7"/>
  <c r="B1842" i="7"/>
  <c r="AI1842" i="7" s="1"/>
  <c r="AJ1841" i="7"/>
  <c r="AS1841" i="7"/>
  <c r="AL1841" i="7" s="1"/>
  <c r="AR1841" i="7"/>
  <c r="AT1841" i="7" s="1"/>
  <c r="I1841" i="7"/>
  <c r="G1841" i="7"/>
  <c r="H1841" i="7" s="1"/>
  <c r="F1841" i="7"/>
  <c r="D1841" i="7"/>
  <c r="C1841" i="7"/>
  <c r="B1841" i="7"/>
  <c r="AI1841" i="7" s="1"/>
  <c r="AJ1840" i="7"/>
  <c r="AS1840" i="7"/>
  <c r="AL1840" i="7" s="1"/>
  <c r="AR1840" i="7"/>
  <c r="AT1840" i="7" s="1"/>
  <c r="I1840" i="7"/>
  <c r="G1840" i="7"/>
  <c r="H1840" i="7" s="1"/>
  <c r="F1840" i="7"/>
  <c r="D1840" i="7"/>
  <c r="C1840" i="7"/>
  <c r="B1840" i="7"/>
  <c r="AI1840" i="7" s="1"/>
  <c r="AJ1839" i="7"/>
  <c r="AS1839" i="7"/>
  <c r="AL1839" i="7" s="1"/>
  <c r="AR1839" i="7"/>
  <c r="AT1839" i="7" s="1"/>
  <c r="I1839" i="7"/>
  <c r="G1839" i="7"/>
  <c r="H1839" i="7" s="1"/>
  <c r="F1839" i="7"/>
  <c r="D1839" i="7"/>
  <c r="C1839" i="7"/>
  <c r="B1839" i="7"/>
  <c r="AI1839" i="7" s="1"/>
  <c r="AJ1838" i="7"/>
  <c r="AS1838" i="7"/>
  <c r="AL1838" i="7" s="1"/>
  <c r="AR1838" i="7"/>
  <c r="AT1838" i="7" s="1"/>
  <c r="I1838" i="7"/>
  <c r="G1838" i="7"/>
  <c r="H1838" i="7" s="1"/>
  <c r="F1838" i="7"/>
  <c r="D1838" i="7"/>
  <c r="C1838" i="7"/>
  <c r="B1838" i="7"/>
  <c r="AI1838" i="7" s="1"/>
  <c r="AJ1837" i="7"/>
  <c r="AS1837" i="7"/>
  <c r="AL1837" i="7" s="1"/>
  <c r="AR1837" i="7"/>
  <c r="AT1837" i="7" s="1"/>
  <c r="I1837" i="7"/>
  <c r="G1837" i="7"/>
  <c r="H1837" i="7" s="1"/>
  <c r="F1837" i="7"/>
  <c r="D1837" i="7"/>
  <c r="C1837" i="7"/>
  <c r="B1837" i="7"/>
  <c r="AI1837" i="7" s="1"/>
  <c r="AJ1836" i="7"/>
  <c r="AS1836" i="7"/>
  <c r="AL1836" i="7" s="1"/>
  <c r="AR1836" i="7"/>
  <c r="AT1836" i="7" s="1"/>
  <c r="I1836" i="7"/>
  <c r="G1836" i="7"/>
  <c r="H1836" i="7" s="1"/>
  <c r="F1836" i="7"/>
  <c r="D1836" i="7"/>
  <c r="C1836" i="7"/>
  <c r="B1836" i="7"/>
  <c r="AI1836" i="7" s="1"/>
  <c r="AJ1835" i="7"/>
  <c r="AS1835" i="7"/>
  <c r="AL1835" i="7" s="1"/>
  <c r="AR1835" i="7"/>
  <c r="AT1835" i="7" s="1"/>
  <c r="I1835" i="7"/>
  <c r="G1835" i="7"/>
  <c r="H1835" i="7" s="1"/>
  <c r="F1835" i="7"/>
  <c r="D1835" i="7"/>
  <c r="C1835" i="7"/>
  <c r="B1835" i="7"/>
  <c r="AI1835" i="7" s="1"/>
  <c r="AJ1834" i="7"/>
  <c r="AS1834" i="7"/>
  <c r="AL1834" i="7" s="1"/>
  <c r="AR1834" i="7"/>
  <c r="AT1834" i="7" s="1"/>
  <c r="I1834" i="7"/>
  <c r="G1834" i="7"/>
  <c r="H1834" i="7" s="1"/>
  <c r="F1834" i="7"/>
  <c r="D1834" i="7"/>
  <c r="C1834" i="7"/>
  <c r="B1834" i="7"/>
  <c r="AI1834" i="7" s="1"/>
  <c r="AJ1833" i="7"/>
  <c r="AS1833" i="7"/>
  <c r="AL1833" i="7" s="1"/>
  <c r="AR1833" i="7"/>
  <c r="AT1833" i="7" s="1"/>
  <c r="I1833" i="7"/>
  <c r="G1833" i="7"/>
  <c r="H1833" i="7" s="1"/>
  <c r="F1833" i="7"/>
  <c r="D1833" i="7"/>
  <c r="C1833" i="7"/>
  <c r="B1833" i="7"/>
  <c r="AI1833" i="7" s="1"/>
  <c r="AJ1832" i="7"/>
  <c r="AS1832" i="7"/>
  <c r="AL1832" i="7" s="1"/>
  <c r="AR1832" i="7"/>
  <c r="AT1832" i="7" s="1"/>
  <c r="I1832" i="7"/>
  <c r="G1832" i="7"/>
  <c r="H1832" i="7" s="1"/>
  <c r="F1832" i="7"/>
  <c r="D1832" i="7"/>
  <c r="C1832" i="7"/>
  <c r="B1832" i="7"/>
  <c r="AI1832" i="7" s="1"/>
  <c r="AJ1831" i="7"/>
  <c r="AS1831" i="7"/>
  <c r="AL1831" i="7" s="1"/>
  <c r="AR1831" i="7"/>
  <c r="AT1831" i="7" s="1"/>
  <c r="I1831" i="7"/>
  <c r="G1831" i="7"/>
  <c r="H1831" i="7" s="1"/>
  <c r="F1831" i="7"/>
  <c r="D1831" i="7"/>
  <c r="C1831" i="7"/>
  <c r="B1831" i="7"/>
  <c r="AI1831" i="7" s="1"/>
  <c r="AJ1830" i="7"/>
  <c r="AS1830" i="7"/>
  <c r="AL1830" i="7" s="1"/>
  <c r="AR1830" i="7"/>
  <c r="AT1830" i="7" s="1"/>
  <c r="I1830" i="7"/>
  <c r="G1830" i="7"/>
  <c r="H1830" i="7" s="1"/>
  <c r="F1830" i="7"/>
  <c r="D1830" i="7"/>
  <c r="C1830" i="7"/>
  <c r="B1830" i="7"/>
  <c r="AI1830" i="7" s="1"/>
  <c r="AJ1829" i="7"/>
  <c r="AS1829" i="7"/>
  <c r="AL1829" i="7" s="1"/>
  <c r="AR1829" i="7"/>
  <c r="AT1829" i="7" s="1"/>
  <c r="I1829" i="7"/>
  <c r="G1829" i="7"/>
  <c r="H1829" i="7" s="1"/>
  <c r="F1829" i="7"/>
  <c r="D1829" i="7"/>
  <c r="C1829" i="7"/>
  <c r="B1829" i="7"/>
  <c r="AI1829" i="7" s="1"/>
  <c r="AJ1828" i="7"/>
  <c r="AS1828" i="7"/>
  <c r="AL1828" i="7" s="1"/>
  <c r="AR1828" i="7"/>
  <c r="AT1828" i="7" s="1"/>
  <c r="I1828" i="7"/>
  <c r="G1828" i="7"/>
  <c r="H1828" i="7" s="1"/>
  <c r="F1828" i="7"/>
  <c r="D1828" i="7"/>
  <c r="C1828" i="7"/>
  <c r="B1828" i="7"/>
  <c r="AI1828" i="7" s="1"/>
  <c r="AJ1827" i="7"/>
  <c r="AS1827" i="7"/>
  <c r="AL1827" i="7" s="1"/>
  <c r="AR1827" i="7"/>
  <c r="AT1827" i="7" s="1"/>
  <c r="I1827" i="7"/>
  <c r="G1827" i="7"/>
  <c r="H1827" i="7" s="1"/>
  <c r="F1827" i="7"/>
  <c r="D1827" i="7"/>
  <c r="C1827" i="7"/>
  <c r="B1827" i="7"/>
  <c r="AI1827" i="7" s="1"/>
  <c r="AJ1826" i="7"/>
  <c r="AS1826" i="7"/>
  <c r="AL1826" i="7" s="1"/>
  <c r="AR1826" i="7"/>
  <c r="AT1826" i="7" s="1"/>
  <c r="I1826" i="7"/>
  <c r="G1826" i="7"/>
  <c r="H1826" i="7" s="1"/>
  <c r="F1826" i="7"/>
  <c r="D1826" i="7"/>
  <c r="C1826" i="7"/>
  <c r="B1826" i="7"/>
  <c r="AI1826" i="7" s="1"/>
  <c r="AJ1825" i="7"/>
  <c r="AS1825" i="7"/>
  <c r="AL1825" i="7" s="1"/>
  <c r="AR1825" i="7"/>
  <c r="AT1825" i="7" s="1"/>
  <c r="I1825" i="7"/>
  <c r="G1825" i="7"/>
  <c r="H1825" i="7" s="1"/>
  <c r="F1825" i="7"/>
  <c r="D1825" i="7"/>
  <c r="C1825" i="7"/>
  <c r="B1825" i="7"/>
  <c r="AI1825" i="7" s="1"/>
  <c r="AJ1824" i="7"/>
  <c r="AS1824" i="7"/>
  <c r="AL1824" i="7" s="1"/>
  <c r="AR1824" i="7"/>
  <c r="AT1824" i="7" s="1"/>
  <c r="I1824" i="7"/>
  <c r="G1824" i="7"/>
  <c r="H1824" i="7" s="1"/>
  <c r="F1824" i="7"/>
  <c r="D1824" i="7"/>
  <c r="C1824" i="7"/>
  <c r="B1824" i="7"/>
  <c r="AI1824" i="7" s="1"/>
  <c r="AJ1823" i="7"/>
  <c r="AS1823" i="7"/>
  <c r="AL1823" i="7" s="1"/>
  <c r="AR1823" i="7"/>
  <c r="AT1823" i="7" s="1"/>
  <c r="I1823" i="7"/>
  <c r="G1823" i="7"/>
  <c r="H1823" i="7" s="1"/>
  <c r="F1823" i="7"/>
  <c r="D1823" i="7"/>
  <c r="C1823" i="7"/>
  <c r="B1823" i="7"/>
  <c r="AI1823" i="7" s="1"/>
  <c r="AJ1822" i="7"/>
  <c r="AS1822" i="7"/>
  <c r="AL1822" i="7" s="1"/>
  <c r="AR1822" i="7"/>
  <c r="AT1822" i="7" s="1"/>
  <c r="I1822" i="7"/>
  <c r="G1822" i="7"/>
  <c r="H1822" i="7" s="1"/>
  <c r="F1822" i="7"/>
  <c r="D1822" i="7"/>
  <c r="C1822" i="7"/>
  <c r="B1822" i="7"/>
  <c r="AI1822" i="7" s="1"/>
  <c r="AJ1821" i="7"/>
  <c r="AS1821" i="7"/>
  <c r="AL1821" i="7" s="1"/>
  <c r="AR1821" i="7"/>
  <c r="AT1821" i="7" s="1"/>
  <c r="I1821" i="7"/>
  <c r="G1821" i="7"/>
  <c r="H1821" i="7" s="1"/>
  <c r="F1821" i="7"/>
  <c r="D1821" i="7"/>
  <c r="C1821" i="7"/>
  <c r="B1821" i="7"/>
  <c r="AI1821" i="7" s="1"/>
  <c r="AJ1820" i="7"/>
  <c r="AS1820" i="7"/>
  <c r="AL1820" i="7" s="1"/>
  <c r="AR1820" i="7"/>
  <c r="AT1820" i="7" s="1"/>
  <c r="I1820" i="7"/>
  <c r="G1820" i="7"/>
  <c r="H1820" i="7" s="1"/>
  <c r="F1820" i="7"/>
  <c r="D1820" i="7"/>
  <c r="C1820" i="7"/>
  <c r="B1820" i="7"/>
  <c r="AI1820" i="7" s="1"/>
  <c r="AJ1819" i="7"/>
  <c r="AS1819" i="7"/>
  <c r="AL1819" i="7" s="1"/>
  <c r="AR1819" i="7"/>
  <c r="AT1819" i="7" s="1"/>
  <c r="I1819" i="7"/>
  <c r="G1819" i="7"/>
  <c r="H1819" i="7" s="1"/>
  <c r="F1819" i="7"/>
  <c r="D1819" i="7"/>
  <c r="C1819" i="7"/>
  <c r="B1819" i="7"/>
  <c r="AI1819" i="7" s="1"/>
  <c r="AJ1818" i="7"/>
  <c r="AS1818" i="7"/>
  <c r="AL1818" i="7" s="1"/>
  <c r="AR1818" i="7"/>
  <c r="AT1818" i="7" s="1"/>
  <c r="I1818" i="7"/>
  <c r="G1818" i="7"/>
  <c r="H1818" i="7" s="1"/>
  <c r="F1818" i="7"/>
  <c r="D1818" i="7"/>
  <c r="C1818" i="7"/>
  <c r="B1818" i="7"/>
  <c r="AI1818" i="7" s="1"/>
  <c r="AJ1817" i="7"/>
  <c r="AS1817" i="7"/>
  <c r="AL1817" i="7" s="1"/>
  <c r="AR1817" i="7"/>
  <c r="AT1817" i="7" s="1"/>
  <c r="I1817" i="7"/>
  <c r="G1817" i="7"/>
  <c r="H1817" i="7" s="1"/>
  <c r="F1817" i="7"/>
  <c r="D1817" i="7"/>
  <c r="C1817" i="7"/>
  <c r="B1817" i="7"/>
  <c r="AI1817" i="7" s="1"/>
  <c r="AJ1816" i="7"/>
  <c r="AS1816" i="7"/>
  <c r="AL1816" i="7" s="1"/>
  <c r="AR1816" i="7"/>
  <c r="AT1816" i="7" s="1"/>
  <c r="I1816" i="7"/>
  <c r="G1816" i="7"/>
  <c r="H1816" i="7" s="1"/>
  <c r="F1816" i="7"/>
  <c r="D1816" i="7"/>
  <c r="C1816" i="7"/>
  <c r="B1816" i="7"/>
  <c r="AI1816" i="7" s="1"/>
  <c r="AJ1815" i="7"/>
  <c r="AS1815" i="7"/>
  <c r="AL1815" i="7" s="1"/>
  <c r="AR1815" i="7"/>
  <c r="AT1815" i="7" s="1"/>
  <c r="I1815" i="7"/>
  <c r="G1815" i="7"/>
  <c r="H1815" i="7" s="1"/>
  <c r="F1815" i="7"/>
  <c r="D1815" i="7"/>
  <c r="C1815" i="7"/>
  <c r="B1815" i="7"/>
  <c r="AI1815" i="7" s="1"/>
  <c r="AJ1814" i="7"/>
  <c r="AS1814" i="7"/>
  <c r="AL1814" i="7" s="1"/>
  <c r="AR1814" i="7"/>
  <c r="AT1814" i="7" s="1"/>
  <c r="I1814" i="7"/>
  <c r="G1814" i="7"/>
  <c r="H1814" i="7" s="1"/>
  <c r="F1814" i="7"/>
  <c r="D1814" i="7"/>
  <c r="C1814" i="7"/>
  <c r="B1814" i="7"/>
  <c r="AI1814" i="7" s="1"/>
  <c r="AJ1813" i="7"/>
  <c r="AS1813" i="7"/>
  <c r="AL1813" i="7" s="1"/>
  <c r="AR1813" i="7"/>
  <c r="AT1813" i="7" s="1"/>
  <c r="I1813" i="7"/>
  <c r="G1813" i="7"/>
  <c r="H1813" i="7" s="1"/>
  <c r="F1813" i="7"/>
  <c r="D1813" i="7"/>
  <c r="C1813" i="7"/>
  <c r="B1813" i="7"/>
  <c r="AI1813" i="7" s="1"/>
  <c r="AJ1812" i="7"/>
  <c r="AS1812" i="7"/>
  <c r="AL1812" i="7" s="1"/>
  <c r="AR1812" i="7"/>
  <c r="AT1812" i="7" s="1"/>
  <c r="I1812" i="7"/>
  <c r="G1812" i="7"/>
  <c r="H1812" i="7" s="1"/>
  <c r="F1812" i="7"/>
  <c r="D1812" i="7"/>
  <c r="C1812" i="7"/>
  <c r="B1812" i="7"/>
  <c r="AI1812" i="7" s="1"/>
  <c r="AJ1811" i="7"/>
  <c r="AS1811" i="7"/>
  <c r="AL1811" i="7" s="1"/>
  <c r="AR1811" i="7"/>
  <c r="AT1811" i="7" s="1"/>
  <c r="I1811" i="7"/>
  <c r="G1811" i="7"/>
  <c r="H1811" i="7" s="1"/>
  <c r="F1811" i="7"/>
  <c r="D1811" i="7"/>
  <c r="C1811" i="7"/>
  <c r="B1811" i="7"/>
  <c r="AI1811" i="7" s="1"/>
  <c r="AJ1810" i="7"/>
  <c r="AS1810" i="7"/>
  <c r="AL1810" i="7" s="1"/>
  <c r="AR1810" i="7"/>
  <c r="AT1810" i="7" s="1"/>
  <c r="I1810" i="7"/>
  <c r="G1810" i="7"/>
  <c r="H1810" i="7" s="1"/>
  <c r="F1810" i="7"/>
  <c r="D1810" i="7"/>
  <c r="C1810" i="7"/>
  <c r="B1810" i="7"/>
  <c r="AI1810" i="7" s="1"/>
  <c r="AJ1809" i="7"/>
  <c r="AS1809" i="7"/>
  <c r="AL1809" i="7" s="1"/>
  <c r="AR1809" i="7"/>
  <c r="AT1809" i="7" s="1"/>
  <c r="I1809" i="7"/>
  <c r="G1809" i="7"/>
  <c r="H1809" i="7" s="1"/>
  <c r="F1809" i="7"/>
  <c r="D1809" i="7"/>
  <c r="C1809" i="7"/>
  <c r="B1809" i="7"/>
  <c r="AI1809" i="7" s="1"/>
  <c r="AJ1808" i="7"/>
  <c r="AS1808" i="7"/>
  <c r="AL1808" i="7" s="1"/>
  <c r="AR1808" i="7"/>
  <c r="AT1808" i="7" s="1"/>
  <c r="I1808" i="7"/>
  <c r="G1808" i="7"/>
  <c r="H1808" i="7" s="1"/>
  <c r="F1808" i="7"/>
  <c r="D1808" i="7"/>
  <c r="C1808" i="7"/>
  <c r="B1808" i="7"/>
  <c r="AI1808" i="7" s="1"/>
  <c r="AJ1807" i="7"/>
  <c r="AS1807" i="7"/>
  <c r="AL1807" i="7" s="1"/>
  <c r="AR1807" i="7"/>
  <c r="AT1807" i="7" s="1"/>
  <c r="I1807" i="7"/>
  <c r="G1807" i="7"/>
  <c r="H1807" i="7" s="1"/>
  <c r="F1807" i="7"/>
  <c r="D1807" i="7"/>
  <c r="C1807" i="7"/>
  <c r="B1807" i="7"/>
  <c r="AI1807" i="7" s="1"/>
  <c r="AJ1806" i="7"/>
  <c r="AS1806" i="7"/>
  <c r="AL1806" i="7" s="1"/>
  <c r="AR1806" i="7"/>
  <c r="AT1806" i="7" s="1"/>
  <c r="I1806" i="7"/>
  <c r="G1806" i="7"/>
  <c r="H1806" i="7" s="1"/>
  <c r="F1806" i="7"/>
  <c r="D1806" i="7"/>
  <c r="C1806" i="7"/>
  <c r="B1806" i="7"/>
  <c r="AI1806" i="7" s="1"/>
  <c r="AJ1805" i="7"/>
  <c r="AS1805" i="7"/>
  <c r="AL1805" i="7" s="1"/>
  <c r="AR1805" i="7"/>
  <c r="AT1805" i="7" s="1"/>
  <c r="I1805" i="7"/>
  <c r="G1805" i="7"/>
  <c r="H1805" i="7" s="1"/>
  <c r="F1805" i="7"/>
  <c r="D1805" i="7"/>
  <c r="C1805" i="7"/>
  <c r="B1805" i="7"/>
  <c r="AI1805" i="7" s="1"/>
  <c r="AJ1804" i="7"/>
  <c r="AS1804" i="7"/>
  <c r="AL1804" i="7" s="1"/>
  <c r="AR1804" i="7"/>
  <c r="AT1804" i="7" s="1"/>
  <c r="I1804" i="7"/>
  <c r="G1804" i="7"/>
  <c r="H1804" i="7" s="1"/>
  <c r="F1804" i="7"/>
  <c r="D1804" i="7"/>
  <c r="C1804" i="7"/>
  <c r="B1804" i="7"/>
  <c r="AI1804" i="7" s="1"/>
  <c r="AJ1803" i="7"/>
  <c r="AS1803" i="7"/>
  <c r="AL1803" i="7" s="1"/>
  <c r="AR1803" i="7"/>
  <c r="AT1803" i="7" s="1"/>
  <c r="I1803" i="7"/>
  <c r="G1803" i="7"/>
  <c r="H1803" i="7" s="1"/>
  <c r="F1803" i="7"/>
  <c r="D1803" i="7"/>
  <c r="C1803" i="7"/>
  <c r="B1803" i="7"/>
  <c r="AI1803" i="7" s="1"/>
  <c r="AJ1802" i="7"/>
  <c r="AS1802" i="7"/>
  <c r="AL1802" i="7" s="1"/>
  <c r="AR1802" i="7"/>
  <c r="AT1802" i="7" s="1"/>
  <c r="I1802" i="7"/>
  <c r="G1802" i="7"/>
  <c r="H1802" i="7" s="1"/>
  <c r="F1802" i="7"/>
  <c r="D1802" i="7"/>
  <c r="C1802" i="7"/>
  <c r="B1802" i="7"/>
  <c r="AI1802" i="7" s="1"/>
  <c r="AJ1801" i="7"/>
  <c r="AS1801" i="7"/>
  <c r="AL1801" i="7" s="1"/>
  <c r="AR1801" i="7"/>
  <c r="AT1801" i="7" s="1"/>
  <c r="I1801" i="7"/>
  <c r="G1801" i="7"/>
  <c r="H1801" i="7" s="1"/>
  <c r="F1801" i="7"/>
  <c r="D1801" i="7"/>
  <c r="C1801" i="7"/>
  <c r="B1801" i="7"/>
  <c r="AI1801" i="7" s="1"/>
  <c r="AJ1800" i="7"/>
  <c r="AS1800" i="7"/>
  <c r="AL1800" i="7" s="1"/>
  <c r="AR1800" i="7"/>
  <c r="AT1800" i="7" s="1"/>
  <c r="I1800" i="7"/>
  <c r="G1800" i="7"/>
  <c r="H1800" i="7" s="1"/>
  <c r="F1800" i="7"/>
  <c r="D1800" i="7"/>
  <c r="C1800" i="7"/>
  <c r="B1800" i="7"/>
  <c r="AI1800" i="7" s="1"/>
  <c r="AJ1799" i="7"/>
  <c r="AS1799" i="7"/>
  <c r="AL1799" i="7" s="1"/>
  <c r="AR1799" i="7"/>
  <c r="AT1799" i="7" s="1"/>
  <c r="I1799" i="7"/>
  <c r="G1799" i="7"/>
  <c r="H1799" i="7" s="1"/>
  <c r="F1799" i="7"/>
  <c r="D1799" i="7"/>
  <c r="C1799" i="7"/>
  <c r="B1799" i="7"/>
  <c r="AI1799" i="7" s="1"/>
  <c r="AJ1798" i="7"/>
  <c r="AS1798" i="7"/>
  <c r="AL1798" i="7" s="1"/>
  <c r="AR1798" i="7"/>
  <c r="AT1798" i="7" s="1"/>
  <c r="I1798" i="7"/>
  <c r="G1798" i="7"/>
  <c r="H1798" i="7" s="1"/>
  <c r="F1798" i="7"/>
  <c r="D1798" i="7"/>
  <c r="C1798" i="7"/>
  <c r="B1798" i="7"/>
  <c r="AI1798" i="7" s="1"/>
  <c r="AJ1797" i="7"/>
  <c r="AS1797" i="7"/>
  <c r="AL1797" i="7" s="1"/>
  <c r="AR1797" i="7"/>
  <c r="AT1797" i="7" s="1"/>
  <c r="I1797" i="7"/>
  <c r="G1797" i="7"/>
  <c r="H1797" i="7" s="1"/>
  <c r="F1797" i="7"/>
  <c r="D1797" i="7"/>
  <c r="C1797" i="7"/>
  <c r="B1797" i="7"/>
  <c r="AI1797" i="7" s="1"/>
  <c r="AJ1796" i="7"/>
  <c r="AS1796" i="7"/>
  <c r="AL1796" i="7" s="1"/>
  <c r="AR1796" i="7"/>
  <c r="AT1796" i="7" s="1"/>
  <c r="I1796" i="7"/>
  <c r="G1796" i="7"/>
  <c r="H1796" i="7" s="1"/>
  <c r="F1796" i="7"/>
  <c r="D1796" i="7"/>
  <c r="C1796" i="7"/>
  <c r="B1796" i="7"/>
  <c r="AI1796" i="7" s="1"/>
  <c r="AJ1795" i="7"/>
  <c r="AS1795" i="7"/>
  <c r="AL1795" i="7" s="1"/>
  <c r="AR1795" i="7"/>
  <c r="AT1795" i="7" s="1"/>
  <c r="I1795" i="7"/>
  <c r="G1795" i="7"/>
  <c r="H1795" i="7" s="1"/>
  <c r="F1795" i="7"/>
  <c r="D1795" i="7"/>
  <c r="C1795" i="7"/>
  <c r="B1795" i="7"/>
  <c r="AI1795" i="7" s="1"/>
  <c r="AJ1794" i="7"/>
  <c r="AS1794" i="7"/>
  <c r="AL1794" i="7" s="1"/>
  <c r="AR1794" i="7"/>
  <c r="AT1794" i="7" s="1"/>
  <c r="I1794" i="7"/>
  <c r="G1794" i="7"/>
  <c r="H1794" i="7" s="1"/>
  <c r="F1794" i="7"/>
  <c r="D1794" i="7"/>
  <c r="C1794" i="7"/>
  <c r="B1794" i="7"/>
  <c r="AI1794" i="7" s="1"/>
  <c r="AJ1793" i="7"/>
  <c r="AS1793" i="7"/>
  <c r="AL1793" i="7" s="1"/>
  <c r="AR1793" i="7"/>
  <c r="AT1793" i="7" s="1"/>
  <c r="I1793" i="7"/>
  <c r="G1793" i="7"/>
  <c r="H1793" i="7" s="1"/>
  <c r="F1793" i="7"/>
  <c r="D1793" i="7"/>
  <c r="C1793" i="7"/>
  <c r="B1793" i="7"/>
  <c r="AI1793" i="7" s="1"/>
  <c r="AJ1792" i="7"/>
  <c r="AS1792" i="7"/>
  <c r="AL1792" i="7" s="1"/>
  <c r="AR1792" i="7"/>
  <c r="AT1792" i="7" s="1"/>
  <c r="I1792" i="7"/>
  <c r="G1792" i="7"/>
  <c r="H1792" i="7" s="1"/>
  <c r="F1792" i="7"/>
  <c r="D1792" i="7"/>
  <c r="C1792" i="7"/>
  <c r="B1792" i="7"/>
  <c r="AI1792" i="7" s="1"/>
  <c r="AJ1791" i="7"/>
  <c r="AS1791" i="7"/>
  <c r="AL1791" i="7" s="1"/>
  <c r="AR1791" i="7"/>
  <c r="AT1791" i="7" s="1"/>
  <c r="I1791" i="7"/>
  <c r="G1791" i="7"/>
  <c r="H1791" i="7" s="1"/>
  <c r="F1791" i="7"/>
  <c r="D1791" i="7"/>
  <c r="C1791" i="7"/>
  <c r="B1791" i="7"/>
  <c r="AI1791" i="7" s="1"/>
  <c r="AJ1790" i="7"/>
  <c r="AS1790" i="7"/>
  <c r="AL1790" i="7" s="1"/>
  <c r="AR1790" i="7"/>
  <c r="AT1790" i="7" s="1"/>
  <c r="I1790" i="7"/>
  <c r="G1790" i="7"/>
  <c r="H1790" i="7" s="1"/>
  <c r="F1790" i="7"/>
  <c r="D1790" i="7"/>
  <c r="C1790" i="7"/>
  <c r="B1790" i="7"/>
  <c r="AI1790" i="7" s="1"/>
  <c r="AJ1789" i="7"/>
  <c r="AS1789" i="7"/>
  <c r="AL1789" i="7" s="1"/>
  <c r="AR1789" i="7"/>
  <c r="AT1789" i="7" s="1"/>
  <c r="I1789" i="7"/>
  <c r="G1789" i="7"/>
  <c r="H1789" i="7" s="1"/>
  <c r="F1789" i="7"/>
  <c r="D1789" i="7"/>
  <c r="C1789" i="7"/>
  <c r="B1789" i="7"/>
  <c r="AI1789" i="7" s="1"/>
  <c r="AJ1788" i="7"/>
  <c r="AS1788" i="7"/>
  <c r="AL1788" i="7" s="1"/>
  <c r="AR1788" i="7"/>
  <c r="AT1788" i="7" s="1"/>
  <c r="I1788" i="7"/>
  <c r="G1788" i="7"/>
  <c r="H1788" i="7" s="1"/>
  <c r="F1788" i="7"/>
  <c r="D1788" i="7"/>
  <c r="C1788" i="7"/>
  <c r="B1788" i="7"/>
  <c r="AI1788" i="7" s="1"/>
  <c r="AJ1787" i="7"/>
  <c r="AS1787" i="7"/>
  <c r="AL1787" i="7" s="1"/>
  <c r="AR1787" i="7"/>
  <c r="AT1787" i="7" s="1"/>
  <c r="I1787" i="7"/>
  <c r="G1787" i="7"/>
  <c r="H1787" i="7" s="1"/>
  <c r="F1787" i="7"/>
  <c r="D1787" i="7"/>
  <c r="C1787" i="7"/>
  <c r="B1787" i="7"/>
  <c r="AI1787" i="7" s="1"/>
  <c r="AJ1786" i="7"/>
  <c r="AS1786" i="7"/>
  <c r="AL1786" i="7" s="1"/>
  <c r="AR1786" i="7"/>
  <c r="AT1786" i="7" s="1"/>
  <c r="I1786" i="7"/>
  <c r="G1786" i="7"/>
  <c r="H1786" i="7" s="1"/>
  <c r="F1786" i="7"/>
  <c r="D1786" i="7"/>
  <c r="C1786" i="7"/>
  <c r="B1786" i="7"/>
  <c r="AI1786" i="7" s="1"/>
  <c r="AJ1785" i="7"/>
  <c r="AS1785" i="7"/>
  <c r="AL1785" i="7" s="1"/>
  <c r="AR1785" i="7"/>
  <c r="AT1785" i="7" s="1"/>
  <c r="I1785" i="7"/>
  <c r="G1785" i="7"/>
  <c r="H1785" i="7" s="1"/>
  <c r="F1785" i="7"/>
  <c r="D1785" i="7"/>
  <c r="C1785" i="7"/>
  <c r="B1785" i="7"/>
  <c r="AI1785" i="7" s="1"/>
  <c r="AJ1784" i="7"/>
  <c r="AS1784" i="7"/>
  <c r="AL1784" i="7" s="1"/>
  <c r="AR1784" i="7"/>
  <c r="AT1784" i="7" s="1"/>
  <c r="I1784" i="7"/>
  <c r="G1784" i="7"/>
  <c r="H1784" i="7" s="1"/>
  <c r="F1784" i="7"/>
  <c r="D1784" i="7"/>
  <c r="C1784" i="7"/>
  <c r="B1784" i="7"/>
  <c r="AI1784" i="7" s="1"/>
  <c r="AJ1783" i="7"/>
  <c r="AS1783" i="7"/>
  <c r="AL1783" i="7" s="1"/>
  <c r="AR1783" i="7"/>
  <c r="AT1783" i="7" s="1"/>
  <c r="I1783" i="7"/>
  <c r="G1783" i="7"/>
  <c r="H1783" i="7" s="1"/>
  <c r="F1783" i="7"/>
  <c r="D1783" i="7"/>
  <c r="C1783" i="7"/>
  <c r="B1783" i="7"/>
  <c r="AI1783" i="7" s="1"/>
  <c r="AJ1782" i="7"/>
  <c r="AS1782" i="7"/>
  <c r="AL1782" i="7" s="1"/>
  <c r="AR1782" i="7"/>
  <c r="AT1782" i="7" s="1"/>
  <c r="I1782" i="7"/>
  <c r="G1782" i="7"/>
  <c r="H1782" i="7" s="1"/>
  <c r="F1782" i="7"/>
  <c r="D1782" i="7"/>
  <c r="C1782" i="7"/>
  <c r="B1782" i="7"/>
  <c r="AI1782" i="7" s="1"/>
  <c r="AJ1781" i="7"/>
  <c r="AS1781" i="7"/>
  <c r="AL1781" i="7" s="1"/>
  <c r="AR1781" i="7"/>
  <c r="AT1781" i="7" s="1"/>
  <c r="I1781" i="7"/>
  <c r="G1781" i="7"/>
  <c r="H1781" i="7" s="1"/>
  <c r="F1781" i="7"/>
  <c r="D1781" i="7"/>
  <c r="C1781" i="7"/>
  <c r="B1781" i="7"/>
  <c r="AI1781" i="7" s="1"/>
  <c r="AJ1780" i="7"/>
  <c r="AS1780" i="7"/>
  <c r="AL1780" i="7" s="1"/>
  <c r="AR1780" i="7"/>
  <c r="AT1780" i="7" s="1"/>
  <c r="I1780" i="7"/>
  <c r="G1780" i="7"/>
  <c r="H1780" i="7" s="1"/>
  <c r="F1780" i="7"/>
  <c r="D1780" i="7"/>
  <c r="C1780" i="7"/>
  <c r="B1780" i="7"/>
  <c r="AI1780" i="7" s="1"/>
  <c r="AJ1779" i="7"/>
  <c r="AS1779" i="7"/>
  <c r="AL1779" i="7" s="1"/>
  <c r="AR1779" i="7"/>
  <c r="AT1779" i="7" s="1"/>
  <c r="I1779" i="7"/>
  <c r="G1779" i="7"/>
  <c r="H1779" i="7" s="1"/>
  <c r="F1779" i="7"/>
  <c r="D1779" i="7"/>
  <c r="C1779" i="7"/>
  <c r="B1779" i="7"/>
  <c r="AI1779" i="7" s="1"/>
  <c r="AJ1778" i="7"/>
  <c r="AS1778" i="7"/>
  <c r="AL1778" i="7" s="1"/>
  <c r="AR1778" i="7"/>
  <c r="AT1778" i="7" s="1"/>
  <c r="I1778" i="7"/>
  <c r="G1778" i="7"/>
  <c r="H1778" i="7" s="1"/>
  <c r="F1778" i="7"/>
  <c r="D1778" i="7"/>
  <c r="C1778" i="7"/>
  <c r="B1778" i="7"/>
  <c r="AI1778" i="7" s="1"/>
  <c r="AJ1777" i="7"/>
  <c r="AS1777" i="7"/>
  <c r="AL1777" i="7" s="1"/>
  <c r="AR1777" i="7"/>
  <c r="AT1777" i="7" s="1"/>
  <c r="I1777" i="7"/>
  <c r="G1777" i="7"/>
  <c r="H1777" i="7" s="1"/>
  <c r="F1777" i="7"/>
  <c r="D1777" i="7"/>
  <c r="C1777" i="7"/>
  <c r="B1777" i="7"/>
  <c r="AI1777" i="7" s="1"/>
  <c r="AJ1776" i="7"/>
  <c r="AS1776" i="7"/>
  <c r="AL1776" i="7" s="1"/>
  <c r="AR1776" i="7"/>
  <c r="AT1776" i="7" s="1"/>
  <c r="I1776" i="7"/>
  <c r="G1776" i="7"/>
  <c r="H1776" i="7" s="1"/>
  <c r="F1776" i="7"/>
  <c r="D1776" i="7"/>
  <c r="C1776" i="7"/>
  <c r="B1776" i="7"/>
  <c r="AI1776" i="7" s="1"/>
  <c r="AJ1775" i="7"/>
  <c r="AS1775" i="7"/>
  <c r="AL1775" i="7" s="1"/>
  <c r="AR1775" i="7"/>
  <c r="AT1775" i="7" s="1"/>
  <c r="I1775" i="7"/>
  <c r="G1775" i="7"/>
  <c r="H1775" i="7" s="1"/>
  <c r="F1775" i="7"/>
  <c r="D1775" i="7"/>
  <c r="C1775" i="7"/>
  <c r="B1775" i="7"/>
  <c r="AI1775" i="7" s="1"/>
  <c r="AJ1774" i="7"/>
  <c r="AS1774" i="7"/>
  <c r="AL1774" i="7" s="1"/>
  <c r="AR1774" i="7"/>
  <c r="AT1774" i="7" s="1"/>
  <c r="I1774" i="7"/>
  <c r="G1774" i="7"/>
  <c r="H1774" i="7" s="1"/>
  <c r="F1774" i="7"/>
  <c r="D1774" i="7"/>
  <c r="C1774" i="7"/>
  <c r="B1774" i="7"/>
  <c r="AI1774" i="7" s="1"/>
  <c r="AJ1773" i="7"/>
  <c r="AS1773" i="7"/>
  <c r="AL1773" i="7" s="1"/>
  <c r="AR1773" i="7"/>
  <c r="AT1773" i="7" s="1"/>
  <c r="I1773" i="7"/>
  <c r="G1773" i="7"/>
  <c r="H1773" i="7" s="1"/>
  <c r="F1773" i="7"/>
  <c r="D1773" i="7"/>
  <c r="C1773" i="7"/>
  <c r="B1773" i="7"/>
  <c r="AI1773" i="7" s="1"/>
  <c r="AJ1772" i="7"/>
  <c r="AS1772" i="7"/>
  <c r="AL1772" i="7" s="1"/>
  <c r="AR1772" i="7"/>
  <c r="AT1772" i="7" s="1"/>
  <c r="I1772" i="7"/>
  <c r="G1772" i="7"/>
  <c r="H1772" i="7" s="1"/>
  <c r="F1772" i="7"/>
  <c r="D1772" i="7"/>
  <c r="C1772" i="7"/>
  <c r="B1772" i="7"/>
  <c r="AI1772" i="7" s="1"/>
  <c r="AJ1771" i="7"/>
  <c r="AS1771" i="7"/>
  <c r="AL1771" i="7" s="1"/>
  <c r="AR1771" i="7"/>
  <c r="AT1771" i="7" s="1"/>
  <c r="I1771" i="7"/>
  <c r="G1771" i="7"/>
  <c r="H1771" i="7" s="1"/>
  <c r="F1771" i="7"/>
  <c r="D1771" i="7"/>
  <c r="C1771" i="7"/>
  <c r="B1771" i="7"/>
  <c r="AI1771" i="7" s="1"/>
  <c r="AJ1770" i="7"/>
  <c r="AS1770" i="7"/>
  <c r="AL1770" i="7" s="1"/>
  <c r="AR1770" i="7"/>
  <c r="AT1770" i="7" s="1"/>
  <c r="I1770" i="7"/>
  <c r="G1770" i="7"/>
  <c r="H1770" i="7" s="1"/>
  <c r="F1770" i="7"/>
  <c r="D1770" i="7"/>
  <c r="C1770" i="7"/>
  <c r="B1770" i="7"/>
  <c r="AI1770" i="7" s="1"/>
  <c r="AJ1769" i="7"/>
  <c r="AS1769" i="7"/>
  <c r="AL1769" i="7" s="1"/>
  <c r="AR1769" i="7"/>
  <c r="AT1769" i="7" s="1"/>
  <c r="I1769" i="7"/>
  <c r="G1769" i="7"/>
  <c r="H1769" i="7" s="1"/>
  <c r="F1769" i="7"/>
  <c r="D1769" i="7"/>
  <c r="C1769" i="7"/>
  <c r="B1769" i="7"/>
  <c r="AI1769" i="7" s="1"/>
  <c r="AJ1768" i="7"/>
  <c r="AS1768" i="7"/>
  <c r="AL1768" i="7" s="1"/>
  <c r="AR1768" i="7"/>
  <c r="AT1768" i="7" s="1"/>
  <c r="I1768" i="7"/>
  <c r="G1768" i="7"/>
  <c r="H1768" i="7" s="1"/>
  <c r="F1768" i="7"/>
  <c r="D1768" i="7"/>
  <c r="C1768" i="7"/>
  <c r="B1768" i="7"/>
  <c r="AI1768" i="7" s="1"/>
  <c r="AJ1767" i="7"/>
  <c r="AS1767" i="7"/>
  <c r="AL1767" i="7" s="1"/>
  <c r="AR1767" i="7"/>
  <c r="AT1767" i="7" s="1"/>
  <c r="I1767" i="7"/>
  <c r="G1767" i="7"/>
  <c r="H1767" i="7" s="1"/>
  <c r="F1767" i="7"/>
  <c r="D1767" i="7"/>
  <c r="C1767" i="7"/>
  <c r="B1767" i="7"/>
  <c r="AI1767" i="7" s="1"/>
  <c r="AJ1766" i="7"/>
  <c r="AS1766" i="7"/>
  <c r="AL1766" i="7" s="1"/>
  <c r="AR1766" i="7"/>
  <c r="AT1766" i="7" s="1"/>
  <c r="I1766" i="7"/>
  <c r="G1766" i="7"/>
  <c r="H1766" i="7" s="1"/>
  <c r="F1766" i="7"/>
  <c r="D1766" i="7"/>
  <c r="C1766" i="7"/>
  <c r="B1766" i="7"/>
  <c r="AI1766" i="7" s="1"/>
  <c r="AJ1765" i="7"/>
  <c r="AS1765" i="7"/>
  <c r="AL1765" i="7" s="1"/>
  <c r="AR1765" i="7"/>
  <c r="AT1765" i="7" s="1"/>
  <c r="I1765" i="7"/>
  <c r="G1765" i="7"/>
  <c r="H1765" i="7" s="1"/>
  <c r="F1765" i="7"/>
  <c r="D1765" i="7"/>
  <c r="C1765" i="7"/>
  <c r="B1765" i="7"/>
  <c r="AI1765" i="7" s="1"/>
  <c r="AJ1764" i="7"/>
  <c r="AS1764" i="7"/>
  <c r="AL1764" i="7" s="1"/>
  <c r="AR1764" i="7"/>
  <c r="AT1764" i="7" s="1"/>
  <c r="I1764" i="7"/>
  <c r="G1764" i="7"/>
  <c r="H1764" i="7" s="1"/>
  <c r="F1764" i="7"/>
  <c r="D1764" i="7"/>
  <c r="C1764" i="7"/>
  <c r="B1764" i="7"/>
  <c r="AI1764" i="7" s="1"/>
  <c r="AJ1763" i="7"/>
  <c r="AS1763" i="7"/>
  <c r="AL1763" i="7" s="1"/>
  <c r="AR1763" i="7"/>
  <c r="AT1763" i="7" s="1"/>
  <c r="I1763" i="7"/>
  <c r="G1763" i="7"/>
  <c r="H1763" i="7" s="1"/>
  <c r="F1763" i="7"/>
  <c r="D1763" i="7"/>
  <c r="C1763" i="7"/>
  <c r="B1763" i="7"/>
  <c r="AI1763" i="7" s="1"/>
  <c r="AJ1762" i="7"/>
  <c r="AS1762" i="7"/>
  <c r="AL1762" i="7" s="1"/>
  <c r="AR1762" i="7"/>
  <c r="AT1762" i="7" s="1"/>
  <c r="I1762" i="7"/>
  <c r="G1762" i="7"/>
  <c r="H1762" i="7" s="1"/>
  <c r="F1762" i="7"/>
  <c r="D1762" i="7"/>
  <c r="C1762" i="7"/>
  <c r="B1762" i="7"/>
  <c r="AI1762" i="7" s="1"/>
  <c r="AJ1761" i="7"/>
  <c r="AS1761" i="7"/>
  <c r="AL1761" i="7" s="1"/>
  <c r="AR1761" i="7"/>
  <c r="AT1761" i="7" s="1"/>
  <c r="I1761" i="7"/>
  <c r="G1761" i="7"/>
  <c r="H1761" i="7" s="1"/>
  <c r="F1761" i="7"/>
  <c r="D1761" i="7"/>
  <c r="C1761" i="7"/>
  <c r="B1761" i="7"/>
  <c r="AI1761" i="7" s="1"/>
  <c r="AJ1760" i="7"/>
  <c r="AS1760" i="7"/>
  <c r="AL1760" i="7" s="1"/>
  <c r="AR1760" i="7"/>
  <c r="AT1760" i="7" s="1"/>
  <c r="I1760" i="7"/>
  <c r="G1760" i="7"/>
  <c r="H1760" i="7" s="1"/>
  <c r="F1760" i="7"/>
  <c r="D1760" i="7"/>
  <c r="C1760" i="7"/>
  <c r="B1760" i="7"/>
  <c r="AI1760" i="7" s="1"/>
  <c r="AJ1759" i="7"/>
  <c r="AS1759" i="7"/>
  <c r="AL1759" i="7" s="1"/>
  <c r="AR1759" i="7"/>
  <c r="AT1759" i="7" s="1"/>
  <c r="I1759" i="7"/>
  <c r="G1759" i="7"/>
  <c r="H1759" i="7" s="1"/>
  <c r="F1759" i="7"/>
  <c r="D1759" i="7"/>
  <c r="C1759" i="7"/>
  <c r="B1759" i="7"/>
  <c r="AI1759" i="7" s="1"/>
  <c r="AJ1758" i="7"/>
  <c r="AS1758" i="7"/>
  <c r="AL1758" i="7" s="1"/>
  <c r="AR1758" i="7"/>
  <c r="AT1758" i="7" s="1"/>
  <c r="I1758" i="7"/>
  <c r="G1758" i="7"/>
  <c r="H1758" i="7" s="1"/>
  <c r="F1758" i="7"/>
  <c r="D1758" i="7"/>
  <c r="C1758" i="7"/>
  <c r="B1758" i="7"/>
  <c r="AI1758" i="7" s="1"/>
  <c r="AJ1757" i="7"/>
  <c r="AS1757" i="7"/>
  <c r="AL1757" i="7" s="1"/>
  <c r="AR1757" i="7"/>
  <c r="AT1757" i="7" s="1"/>
  <c r="I1757" i="7"/>
  <c r="G1757" i="7"/>
  <c r="H1757" i="7" s="1"/>
  <c r="F1757" i="7"/>
  <c r="D1757" i="7"/>
  <c r="C1757" i="7"/>
  <c r="B1757" i="7"/>
  <c r="AI1757" i="7" s="1"/>
  <c r="AJ1756" i="7"/>
  <c r="AS1756" i="7"/>
  <c r="AL1756" i="7" s="1"/>
  <c r="AR1756" i="7"/>
  <c r="AT1756" i="7" s="1"/>
  <c r="I1756" i="7"/>
  <c r="G1756" i="7"/>
  <c r="H1756" i="7" s="1"/>
  <c r="F1756" i="7"/>
  <c r="D1756" i="7"/>
  <c r="C1756" i="7"/>
  <c r="B1756" i="7"/>
  <c r="AI1756" i="7" s="1"/>
  <c r="AJ1755" i="7"/>
  <c r="AS1755" i="7"/>
  <c r="AL1755" i="7" s="1"/>
  <c r="AR1755" i="7"/>
  <c r="AT1755" i="7" s="1"/>
  <c r="I1755" i="7"/>
  <c r="G1755" i="7"/>
  <c r="H1755" i="7" s="1"/>
  <c r="F1755" i="7"/>
  <c r="D1755" i="7"/>
  <c r="C1755" i="7"/>
  <c r="B1755" i="7"/>
  <c r="AI1755" i="7" s="1"/>
  <c r="AJ1754" i="7"/>
  <c r="AS1754" i="7"/>
  <c r="AL1754" i="7" s="1"/>
  <c r="AR1754" i="7"/>
  <c r="AT1754" i="7" s="1"/>
  <c r="I1754" i="7"/>
  <c r="G1754" i="7"/>
  <c r="H1754" i="7" s="1"/>
  <c r="F1754" i="7"/>
  <c r="D1754" i="7"/>
  <c r="C1754" i="7"/>
  <c r="B1754" i="7"/>
  <c r="AI1754" i="7" s="1"/>
  <c r="AJ1753" i="7"/>
  <c r="AS1753" i="7"/>
  <c r="AL1753" i="7" s="1"/>
  <c r="AR1753" i="7"/>
  <c r="AT1753" i="7" s="1"/>
  <c r="I1753" i="7"/>
  <c r="G1753" i="7"/>
  <c r="H1753" i="7" s="1"/>
  <c r="F1753" i="7"/>
  <c r="D1753" i="7"/>
  <c r="C1753" i="7"/>
  <c r="B1753" i="7"/>
  <c r="AI1753" i="7" s="1"/>
  <c r="AJ1752" i="7"/>
  <c r="AS1752" i="7"/>
  <c r="AL1752" i="7" s="1"/>
  <c r="AR1752" i="7"/>
  <c r="AT1752" i="7" s="1"/>
  <c r="I1752" i="7"/>
  <c r="G1752" i="7"/>
  <c r="H1752" i="7" s="1"/>
  <c r="F1752" i="7"/>
  <c r="D1752" i="7"/>
  <c r="C1752" i="7"/>
  <c r="B1752" i="7"/>
  <c r="AI1752" i="7" s="1"/>
  <c r="AJ1751" i="7"/>
  <c r="AS1751" i="7"/>
  <c r="AL1751" i="7" s="1"/>
  <c r="AR1751" i="7"/>
  <c r="AT1751" i="7" s="1"/>
  <c r="I1751" i="7"/>
  <c r="G1751" i="7"/>
  <c r="H1751" i="7" s="1"/>
  <c r="F1751" i="7"/>
  <c r="D1751" i="7"/>
  <c r="C1751" i="7"/>
  <c r="B1751" i="7"/>
  <c r="AI1751" i="7" s="1"/>
  <c r="AJ1750" i="7"/>
  <c r="AS1750" i="7"/>
  <c r="AL1750" i="7" s="1"/>
  <c r="AR1750" i="7"/>
  <c r="AT1750" i="7" s="1"/>
  <c r="I1750" i="7"/>
  <c r="G1750" i="7"/>
  <c r="H1750" i="7" s="1"/>
  <c r="F1750" i="7"/>
  <c r="D1750" i="7"/>
  <c r="C1750" i="7"/>
  <c r="B1750" i="7"/>
  <c r="AI1750" i="7" s="1"/>
  <c r="AJ1749" i="7"/>
  <c r="AS1749" i="7"/>
  <c r="AL1749" i="7" s="1"/>
  <c r="AR1749" i="7"/>
  <c r="AT1749" i="7" s="1"/>
  <c r="I1749" i="7"/>
  <c r="G1749" i="7"/>
  <c r="H1749" i="7" s="1"/>
  <c r="F1749" i="7"/>
  <c r="D1749" i="7"/>
  <c r="C1749" i="7"/>
  <c r="B1749" i="7"/>
  <c r="AI1749" i="7" s="1"/>
  <c r="AJ1748" i="7"/>
  <c r="AS1748" i="7"/>
  <c r="AL1748" i="7" s="1"/>
  <c r="AR1748" i="7"/>
  <c r="AT1748" i="7" s="1"/>
  <c r="I1748" i="7"/>
  <c r="G1748" i="7"/>
  <c r="H1748" i="7" s="1"/>
  <c r="F1748" i="7"/>
  <c r="D1748" i="7"/>
  <c r="C1748" i="7"/>
  <c r="B1748" i="7"/>
  <c r="AI1748" i="7" s="1"/>
  <c r="AJ1747" i="7"/>
  <c r="AS1747" i="7"/>
  <c r="AL1747" i="7" s="1"/>
  <c r="AR1747" i="7"/>
  <c r="AT1747" i="7" s="1"/>
  <c r="I1747" i="7"/>
  <c r="G1747" i="7"/>
  <c r="H1747" i="7" s="1"/>
  <c r="F1747" i="7"/>
  <c r="D1747" i="7"/>
  <c r="C1747" i="7"/>
  <c r="B1747" i="7"/>
  <c r="AI1747" i="7" s="1"/>
  <c r="AJ1746" i="7"/>
  <c r="AS1746" i="7"/>
  <c r="AL1746" i="7" s="1"/>
  <c r="AR1746" i="7"/>
  <c r="AT1746" i="7" s="1"/>
  <c r="I1746" i="7"/>
  <c r="G1746" i="7"/>
  <c r="H1746" i="7" s="1"/>
  <c r="F1746" i="7"/>
  <c r="D1746" i="7"/>
  <c r="C1746" i="7"/>
  <c r="B1746" i="7"/>
  <c r="AI1746" i="7" s="1"/>
  <c r="AJ1745" i="7"/>
  <c r="AS1745" i="7"/>
  <c r="AL1745" i="7" s="1"/>
  <c r="AR1745" i="7"/>
  <c r="AT1745" i="7" s="1"/>
  <c r="I1745" i="7"/>
  <c r="G1745" i="7"/>
  <c r="H1745" i="7" s="1"/>
  <c r="F1745" i="7"/>
  <c r="D1745" i="7"/>
  <c r="C1745" i="7"/>
  <c r="B1745" i="7"/>
  <c r="AI1745" i="7" s="1"/>
  <c r="AJ1744" i="7"/>
  <c r="AS1744" i="7"/>
  <c r="AL1744" i="7" s="1"/>
  <c r="AR1744" i="7"/>
  <c r="AT1744" i="7" s="1"/>
  <c r="I1744" i="7"/>
  <c r="G1744" i="7"/>
  <c r="H1744" i="7" s="1"/>
  <c r="F1744" i="7"/>
  <c r="D1744" i="7"/>
  <c r="C1744" i="7"/>
  <c r="B1744" i="7"/>
  <c r="AI1744" i="7" s="1"/>
  <c r="AJ1743" i="7"/>
  <c r="AS1743" i="7"/>
  <c r="AL1743" i="7" s="1"/>
  <c r="AR1743" i="7"/>
  <c r="AT1743" i="7" s="1"/>
  <c r="I1743" i="7"/>
  <c r="G1743" i="7"/>
  <c r="H1743" i="7" s="1"/>
  <c r="F1743" i="7"/>
  <c r="D1743" i="7"/>
  <c r="C1743" i="7"/>
  <c r="B1743" i="7"/>
  <c r="AI1743" i="7" s="1"/>
  <c r="AJ1742" i="7"/>
  <c r="AS1742" i="7"/>
  <c r="AL1742" i="7" s="1"/>
  <c r="AR1742" i="7"/>
  <c r="AT1742" i="7" s="1"/>
  <c r="I1742" i="7"/>
  <c r="G1742" i="7"/>
  <c r="H1742" i="7" s="1"/>
  <c r="F1742" i="7"/>
  <c r="D1742" i="7"/>
  <c r="C1742" i="7"/>
  <c r="B1742" i="7"/>
  <c r="AI1742" i="7" s="1"/>
  <c r="AJ1741" i="7"/>
  <c r="AS1741" i="7"/>
  <c r="AL1741" i="7" s="1"/>
  <c r="AR1741" i="7"/>
  <c r="AT1741" i="7" s="1"/>
  <c r="I1741" i="7"/>
  <c r="G1741" i="7"/>
  <c r="H1741" i="7" s="1"/>
  <c r="F1741" i="7"/>
  <c r="D1741" i="7"/>
  <c r="C1741" i="7"/>
  <c r="B1741" i="7"/>
  <c r="AI1741" i="7" s="1"/>
  <c r="AJ1740" i="7"/>
  <c r="AS1740" i="7"/>
  <c r="AL1740" i="7" s="1"/>
  <c r="AR1740" i="7"/>
  <c r="AT1740" i="7" s="1"/>
  <c r="I1740" i="7"/>
  <c r="G1740" i="7"/>
  <c r="H1740" i="7" s="1"/>
  <c r="F1740" i="7"/>
  <c r="D1740" i="7"/>
  <c r="C1740" i="7"/>
  <c r="B1740" i="7"/>
  <c r="AI1740" i="7" s="1"/>
  <c r="AJ1739" i="7"/>
  <c r="AS1739" i="7"/>
  <c r="AL1739" i="7" s="1"/>
  <c r="AR1739" i="7"/>
  <c r="AT1739" i="7" s="1"/>
  <c r="I1739" i="7"/>
  <c r="G1739" i="7"/>
  <c r="H1739" i="7" s="1"/>
  <c r="F1739" i="7"/>
  <c r="D1739" i="7"/>
  <c r="C1739" i="7"/>
  <c r="B1739" i="7"/>
  <c r="AI1739" i="7" s="1"/>
  <c r="AJ1738" i="7"/>
  <c r="AS1738" i="7"/>
  <c r="AL1738" i="7" s="1"/>
  <c r="AR1738" i="7"/>
  <c r="AT1738" i="7" s="1"/>
  <c r="I1738" i="7"/>
  <c r="G1738" i="7"/>
  <c r="H1738" i="7" s="1"/>
  <c r="F1738" i="7"/>
  <c r="D1738" i="7"/>
  <c r="C1738" i="7"/>
  <c r="B1738" i="7"/>
  <c r="AI1738" i="7" s="1"/>
  <c r="AJ1737" i="7"/>
  <c r="AS1737" i="7"/>
  <c r="AL1737" i="7" s="1"/>
  <c r="AR1737" i="7"/>
  <c r="AT1737" i="7" s="1"/>
  <c r="I1737" i="7"/>
  <c r="G1737" i="7"/>
  <c r="H1737" i="7" s="1"/>
  <c r="F1737" i="7"/>
  <c r="D1737" i="7"/>
  <c r="C1737" i="7"/>
  <c r="B1737" i="7"/>
  <c r="AI1737" i="7" s="1"/>
  <c r="AJ1736" i="7"/>
  <c r="AS1736" i="7"/>
  <c r="AL1736" i="7" s="1"/>
  <c r="AR1736" i="7"/>
  <c r="AT1736" i="7" s="1"/>
  <c r="I1736" i="7"/>
  <c r="G1736" i="7"/>
  <c r="H1736" i="7" s="1"/>
  <c r="F1736" i="7"/>
  <c r="D1736" i="7"/>
  <c r="C1736" i="7"/>
  <c r="B1736" i="7"/>
  <c r="AI1736" i="7" s="1"/>
  <c r="AJ1735" i="7"/>
  <c r="AS1735" i="7"/>
  <c r="AL1735" i="7" s="1"/>
  <c r="AR1735" i="7"/>
  <c r="AT1735" i="7" s="1"/>
  <c r="I1735" i="7"/>
  <c r="G1735" i="7"/>
  <c r="H1735" i="7" s="1"/>
  <c r="F1735" i="7"/>
  <c r="D1735" i="7"/>
  <c r="C1735" i="7"/>
  <c r="B1735" i="7"/>
  <c r="AI1735" i="7" s="1"/>
  <c r="AJ1734" i="7"/>
  <c r="AS1734" i="7"/>
  <c r="AL1734" i="7" s="1"/>
  <c r="AR1734" i="7"/>
  <c r="AT1734" i="7" s="1"/>
  <c r="I1734" i="7"/>
  <c r="G1734" i="7"/>
  <c r="H1734" i="7" s="1"/>
  <c r="F1734" i="7"/>
  <c r="D1734" i="7"/>
  <c r="C1734" i="7"/>
  <c r="B1734" i="7"/>
  <c r="AI1734" i="7" s="1"/>
  <c r="AJ1733" i="7"/>
  <c r="AS1733" i="7"/>
  <c r="AL1733" i="7" s="1"/>
  <c r="AR1733" i="7"/>
  <c r="AT1733" i="7" s="1"/>
  <c r="I1733" i="7"/>
  <c r="G1733" i="7"/>
  <c r="H1733" i="7" s="1"/>
  <c r="F1733" i="7"/>
  <c r="D1733" i="7"/>
  <c r="C1733" i="7"/>
  <c r="B1733" i="7"/>
  <c r="AI1733" i="7" s="1"/>
  <c r="AJ1732" i="7"/>
  <c r="AS1732" i="7"/>
  <c r="AL1732" i="7" s="1"/>
  <c r="AR1732" i="7"/>
  <c r="AT1732" i="7" s="1"/>
  <c r="I1732" i="7"/>
  <c r="G1732" i="7"/>
  <c r="H1732" i="7" s="1"/>
  <c r="F1732" i="7"/>
  <c r="D1732" i="7"/>
  <c r="C1732" i="7"/>
  <c r="B1732" i="7"/>
  <c r="AI1732" i="7" s="1"/>
  <c r="AJ1731" i="7"/>
  <c r="AS1731" i="7"/>
  <c r="AL1731" i="7" s="1"/>
  <c r="AR1731" i="7"/>
  <c r="AT1731" i="7" s="1"/>
  <c r="I1731" i="7"/>
  <c r="G1731" i="7"/>
  <c r="H1731" i="7" s="1"/>
  <c r="F1731" i="7"/>
  <c r="D1731" i="7"/>
  <c r="C1731" i="7"/>
  <c r="B1731" i="7"/>
  <c r="AI1731" i="7" s="1"/>
  <c r="AJ1730" i="7"/>
  <c r="AS1730" i="7"/>
  <c r="AL1730" i="7" s="1"/>
  <c r="AR1730" i="7"/>
  <c r="AT1730" i="7" s="1"/>
  <c r="I1730" i="7"/>
  <c r="G1730" i="7"/>
  <c r="H1730" i="7" s="1"/>
  <c r="F1730" i="7"/>
  <c r="D1730" i="7"/>
  <c r="C1730" i="7"/>
  <c r="B1730" i="7"/>
  <c r="AI1730" i="7" s="1"/>
  <c r="AJ1729" i="7"/>
  <c r="AS1729" i="7"/>
  <c r="AL1729" i="7" s="1"/>
  <c r="AR1729" i="7"/>
  <c r="AT1729" i="7" s="1"/>
  <c r="I1729" i="7"/>
  <c r="G1729" i="7"/>
  <c r="H1729" i="7" s="1"/>
  <c r="F1729" i="7"/>
  <c r="D1729" i="7"/>
  <c r="C1729" i="7"/>
  <c r="B1729" i="7"/>
  <c r="AI1729" i="7" s="1"/>
  <c r="AJ1728" i="7"/>
  <c r="AS1728" i="7"/>
  <c r="AL1728" i="7" s="1"/>
  <c r="AR1728" i="7"/>
  <c r="AT1728" i="7" s="1"/>
  <c r="I1728" i="7"/>
  <c r="G1728" i="7"/>
  <c r="H1728" i="7" s="1"/>
  <c r="F1728" i="7"/>
  <c r="D1728" i="7"/>
  <c r="C1728" i="7"/>
  <c r="B1728" i="7"/>
  <c r="AI1728" i="7" s="1"/>
  <c r="AJ1727" i="7"/>
  <c r="AS1727" i="7"/>
  <c r="AL1727" i="7" s="1"/>
  <c r="AR1727" i="7"/>
  <c r="AT1727" i="7" s="1"/>
  <c r="I1727" i="7"/>
  <c r="G1727" i="7"/>
  <c r="H1727" i="7" s="1"/>
  <c r="F1727" i="7"/>
  <c r="D1727" i="7"/>
  <c r="C1727" i="7"/>
  <c r="B1727" i="7"/>
  <c r="AI1727" i="7" s="1"/>
  <c r="AJ1726" i="7"/>
  <c r="AS1726" i="7"/>
  <c r="AL1726" i="7" s="1"/>
  <c r="AR1726" i="7"/>
  <c r="AT1726" i="7" s="1"/>
  <c r="I1726" i="7"/>
  <c r="G1726" i="7"/>
  <c r="H1726" i="7" s="1"/>
  <c r="F1726" i="7"/>
  <c r="D1726" i="7"/>
  <c r="C1726" i="7"/>
  <c r="B1726" i="7"/>
  <c r="AI1726" i="7" s="1"/>
  <c r="AJ1725" i="7"/>
  <c r="AS1725" i="7"/>
  <c r="AL1725" i="7" s="1"/>
  <c r="AR1725" i="7"/>
  <c r="AT1725" i="7" s="1"/>
  <c r="I1725" i="7"/>
  <c r="G1725" i="7"/>
  <c r="H1725" i="7" s="1"/>
  <c r="F1725" i="7"/>
  <c r="D1725" i="7"/>
  <c r="C1725" i="7"/>
  <c r="B1725" i="7"/>
  <c r="AI1725" i="7" s="1"/>
  <c r="AJ1724" i="7"/>
  <c r="AS1724" i="7"/>
  <c r="AL1724" i="7" s="1"/>
  <c r="AR1724" i="7"/>
  <c r="AT1724" i="7" s="1"/>
  <c r="I1724" i="7"/>
  <c r="G1724" i="7"/>
  <c r="H1724" i="7" s="1"/>
  <c r="F1724" i="7"/>
  <c r="D1724" i="7"/>
  <c r="C1724" i="7"/>
  <c r="B1724" i="7"/>
  <c r="AI1724" i="7" s="1"/>
  <c r="AJ1723" i="7"/>
  <c r="AS1723" i="7"/>
  <c r="AL1723" i="7" s="1"/>
  <c r="AR1723" i="7"/>
  <c r="AT1723" i="7" s="1"/>
  <c r="I1723" i="7"/>
  <c r="G1723" i="7"/>
  <c r="H1723" i="7" s="1"/>
  <c r="F1723" i="7"/>
  <c r="D1723" i="7"/>
  <c r="C1723" i="7"/>
  <c r="B1723" i="7"/>
  <c r="AI1723" i="7" s="1"/>
  <c r="AJ1722" i="7"/>
  <c r="AS1722" i="7"/>
  <c r="AL1722" i="7" s="1"/>
  <c r="AR1722" i="7"/>
  <c r="AT1722" i="7" s="1"/>
  <c r="I1722" i="7"/>
  <c r="G1722" i="7"/>
  <c r="H1722" i="7" s="1"/>
  <c r="F1722" i="7"/>
  <c r="D1722" i="7"/>
  <c r="C1722" i="7"/>
  <c r="B1722" i="7"/>
  <c r="AI1722" i="7" s="1"/>
  <c r="AJ1721" i="7"/>
  <c r="AS1721" i="7"/>
  <c r="AL1721" i="7" s="1"/>
  <c r="AR1721" i="7"/>
  <c r="AT1721" i="7" s="1"/>
  <c r="I1721" i="7"/>
  <c r="G1721" i="7"/>
  <c r="H1721" i="7" s="1"/>
  <c r="F1721" i="7"/>
  <c r="D1721" i="7"/>
  <c r="C1721" i="7"/>
  <c r="B1721" i="7"/>
  <c r="AI1721" i="7" s="1"/>
  <c r="AJ1720" i="7"/>
  <c r="AS1720" i="7"/>
  <c r="AL1720" i="7" s="1"/>
  <c r="AR1720" i="7"/>
  <c r="AT1720" i="7" s="1"/>
  <c r="I1720" i="7"/>
  <c r="G1720" i="7"/>
  <c r="H1720" i="7" s="1"/>
  <c r="F1720" i="7"/>
  <c r="D1720" i="7"/>
  <c r="C1720" i="7"/>
  <c r="B1720" i="7"/>
  <c r="AI1720" i="7" s="1"/>
  <c r="AJ1719" i="7"/>
  <c r="AS1719" i="7"/>
  <c r="AL1719" i="7" s="1"/>
  <c r="AR1719" i="7"/>
  <c r="AT1719" i="7" s="1"/>
  <c r="I1719" i="7"/>
  <c r="G1719" i="7"/>
  <c r="H1719" i="7" s="1"/>
  <c r="F1719" i="7"/>
  <c r="D1719" i="7"/>
  <c r="C1719" i="7"/>
  <c r="B1719" i="7"/>
  <c r="AI1719" i="7" s="1"/>
  <c r="AJ1718" i="7"/>
  <c r="AS1718" i="7"/>
  <c r="AL1718" i="7" s="1"/>
  <c r="AR1718" i="7"/>
  <c r="AT1718" i="7" s="1"/>
  <c r="I1718" i="7"/>
  <c r="G1718" i="7"/>
  <c r="H1718" i="7" s="1"/>
  <c r="F1718" i="7"/>
  <c r="D1718" i="7"/>
  <c r="C1718" i="7"/>
  <c r="B1718" i="7"/>
  <c r="AI1718" i="7" s="1"/>
  <c r="AJ1717" i="7"/>
  <c r="AS1717" i="7"/>
  <c r="AL1717" i="7" s="1"/>
  <c r="AR1717" i="7"/>
  <c r="AT1717" i="7" s="1"/>
  <c r="I1717" i="7"/>
  <c r="G1717" i="7"/>
  <c r="H1717" i="7" s="1"/>
  <c r="F1717" i="7"/>
  <c r="D1717" i="7"/>
  <c r="C1717" i="7"/>
  <c r="B1717" i="7"/>
  <c r="AI1717" i="7" s="1"/>
  <c r="AJ1716" i="7"/>
  <c r="AS1716" i="7"/>
  <c r="AL1716" i="7" s="1"/>
  <c r="AR1716" i="7"/>
  <c r="AT1716" i="7" s="1"/>
  <c r="I1716" i="7"/>
  <c r="G1716" i="7"/>
  <c r="H1716" i="7" s="1"/>
  <c r="F1716" i="7"/>
  <c r="D1716" i="7"/>
  <c r="C1716" i="7"/>
  <c r="B1716" i="7"/>
  <c r="AI1716" i="7" s="1"/>
  <c r="AJ1715" i="7"/>
  <c r="AS1715" i="7"/>
  <c r="AL1715" i="7" s="1"/>
  <c r="AR1715" i="7"/>
  <c r="AT1715" i="7" s="1"/>
  <c r="I1715" i="7"/>
  <c r="G1715" i="7"/>
  <c r="H1715" i="7" s="1"/>
  <c r="F1715" i="7"/>
  <c r="D1715" i="7"/>
  <c r="C1715" i="7"/>
  <c r="B1715" i="7"/>
  <c r="AI1715" i="7" s="1"/>
  <c r="AJ1714" i="7"/>
  <c r="AS1714" i="7"/>
  <c r="AL1714" i="7" s="1"/>
  <c r="AR1714" i="7"/>
  <c r="AT1714" i="7" s="1"/>
  <c r="I1714" i="7"/>
  <c r="G1714" i="7"/>
  <c r="H1714" i="7" s="1"/>
  <c r="F1714" i="7"/>
  <c r="D1714" i="7"/>
  <c r="C1714" i="7"/>
  <c r="B1714" i="7"/>
  <c r="AI1714" i="7" s="1"/>
  <c r="AJ1713" i="7"/>
  <c r="AS1713" i="7"/>
  <c r="AL1713" i="7" s="1"/>
  <c r="AR1713" i="7"/>
  <c r="AT1713" i="7" s="1"/>
  <c r="I1713" i="7"/>
  <c r="G1713" i="7"/>
  <c r="H1713" i="7" s="1"/>
  <c r="F1713" i="7"/>
  <c r="D1713" i="7"/>
  <c r="C1713" i="7"/>
  <c r="B1713" i="7"/>
  <c r="AI1713" i="7" s="1"/>
  <c r="AJ1712" i="7"/>
  <c r="AS1712" i="7"/>
  <c r="AL1712" i="7" s="1"/>
  <c r="AR1712" i="7"/>
  <c r="AT1712" i="7" s="1"/>
  <c r="I1712" i="7"/>
  <c r="G1712" i="7"/>
  <c r="H1712" i="7" s="1"/>
  <c r="F1712" i="7"/>
  <c r="D1712" i="7"/>
  <c r="C1712" i="7"/>
  <c r="B1712" i="7"/>
  <c r="AI1712" i="7" s="1"/>
  <c r="AJ1711" i="7"/>
  <c r="AS1711" i="7"/>
  <c r="AL1711" i="7" s="1"/>
  <c r="AR1711" i="7"/>
  <c r="AT1711" i="7" s="1"/>
  <c r="I1711" i="7"/>
  <c r="G1711" i="7"/>
  <c r="H1711" i="7" s="1"/>
  <c r="F1711" i="7"/>
  <c r="D1711" i="7"/>
  <c r="C1711" i="7"/>
  <c r="B1711" i="7"/>
  <c r="AI1711" i="7" s="1"/>
  <c r="AJ1710" i="7"/>
  <c r="AS1710" i="7"/>
  <c r="AL1710" i="7" s="1"/>
  <c r="AR1710" i="7"/>
  <c r="AT1710" i="7" s="1"/>
  <c r="I1710" i="7"/>
  <c r="G1710" i="7"/>
  <c r="H1710" i="7" s="1"/>
  <c r="F1710" i="7"/>
  <c r="D1710" i="7"/>
  <c r="C1710" i="7"/>
  <c r="B1710" i="7"/>
  <c r="AI1710" i="7" s="1"/>
  <c r="AJ1709" i="7"/>
  <c r="AS1709" i="7"/>
  <c r="AL1709" i="7" s="1"/>
  <c r="AR1709" i="7"/>
  <c r="AT1709" i="7" s="1"/>
  <c r="I1709" i="7"/>
  <c r="G1709" i="7"/>
  <c r="H1709" i="7" s="1"/>
  <c r="F1709" i="7"/>
  <c r="D1709" i="7"/>
  <c r="C1709" i="7"/>
  <c r="B1709" i="7"/>
  <c r="AI1709" i="7" s="1"/>
  <c r="AJ1708" i="7"/>
  <c r="AS1708" i="7"/>
  <c r="AL1708" i="7" s="1"/>
  <c r="AR1708" i="7"/>
  <c r="AT1708" i="7" s="1"/>
  <c r="I1708" i="7"/>
  <c r="G1708" i="7"/>
  <c r="H1708" i="7" s="1"/>
  <c r="F1708" i="7"/>
  <c r="D1708" i="7"/>
  <c r="C1708" i="7"/>
  <c r="B1708" i="7"/>
  <c r="AI1708" i="7" s="1"/>
  <c r="AJ1707" i="7"/>
  <c r="AS1707" i="7"/>
  <c r="AL1707" i="7" s="1"/>
  <c r="AR1707" i="7"/>
  <c r="AT1707" i="7" s="1"/>
  <c r="I1707" i="7"/>
  <c r="G1707" i="7"/>
  <c r="H1707" i="7" s="1"/>
  <c r="F1707" i="7"/>
  <c r="D1707" i="7"/>
  <c r="C1707" i="7"/>
  <c r="B1707" i="7"/>
  <c r="AI1707" i="7" s="1"/>
  <c r="AJ1706" i="7"/>
  <c r="AS1706" i="7"/>
  <c r="AL1706" i="7" s="1"/>
  <c r="AR1706" i="7"/>
  <c r="AT1706" i="7" s="1"/>
  <c r="I1706" i="7"/>
  <c r="G1706" i="7"/>
  <c r="H1706" i="7" s="1"/>
  <c r="F1706" i="7"/>
  <c r="D1706" i="7"/>
  <c r="C1706" i="7"/>
  <c r="B1706" i="7"/>
  <c r="AI1706" i="7" s="1"/>
  <c r="AJ1705" i="7"/>
  <c r="AS1705" i="7"/>
  <c r="AL1705" i="7" s="1"/>
  <c r="AR1705" i="7"/>
  <c r="AT1705" i="7" s="1"/>
  <c r="I1705" i="7"/>
  <c r="G1705" i="7"/>
  <c r="H1705" i="7" s="1"/>
  <c r="F1705" i="7"/>
  <c r="D1705" i="7"/>
  <c r="C1705" i="7"/>
  <c r="B1705" i="7"/>
  <c r="AI1705" i="7" s="1"/>
  <c r="AJ1704" i="7"/>
  <c r="AS1704" i="7"/>
  <c r="AL1704" i="7" s="1"/>
  <c r="AR1704" i="7"/>
  <c r="AT1704" i="7" s="1"/>
  <c r="I1704" i="7"/>
  <c r="G1704" i="7"/>
  <c r="H1704" i="7" s="1"/>
  <c r="F1704" i="7"/>
  <c r="D1704" i="7"/>
  <c r="C1704" i="7"/>
  <c r="B1704" i="7"/>
  <c r="AI1704" i="7" s="1"/>
  <c r="AJ1703" i="7"/>
  <c r="AS1703" i="7"/>
  <c r="AL1703" i="7" s="1"/>
  <c r="AR1703" i="7"/>
  <c r="AT1703" i="7" s="1"/>
  <c r="I1703" i="7"/>
  <c r="G1703" i="7"/>
  <c r="H1703" i="7" s="1"/>
  <c r="F1703" i="7"/>
  <c r="D1703" i="7"/>
  <c r="C1703" i="7"/>
  <c r="B1703" i="7"/>
  <c r="AI1703" i="7" s="1"/>
  <c r="AJ1702" i="7"/>
  <c r="AS1702" i="7"/>
  <c r="AL1702" i="7" s="1"/>
  <c r="AR1702" i="7"/>
  <c r="AT1702" i="7" s="1"/>
  <c r="I1702" i="7"/>
  <c r="G1702" i="7"/>
  <c r="H1702" i="7" s="1"/>
  <c r="F1702" i="7"/>
  <c r="D1702" i="7"/>
  <c r="C1702" i="7"/>
  <c r="B1702" i="7"/>
  <c r="AI1702" i="7" s="1"/>
  <c r="AJ1701" i="7"/>
  <c r="AS1701" i="7"/>
  <c r="AL1701" i="7" s="1"/>
  <c r="AR1701" i="7"/>
  <c r="AT1701" i="7" s="1"/>
  <c r="I1701" i="7"/>
  <c r="G1701" i="7"/>
  <c r="H1701" i="7" s="1"/>
  <c r="F1701" i="7"/>
  <c r="D1701" i="7"/>
  <c r="C1701" i="7"/>
  <c r="B1701" i="7"/>
  <c r="AI1701" i="7" s="1"/>
  <c r="AJ1700" i="7"/>
  <c r="AS1700" i="7"/>
  <c r="AL1700" i="7" s="1"/>
  <c r="AR1700" i="7"/>
  <c r="AT1700" i="7" s="1"/>
  <c r="I1700" i="7"/>
  <c r="G1700" i="7"/>
  <c r="H1700" i="7" s="1"/>
  <c r="F1700" i="7"/>
  <c r="D1700" i="7"/>
  <c r="C1700" i="7"/>
  <c r="B1700" i="7"/>
  <c r="AI1700" i="7" s="1"/>
  <c r="AJ1699" i="7"/>
  <c r="AS1699" i="7"/>
  <c r="AL1699" i="7" s="1"/>
  <c r="AR1699" i="7"/>
  <c r="AT1699" i="7" s="1"/>
  <c r="I1699" i="7"/>
  <c r="G1699" i="7"/>
  <c r="H1699" i="7" s="1"/>
  <c r="F1699" i="7"/>
  <c r="D1699" i="7"/>
  <c r="C1699" i="7"/>
  <c r="B1699" i="7"/>
  <c r="AI1699" i="7" s="1"/>
  <c r="AJ1698" i="7"/>
  <c r="AS1698" i="7"/>
  <c r="AL1698" i="7" s="1"/>
  <c r="AR1698" i="7"/>
  <c r="AT1698" i="7" s="1"/>
  <c r="I1698" i="7"/>
  <c r="G1698" i="7"/>
  <c r="H1698" i="7" s="1"/>
  <c r="F1698" i="7"/>
  <c r="D1698" i="7"/>
  <c r="C1698" i="7"/>
  <c r="B1698" i="7"/>
  <c r="AI1698" i="7" s="1"/>
  <c r="AJ1697" i="7"/>
  <c r="AS1697" i="7"/>
  <c r="AL1697" i="7" s="1"/>
  <c r="AR1697" i="7"/>
  <c r="AT1697" i="7" s="1"/>
  <c r="I1697" i="7"/>
  <c r="G1697" i="7"/>
  <c r="H1697" i="7" s="1"/>
  <c r="F1697" i="7"/>
  <c r="D1697" i="7"/>
  <c r="C1697" i="7"/>
  <c r="B1697" i="7"/>
  <c r="AI1697" i="7" s="1"/>
  <c r="AJ1696" i="7"/>
  <c r="AS1696" i="7"/>
  <c r="AL1696" i="7" s="1"/>
  <c r="AR1696" i="7"/>
  <c r="AT1696" i="7" s="1"/>
  <c r="I1696" i="7"/>
  <c r="G1696" i="7"/>
  <c r="H1696" i="7" s="1"/>
  <c r="F1696" i="7"/>
  <c r="D1696" i="7"/>
  <c r="C1696" i="7"/>
  <c r="B1696" i="7"/>
  <c r="AI1696" i="7" s="1"/>
  <c r="AJ1695" i="7"/>
  <c r="AS1695" i="7"/>
  <c r="AL1695" i="7" s="1"/>
  <c r="AR1695" i="7"/>
  <c r="AT1695" i="7" s="1"/>
  <c r="I1695" i="7"/>
  <c r="G1695" i="7"/>
  <c r="H1695" i="7" s="1"/>
  <c r="F1695" i="7"/>
  <c r="D1695" i="7"/>
  <c r="C1695" i="7"/>
  <c r="B1695" i="7"/>
  <c r="AI1695" i="7" s="1"/>
  <c r="AJ1694" i="7"/>
  <c r="AS1694" i="7"/>
  <c r="AL1694" i="7" s="1"/>
  <c r="AR1694" i="7"/>
  <c r="AT1694" i="7" s="1"/>
  <c r="I1694" i="7"/>
  <c r="G1694" i="7"/>
  <c r="H1694" i="7" s="1"/>
  <c r="F1694" i="7"/>
  <c r="D1694" i="7"/>
  <c r="C1694" i="7"/>
  <c r="B1694" i="7"/>
  <c r="AI1694" i="7" s="1"/>
  <c r="AJ1693" i="7"/>
  <c r="AS1693" i="7"/>
  <c r="AL1693" i="7" s="1"/>
  <c r="AR1693" i="7"/>
  <c r="AT1693" i="7" s="1"/>
  <c r="I1693" i="7"/>
  <c r="G1693" i="7"/>
  <c r="H1693" i="7" s="1"/>
  <c r="F1693" i="7"/>
  <c r="D1693" i="7"/>
  <c r="C1693" i="7"/>
  <c r="B1693" i="7"/>
  <c r="AI1693" i="7" s="1"/>
  <c r="AJ1692" i="7"/>
  <c r="AS1692" i="7"/>
  <c r="AL1692" i="7" s="1"/>
  <c r="AR1692" i="7"/>
  <c r="AT1692" i="7" s="1"/>
  <c r="I1692" i="7"/>
  <c r="G1692" i="7"/>
  <c r="H1692" i="7" s="1"/>
  <c r="F1692" i="7"/>
  <c r="D1692" i="7"/>
  <c r="C1692" i="7"/>
  <c r="B1692" i="7"/>
  <c r="AI1692" i="7" s="1"/>
  <c r="AJ1691" i="7"/>
  <c r="AS1691" i="7"/>
  <c r="AL1691" i="7" s="1"/>
  <c r="AR1691" i="7"/>
  <c r="AT1691" i="7" s="1"/>
  <c r="I1691" i="7"/>
  <c r="G1691" i="7"/>
  <c r="H1691" i="7" s="1"/>
  <c r="F1691" i="7"/>
  <c r="D1691" i="7"/>
  <c r="C1691" i="7"/>
  <c r="B1691" i="7"/>
  <c r="AI1691" i="7" s="1"/>
  <c r="AJ1690" i="7"/>
  <c r="AS1690" i="7"/>
  <c r="AL1690" i="7" s="1"/>
  <c r="AR1690" i="7"/>
  <c r="AT1690" i="7" s="1"/>
  <c r="I1690" i="7"/>
  <c r="G1690" i="7"/>
  <c r="H1690" i="7" s="1"/>
  <c r="F1690" i="7"/>
  <c r="D1690" i="7"/>
  <c r="C1690" i="7"/>
  <c r="B1690" i="7"/>
  <c r="AI1690" i="7" s="1"/>
  <c r="AJ1689" i="7"/>
  <c r="AS1689" i="7"/>
  <c r="AL1689" i="7" s="1"/>
  <c r="AR1689" i="7"/>
  <c r="AT1689" i="7" s="1"/>
  <c r="I1689" i="7"/>
  <c r="G1689" i="7"/>
  <c r="H1689" i="7" s="1"/>
  <c r="F1689" i="7"/>
  <c r="D1689" i="7"/>
  <c r="C1689" i="7"/>
  <c r="B1689" i="7"/>
  <c r="AI1689" i="7" s="1"/>
  <c r="AJ1688" i="7"/>
  <c r="AS1688" i="7"/>
  <c r="AL1688" i="7" s="1"/>
  <c r="AR1688" i="7"/>
  <c r="AT1688" i="7" s="1"/>
  <c r="I1688" i="7"/>
  <c r="G1688" i="7"/>
  <c r="H1688" i="7" s="1"/>
  <c r="F1688" i="7"/>
  <c r="D1688" i="7"/>
  <c r="C1688" i="7"/>
  <c r="B1688" i="7"/>
  <c r="AI1688" i="7" s="1"/>
  <c r="AJ1687" i="7"/>
  <c r="AS1687" i="7"/>
  <c r="AL1687" i="7" s="1"/>
  <c r="AR1687" i="7"/>
  <c r="AT1687" i="7" s="1"/>
  <c r="I1687" i="7"/>
  <c r="G1687" i="7"/>
  <c r="H1687" i="7" s="1"/>
  <c r="F1687" i="7"/>
  <c r="D1687" i="7"/>
  <c r="C1687" i="7"/>
  <c r="B1687" i="7"/>
  <c r="AI1687" i="7" s="1"/>
  <c r="AJ1686" i="7"/>
  <c r="AS1686" i="7"/>
  <c r="AL1686" i="7" s="1"/>
  <c r="AR1686" i="7"/>
  <c r="AT1686" i="7" s="1"/>
  <c r="I1686" i="7"/>
  <c r="G1686" i="7"/>
  <c r="H1686" i="7" s="1"/>
  <c r="F1686" i="7"/>
  <c r="D1686" i="7"/>
  <c r="C1686" i="7"/>
  <c r="B1686" i="7"/>
  <c r="AI1686" i="7" s="1"/>
  <c r="AJ1685" i="7"/>
  <c r="AS1685" i="7"/>
  <c r="AL1685" i="7" s="1"/>
  <c r="AR1685" i="7"/>
  <c r="AT1685" i="7" s="1"/>
  <c r="I1685" i="7"/>
  <c r="G1685" i="7"/>
  <c r="H1685" i="7" s="1"/>
  <c r="F1685" i="7"/>
  <c r="D1685" i="7"/>
  <c r="C1685" i="7"/>
  <c r="B1685" i="7"/>
  <c r="AI1685" i="7" s="1"/>
  <c r="AJ1684" i="7"/>
  <c r="AS1684" i="7"/>
  <c r="AL1684" i="7" s="1"/>
  <c r="AR1684" i="7"/>
  <c r="AT1684" i="7" s="1"/>
  <c r="I1684" i="7"/>
  <c r="G1684" i="7"/>
  <c r="H1684" i="7" s="1"/>
  <c r="F1684" i="7"/>
  <c r="D1684" i="7"/>
  <c r="C1684" i="7"/>
  <c r="B1684" i="7"/>
  <c r="AI1684" i="7" s="1"/>
  <c r="AJ1683" i="7"/>
  <c r="AS1683" i="7"/>
  <c r="AL1683" i="7" s="1"/>
  <c r="AR1683" i="7"/>
  <c r="AT1683" i="7" s="1"/>
  <c r="I1683" i="7"/>
  <c r="G1683" i="7"/>
  <c r="H1683" i="7" s="1"/>
  <c r="F1683" i="7"/>
  <c r="D1683" i="7"/>
  <c r="C1683" i="7"/>
  <c r="B1683" i="7"/>
  <c r="AI1683" i="7" s="1"/>
  <c r="AJ1682" i="7"/>
  <c r="AS1682" i="7"/>
  <c r="AL1682" i="7" s="1"/>
  <c r="AR1682" i="7"/>
  <c r="AT1682" i="7" s="1"/>
  <c r="I1682" i="7"/>
  <c r="G1682" i="7"/>
  <c r="H1682" i="7" s="1"/>
  <c r="F1682" i="7"/>
  <c r="D1682" i="7"/>
  <c r="C1682" i="7"/>
  <c r="B1682" i="7"/>
  <c r="AI1682" i="7" s="1"/>
  <c r="AJ1681" i="7"/>
  <c r="AS1681" i="7"/>
  <c r="AL1681" i="7" s="1"/>
  <c r="AR1681" i="7"/>
  <c r="AT1681" i="7" s="1"/>
  <c r="I1681" i="7"/>
  <c r="G1681" i="7"/>
  <c r="H1681" i="7" s="1"/>
  <c r="F1681" i="7"/>
  <c r="D1681" i="7"/>
  <c r="C1681" i="7"/>
  <c r="B1681" i="7"/>
  <c r="AI1681" i="7" s="1"/>
  <c r="AJ1680" i="7"/>
  <c r="AS1680" i="7"/>
  <c r="AL1680" i="7" s="1"/>
  <c r="AR1680" i="7"/>
  <c r="AT1680" i="7" s="1"/>
  <c r="I1680" i="7"/>
  <c r="G1680" i="7"/>
  <c r="H1680" i="7" s="1"/>
  <c r="F1680" i="7"/>
  <c r="D1680" i="7"/>
  <c r="C1680" i="7"/>
  <c r="B1680" i="7"/>
  <c r="AI1680" i="7" s="1"/>
  <c r="AJ1679" i="7"/>
  <c r="AS1679" i="7"/>
  <c r="AL1679" i="7" s="1"/>
  <c r="AR1679" i="7"/>
  <c r="AT1679" i="7" s="1"/>
  <c r="I1679" i="7"/>
  <c r="G1679" i="7"/>
  <c r="H1679" i="7" s="1"/>
  <c r="F1679" i="7"/>
  <c r="D1679" i="7"/>
  <c r="C1679" i="7"/>
  <c r="B1679" i="7"/>
  <c r="AI1679" i="7" s="1"/>
  <c r="AJ1678" i="7"/>
  <c r="AS1678" i="7"/>
  <c r="AL1678" i="7" s="1"/>
  <c r="AR1678" i="7"/>
  <c r="AT1678" i="7" s="1"/>
  <c r="I1678" i="7"/>
  <c r="G1678" i="7"/>
  <c r="H1678" i="7" s="1"/>
  <c r="F1678" i="7"/>
  <c r="D1678" i="7"/>
  <c r="C1678" i="7"/>
  <c r="B1678" i="7"/>
  <c r="AI1678" i="7" s="1"/>
  <c r="AJ1677" i="7"/>
  <c r="AS1677" i="7"/>
  <c r="AL1677" i="7" s="1"/>
  <c r="AR1677" i="7"/>
  <c r="AT1677" i="7" s="1"/>
  <c r="I1677" i="7"/>
  <c r="G1677" i="7"/>
  <c r="H1677" i="7" s="1"/>
  <c r="F1677" i="7"/>
  <c r="D1677" i="7"/>
  <c r="C1677" i="7"/>
  <c r="B1677" i="7"/>
  <c r="AI1677" i="7" s="1"/>
  <c r="AJ1676" i="7"/>
  <c r="AS1676" i="7"/>
  <c r="AL1676" i="7" s="1"/>
  <c r="AR1676" i="7"/>
  <c r="AT1676" i="7" s="1"/>
  <c r="I1676" i="7"/>
  <c r="G1676" i="7"/>
  <c r="H1676" i="7" s="1"/>
  <c r="F1676" i="7"/>
  <c r="D1676" i="7"/>
  <c r="C1676" i="7"/>
  <c r="B1676" i="7"/>
  <c r="AI1676" i="7" s="1"/>
  <c r="AJ1675" i="7"/>
  <c r="AS1675" i="7"/>
  <c r="AL1675" i="7" s="1"/>
  <c r="AR1675" i="7"/>
  <c r="AT1675" i="7" s="1"/>
  <c r="I1675" i="7"/>
  <c r="G1675" i="7"/>
  <c r="H1675" i="7" s="1"/>
  <c r="F1675" i="7"/>
  <c r="D1675" i="7"/>
  <c r="C1675" i="7"/>
  <c r="B1675" i="7"/>
  <c r="AI1675" i="7" s="1"/>
  <c r="AJ1674" i="7"/>
  <c r="AS1674" i="7"/>
  <c r="AL1674" i="7" s="1"/>
  <c r="AR1674" i="7"/>
  <c r="AT1674" i="7" s="1"/>
  <c r="I1674" i="7"/>
  <c r="G1674" i="7"/>
  <c r="H1674" i="7" s="1"/>
  <c r="F1674" i="7"/>
  <c r="D1674" i="7"/>
  <c r="C1674" i="7"/>
  <c r="B1674" i="7"/>
  <c r="AI1674" i="7" s="1"/>
  <c r="AJ1673" i="7"/>
  <c r="AS1673" i="7"/>
  <c r="AL1673" i="7" s="1"/>
  <c r="AR1673" i="7"/>
  <c r="AT1673" i="7" s="1"/>
  <c r="I1673" i="7"/>
  <c r="G1673" i="7"/>
  <c r="H1673" i="7" s="1"/>
  <c r="F1673" i="7"/>
  <c r="D1673" i="7"/>
  <c r="C1673" i="7"/>
  <c r="B1673" i="7"/>
  <c r="AI1673" i="7" s="1"/>
  <c r="AJ1672" i="7"/>
  <c r="AS1672" i="7"/>
  <c r="AL1672" i="7" s="1"/>
  <c r="AR1672" i="7"/>
  <c r="AT1672" i="7" s="1"/>
  <c r="I1672" i="7"/>
  <c r="G1672" i="7"/>
  <c r="H1672" i="7" s="1"/>
  <c r="F1672" i="7"/>
  <c r="D1672" i="7"/>
  <c r="C1672" i="7"/>
  <c r="B1672" i="7"/>
  <c r="AI1672" i="7" s="1"/>
  <c r="AJ1671" i="7"/>
  <c r="AS1671" i="7"/>
  <c r="AL1671" i="7" s="1"/>
  <c r="AR1671" i="7"/>
  <c r="AT1671" i="7" s="1"/>
  <c r="I1671" i="7"/>
  <c r="G1671" i="7"/>
  <c r="H1671" i="7" s="1"/>
  <c r="F1671" i="7"/>
  <c r="D1671" i="7"/>
  <c r="C1671" i="7"/>
  <c r="B1671" i="7"/>
  <c r="AI1671" i="7" s="1"/>
  <c r="AJ1670" i="7"/>
  <c r="AS1670" i="7"/>
  <c r="AL1670" i="7" s="1"/>
  <c r="AR1670" i="7"/>
  <c r="AT1670" i="7" s="1"/>
  <c r="I1670" i="7"/>
  <c r="G1670" i="7"/>
  <c r="H1670" i="7" s="1"/>
  <c r="F1670" i="7"/>
  <c r="D1670" i="7"/>
  <c r="C1670" i="7"/>
  <c r="B1670" i="7"/>
  <c r="AI1670" i="7" s="1"/>
  <c r="AJ1669" i="7"/>
  <c r="AS1669" i="7"/>
  <c r="AL1669" i="7" s="1"/>
  <c r="AR1669" i="7"/>
  <c r="AT1669" i="7" s="1"/>
  <c r="I1669" i="7"/>
  <c r="G1669" i="7"/>
  <c r="H1669" i="7" s="1"/>
  <c r="F1669" i="7"/>
  <c r="D1669" i="7"/>
  <c r="C1669" i="7"/>
  <c r="B1669" i="7"/>
  <c r="AI1669" i="7" s="1"/>
  <c r="AJ1668" i="7"/>
  <c r="AS1668" i="7"/>
  <c r="AL1668" i="7" s="1"/>
  <c r="AR1668" i="7"/>
  <c r="AT1668" i="7" s="1"/>
  <c r="I1668" i="7"/>
  <c r="G1668" i="7"/>
  <c r="H1668" i="7" s="1"/>
  <c r="F1668" i="7"/>
  <c r="D1668" i="7"/>
  <c r="C1668" i="7"/>
  <c r="B1668" i="7"/>
  <c r="AI1668" i="7" s="1"/>
  <c r="AJ1667" i="7"/>
  <c r="AS1667" i="7"/>
  <c r="AL1667" i="7" s="1"/>
  <c r="AR1667" i="7"/>
  <c r="AT1667" i="7" s="1"/>
  <c r="I1667" i="7"/>
  <c r="G1667" i="7"/>
  <c r="H1667" i="7" s="1"/>
  <c r="F1667" i="7"/>
  <c r="D1667" i="7"/>
  <c r="C1667" i="7"/>
  <c r="B1667" i="7"/>
  <c r="AI1667" i="7" s="1"/>
  <c r="AJ1666" i="7"/>
  <c r="AS1666" i="7"/>
  <c r="AL1666" i="7" s="1"/>
  <c r="AR1666" i="7"/>
  <c r="AT1666" i="7" s="1"/>
  <c r="I1666" i="7"/>
  <c r="G1666" i="7"/>
  <c r="H1666" i="7" s="1"/>
  <c r="F1666" i="7"/>
  <c r="D1666" i="7"/>
  <c r="C1666" i="7"/>
  <c r="B1666" i="7"/>
  <c r="AI1666" i="7" s="1"/>
  <c r="AJ1665" i="7"/>
  <c r="AS1665" i="7"/>
  <c r="AL1665" i="7" s="1"/>
  <c r="AR1665" i="7"/>
  <c r="AT1665" i="7" s="1"/>
  <c r="I1665" i="7"/>
  <c r="G1665" i="7"/>
  <c r="H1665" i="7" s="1"/>
  <c r="F1665" i="7"/>
  <c r="D1665" i="7"/>
  <c r="C1665" i="7"/>
  <c r="B1665" i="7"/>
  <c r="AI1665" i="7" s="1"/>
  <c r="AJ1664" i="7"/>
  <c r="AS1664" i="7"/>
  <c r="AL1664" i="7" s="1"/>
  <c r="AR1664" i="7"/>
  <c r="AT1664" i="7" s="1"/>
  <c r="I1664" i="7"/>
  <c r="G1664" i="7"/>
  <c r="H1664" i="7" s="1"/>
  <c r="F1664" i="7"/>
  <c r="D1664" i="7"/>
  <c r="C1664" i="7"/>
  <c r="B1664" i="7"/>
  <c r="AI1664" i="7" s="1"/>
  <c r="AJ1663" i="7"/>
  <c r="AS1663" i="7"/>
  <c r="AL1663" i="7" s="1"/>
  <c r="AR1663" i="7"/>
  <c r="AT1663" i="7" s="1"/>
  <c r="I1663" i="7"/>
  <c r="G1663" i="7"/>
  <c r="H1663" i="7" s="1"/>
  <c r="F1663" i="7"/>
  <c r="D1663" i="7"/>
  <c r="C1663" i="7"/>
  <c r="B1663" i="7"/>
  <c r="AI1663" i="7" s="1"/>
  <c r="AJ1662" i="7"/>
  <c r="AS1662" i="7"/>
  <c r="AL1662" i="7" s="1"/>
  <c r="AR1662" i="7"/>
  <c r="AT1662" i="7" s="1"/>
  <c r="I1662" i="7"/>
  <c r="G1662" i="7"/>
  <c r="H1662" i="7" s="1"/>
  <c r="F1662" i="7"/>
  <c r="D1662" i="7"/>
  <c r="C1662" i="7"/>
  <c r="B1662" i="7"/>
  <c r="AI1662" i="7" s="1"/>
  <c r="AJ1661" i="7"/>
  <c r="AS1661" i="7"/>
  <c r="AL1661" i="7" s="1"/>
  <c r="AR1661" i="7"/>
  <c r="AT1661" i="7" s="1"/>
  <c r="I1661" i="7"/>
  <c r="G1661" i="7"/>
  <c r="H1661" i="7" s="1"/>
  <c r="F1661" i="7"/>
  <c r="D1661" i="7"/>
  <c r="C1661" i="7"/>
  <c r="B1661" i="7"/>
  <c r="AI1661" i="7" s="1"/>
  <c r="AJ1660" i="7"/>
  <c r="AS1660" i="7"/>
  <c r="AL1660" i="7" s="1"/>
  <c r="AR1660" i="7"/>
  <c r="AT1660" i="7" s="1"/>
  <c r="I1660" i="7"/>
  <c r="G1660" i="7"/>
  <c r="H1660" i="7" s="1"/>
  <c r="F1660" i="7"/>
  <c r="D1660" i="7"/>
  <c r="C1660" i="7"/>
  <c r="B1660" i="7"/>
  <c r="AI1660" i="7" s="1"/>
  <c r="AJ1659" i="7"/>
  <c r="AS1659" i="7"/>
  <c r="AL1659" i="7" s="1"/>
  <c r="AR1659" i="7"/>
  <c r="AT1659" i="7" s="1"/>
  <c r="I1659" i="7"/>
  <c r="G1659" i="7"/>
  <c r="H1659" i="7" s="1"/>
  <c r="F1659" i="7"/>
  <c r="D1659" i="7"/>
  <c r="C1659" i="7"/>
  <c r="B1659" i="7"/>
  <c r="AI1659" i="7" s="1"/>
  <c r="AJ1658" i="7"/>
  <c r="AS1658" i="7"/>
  <c r="AL1658" i="7" s="1"/>
  <c r="AR1658" i="7"/>
  <c r="AT1658" i="7" s="1"/>
  <c r="I1658" i="7"/>
  <c r="G1658" i="7"/>
  <c r="H1658" i="7" s="1"/>
  <c r="F1658" i="7"/>
  <c r="D1658" i="7"/>
  <c r="C1658" i="7"/>
  <c r="B1658" i="7"/>
  <c r="AI1658" i="7" s="1"/>
  <c r="AJ1657" i="7"/>
  <c r="AS1657" i="7"/>
  <c r="AL1657" i="7" s="1"/>
  <c r="AR1657" i="7"/>
  <c r="AT1657" i="7" s="1"/>
  <c r="I1657" i="7"/>
  <c r="G1657" i="7"/>
  <c r="H1657" i="7" s="1"/>
  <c r="F1657" i="7"/>
  <c r="D1657" i="7"/>
  <c r="C1657" i="7"/>
  <c r="B1657" i="7"/>
  <c r="AI1657" i="7" s="1"/>
  <c r="AJ1656" i="7"/>
  <c r="AS1656" i="7"/>
  <c r="AL1656" i="7" s="1"/>
  <c r="AR1656" i="7"/>
  <c r="AT1656" i="7" s="1"/>
  <c r="I1656" i="7"/>
  <c r="G1656" i="7"/>
  <c r="H1656" i="7" s="1"/>
  <c r="F1656" i="7"/>
  <c r="D1656" i="7"/>
  <c r="C1656" i="7"/>
  <c r="B1656" i="7"/>
  <c r="AI1656" i="7" s="1"/>
  <c r="AJ1655" i="7"/>
  <c r="AS1655" i="7"/>
  <c r="AL1655" i="7" s="1"/>
  <c r="AR1655" i="7"/>
  <c r="AT1655" i="7" s="1"/>
  <c r="I1655" i="7"/>
  <c r="G1655" i="7"/>
  <c r="H1655" i="7" s="1"/>
  <c r="F1655" i="7"/>
  <c r="D1655" i="7"/>
  <c r="C1655" i="7"/>
  <c r="B1655" i="7"/>
  <c r="AI1655" i="7" s="1"/>
  <c r="AJ1654" i="7"/>
  <c r="AS1654" i="7"/>
  <c r="AL1654" i="7" s="1"/>
  <c r="AR1654" i="7"/>
  <c r="AT1654" i="7" s="1"/>
  <c r="I1654" i="7"/>
  <c r="G1654" i="7"/>
  <c r="H1654" i="7" s="1"/>
  <c r="F1654" i="7"/>
  <c r="D1654" i="7"/>
  <c r="C1654" i="7"/>
  <c r="B1654" i="7"/>
  <c r="AI1654" i="7" s="1"/>
  <c r="AJ1653" i="7"/>
  <c r="AS1653" i="7"/>
  <c r="AL1653" i="7" s="1"/>
  <c r="AR1653" i="7"/>
  <c r="AT1653" i="7" s="1"/>
  <c r="I1653" i="7"/>
  <c r="G1653" i="7"/>
  <c r="H1653" i="7" s="1"/>
  <c r="F1653" i="7"/>
  <c r="D1653" i="7"/>
  <c r="C1653" i="7"/>
  <c r="B1653" i="7"/>
  <c r="AI1653" i="7" s="1"/>
  <c r="AJ1652" i="7"/>
  <c r="AS1652" i="7"/>
  <c r="AL1652" i="7" s="1"/>
  <c r="AR1652" i="7"/>
  <c r="AT1652" i="7" s="1"/>
  <c r="I1652" i="7"/>
  <c r="G1652" i="7"/>
  <c r="H1652" i="7" s="1"/>
  <c r="F1652" i="7"/>
  <c r="D1652" i="7"/>
  <c r="C1652" i="7"/>
  <c r="B1652" i="7"/>
  <c r="AI1652" i="7" s="1"/>
  <c r="AJ1651" i="7"/>
  <c r="AS1651" i="7"/>
  <c r="AL1651" i="7" s="1"/>
  <c r="AR1651" i="7"/>
  <c r="AT1651" i="7" s="1"/>
  <c r="I1651" i="7"/>
  <c r="G1651" i="7"/>
  <c r="H1651" i="7" s="1"/>
  <c r="F1651" i="7"/>
  <c r="D1651" i="7"/>
  <c r="C1651" i="7"/>
  <c r="B1651" i="7"/>
  <c r="AI1651" i="7" s="1"/>
  <c r="AJ1650" i="7"/>
  <c r="AS1650" i="7"/>
  <c r="AL1650" i="7" s="1"/>
  <c r="AR1650" i="7"/>
  <c r="AT1650" i="7" s="1"/>
  <c r="I1650" i="7"/>
  <c r="G1650" i="7"/>
  <c r="H1650" i="7" s="1"/>
  <c r="F1650" i="7"/>
  <c r="D1650" i="7"/>
  <c r="C1650" i="7"/>
  <c r="B1650" i="7"/>
  <c r="AI1650" i="7" s="1"/>
  <c r="AJ1649" i="7"/>
  <c r="AS1649" i="7"/>
  <c r="AL1649" i="7" s="1"/>
  <c r="AR1649" i="7"/>
  <c r="AT1649" i="7" s="1"/>
  <c r="I1649" i="7"/>
  <c r="G1649" i="7"/>
  <c r="H1649" i="7" s="1"/>
  <c r="F1649" i="7"/>
  <c r="D1649" i="7"/>
  <c r="C1649" i="7"/>
  <c r="B1649" i="7"/>
  <c r="AI1649" i="7" s="1"/>
  <c r="AJ1648" i="7"/>
  <c r="AS1648" i="7"/>
  <c r="AL1648" i="7" s="1"/>
  <c r="AR1648" i="7"/>
  <c r="AT1648" i="7" s="1"/>
  <c r="I1648" i="7"/>
  <c r="G1648" i="7"/>
  <c r="H1648" i="7" s="1"/>
  <c r="F1648" i="7"/>
  <c r="D1648" i="7"/>
  <c r="C1648" i="7"/>
  <c r="B1648" i="7"/>
  <c r="AI1648" i="7" s="1"/>
  <c r="AJ1647" i="7"/>
  <c r="AS1647" i="7"/>
  <c r="AL1647" i="7" s="1"/>
  <c r="AR1647" i="7"/>
  <c r="AT1647" i="7" s="1"/>
  <c r="I1647" i="7"/>
  <c r="G1647" i="7"/>
  <c r="H1647" i="7" s="1"/>
  <c r="F1647" i="7"/>
  <c r="D1647" i="7"/>
  <c r="C1647" i="7"/>
  <c r="B1647" i="7"/>
  <c r="AI1647" i="7" s="1"/>
  <c r="AJ1646" i="7"/>
  <c r="AS1646" i="7"/>
  <c r="AL1646" i="7" s="1"/>
  <c r="AR1646" i="7"/>
  <c r="AT1646" i="7" s="1"/>
  <c r="I1646" i="7"/>
  <c r="G1646" i="7"/>
  <c r="H1646" i="7" s="1"/>
  <c r="F1646" i="7"/>
  <c r="D1646" i="7"/>
  <c r="C1646" i="7"/>
  <c r="B1646" i="7"/>
  <c r="AI1646" i="7" s="1"/>
  <c r="AJ1645" i="7"/>
  <c r="AS1645" i="7"/>
  <c r="AL1645" i="7" s="1"/>
  <c r="AR1645" i="7"/>
  <c r="AT1645" i="7" s="1"/>
  <c r="I1645" i="7"/>
  <c r="G1645" i="7"/>
  <c r="H1645" i="7" s="1"/>
  <c r="F1645" i="7"/>
  <c r="D1645" i="7"/>
  <c r="C1645" i="7"/>
  <c r="B1645" i="7"/>
  <c r="AI1645" i="7" s="1"/>
  <c r="AJ1644" i="7"/>
  <c r="AS1644" i="7"/>
  <c r="AL1644" i="7" s="1"/>
  <c r="AR1644" i="7"/>
  <c r="AT1644" i="7" s="1"/>
  <c r="I1644" i="7"/>
  <c r="G1644" i="7"/>
  <c r="H1644" i="7" s="1"/>
  <c r="F1644" i="7"/>
  <c r="D1644" i="7"/>
  <c r="C1644" i="7"/>
  <c r="B1644" i="7"/>
  <c r="AI1644" i="7" s="1"/>
  <c r="AJ1643" i="7"/>
  <c r="AS1643" i="7"/>
  <c r="AL1643" i="7" s="1"/>
  <c r="AR1643" i="7"/>
  <c r="AT1643" i="7" s="1"/>
  <c r="I1643" i="7"/>
  <c r="G1643" i="7"/>
  <c r="H1643" i="7" s="1"/>
  <c r="F1643" i="7"/>
  <c r="D1643" i="7"/>
  <c r="C1643" i="7"/>
  <c r="B1643" i="7"/>
  <c r="AI1643" i="7" s="1"/>
  <c r="AJ1642" i="7"/>
  <c r="AS1642" i="7"/>
  <c r="AL1642" i="7" s="1"/>
  <c r="AR1642" i="7"/>
  <c r="AT1642" i="7" s="1"/>
  <c r="I1642" i="7"/>
  <c r="G1642" i="7"/>
  <c r="H1642" i="7" s="1"/>
  <c r="F1642" i="7"/>
  <c r="D1642" i="7"/>
  <c r="C1642" i="7"/>
  <c r="B1642" i="7"/>
  <c r="AI1642" i="7" s="1"/>
  <c r="AJ1641" i="7"/>
  <c r="AS1641" i="7"/>
  <c r="AL1641" i="7" s="1"/>
  <c r="AR1641" i="7"/>
  <c r="AT1641" i="7" s="1"/>
  <c r="I1641" i="7"/>
  <c r="G1641" i="7"/>
  <c r="H1641" i="7" s="1"/>
  <c r="F1641" i="7"/>
  <c r="D1641" i="7"/>
  <c r="C1641" i="7"/>
  <c r="B1641" i="7"/>
  <c r="AI1641" i="7" s="1"/>
  <c r="AJ1640" i="7"/>
  <c r="AS1640" i="7"/>
  <c r="AL1640" i="7" s="1"/>
  <c r="AR1640" i="7"/>
  <c r="AT1640" i="7" s="1"/>
  <c r="I1640" i="7"/>
  <c r="G1640" i="7"/>
  <c r="H1640" i="7" s="1"/>
  <c r="F1640" i="7"/>
  <c r="D1640" i="7"/>
  <c r="C1640" i="7"/>
  <c r="B1640" i="7"/>
  <c r="AI1640" i="7" s="1"/>
  <c r="AJ1639" i="7"/>
  <c r="AS1639" i="7"/>
  <c r="AL1639" i="7" s="1"/>
  <c r="AR1639" i="7"/>
  <c r="AT1639" i="7" s="1"/>
  <c r="I1639" i="7"/>
  <c r="G1639" i="7"/>
  <c r="H1639" i="7" s="1"/>
  <c r="F1639" i="7"/>
  <c r="D1639" i="7"/>
  <c r="C1639" i="7"/>
  <c r="B1639" i="7"/>
  <c r="AI1639" i="7" s="1"/>
  <c r="AJ1638" i="7"/>
  <c r="AS1638" i="7"/>
  <c r="AL1638" i="7" s="1"/>
  <c r="AR1638" i="7"/>
  <c r="AT1638" i="7" s="1"/>
  <c r="I1638" i="7"/>
  <c r="G1638" i="7"/>
  <c r="H1638" i="7" s="1"/>
  <c r="F1638" i="7"/>
  <c r="D1638" i="7"/>
  <c r="C1638" i="7"/>
  <c r="B1638" i="7"/>
  <c r="AI1638" i="7" s="1"/>
  <c r="AJ1637" i="7"/>
  <c r="AS1637" i="7"/>
  <c r="AL1637" i="7" s="1"/>
  <c r="AR1637" i="7"/>
  <c r="AT1637" i="7" s="1"/>
  <c r="I1637" i="7"/>
  <c r="G1637" i="7"/>
  <c r="H1637" i="7" s="1"/>
  <c r="F1637" i="7"/>
  <c r="D1637" i="7"/>
  <c r="C1637" i="7"/>
  <c r="B1637" i="7"/>
  <c r="AI1637" i="7" s="1"/>
  <c r="AJ1636" i="7"/>
  <c r="AS1636" i="7"/>
  <c r="AL1636" i="7" s="1"/>
  <c r="AR1636" i="7"/>
  <c r="AT1636" i="7" s="1"/>
  <c r="I1636" i="7"/>
  <c r="G1636" i="7"/>
  <c r="H1636" i="7" s="1"/>
  <c r="F1636" i="7"/>
  <c r="D1636" i="7"/>
  <c r="C1636" i="7"/>
  <c r="B1636" i="7"/>
  <c r="AI1636" i="7" s="1"/>
  <c r="AJ1635" i="7"/>
  <c r="AS1635" i="7"/>
  <c r="AL1635" i="7" s="1"/>
  <c r="AR1635" i="7"/>
  <c r="AT1635" i="7" s="1"/>
  <c r="I1635" i="7"/>
  <c r="G1635" i="7"/>
  <c r="H1635" i="7" s="1"/>
  <c r="F1635" i="7"/>
  <c r="D1635" i="7"/>
  <c r="C1635" i="7"/>
  <c r="B1635" i="7"/>
  <c r="AI1635" i="7" s="1"/>
  <c r="AJ1634" i="7"/>
  <c r="AS1634" i="7"/>
  <c r="AL1634" i="7" s="1"/>
  <c r="AR1634" i="7"/>
  <c r="AT1634" i="7" s="1"/>
  <c r="I1634" i="7"/>
  <c r="G1634" i="7"/>
  <c r="H1634" i="7" s="1"/>
  <c r="F1634" i="7"/>
  <c r="D1634" i="7"/>
  <c r="C1634" i="7"/>
  <c r="B1634" i="7"/>
  <c r="AI1634" i="7" s="1"/>
  <c r="AJ1633" i="7"/>
  <c r="AS1633" i="7"/>
  <c r="AL1633" i="7" s="1"/>
  <c r="AR1633" i="7"/>
  <c r="AT1633" i="7" s="1"/>
  <c r="I1633" i="7"/>
  <c r="G1633" i="7"/>
  <c r="H1633" i="7" s="1"/>
  <c r="F1633" i="7"/>
  <c r="D1633" i="7"/>
  <c r="C1633" i="7"/>
  <c r="B1633" i="7"/>
  <c r="AI1633" i="7" s="1"/>
  <c r="AJ1632" i="7"/>
  <c r="AS1632" i="7"/>
  <c r="AL1632" i="7" s="1"/>
  <c r="AR1632" i="7"/>
  <c r="AT1632" i="7" s="1"/>
  <c r="I1632" i="7"/>
  <c r="G1632" i="7"/>
  <c r="H1632" i="7" s="1"/>
  <c r="F1632" i="7"/>
  <c r="D1632" i="7"/>
  <c r="C1632" i="7"/>
  <c r="B1632" i="7"/>
  <c r="AI1632" i="7" s="1"/>
  <c r="AJ1631" i="7"/>
  <c r="AS1631" i="7"/>
  <c r="AL1631" i="7" s="1"/>
  <c r="AR1631" i="7"/>
  <c r="AT1631" i="7" s="1"/>
  <c r="I1631" i="7"/>
  <c r="G1631" i="7"/>
  <c r="H1631" i="7" s="1"/>
  <c r="F1631" i="7"/>
  <c r="D1631" i="7"/>
  <c r="C1631" i="7"/>
  <c r="B1631" i="7"/>
  <c r="AI1631" i="7" s="1"/>
  <c r="AJ1630" i="7"/>
  <c r="AS1630" i="7"/>
  <c r="AL1630" i="7" s="1"/>
  <c r="AR1630" i="7"/>
  <c r="AT1630" i="7" s="1"/>
  <c r="I1630" i="7"/>
  <c r="G1630" i="7"/>
  <c r="H1630" i="7" s="1"/>
  <c r="F1630" i="7"/>
  <c r="D1630" i="7"/>
  <c r="C1630" i="7"/>
  <c r="B1630" i="7"/>
  <c r="AI1630" i="7" s="1"/>
  <c r="AJ1629" i="7"/>
  <c r="AS1629" i="7"/>
  <c r="AL1629" i="7" s="1"/>
  <c r="AR1629" i="7"/>
  <c r="AT1629" i="7" s="1"/>
  <c r="I1629" i="7"/>
  <c r="G1629" i="7"/>
  <c r="H1629" i="7" s="1"/>
  <c r="F1629" i="7"/>
  <c r="D1629" i="7"/>
  <c r="C1629" i="7"/>
  <c r="B1629" i="7"/>
  <c r="AI1629" i="7" s="1"/>
  <c r="AJ1628" i="7"/>
  <c r="AS1628" i="7"/>
  <c r="AL1628" i="7" s="1"/>
  <c r="AR1628" i="7"/>
  <c r="AT1628" i="7" s="1"/>
  <c r="I1628" i="7"/>
  <c r="G1628" i="7"/>
  <c r="H1628" i="7" s="1"/>
  <c r="F1628" i="7"/>
  <c r="D1628" i="7"/>
  <c r="C1628" i="7"/>
  <c r="B1628" i="7"/>
  <c r="AI1628" i="7" s="1"/>
  <c r="AJ1627" i="7"/>
  <c r="AS1627" i="7"/>
  <c r="AL1627" i="7" s="1"/>
  <c r="AR1627" i="7"/>
  <c r="AT1627" i="7" s="1"/>
  <c r="I1627" i="7"/>
  <c r="G1627" i="7"/>
  <c r="H1627" i="7" s="1"/>
  <c r="F1627" i="7"/>
  <c r="D1627" i="7"/>
  <c r="C1627" i="7"/>
  <c r="B1627" i="7"/>
  <c r="AI1627" i="7" s="1"/>
  <c r="AJ1626" i="7"/>
  <c r="AS1626" i="7"/>
  <c r="AL1626" i="7" s="1"/>
  <c r="AR1626" i="7"/>
  <c r="AT1626" i="7" s="1"/>
  <c r="I1626" i="7"/>
  <c r="G1626" i="7"/>
  <c r="H1626" i="7" s="1"/>
  <c r="F1626" i="7"/>
  <c r="D1626" i="7"/>
  <c r="C1626" i="7"/>
  <c r="B1626" i="7"/>
  <c r="AI1626" i="7" s="1"/>
  <c r="AJ1625" i="7"/>
  <c r="AS1625" i="7"/>
  <c r="AL1625" i="7" s="1"/>
  <c r="AR1625" i="7"/>
  <c r="AT1625" i="7" s="1"/>
  <c r="I1625" i="7"/>
  <c r="G1625" i="7"/>
  <c r="H1625" i="7" s="1"/>
  <c r="F1625" i="7"/>
  <c r="D1625" i="7"/>
  <c r="C1625" i="7"/>
  <c r="B1625" i="7"/>
  <c r="AI1625" i="7" s="1"/>
  <c r="AJ1624" i="7"/>
  <c r="AS1624" i="7"/>
  <c r="AL1624" i="7" s="1"/>
  <c r="AR1624" i="7"/>
  <c r="AT1624" i="7" s="1"/>
  <c r="I1624" i="7"/>
  <c r="G1624" i="7"/>
  <c r="H1624" i="7" s="1"/>
  <c r="F1624" i="7"/>
  <c r="D1624" i="7"/>
  <c r="C1624" i="7"/>
  <c r="B1624" i="7"/>
  <c r="AI1624" i="7" s="1"/>
  <c r="AJ1623" i="7"/>
  <c r="AS1623" i="7"/>
  <c r="AL1623" i="7" s="1"/>
  <c r="AR1623" i="7"/>
  <c r="AT1623" i="7" s="1"/>
  <c r="I1623" i="7"/>
  <c r="G1623" i="7"/>
  <c r="H1623" i="7" s="1"/>
  <c r="F1623" i="7"/>
  <c r="D1623" i="7"/>
  <c r="C1623" i="7"/>
  <c r="B1623" i="7"/>
  <c r="AI1623" i="7" s="1"/>
  <c r="AJ1622" i="7"/>
  <c r="AS1622" i="7"/>
  <c r="AL1622" i="7" s="1"/>
  <c r="AR1622" i="7"/>
  <c r="AT1622" i="7" s="1"/>
  <c r="I1622" i="7"/>
  <c r="G1622" i="7"/>
  <c r="H1622" i="7" s="1"/>
  <c r="F1622" i="7"/>
  <c r="D1622" i="7"/>
  <c r="C1622" i="7"/>
  <c r="B1622" i="7"/>
  <c r="AI1622" i="7" s="1"/>
  <c r="AJ1621" i="7"/>
  <c r="AS1621" i="7"/>
  <c r="AL1621" i="7" s="1"/>
  <c r="AR1621" i="7"/>
  <c r="AT1621" i="7" s="1"/>
  <c r="I1621" i="7"/>
  <c r="G1621" i="7"/>
  <c r="H1621" i="7" s="1"/>
  <c r="F1621" i="7"/>
  <c r="D1621" i="7"/>
  <c r="C1621" i="7"/>
  <c r="B1621" i="7"/>
  <c r="AI1621" i="7" s="1"/>
  <c r="AJ1620" i="7"/>
  <c r="AS1620" i="7"/>
  <c r="AL1620" i="7" s="1"/>
  <c r="AR1620" i="7"/>
  <c r="AT1620" i="7" s="1"/>
  <c r="I1620" i="7"/>
  <c r="G1620" i="7"/>
  <c r="H1620" i="7" s="1"/>
  <c r="F1620" i="7"/>
  <c r="D1620" i="7"/>
  <c r="C1620" i="7"/>
  <c r="B1620" i="7"/>
  <c r="AI1620" i="7" s="1"/>
  <c r="AJ1619" i="7"/>
  <c r="AS1619" i="7"/>
  <c r="AL1619" i="7" s="1"/>
  <c r="AR1619" i="7"/>
  <c r="AT1619" i="7" s="1"/>
  <c r="I1619" i="7"/>
  <c r="G1619" i="7"/>
  <c r="H1619" i="7" s="1"/>
  <c r="F1619" i="7"/>
  <c r="D1619" i="7"/>
  <c r="C1619" i="7"/>
  <c r="B1619" i="7"/>
  <c r="AI1619" i="7" s="1"/>
  <c r="AJ1618" i="7"/>
  <c r="AS1618" i="7"/>
  <c r="AL1618" i="7" s="1"/>
  <c r="AR1618" i="7"/>
  <c r="AT1618" i="7" s="1"/>
  <c r="I1618" i="7"/>
  <c r="G1618" i="7"/>
  <c r="H1618" i="7" s="1"/>
  <c r="F1618" i="7"/>
  <c r="D1618" i="7"/>
  <c r="C1618" i="7"/>
  <c r="B1618" i="7"/>
  <c r="AI1618" i="7" s="1"/>
  <c r="AJ1617" i="7"/>
  <c r="AS1617" i="7"/>
  <c r="AL1617" i="7" s="1"/>
  <c r="AR1617" i="7"/>
  <c r="AT1617" i="7" s="1"/>
  <c r="I1617" i="7"/>
  <c r="G1617" i="7"/>
  <c r="H1617" i="7" s="1"/>
  <c r="F1617" i="7"/>
  <c r="D1617" i="7"/>
  <c r="C1617" i="7"/>
  <c r="B1617" i="7"/>
  <c r="AI1617" i="7" s="1"/>
  <c r="AJ1616" i="7"/>
  <c r="AS1616" i="7"/>
  <c r="AL1616" i="7" s="1"/>
  <c r="AR1616" i="7"/>
  <c r="AT1616" i="7" s="1"/>
  <c r="I1616" i="7"/>
  <c r="G1616" i="7"/>
  <c r="H1616" i="7" s="1"/>
  <c r="F1616" i="7"/>
  <c r="D1616" i="7"/>
  <c r="C1616" i="7"/>
  <c r="B1616" i="7"/>
  <c r="AI1616" i="7" s="1"/>
  <c r="AJ1615" i="7"/>
  <c r="AS1615" i="7"/>
  <c r="AL1615" i="7" s="1"/>
  <c r="AR1615" i="7"/>
  <c r="AT1615" i="7" s="1"/>
  <c r="I1615" i="7"/>
  <c r="G1615" i="7"/>
  <c r="H1615" i="7" s="1"/>
  <c r="F1615" i="7"/>
  <c r="D1615" i="7"/>
  <c r="C1615" i="7"/>
  <c r="B1615" i="7"/>
  <c r="AI1615" i="7" s="1"/>
  <c r="AJ1614" i="7"/>
  <c r="AS1614" i="7"/>
  <c r="AL1614" i="7" s="1"/>
  <c r="AR1614" i="7"/>
  <c r="AT1614" i="7" s="1"/>
  <c r="I1614" i="7"/>
  <c r="G1614" i="7"/>
  <c r="H1614" i="7" s="1"/>
  <c r="F1614" i="7"/>
  <c r="D1614" i="7"/>
  <c r="C1614" i="7"/>
  <c r="B1614" i="7"/>
  <c r="AI1614" i="7" s="1"/>
  <c r="AJ1613" i="7"/>
  <c r="AS1613" i="7"/>
  <c r="AL1613" i="7" s="1"/>
  <c r="AR1613" i="7"/>
  <c r="AT1613" i="7" s="1"/>
  <c r="I1613" i="7"/>
  <c r="G1613" i="7"/>
  <c r="H1613" i="7" s="1"/>
  <c r="F1613" i="7"/>
  <c r="D1613" i="7"/>
  <c r="C1613" i="7"/>
  <c r="B1613" i="7"/>
  <c r="AI1613" i="7" s="1"/>
  <c r="AJ1612" i="7"/>
  <c r="AS1612" i="7"/>
  <c r="AL1612" i="7" s="1"/>
  <c r="AR1612" i="7"/>
  <c r="AT1612" i="7" s="1"/>
  <c r="I1612" i="7"/>
  <c r="G1612" i="7"/>
  <c r="H1612" i="7" s="1"/>
  <c r="F1612" i="7"/>
  <c r="D1612" i="7"/>
  <c r="C1612" i="7"/>
  <c r="B1612" i="7"/>
  <c r="AI1612" i="7" s="1"/>
  <c r="AJ1611" i="7"/>
  <c r="AS1611" i="7"/>
  <c r="AL1611" i="7" s="1"/>
  <c r="AR1611" i="7"/>
  <c r="AT1611" i="7" s="1"/>
  <c r="I1611" i="7"/>
  <c r="G1611" i="7"/>
  <c r="H1611" i="7" s="1"/>
  <c r="F1611" i="7"/>
  <c r="D1611" i="7"/>
  <c r="C1611" i="7"/>
  <c r="B1611" i="7"/>
  <c r="AI1611" i="7" s="1"/>
  <c r="AJ1610" i="7"/>
  <c r="AS1610" i="7"/>
  <c r="AL1610" i="7" s="1"/>
  <c r="AR1610" i="7"/>
  <c r="AT1610" i="7" s="1"/>
  <c r="I1610" i="7"/>
  <c r="G1610" i="7"/>
  <c r="H1610" i="7" s="1"/>
  <c r="F1610" i="7"/>
  <c r="D1610" i="7"/>
  <c r="C1610" i="7"/>
  <c r="B1610" i="7"/>
  <c r="AI1610" i="7" s="1"/>
  <c r="AJ1609" i="7"/>
  <c r="AS1609" i="7"/>
  <c r="AL1609" i="7" s="1"/>
  <c r="AR1609" i="7"/>
  <c r="AT1609" i="7" s="1"/>
  <c r="I1609" i="7"/>
  <c r="G1609" i="7"/>
  <c r="H1609" i="7" s="1"/>
  <c r="F1609" i="7"/>
  <c r="D1609" i="7"/>
  <c r="C1609" i="7"/>
  <c r="B1609" i="7"/>
  <c r="AI1609" i="7" s="1"/>
  <c r="AJ1608" i="7"/>
  <c r="AS1608" i="7"/>
  <c r="AL1608" i="7" s="1"/>
  <c r="AR1608" i="7"/>
  <c r="AT1608" i="7" s="1"/>
  <c r="I1608" i="7"/>
  <c r="G1608" i="7"/>
  <c r="H1608" i="7" s="1"/>
  <c r="F1608" i="7"/>
  <c r="D1608" i="7"/>
  <c r="C1608" i="7"/>
  <c r="B1608" i="7"/>
  <c r="AI1608" i="7" s="1"/>
  <c r="AJ1607" i="7"/>
  <c r="AS1607" i="7"/>
  <c r="AL1607" i="7" s="1"/>
  <c r="AR1607" i="7"/>
  <c r="AT1607" i="7" s="1"/>
  <c r="I1607" i="7"/>
  <c r="G1607" i="7"/>
  <c r="H1607" i="7" s="1"/>
  <c r="F1607" i="7"/>
  <c r="D1607" i="7"/>
  <c r="C1607" i="7"/>
  <c r="B1607" i="7"/>
  <c r="AI1607" i="7" s="1"/>
  <c r="AJ1606" i="7"/>
  <c r="AS1606" i="7"/>
  <c r="AL1606" i="7" s="1"/>
  <c r="AR1606" i="7"/>
  <c r="AT1606" i="7" s="1"/>
  <c r="I1606" i="7"/>
  <c r="G1606" i="7"/>
  <c r="H1606" i="7" s="1"/>
  <c r="F1606" i="7"/>
  <c r="D1606" i="7"/>
  <c r="C1606" i="7"/>
  <c r="B1606" i="7"/>
  <c r="AI1606" i="7" s="1"/>
  <c r="AJ1605" i="7"/>
  <c r="AS1605" i="7"/>
  <c r="AL1605" i="7" s="1"/>
  <c r="AR1605" i="7"/>
  <c r="AT1605" i="7" s="1"/>
  <c r="I1605" i="7"/>
  <c r="G1605" i="7"/>
  <c r="H1605" i="7" s="1"/>
  <c r="F1605" i="7"/>
  <c r="D1605" i="7"/>
  <c r="C1605" i="7"/>
  <c r="B1605" i="7"/>
  <c r="AI1605" i="7" s="1"/>
  <c r="AJ1604" i="7"/>
  <c r="AS1604" i="7"/>
  <c r="AL1604" i="7" s="1"/>
  <c r="AR1604" i="7"/>
  <c r="AT1604" i="7" s="1"/>
  <c r="I1604" i="7"/>
  <c r="G1604" i="7"/>
  <c r="H1604" i="7" s="1"/>
  <c r="F1604" i="7"/>
  <c r="D1604" i="7"/>
  <c r="C1604" i="7"/>
  <c r="B1604" i="7"/>
  <c r="AI1604" i="7" s="1"/>
  <c r="AJ1603" i="7"/>
  <c r="AS1603" i="7"/>
  <c r="AL1603" i="7" s="1"/>
  <c r="AR1603" i="7"/>
  <c r="AT1603" i="7" s="1"/>
  <c r="I1603" i="7"/>
  <c r="G1603" i="7"/>
  <c r="H1603" i="7" s="1"/>
  <c r="F1603" i="7"/>
  <c r="D1603" i="7"/>
  <c r="C1603" i="7"/>
  <c r="B1603" i="7"/>
  <c r="AI1603" i="7" s="1"/>
  <c r="AJ1602" i="7"/>
  <c r="AS1602" i="7"/>
  <c r="AL1602" i="7" s="1"/>
  <c r="AR1602" i="7"/>
  <c r="AT1602" i="7" s="1"/>
  <c r="I1602" i="7"/>
  <c r="G1602" i="7"/>
  <c r="H1602" i="7" s="1"/>
  <c r="F1602" i="7"/>
  <c r="D1602" i="7"/>
  <c r="C1602" i="7"/>
  <c r="B1602" i="7"/>
  <c r="AI1602" i="7" s="1"/>
  <c r="AJ1601" i="7"/>
  <c r="AS1601" i="7"/>
  <c r="AL1601" i="7" s="1"/>
  <c r="AR1601" i="7"/>
  <c r="AT1601" i="7" s="1"/>
  <c r="I1601" i="7"/>
  <c r="G1601" i="7"/>
  <c r="H1601" i="7" s="1"/>
  <c r="F1601" i="7"/>
  <c r="D1601" i="7"/>
  <c r="C1601" i="7"/>
  <c r="B1601" i="7"/>
  <c r="AI1601" i="7" s="1"/>
  <c r="AJ1600" i="7"/>
  <c r="AS1600" i="7"/>
  <c r="AL1600" i="7" s="1"/>
  <c r="AR1600" i="7"/>
  <c r="AT1600" i="7" s="1"/>
  <c r="I1600" i="7"/>
  <c r="G1600" i="7"/>
  <c r="H1600" i="7" s="1"/>
  <c r="F1600" i="7"/>
  <c r="D1600" i="7"/>
  <c r="C1600" i="7"/>
  <c r="B1600" i="7"/>
  <c r="AI1600" i="7" s="1"/>
  <c r="AJ1599" i="7"/>
  <c r="AS1599" i="7"/>
  <c r="AL1599" i="7" s="1"/>
  <c r="AR1599" i="7"/>
  <c r="AT1599" i="7" s="1"/>
  <c r="I1599" i="7"/>
  <c r="G1599" i="7"/>
  <c r="H1599" i="7" s="1"/>
  <c r="F1599" i="7"/>
  <c r="D1599" i="7"/>
  <c r="C1599" i="7"/>
  <c r="B1599" i="7"/>
  <c r="AI1599" i="7" s="1"/>
  <c r="AJ1598" i="7"/>
  <c r="AS1598" i="7"/>
  <c r="AL1598" i="7" s="1"/>
  <c r="AR1598" i="7"/>
  <c r="AT1598" i="7" s="1"/>
  <c r="I1598" i="7"/>
  <c r="G1598" i="7"/>
  <c r="H1598" i="7" s="1"/>
  <c r="F1598" i="7"/>
  <c r="D1598" i="7"/>
  <c r="C1598" i="7"/>
  <c r="B1598" i="7"/>
  <c r="AI1598" i="7" s="1"/>
  <c r="AJ1597" i="7"/>
  <c r="AS1597" i="7"/>
  <c r="AL1597" i="7" s="1"/>
  <c r="AR1597" i="7"/>
  <c r="AT1597" i="7" s="1"/>
  <c r="I1597" i="7"/>
  <c r="G1597" i="7"/>
  <c r="H1597" i="7" s="1"/>
  <c r="F1597" i="7"/>
  <c r="D1597" i="7"/>
  <c r="C1597" i="7"/>
  <c r="B1597" i="7"/>
  <c r="AI1597" i="7" s="1"/>
  <c r="AJ1596" i="7"/>
  <c r="AS1596" i="7"/>
  <c r="AL1596" i="7" s="1"/>
  <c r="AR1596" i="7"/>
  <c r="AT1596" i="7" s="1"/>
  <c r="I1596" i="7"/>
  <c r="G1596" i="7"/>
  <c r="H1596" i="7" s="1"/>
  <c r="F1596" i="7"/>
  <c r="D1596" i="7"/>
  <c r="C1596" i="7"/>
  <c r="B1596" i="7"/>
  <c r="AI1596" i="7" s="1"/>
  <c r="AJ1595" i="7"/>
  <c r="AS1595" i="7"/>
  <c r="AL1595" i="7" s="1"/>
  <c r="AR1595" i="7"/>
  <c r="AT1595" i="7" s="1"/>
  <c r="I1595" i="7"/>
  <c r="G1595" i="7"/>
  <c r="H1595" i="7" s="1"/>
  <c r="F1595" i="7"/>
  <c r="D1595" i="7"/>
  <c r="C1595" i="7"/>
  <c r="B1595" i="7"/>
  <c r="AI1595" i="7" s="1"/>
  <c r="AJ1594" i="7"/>
  <c r="AS1594" i="7"/>
  <c r="AL1594" i="7" s="1"/>
  <c r="AR1594" i="7"/>
  <c r="AT1594" i="7" s="1"/>
  <c r="I1594" i="7"/>
  <c r="G1594" i="7"/>
  <c r="H1594" i="7" s="1"/>
  <c r="F1594" i="7"/>
  <c r="D1594" i="7"/>
  <c r="C1594" i="7"/>
  <c r="B1594" i="7"/>
  <c r="AI1594" i="7" s="1"/>
  <c r="AJ1593" i="7"/>
  <c r="AS1593" i="7"/>
  <c r="AL1593" i="7" s="1"/>
  <c r="AR1593" i="7"/>
  <c r="AT1593" i="7" s="1"/>
  <c r="I1593" i="7"/>
  <c r="G1593" i="7"/>
  <c r="H1593" i="7" s="1"/>
  <c r="F1593" i="7"/>
  <c r="D1593" i="7"/>
  <c r="C1593" i="7"/>
  <c r="B1593" i="7"/>
  <c r="AI1593" i="7" s="1"/>
  <c r="AJ1592" i="7"/>
  <c r="AS1592" i="7"/>
  <c r="AL1592" i="7" s="1"/>
  <c r="AR1592" i="7"/>
  <c r="AT1592" i="7" s="1"/>
  <c r="I1592" i="7"/>
  <c r="G1592" i="7"/>
  <c r="H1592" i="7" s="1"/>
  <c r="F1592" i="7"/>
  <c r="D1592" i="7"/>
  <c r="C1592" i="7"/>
  <c r="B1592" i="7"/>
  <c r="AI1592" i="7" s="1"/>
  <c r="AJ1591" i="7"/>
  <c r="AS1591" i="7"/>
  <c r="AL1591" i="7" s="1"/>
  <c r="AR1591" i="7"/>
  <c r="AT1591" i="7" s="1"/>
  <c r="I1591" i="7"/>
  <c r="G1591" i="7"/>
  <c r="H1591" i="7" s="1"/>
  <c r="F1591" i="7"/>
  <c r="D1591" i="7"/>
  <c r="C1591" i="7"/>
  <c r="B1591" i="7"/>
  <c r="AI1591" i="7" s="1"/>
  <c r="AJ1590" i="7"/>
  <c r="AS1590" i="7"/>
  <c r="AL1590" i="7" s="1"/>
  <c r="AR1590" i="7"/>
  <c r="AT1590" i="7" s="1"/>
  <c r="I1590" i="7"/>
  <c r="G1590" i="7"/>
  <c r="H1590" i="7" s="1"/>
  <c r="F1590" i="7"/>
  <c r="D1590" i="7"/>
  <c r="C1590" i="7"/>
  <c r="B1590" i="7"/>
  <c r="AI1590" i="7" s="1"/>
  <c r="AJ1589" i="7"/>
  <c r="AS1589" i="7"/>
  <c r="AL1589" i="7" s="1"/>
  <c r="AR1589" i="7"/>
  <c r="AT1589" i="7" s="1"/>
  <c r="I1589" i="7"/>
  <c r="G1589" i="7"/>
  <c r="H1589" i="7" s="1"/>
  <c r="F1589" i="7"/>
  <c r="D1589" i="7"/>
  <c r="C1589" i="7"/>
  <c r="B1589" i="7"/>
  <c r="AI1589" i="7" s="1"/>
  <c r="AJ1588" i="7"/>
  <c r="AS1588" i="7"/>
  <c r="AL1588" i="7" s="1"/>
  <c r="AR1588" i="7"/>
  <c r="AT1588" i="7" s="1"/>
  <c r="I1588" i="7"/>
  <c r="G1588" i="7"/>
  <c r="H1588" i="7" s="1"/>
  <c r="F1588" i="7"/>
  <c r="D1588" i="7"/>
  <c r="C1588" i="7"/>
  <c r="B1588" i="7"/>
  <c r="AI1588" i="7" s="1"/>
  <c r="AJ1587" i="7"/>
  <c r="AS1587" i="7"/>
  <c r="AL1587" i="7" s="1"/>
  <c r="AR1587" i="7"/>
  <c r="AT1587" i="7" s="1"/>
  <c r="I1587" i="7"/>
  <c r="G1587" i="7"/>
  <c r="H1587" i="7" s="1"/>
  <c r="F1587" i="7"/>
  <c r="D1587" i="7"/>
  <c r="C1587" i="7"/>
  <c r="B1587" i="7"/>
  <c r="AI1587" i="7" s="1"/>
  <c r="AJ1586" i="7"/>
  <c r="AS1586" i="7"/>
  <c r="AL1586" i="7" s="1"/>
  <c r="AR1586" i="7"/>
  <c r="AT1586" i="7" s="1"/>
  <c r="I1586" i="7"/>
  <c r="G1586" i="7"/>
  <c r="H1586" i="7" s="1"/>
  <c r="F1586" i="7"/>
  <c r="D1586" i="7"/>
  <c r="C1586" i="7"/>
  <c r="B1586" i="7"/>
  <c r="AI1586" i="7" s="1"/>
  <c r="AJ1585" i="7"/>
  <c r="AS1585" i="7"/>
  <c r="AL1585" i="7" s="1"/>
  <c r="AR1585" i="7"/>
  <c r="AT1585" i="7" s="1"/>
  <c r="I1585" i="7"/>
  <c r="G1585" i="7"/>
  <c r="H1585" i="7" s="1"/>
  <c r="F1585" i="7"/>
  <c r="D1585" i="7"/>
  <c r="C1585" i="7"/>
  <c r="B1585" i="7"/>
  <c r="AI1585" i="7" s="1"/>
  <c r="AJ1584" i="7"/>
  <c r="AS1584" i="7"/>
  <c r="AL1584" i="7" s="1"/>
  <c r="AR1584" i="7"/>
  <c r="AT1584" i="7" s="1"/>
  <c r="I1584" i="7"/>
  <c r="G1584" i="7"/>
  <c r="H1584" i="7" s="1"/>
  <c r="F1584" i="7"/>
  <c r="D1584" i="7"/>
  <c r="C1584" i="7"/>
  <c r="B1584" i="7"/>
  <c r="AI1584" i="7" s="1"/>
  <c r="AJ1583" i="7"/>
  <c r="AS1583" i="7"/>
  <c r="AL1583" i="7" s="1"/>
  <c r="AR1583" i="7"/>
  <c r="AT1583" i="7" s="1"/>
  <c r="I1583" i="7"/>
  <c r="G1583" i="7"/>
  <c r="H1583" i="7" s="1"/>
  <c r="F1583" i="7"/>
  <c r="D1583" i="7"/>
  <c r="C1583" i="7"/>
  <c r="B1583" i="7"/>
  <c r="AI1583" i="7" s="1"/>
  <c r="AJ1582" i="7"/>
  <c r="AS1582" i="7"/>
  <c r="AL1582" i="7" s="1"/>
  <c r="AR1582" i="7"/>
  <c r="AT1582" i="7" s="1"/>
  <c r="I1582" i="7"/>
  <c r="G1582" i="7"/>
  <c r="H1582" i="7" s="1"/>
  <c r="F1582" i="7"/>
  <c r="D1582" i="7"/>
  <c r="C1582" i="7"/>
  <c r="B1582" i="7"/>
  <c r="AI1582" i="7" s="1"/>
  <c r="AJ1581" i="7"/>
  <c r="AS1581" i="7"/>
  <c r="AL1581" i="7" s="1"/>
  <c r="AR1581" i="7"/>
  <c r="AT1581" i="7" s="1"/>
  <c r="I1581" i="7"/>
  <c r="G1581" i="7"/>
  <c r="H1581" i="7" s="1"/>
  <c r="F1581" i="7"/>
  <c r="D1581" i="7"/>
  <c r="C1581" i="7"/>
  <c r="B1581" i="7"/>
  <c r="AI1581" i="7" s="1"/>
  <c r="AJ1580" i="7"/>
  <c r="AS1580" i="7"/>
  <c r="AL1580" i="7" s="1"/>
  <c r="AR1580" i="7"/>
  <c r="AT1580" i="7" s="1"/>
  <c r="I1580" i="7"/>
  <c r="G1580" i="7"/>
  <c r="H1580" i="7" s="1"/>
  <c r="F1580" i="7"/>
  <c r="D1580" i="7"/>
  <c r="C1580" i="7"/>
  <c r="B1580" i="7"/>
  <c r="AI1580" i="7" s="1"/>
  <c r="AJ1579" i="7"/>
  <c r="AS1579" i="7"/>
  <c r="AL1579" i="7" s="1"/>
  <c r="AR1579" i="7"/>
  <c r="AT1579" i="7" s="1"/>
  <c r="I1579" i="7"/>
  <c r="G1579" i="7"/>
  <c r="H1579" i="7" s="1"/>
  <c r="F1579" i="7"/>
  <c r="D1579" i="7"/>
  <c r="C1579" i="7"/>
  <c r="B1579" i="7"/>
  <c r="AI1579" i="7" s="1"/>
  <c r="AJ1578" i="7"/>
  <c r="AS1578" i="7"/>
  <c r="AL1578" i="7" s="1"/>
  <c r="AR1578" i="7"/>
  <c r="AT1578" i="7" s="1"/>
  <c r="I1578" i="7"/>
  <c r="G1578" i="7"/>
  <c r="H1578" i="7" s="1"/>
  <c r="F1578" i="7"/>
  <c r="D1578" i="7"/>
  <c r="C1578" i="7"/>
  <c r="B1578" i="7"/>
  <c r="AI1578" i="7" s="1"/>
  <c r="AJ1577" i="7"/>
  <c r="AS1577" i="7"/>
  <c r="AL1577" i="7" s="1"/>
  <c r="AR1577" i="7"/>
  <c r="AT1577" i="7" s="1"/>
  <c r="I1577" i="7"/>
  <c r="G1577" i="7"/>
  <c r="H1577" i="7" s="1"/>
  <c r="F1577" i="7"/>
  <c r="D1577" i="7"/>
  <c r="C1577" i="7"/>
  <c r="B1577" i="7"/>
  <c r="AI1577" i="7" s="1"/>
  <c r="AJ1576" i="7"/>
  <c r="AS1576" i="7"/>
  <c r="AL1576" i="7" s="1"/>
  <c r="AR1576" i="7"/>
  <c r="AT1576" i="7" s="1"/>
  <c r="I1576" i="7"/>
  <c r="G1576" i="7"/>
  <c r="H1576" i="7" s="1"/>
  <c r="F1576" i="7"/>
  <c r="D1576" i="7"/>
  <c r="C1576" i="7"/>
  <c r="B1576" i="7"/>
  <c r="AI1576" i="7" s="1"/>
  <c r="AJ1575" i="7"/>
  <c r="AS1575" i="7"/>
  <c r="AL1575" i="7" s="1"/>
  <c r="AR1575" i="7"/>
  <c r="AT1575" i="7" s="1"/>
  <c r="I1575" i="7"/>
  <c r="G1575" i="7"/>
  <c r="H1575" i="7" s="1"/>
  <c r="F1575" i="7"/>
  <c r="D1575" i="7"/>
  <c r="C1575" i="7"/>
  <c r="B1575" i="7"/>
  <c r="AI1575" i="7" s="1"/>
  <c r="AJ1574" i="7"/>
  <c r="AS1574" i="7"/>
  <c r="AL1574" i="7" s="1"/>
  <c r="AR1574" i="7"/>
  <c r="AT1574" i="7" s="1"/>
  <c r="I1574" i="7"/>
  <c r="G1574" i="7"/>
  <c r="H1574" i="7" s="1"/>
  <c r="F1574" i="7"/>
  <c r="D1574" i="7"/>
  <c r="C1574" i="7"/>
  <c r="B1574" i="7"/>
  <c r="AI1574" i="7" s="1"/>
  <c r="AJ1573" i="7"/>
  <c r="AS1573" i="7"/>
  <c r="AL1573" i="7" s="1"/>
  <c r="AR1573" i="7"/>
  <c r="AT1573" i="7" s="1"/>
  <c r="I1573" i="7"/>
  <c r="G1573" i="7"/>
  <c r="H1573" i="7" s="1"/>
  <c r="F1573" i="7"/>
  <c r="D1573" i="7"/>
  <c r="C1573" i="7"/>
  <c r="B1573" i="7"/>
  <c r="AI1573" i="7" s="1"/>
  <c r="AJ1572" i="7"/>
  <c r="AS1572" i="7"/>
  <c r="AL1572" i="7" s="1"/>
  <c r="AR1572" i="7"/>
  <c r="AT1572" i="7" s="1"/>
  <c r="I1572" i="7"/>
  <c r="G1572" i="7"/>
  <c r="H1572" i="7" s="1"/>
  <c r="F1572" i="7"/>
  <c r="D1572" i="7"/>
  <c r="C1572" i="7"/>
  <c r="B1572" i="7"/>
  <c r="AI1572" i="7" s="1"/>
  <c r="AJ1571" i="7"/>
  <c r="AS1571" i="7"/>
  <c r="AL1571" i="7" s="1"/>
  <c r="AR1571" i="7"/>
  <c r="AT1571" i="7" s="1"/>
  <c r="I1571" i="7"/>
  <c r="G1571" i="7"/>
  <c r="H1571" i="7" s="1"/>
  <c r="F1571" i="7"/>
  <c r="D1571" i="7"/>
  <c r="C1571" i="7"/>
  <c r="B1571" i="7"/>
  <c r="AI1571" i="7" s="1"/>
  <c r="AJ1570" i="7"/>
  <c r="AS1570" i="7"/>
  <c r="AL1570" i="7" s="1"/>
  <c r="AR1570" i="7"/>
  <c r="AT1570" i="7" s="1"/>
  <c r="I1570" i="7"/>
  <c r="G1570" i="7"/>
  <c r="H1570" i="7" s="1"/>
  <c r="F1570" i="7"/>
  <c r="D1570" i="7"/>
  <c r="C1570" i="7"/>
  <c r="B1570" i="7"/>
  <c r="AI1570" i="7" s="1"/>
  <c r="AJ1569" i="7"/>
  <c r="AS1569" i="7"/>
  <c r="AL1569" i="7" s="1"/>
  <c r="AR1569" i="7"/>
  <c r="AT1569" i="7" s="1"/>
  <c r="I1569" i="7"/>
  <c r="G1569" i="7"/>
  <c r="H1569" i="7" s="1"/>
  <c r="F1569" i="7"/>
  <c r="D1569" i="7"/>
  <c r="C1569" i="7"/>
  <c r="B1569" i="7"/>
  <c r="AI1569" i="7" s="1"/>
  <c r="AJ1568" i="7"/>
  <c r="AS1568" i="7"/>
  <c r="AL1568" i="7" s="1"/>
  <c r="AR1568" i="7"/>
  <c r="AT1568" i="7" s="1"/>
  <c r="I1568" i="7"/>
  <c r="G1568" i="7"/>
  <c r="H1568" i="7" s="1"/>
  <c r="F1568" i="7"/>
  <c r="D1568" i="7"/>
  <c r="C1568" i="7"/>
  <c r="B1568" i="7"/>
  <c r="AI1568" i="7" s="1"/>
  <c r="AJ1567" i="7"/>
  <c r="AS1567" i="7"/>
  <c r="AL1567" i="7" s="1"/>
  <c r="AR1567" i="7"/>
  <c r="AT1567" i="7" s="1"/>
  <c r="I1567" i="7"/>
  <c r="G1567" i="7"/>
  <c r="H1567" i="7" s="1"/>
  <c r="F1567" i="7"/>
  <c r="D1567" i="7"/>
  <c r="C1567" i="7"/>
  <c r="B1567" i="7"/>
  <c r="AI1567" i="7" s="1"/>
  <c r="AJ1566" i="7"/>
  <c r="AS1566" i="7"/>
  <c r="AL1566" i="7" s="1"/>
  <c r="AR1566" i="7"/>
  <c r="AT1566" i="7" s="1"/>
  <c r="I1566" i="7"/>
  <c r="G1566" i="7"/>
  <c r="H1566" i="7" s="1"/>
  <c r="F1566" i="7"/>
  <c r="D1566" i="7"/>
  <c r="C1566" i="7"/>
  <c r="B1566" i="7"/>
  <c r="AI1566" i="7" s="1"/>
  <c r="AJ1565" i="7"/>
  <c r="AS1565" i="7"/>
  <c r="AL1565" i="7" s="1"/>
  <c r="AR1565" i="7"/>
  <c r="AT1565" i="7" s="1"/>
  <c r="I1565" i="7"/>
  <c r="G1565" i="7"/>
  <c r="H1565" i="7" s="1"/>
  <c r="F1565" i="7"/>
  <c r="D1565" i="7"/>
  <c r="C1565" i="7"/>
  <c r="B1565" i="7"/>
  <c r="AI1565" i="7" s="1"/>
  <c r="AJ1564" i="7"/>
  <c r="AS1564" i="7"/>
  <c r="AL1564" i="7" s="1"/>
  <c r="AR1564" i="7"/>
  <c r="AT1564" i="7" s="1"/>
  <c r="I1564" i="7"/>
  <c r="G1564" i="7"/>
  <c r="H1564" i="7" s="1"/>
  <c r="F1564" i="7"/>
  <c r="D1564" i="7"/>
  <c r="C1564" i="7"/>
  <c r="B1564" i="7"/>
  <c r="AI1564" i="7" s="1"/>
  <c r="AJ1563" i="7"/>
  <c r="AS1563" i="7"/>
  <c r="AL1563" i="7" s="1"/>
  <c r="AR1563" i="7"/>
  <c r="AT1563" i="7" s="1"/>
  <c r="I1563" i="7"/>
  <c r="G1563" i="7"/>
  <c r="H1563" i="7" s="1"/>
  <c r="F1563" i="7"/>
  <c r="D1563" i="7"/>
  <c r="C1563" i="7"/>
  <c r="B1563" i="7"/>
  <c r="AI1563" i="7" s="1"/>
  <c r="AJ1562" i="7"/>
  <c r="AS1562" i="7"/>
  <c r="AL1562" i="7" s="1"/>
  <c r="AR1562" i="7"/>
  <c r="AT1562" i="7" s="1"/>
  <c r="I1562" i="7"/>
  <c r="G1562" i="7"/>
  <c r="H1562" i="7" s="1"/>
  <c r="F1562" i="7"/>
  <c r="D1562" i="7"/>
  <c r="C1562" i="7"/>
  <c r="B1562" i="7"/>
  <c r="AI1562" i="7" s="1"/>
  <c r="AJ1561" i="7"/>
  <c r="AS1561" i="7"/>
  <c r="AL1561" i="7" s="1"/>
  <c r="AR1561" i="7"/>
  <c r="AT1561" i="7" s="1"/>
  <c r="I1561" i="7"/>
  <c r="G1561" i="7"/>
  <c r="H1561" i="7" s="1"/>
  <c r="F1561" i="7"/>
  <c r="D1561" i="7"/>
  <c r="C1561" i="7"/>
  <c r="B1561" i="7"/>
  <c r="AI1561" i="7" s="1"/>
  <c r="AJ1560" i="7"/>
  <c r="AS1560" i="7"/>
  <c r="AL1560" i="7" s="1"/>
  <c r="AR1560" i="7"/>
  <c r="AT1560" i="7" s="1"/>
  <c r="I1560" i="7"/>
  <c r="G1560" i="7"/>
  <c r="H1560" i="7" s="1"/>
  <c r="F1560" i="7"/>
  <c r="D1560" i="7"/>
  <c r="C1560" i="7"/>
  <c r="B1560" i="7"/>
  <c r="AI1560" i="7" s="1"/>
  <c r="AJ1559" i="7"/>
  <c r="AS1559" i="7"/>
  <c r="AL1559" i="7" s="1"/>
  <c r="AR1559" i="7"/>
  <c r="AT1559" i="7" s="1"/>
  <c r="I1559" i="7"/>
  <c r="G1559" i="7"/>
  <c r="H1559" i="7" s="1"/>
  <c r="F1559" i="7"/>
  <c r="D1559" i="7"/>
  <c r="C1559" i="7"/>
  <c r="B1559" i="7"/>
  <c r="AI1559" i="7" s="1"/>
  <c r="AJ1558" i="7"/>
  <c r="AS1558" i="7"/>
  <c r="AL1558" i="7" s="1"/>
  <c r="AR1558" i="7"/>
  <c r="AT1558" i="7" s="1"/>
  <c r="I1558" i="7"/>
  <c r="G1558" i="7"/>
  <c r="H1558" i="7" s="1"/>
  <c r="F1558" i="7"/>
  <c r="D1558" i="7"/>
  <c r="C1558" i="7"/>
  <c r="B1558" i="7"/>
  <c r="AI1558" i="7" s="1"/>
  <c r="AJ1557" i="7"/>
  <c r="AS1557" i="7"/>
  <c r="AL1557" i="7" s="1"/>
  <c r="AR1557" i="7"/>
  <c r="AT1557" i="7" s="1"/>
  <c r="I1557" i="7"/>
  <c r="G1557" i="7"/>
  <c r="H1557" i="7" s="1"/>
  <c r="F1557" i="7"/>
  <c r="D1557" i="7"/>
  <c r="C1557" i="7"/>
  <c r="B1557" i="7"/>
  <c r="AI1557" i="7" s="1"/>
  <c r="AJ1556" i="7"/>
  <c r="AS1556" i="7"/>
  <c r="AL1556" i="7" s="1"/>
  <c r="AR1556" i="7"/>
  <c r="AT1556" i="7" s="1"/>
  <c r="I1556" i="7"/>
  <c r="G1556" i="7"/>
  <c r="H1556" i="7" s="1"/>
  <c r="F1556" i="7"/>
  <c r="D1556" i="7"/>
  <c r="C1556" i="7"/>
  <c r="B1556" i="7"/>
  <c r="AI1556" i="7" s="1"/>
  <c r="AJ1555" i="7"/>
  <c r="AS1555" i="7"/>
  <c r="AL1555" i="7" s="1"/>
  <c r="AR1555" i="7"/>
  <c r="AT1555" i="7" s="1"/>
  <c r="I1555" i="7"/>
  <c r="G1555" i="7"/>
  <c r="H1555" i="7" s="1"/>
  <c r="F1555" i="7"/>
  <c r="D1555" i="7"/>
  <c r="C1555" i="7"/>
  <c r="B1555" i="7"/>
  <c r="AI1555" i="7" s="1"/>
  <c r="AJ1554" i="7"/>
  <c r="AS1554" i="7"/>
  <c r="AL1554" i="7" s="1"/>
  <c r="AR1554" i="7"/>
  <c r="AT1554" i="7" s="1"/>
  <c r="I1554" i="7"/>
  <c r="G1554" i="7"/>
  <c r="H1554" i="7" s="1"/>
  <c r="F1554" i="7"/>
  <c r="D1554" i="7"/>
  <c r="C1554" i="7"/>
  <c r="B1554" i="7"/>
  <c r="AI1554" i="7" s="1"/>
  <c r="AJ1553" i="7"/>
  <c r="AS1553" i="7"/>
  <c r="AL1553" i="7" s="1"/>
  <c r="AR1553" i="7"/>
  <c r="AT1553" i="7" s="1"/>
  <c r="I1553" i="7"/>
  <c r="G1553" i="7"/>
  <c r="H1553" i="7" s="1"/>
  <c r="F1553" i="7"/>
  <c r="D1553" i="7"/>
  <c r="C1553" i="7"/>
  <c r="B1553" i="7"/>
  <c r="AI1553" i="7" s="1"/>
  <c r="AJ1552" i="7"/>
  <c r="AS1552" i="7"/>
  <c r="AL1552" i="7" s="1"/>
  <c r="AR1552" i="7"/>
  <c r="AT1552" i="7" s="1"/>
  <c r="I1552" i="7"/>
  <c r="G1552" i="7"/>
  <c r="H1552" i="7" s="1"/>
  <c r="F1552" i="7"/>
  <c r="D1552" i="7"/>
  <c r="C1552" i="7"/>
  <c r="B1552" i="7"/>
  <c r="AI1552" i="7" s="1"/>
  <c r="AJ1551" i="7"/>
  <c r="AS1551" i="7"/>
  <c r="AL1551" i="7" s="1"/>
  <c r="AR1551" i="7"/>
  <c r="AT1551" i="7" s="1"/>
  <c r="I1551" i="7"/>
  <c r="G1551" i="7"/>
  <c r="H1551" i="7" s="1"/>
  <c r="F1551" i="7"/>
  <c r="D1551" i="7"/>
  <c r="C1551" i="7"/>
  <c r="B1551" i="7"/>
  <c r="AI1551" i="7" s="1"/>
  <c r="AJ1550" i="7"/>
  <c r="AS1550" i="7"/>
  <c r="AL1550" i="7" s="1"/>
  <c r="AR1550" i="7"/>
  <c r="AT1550" i="7" s="1"/>
  <c r="I1550" i="7"/>
  <c r="G1550" i="7"/>
  <c r="H1550" i="7" s="1"/>
  <c r="F1550" i="7"/>
  <c r="D1550" i="7"/>
  <c r="C1550" i="7"/>
  <c r="B1550" i="7"/>
  <c r="AI1550" i="7" s="1"/>
  <c r="AJ1549" i="7"/>
  <c r="AS1549" i="7"/>
  <c r="AL1549" i="7" s="1"/>
  <c r="AR1549" i="7"/>
  <c r="AT1549" i="7" s="1"/>
  <c r="I1549" i="7"/>
  <c r="G1549" i="7"/>
  <c r="H1549" i="7" s="1"/>
  <c r="F1549" i="7"/>
  <c r="D1549" i="7"/>
  <c r="C1549" i="7"/>
  <c r="B1549" i="7"/>
  <c r="AI1549" i="7" s="1"/>
  <c r="AJ1548" i="7"/>
  <c r="AS1548" i="7"/>
  <c r="AL1548" i="7" s="1"/>
  <c r="AR1548" i="7"/>
  <c r="AT1548" i="7" s="1"/>
  <c r="I1548" i="7"/>
  <c r="G1548" i="7"/>
  <c r="H1548" i="7" s="1"/>
  <c r="F1548" i="7"/>
  <c r="D1548" i="7"/>
  <c r="C1548" i="7"/>
  <c r="B1548" i="7"/>
  <c r="AI1548" i="7" s="1"/>
  <c r="AJ1547" i="7"/>
  <c r="AS1547" i="7"/>
  <c r="AL1547" i="7" s="1"/>
  <c r="AR1547" i="7"/>
  <c r="AT1547" i="7" s="1"/>
  <c r="I1547" i="7"/>
  <c r="G1547" i="7"/>
  <c r="H1547" i="7" s="1"/>
  <c r="F1547" i="7"/>
  <c r="D1547" i="7"/>
  <c r="C1547" i="7"/>
  <c r="B1547" i="7"/>
  <c r="AI1547" i="7" s="1"/>
  <c r="AJ1546" i="7"/>
  <c r="AS1546" i="7"/>
  <c r="AL1546" i="7" s="1"/>
  <c r="AR1546" i="7"/>
  <c r="AT1546" i="7" s="1"/>
  <c r="I1546" i="7"/>
  <c r="G1546" i="7"/>
  <c r="H1546" i="7" s="1"/>
  <c r="F1546" i="7"/>
  <c r="D1546" i="7"/>
  <c r="C1546" i="7"/>
  <c r="B1546" i="7"/>
  <c r="AI1546" i="7" s="1"/>
  <c r="AJ1545" i="7"/>
  <c r="AS1545" i="7"/>
  <c r="AL1545" i="7" s="1"/>
  <c r="AR1545" i="7"/>
  <c r="AT1545" i="7" s="1"/>
  <c r="I1545" i="7"/>
  <c r="G1545" i="7"/>
  <c r="H1545" i="7" s="1"/>
  <c r="F1545" i="7"/>
  <c r="D1545" i="7"/>
  <c r="C1545" i="7"/>
  <c r="B1545" i="7"/>
  <c r="AI1545" i="7" s="1"/>
  <c r="AJ1544" i="7"/>
  <c r="AS1544" i="7"/>
  <c r="AL1544" i="7" s="1"/>
  <c r="AR1544" i="7"/>
  <c r="AT1544" i="7" s="1"/>
  <c r="I1544" i="7"/>
  <c r="G1544" i="7"/>
  <c r="H1544" i="7" s="1"/>
  <c r="F1544" i="7"/>
  <c r="D1544" i="7"/>
  <c r="C1544" i="7"/>
  <c r="B1544" i="7"/>
  <c r="AI1544" i="7" s="1"/>
  <c r="AJ1543" i="7"/>
  <c r="AS1543" i="7"/>
  <c r="AL1543" i="7" s="1"/>
  <c r="AR1543" i="7"/>
  <c r="AT1543" i="7" s="1"/>
  <c r="I1543" i="7"/>
  <c r="G1543" i="7"/>
  <c r="H1543" i="7" s="1"/>
  <c r="F1543" i="7"/>
  <c r="D1543" i="7"/>
  <c r="C1543" i="7"/>
  <c r="B1543" i="7"/>
  <c r="AI1543" i="7" s="1"/>
  <c r="AJ1542" i="7"/>
  <c r="AS1542" i="7"/>
  <c r="AL1542" i="7" s="1"/>
  <c r="AR1542" i="7"/>
  <c r="AT1542" i="7" s="1"/>
  <c r="I1542" i="7"/>
  <c r="G1542" i="7"/>
  <c r="H1542" i="7" s="1"/>
  <c r="F1542" i="7"/>
  <c r="D1542" i="7"/>
  <c r="C1542" i="7"/>
  <c r="B1542" i="7"/>
  <c r="AI1542" i="7" s="1"/>
  <c r="AJ1541" i="7"/>
  <c r="AS1541" i="7"/>
  <c r="AL1541" i="7" s="1"/>
  <c r="AR1541" i="7"/>
  <c r="AT1541" i="7" s="1"/>
  <c r="I1541" i="7"/>
  <c r="G1541" i="7"/>
  <c r="H1541" i="7" s="1"/>
  <c r="F1541" i="7"/>
  <c r="D1541" i="7"/>
  <c r="C1541" i="7"/>
  <c r="B1541" i="7"/>
  <c r="AI1541" i="7" s="1"/>
  <c r="AJ1540" i="7"/>
  <c r="AS1540" i="7"/>
  <c r="AL1540" i="7" s="1"/>
  <c r="AR1540" i="7"/>
  <c r="AT1540" i="7" s="1"/>
  <c r="I1540" i="7"/>
  <c r="G1540" i="7"/>
  <c r="H1540" i="7" s="1"/>
  <c r="F1540" i="7"/>
  <c r="D1540" i="7"/>
  <c r="C1540" i="7"/>
  <c r="B1540" i="7"/>
  <c r="AI1540" i="7" s="1"/>
  <c r="AJ1539" i="7"/>
  <c r="AS1539" i="7"/>
  <c r="AL1539" i="7" s="1"/>
  <c r="AR1539" i="7"/>
  <c r="AT1539" i="7" s="1"/>
  <c r="I1539" i="7"/>
  <c r="G1539" i="7"/>
  <c r="H1539" i="7" s="1"/>
  <c r="F1539" i="7"/>
  <c r="D1539" i="7"/>
  <c r="C1539" i="7"/>
  <c r="B1539" i="7"/>
  <c r="AI1539" i="7" s="1"/>
  <c r="AJ1538" i="7"/>
  <c r="AS1538" i="7"/>
  <c r="AL1538" i="7" s="1"/>
  <c r="AR1538" i="7"/>
  <c r="AT1538" i="7" s="1"/>
  <c r="I1538" i="7"/>
  <c r="G1538" i="7"/>
  <c r="H1538" i="7" s="1"/>
  <c r="F1538" i="7"/>
  <c r="D1538" i="7"/>
  <c r="C1538" i="7"/>
  <c r="B1538" i="7"/>
  <c r="AI1538" i="7" s="1"/>
  <c r="AJ1537" i="7"/>
  <c r="AS1537" i="7"/>
  <c r="AL1537" i="7" s="1"/>
  <c r="AR1537" i="7"/>
  <c r="AT1537" i="7" s="1"/>
  <c r="I1537" i="7"/>
  <c r="G1537" i="7"/>
  <c r="H1537" i="7" s="1"/>
  <c r="F1537" i="7"/>
  <c r="D1537" i="7"/>
  <c r="C1537" i="7"/>
  <c r="B1537" i="7"/>
  <c r="AI1537" i="7" s="1"/>
  <c r="AJ1536" i="7"/>
  <c r="AS1536" i="7"/>
  <c r="AL1536" i="7" s="1"/>
  <c r="AR1536" i="7"/>
  <c r="AT1536" i="7" s="1"/>
  <c r="I1536" i="7"/>
  <c r="G1536" i="7"/>
  <c r="H1536" i="7" s="1"/>
  <c r="F1536" i="7"/>
  <c r="D1536" i="7"/>
  <c r="C1536" i="7"/>
  <c r="B1536" i="7"/>
  <c r="AI1536" i="7" s="1"/>
  <c r="AJ1535" i="7"/>
  <c r="AS1535" i="7"/>
  <c r="AL1535" i="7" s="1"/>
  <c r="AR1535" i="7"/>
  <c r="AT1535" i="7" s="1"/>
  <c r="I1535" i="7"/>
  <c r="G1535" i="7"/>
  <c r="H1535" i="7" s="1"/>
  <c r="F1535" i="7"/>
  <c r="D1535" i="7"/>
  <c r="C1535" i="7"/>
  <c r="B1535" i="7"/>
  <c r="AI1535" i="7" s="1"/>
  <c r="AJ1534" i="7"/>
  <c r="AS1534" i="7"/>
  <c r="AL1534" i="7" s="1"/>
  <c r="AR1534" i="7"/>
  <c r="AT1534" i="7" s="1"/>
  <c r="I1534" i="7"/>
  <c r="G1534" i="7"/>
  <c r="H1534" i="7" s="1"/>
  <c r="F1534" i="7"/>
  <c r="D1534" i="7"/>
  <c r="C1534" i="7"/>
  <c r="B1534" i="7"/>
  <c r="AI1534" i="7" s="1"/>
  <c r="AJ1533" i="7"/>
  <c r="AS1533" i="7"/>
  <c r="AL1533" i="7" s="1"/>
  <c r="AR1533" i="7"/>
  <c r="AT1533" i="7" s="1"/>
  <c r="I1533" i="7"/>
  <c r="G1533" i="7"/>
  <c r="H1533" i="7" s="1"/>
  <c r="F1533" i="7"/>
  <c r="D1533" i="7"/>
  <c r="C1533" i="7"/>
  <c r="B1533" i="7"/>
  <c r="AI1533" i="7" s="1"/>
  <c r="AJ1532" i="7"/>
  <c r="AS1532" i="7"/>
  <c r="AL1532" i="7" s="1"/>
  <c r="AR1532" i="7"/>
  <c r="AT1532" i="7" s="1"/>
  <c r="I1532" i="7"/>
  <c r="G1532" i="7"/>
  <c r="H1532" i="7" s="1"/>
  <c r="F1532" i="7"/>
  <c r="D1532" i="7"/>
  <c r="C1532" i="7"/>
  <c r="B1532" i="7"/>
  <c r="AI1532" i="7" s="1"/>
  <c r="AJ1531" i="7"/>
  <c r="AS1531" i="7"/>
  <c r="AL1531" i="7" s="1"/>
  <c r="AR1531" i="7"/>
  <c r="AT1531" i="7" s="1"/>
  <c r="I1531" i="7"/>
  <c r="G1531" i="7"/>
  <c r="H1531" i="7" s="1"/>
  <c r="F1531" i="7"/>
  <c r="D1531" i="7"/>
  <c r="C1531" i="7"/>
  <c r="B1531" i="7"/>
  <c r="AI1531" i="7" s="1"/>
  <c r="AJ1530" i="7"/>
  <c r="AS1530" i="7"/>
  <c r="AL1530" i="7" s="1"/>
  <c r="AR1530" i="7"/>
  <c r="AT1530" i="7" s="1"/>
  <c r="I1530" i="7"/>
  <c r="G1530" i="7"/>
  <c r="H1530" i="7" s="1"/>
  <c r="F1530" i="7"/>
  <c r="D1530" i="7"/>
  <c r="C1530" i="7"/>
  <c r="B1530" i="7"/>
  <c r="AI1530" i="7" s="1"/>
  <c r="AJ1529" i="7"/>
  <c r="AS1529" i="7"/>
  <c r="AL1529" i="7" s="1"/>
  <c r="AR1529" i="7"/>
  <c r="AT1529" i="7" s="1"/>
  <c r="I1529" i="7"/>
  <c r="G1529" i="7"/>
  <c r="H1529" i="7" s="1"/>
  <c r="F1529" i="7"/>
  <c r="D1529" i="7"/>
  <c r="C1529" i="7"/>
  <c r="B1529" i="7"/>
  <c r="AI1529" i="7" s="1"/>
  <c r="AJ1528" i="7"/>
  <c r="AS1528" i="7"/>
  <c r="AL1528" i="7" s="1"/>
  <c r="AR1528" i="7"/>
  <c r="AT1528" i="7" s="1"/>
  <c r="I1528" i="7"/>
  <c r="G1528" i="7"/>
  <c r="H1528" i="7" s="1"/>
  <c r="F1528" i="7"/>
  <c r="D1528" i="7"/>
  <c r="C1528" i="7"/>
  <c r="B1528" i="7"/>
  <c r="AI1528" i="7" s="1"/>
  <c r="AJ1527" i="7"/>
  <c r="AS1527" i="7"/>
  <c r="AL1527" i="7" s="1"/>
  <c r="AR1527" i="7"/>
  <c r="AT1527" i="7" s="1"/>
  <c r="I1527" i="7"/>
  <c r="G1527" i="7"/>
  <c r="H1527" i="7" s="1"/>
  <c r="F1527" i="7"/>
  <c r="D1527" i="7"/>
  <c r="C1527" i="7"/>
  <c r="B1527" i="7"/>
  <c r="AI1527" i="7" s="1"/>
  <c r="AJ1526" i="7"/>
  <c r="AS1526" i="7"/>
  <c r="AL1526" i="7" s="1"/>
  <c r="AR1526" i="7"/>
  <c r="AT1526" i="7" s="1"/>
  <c r="I1526" i="7"/>
  <c r="G1526" i="7"/>
  <c r="H1526" i="7" s="1"/>
  <c r="F1526" i="7"/>
  <c r="D1526" i="7"/>
  <c r="C1526" i="7"/>
  <c r="B1526" i="7"/>
  <c r="AI1526" i="7" s="1"/>
  <c r="AJ1525" i="7"/>
  <c r="AS1525" i="7"/>
  <c r="AL1525" i="7" s="1"/>
  <c r="AR1525" i="7"/>
  <c r="AT1525" i="7" s="1"/>
  <c r="I1525" i="7"/>
  <c r="G1525" i="7"/>
  <c r="H1525" i="7" s="1"/>
  <c r="F1525" i="7"/>
  <c r="D1525" i="7"/>
  <c r="C1525" i="7"/>
  <c r="B1525" i="7"/>
  <c r="AI1525" i="7" s="1"/>
  <c r="AJ1524" i="7"/>
  <c r="AS1524" i="7"/>
  <c r="AL1524" i="7" s="1"/>
  <c r="AR1524" i="7"/>
  <c r="AT1524" i="7" s="1"/>
  <c r="I1524" i="7"/>
  <c r="G1524" i="7"/>
  <c r="H1524" i="7" s="1"/>
  <c r="F1524" i="7"/>
  <c r="D1524" i="7"/>
  <c r="C1524" i="7"/>
  <c r="B1524" i="7"/>
  <c r="AI1524" i="7" s="1"/>
  <c r="AJ1523" i="7"/>
  <c r="AS1523" i="7"/>
  <c r="AL1523" i="7" s="1"/>
  <c r="AR1523" i="7"/>
  <c r="AT1523" i="7" s="1"/>
  <c r="I1523" i="7"/>
  <c r="G1523" i="7"/>
  <c r="H1523" i="7" s="1"/>
  <c r="F1523" i="7"/>
  <c r="D1523" i="7"/>
  <c r="C1523" i="7"/>
  <c r="B1523" i="7"/>
  <c r="AI1523" i="7" s="1"/>
  <c r="AJ1522" i="7"/>
  <c r="AS1522" i="7"/>
  <c r="AL1522" i="7" s="1"/>
  <c r="AR1522" i="7"/>
  <c r="AT1522" i="7" s="1"/>
  <c r="I1522" i="7"/>
  <c r="G1522" i="7"/>
  <c r="H1522" i="7" s="1"/>
  <c r="F1522" i="7"/>
  <c r="D1522" i="7"/>
  <c r="C1522" i="7"/>
  <c r="B1522" i="7"/>
  <c r="AI1522" i="7" s="1"/>
  <c r="AJ1521" i="7"/>
  <c r="AS1521" i="7"/>
  <c r="AL1521" i="7" s="1"/>
  <c r="AR1521" i="7"/>
  <c r="AT1521" i="7" s="1"/>
  <c r="I1521" i="7"/>
  <c r="G1521" i="7"/>
  <c r="H1521" i="7" s="1"/>
  <c r="F1521" i="7"/>
  <c r="D1521" i="7"/>
  <c r="C1521" i="7"/>
  <c r="B1521" i="7"/>
  <c r="AI1521" i="7" s="1"/>
  <c r="AJ1520" i="7"/>
  <c r="AS1520" i="7"/>
  <c r="AL1520" i="7" s="1"/>
  <c r="AR1520" i="7"/>
  <c r="AT1520" i="7" s="1"/>
  <c r="I1520" i="7"/>
  <c r="G1520" i="7"/>
  <c r="H1520" i="7" s="1"/>
  <c r="F1520" i="7"/>
  <c r="D1520" i="7"/>
  <c r="C1520" i="7"/>
  <c r="B1520" i="7"/>
  <c r="AI1520" i="7" s="1"/>
  <c r="AJ1519" i="7"/>
  <c r="AS1519" i="7"/>
  <c r="AL1519" i="7" s="1"/>
  <c r="AR1519" i="7"/>
  <c r="AT1519" i="7" s="1"/>
  <c r="I1519" i="7"/>
  <c r="G1519" i="7"/>
  <c r="H1519" i="7" s="1"/>
  <c r="F1519" i="7"/>
  <c r="D1519" i="7"/>
  <c r="C1519" i="7"/>
  <c r="B1519" i="7"/>
  <c r="AI1519" i="7" s="1"/>
  <c r="AJ1518" i="7"/>
  <c r="AS1518" i="7"/>
  <c r="AL1518" i="7" s="1"/>
  <c r="AR1518" i="7"/>
  <c r="AT1518" i="7" s="1"/>
  <c r="I1518" i="7"/>
  <c r="G1518" i="7"/>
  <c r="H1518" i="7" s="1"/>
  <c r="F1518" i="7"/>
  <c r="D1518" i="7"/>
  <c r="C1518" i="7"/>
  <c r="B1518" i="7"/>
  <c r="AI1518" i="7" s="1"/>
  <c r="AJ1517" i="7"/>
  <c r="AS1517" i="7"/>
  <c r="AL1517" i="7" s="1"/>
  <c r="AR1517" i="7"/>
  <c r="AT1517" i="7" s="1"/>
  <c r="I1517" i="7"/>
  <c r="G1517" i="7"/>
  <c r="H1517" i="7" s="1"/>
  <c r="F1517" i="7"/>
  <c r="D1517" i="7"/>
  <c r="C1517" i="7"/>
  <c r="B1517" i="7"/>
  <c r="AI1517" i="7" s="1"/>
  <c r="AJ1516" i="7"/>
  <c r="AS1516" i="7"/>
  <c r="AL1516" i="7" s="1"/>
  <c r="AR1516" i="7"/>
  <c r="AT1516" i="7" s="1"/>
  <c r="I1516" i="7"/>
  <c r="G1516" i="7"/>
  <c r="H1516" i="7" s="1"/>
  <c r="F1516" i="7"/>
  <c r="D1516" i="7"/>
  <c r="C1516" i="7"/>
  <c r="B1516" i="7"/>
  <c r="AI1516" i="7" s="1"/>
  <c r="AJ1515" i="7"/>
  <c r="AS1515" i="7"/>
  <c r="AL1515" i="7" s="1"/>
  <c r="AR1515" i="7"/>
  <c r="AT1515" i="7" s="1"/>
  <c r="I1515" i="7"/>
  <c r="G1515" i="7"/>
  <c r="H1515" i="7" s="1"/>
  <c r="F1515" i="7"/>
  <c r="D1515" i="7"/>
  <c r="C1515" i="7"/>
  <c r="B1515" i="7"/>
  <c r="AI1515" i="7" s="1"/>
  <c r="AJ1514" i="7"/>
  <c r="AS1514" i="7"/>
  <c r="AL1514" i="7" s="1"/>
  <c r="AR1514" i="7"/>
  <c r="AT1514" i="7" s="1"/>
  <c r="I1514" i="7"/>
  <c r="G1514" i="7"/>
  <c r="H1514" i="7" s="1"/>
  <c r="F1514" i="7"/>
  <c r="D1514" i="7"/>
  <c r="C1514" i="7"/>
  <c r="B1514" i="7"/>
  <c r="AI1514" i="7" s="1"/>
  <c r="AJ1513" i="7"/>
  <c r="AS1513" i="7"/>
  <c r="AL1513" i="7" s="1"/>
  <c r="AR1513" i="7"/>
  <c r="AT1513" i="7" s="1"/>
  <c r="I1513" i="7"/>
  <c r="G1513" i="7"/>
  <c r="H1513" i="7" s="1"/>
  <c r="F1513" i="7"/>
  <c r="D1513" i="7"/>
  <c r="C1513" i="7"/>
  <c r="B1513" i="7"/>
  <c r="AI1513" i="7" s="1"/>
  <c r="AJ1512" i="7"/>
  <c r="AS1512" i="7"/>
  <c r="AL1512" i="7" s="1"/>
  <c r="AR1512" i="7"/>
  <c r="AT1512" i="7" s="1"/>
  <c r="I1512" i="7"/>
  <c r="G1512" i="7"/>
  <c r="H1512" i="7" s="1"/>
  <c r="F1512" i="7"/>
  <c r="D1512" i="7"/>
  <c r="C1512" i="7"/>
  <c r="B1512" i="7"/>
  <c r="AI1512" i="7" s="1"/>
  <c r="AJ1511" i="7"/>
  <c r="AS1511" i="7"/>
  <c r="AL1511" i="7" s="1"/>
  <c r="AR1511" i="7"/>
  <c r="AT1511" i="7" s="1"/>
  <c r="I1511" i="7"/>
  <c r="G1511" i="7"/>
  <c r="H1511" i="7" s="1"/>
  <c r="F1511" i="7"/>
  <c r="D1511" i="7"/>
  <c r="C1511" i="7"/>
  <c r="B1511" i="7"/>
  <c r="AI1511" i="7" s="1"/>
  <c r="AJ1510" i="7"/>
  <c r="AS1510" i="7"/>
  <c r="AL1510" i="7" s="1"/>
  <c r="AR1510" i="7"/>
  <c r="AT1510" i="7" s="1"/>
  <c r="I1510" i="7"/>
  <c r="G1510" i="7"/>
  <c r="H1510" i="7" s="1"/>
  <c r="F1510" i="7"/>
  <c r="D1510" i="7"/>
  <c r="C1510" i="7"/>
  <c r="B1510" i="7"/>
  <c r="AI1510" i="7" s="1"/>
  <c r="AJ1509" i="7"/>
  <c r="AS1509" i="7"/>
  <c r="AL1509" i="7" s="1"/>
  <c r="AR1509" i="7"/>
  <c r="AT1509" i="7" s="1"/>
  <c r="I1509" i="7"/>
  <c r="G1509" i="7"/>
  <c r="H1509" i="7" s="1"/>
  <c r="F1509" i="7"/>
  <c r="D1509" i="7"/>
  <c r="C1509" i="7"/>
  <c r="B1509" i="7"/>
  <c r="AI1509" i="7" s="1"/>
  <c r="AJ1508" i="7"/>
  <c r="AS1508" i="7"/>
  <c r="AL1508" i="7" s="1"/>
  <c r="AR1508" i="7"/>
  <c r="AT1508" i="7" s="1"/>
  <c r="I1508" i="7"/>
  <c r="G1508" i="7"/>
  <c r="H1508" i="7" s="1"/>
  <c r="F1508" i="7"/>
  <c r="D1508" i="7"/>
  <c r="C1508" i="7"/>
  <c r="B1508" i="7"/>
  <c r="AI1508" i="7" s="1"/>
  <c r="AJ1507" i="7"/>
  <c r="AS1507" i="7"/>
  <c r="AL1507" i="7" s="1"/>
  <c r="AR1507" i="7"/>
  <c r="AT1507" i="7" s="1"/>
  <c r="I1507" i="7"/>
  <c r="G1507" i="7"/>
  <c r="H1507" i="7" s="1"/>
  <c r="F1507" i="7"/>
  <c r="D1507" i="7"/>
  <c r="C1507" i="7"/>
  <c r="B1507" i="7"/>
  <c r="AI1507" i="7" s="1"/>
  <c r="AJ1506" i="7"/>
  <c r="AS1506" i="7"/>
  <c r="AL1506" i="7" s="1"/>
  <c r="AR1506" i="7"/>
  <c r="AT1506" i="7" s="1"/>
  <c r="I1506" i="7"/>
  <c r="G1506" i="7"/>
  <c r="H1506" i="7" s="1"/>
  <c r="F1506" i="7"/>
  <c r="D1506" i="7"/>
  <c r="C1506" i="7"/>
  <c r="B1506" i="7"/>
  <c r="AI1506" i="7" s="1"/>
  <c r="AJ1505" i="7"/>
  <c r="AS1505" i="7"/>
  <c r="AL1505" i="7" s="1"/>
  <c r="AR1505" i="7"/>
  <c r="AT1505" i="7" s="1"/>
  <c r="I1505" i="7"/>
  <c r="G1505" i="7"/>
  <c r="H1505" i="7" s="1"/>
  <c r="F1505" i="7"/>
  <c r="D1505" i="7"/>
  <c r="C1505" i="7"/>
  <c r="B1505" i="7"/>
  <c r="AI1505" i="7" s="1"/>
  <c r="AJ1504" i="7"/>
  <c r="AS1504" i="7"/>
  <c r="AL1504" i="7" s="1"/>
  <c r="AR1504" i="7"/>
  <c r="AT1504" i="7" s="1"/>
  <c r="I1504" i="7"/>
  <c r="G1504" i="7"/>
  <c r="H1504" i="7" s="1"/>
  <c r="F1504" i="7"/>
  <c r="D1504" i="7"/>
  <c r="C1504" i="7"/>
  <c r="B1504" i="7"/>
  <c r="AI1504" i="7" s="1"/>
  <c r="AJ1503" i="7"/>
  <c r="AS1503" i="7"/>
  <c r="AL1503" i="7" s="1"/>
  <c r="AR1503" i="7"/>
  <c r="AT1503" i="7" s="1"/>
  <c r="I1503" i="7"/>
  <c r="G1503" i="7"/>
  <c r="H1503" i="7" s="1"/>
  <c r="F1503" i="7"/>
  <c r="D1503" i="7"/>
  <c r="C1503" i="7"/>
  <c r="B1503" i="7"/>
  <c r="AI1503" i="7" s="1"/>
  <c r="AJ1502" i="7"/>
  <c r="AS1502" i="7"/>
  <c r="AL1502" i="7" s="1"/>
  <c r="AR1502" i="7"/>
  <c r="AT1502" i="7" s="1"/>
  <c r="I1502" i="7"/>
  <c r="G1502" i="7"/>
  <c r="H1502" i="7" s="1"/>
  <c r="F1502" i="7"/>
  <c r="D1502" i="7"/>
  <c r="C1502" i="7"/>
  <c r="B1502" i="7"/>
  <c r="AI1502" i="7" s="1"/>
  <c r="AJ1501" i="7"/>
  <c r="AS1501" i="7"/>
  <c r="AL1501" i="7" s="1"/>
  <c r="AR1501" i="7"/>
  <c r="AT1501" i="7" s="1"/>
  <c r="I1501" i="7"/>
  <c r="G1501" i="7"/>
  <c r="H1501" i="7" s="1"/>
  <c r="F1501" i="7"/>
  <c r="D1501" i="7"/>
  <c r="C1501" i="7"/>
  <c r="B1501" i="7"/>
  <c r="AI1501" i="7" s="1"/>
  <c r="AJ1500" i="7"/>
  <c r="AS1500" i="7"/>
  <c r="AL1500" i="7" s="1"/>
  <c r="AR1500" i="7"/>
  <c r="AT1500" i="7" s="1"/>
  <c r="I1500" i="7"/>
  <c r="G1500" i="7"/>
  <c r="H1500" i="7" s="1"/>
  <c r="F1500" i="7"/>
  <c r="D1500" i="7"/>
  <c r="C1500" i="7"/>
  <c r="B1500" i="7"/>
  <c r="AI1500" i="7" s="1"/>
  <c r="AJ1499" i="7"/>
  <c r="AS1499" i="7"/>
  <c r="AL1499" i="7" s="1"/>
  <c r="AR1499" i="7"/>
  <c r="AT1499" i="7" s="1"/>
  <c r="I1499" i="7"/>
  <c r="G1499" i="7"/>
  <c r="H1499" i="7" s="1"/>
  <c r="F1499" i="7"/>
  <c r="D1499" i="7"/>
  <c r="C1499" i="7"/>
  <c r="B1499" i="7"/>
  <c r="AI1499" i="7" s="1"/>
  <c r="AJ1498" i="7"/>
  <c r="AS1498" i="7"/>
  <c r="AL1498" i="7" s="1"/>
  <c r="AR1498" i="7"/>
  <c r="AT1498" i="7" s="1"/>
  <c r="I1498" i="7"/>
  <c r="G1498" i="7"/>
  <c r="H1498" i="7" s="1"/>
  <c r="F1498" i="7"/>
  <c r="D1498" i="7"/>
  <c r="C1498" i="7"/>
  <c r="B1498" i="7"/>
  <c r="AI1498" i="7" s="1"/>
  <c r="AJ1497" i="7"/>
  <c r="AS1497" i="7"/>
  <c r="AL1497" i="7" s="1"/>
  <c r="AR1497" i="7"/>
  <c r="AT1497" i="7" s="1"/>
  <c r="I1497" i="7"/>
  <c r="G1497" i="7"/>
  <c r="H1497" i="7" s="1"/>
  <c r="F1497" i="7"/>
  <c r="D1497" i="7"/>
  <c r="C1497" i="7"/>
  <c r="B1497" i="7"/>
  <c r="AI1497" i="7" s="1"/>
  <c r="AJ1496" i="7"/>
  <c r="AS1496" i="7"/>
  <c r="AL1496" i="7" s="1"/>
  <c r="AR1496" i="7"/>
  <c r="AT1496" i="7" s="1"/>
  <c r="I1496" i="7"/>
  <c r="G1496" i="7"/>
  <c r="H1496" i="7" s="1"/>
  <c r="F1496" i="7"/>
  <c r="D1496" i="7"/>
  <c r="C1496" i="7"/>
  <c r="B1496" i="7"/>
  <c r="AI1496" i="7" s="1"/>
  <c r="AJ1495" i="7"/>
  <c r="AS1495" i="7"/>
  <c r="AL1495" i="7" s="1"/>
  <c r="AR1495" i="7"/>
  <c r="AT1495" i="7" s="1"/>
  <c r="I1495" i="7"/>
  <c r="G1495" i="7"/>
  <c r="H1495" i="7" s="1"/>
  <c r="F1495" i="7"/>
  <c r="D1495" i="7"/>
  <c r="C1495" i="7"/>
  <c r="B1495" i="7"/>
  <c r="AI1495" i="7" s="1"/>
  <c r="AJ1494" i="7"/>
  <c r="AS1494" i="7"/>
  <c r="AL1494" i="7" s="1"/>
  <c r="AR1494" i="7"/>
  <c r="AT1494" i="7" s="1"/>
  <c r="I1494" i="7"/>
  <c r="G1494" i="7"/>
  <c r="H1494" i="7" s="1"/>
  <c r="F1494" i="7"/>
  <c r="D1494" i="7"/>
  <c r="C1494" i="7"/>
  <c r="B1494" i="7"/>
  <c r="AI1494" i="7" s="1"/>
  <c r="AJ1493" i="7"/>
  <c r="AS1493" i="7"/>
  <c r="AL1493" i="7" s="1"/>
  <c r="AR1493" i="7"/>
  <c r="AT1493" i="7" s="1"/>
  <c r="I1493" i="7"/>
  <c r="G1493" i="7"/>
  <c r="H1493" i="7" s="1"/>
  <c r="F1493" i="7"/>
  <c r="D1493" i="7"/>
  <c r="C1493" i="7"/>
  <c r="B1493" i="7"/>
  <c r="AI1493" i="7" s="1"/>
  <c r="AJ1492" i="7"/>
  <c r="AS1492" i="7"/>
  <c r="AL1492" i="7" s="1"/>
  <c r="AR1492" i="7"/>
  <c r="AT1492" i="7" s="1"/>
  <c r="I1492" i="7"/>
  <c r="G1492" i="7"/>
  <c r="H1492" i="7" s="1"/>
  <c r="F1492" i="7"/>
  <c r="D1492" i="7"/>
  <c r="C1492" i="7"/>
  <c r="B1492" i="7"/>
  <c r="AI1492" i="7" s="1"/>
  <c r="AJ1491" i="7"/>
  <c r="AS1491" i="7"/>
  <c r="AL1491" i="7" s="1"/>
  <c r="AR1491" i="7"/>
  <c r="AT1491" i="7" s="1"/>
  <c r="I1491" i="7"/>
  <c r="G1491" i="7"/>
  <c r="H1491" i="7" s="1"/>
  <c r="F1491" i="7"/>
  <c r="D1491" i="7"/>
  <c r="C1491" i="7"/>
  <c r="B1491" i="7"/>
  <c r="AI1491" i="7" s="1"/>
  <c r="AJ1490" i="7"/>
  <c r="AS1490" i="7"/>
  <c r="AL1490" i="7" s="1"/>
  <c r="AR1490" i="7"/>
  <c r="AT1490" i="7" s="1"/>
  <c r="I1490" i="7"/>
  <c r="G1490" i="7"/>
  <c r="H1490" i="7" s="1"/>
  <c r="F1490" i="7"/>
  <c r="D1490" i="7"/>
  <c r="C1490" i="7"/>
  <c r="B1490" i="7"/>
  <c r="AI1490" i="7" s="1"/>
  <c r="AJ1489" i="7"/>
  <c r="AS1489" i="7"/>
  <c r="AL1489" i="7" s="1"/>
  <c r="AR1489" i="7"/>
  <c r="AT1489" i="7" s="1"/>
  <c r="I1489" i="7"/>
  <c r="G1489" i="7"/>
  <c r="H1489" i="7" s="1"/>
  <c r="F1489" i="7"/>
  <c r="D1489" i="7"/>
  <c r="C1489" i="7"/>
  <c r="B1489" i="7"/>
  <c r="AI1489" i="7" s="1"/>
  <c r="AJ1488" i="7"/>
  <c r="AS1488" i="7"/>
  <c r="AL1488" i="7" s="1"/>
  <c r="AR1488" i="7"/>
  <c r="AT1488" i="7" s="1"/>
  <c r="I1488" i="7"/>
  <c r="G1488" i="7"/>
  <c r="H1488" i="7" s="1"/>
  <c r="F1488" i="7"/>
  <c r="D1488" i="7"/>
  <c r="C1488" i="7"/>
  <c r="B1488" i="7"/>
  <c r="AI1488" i="7" s="1"/>
  <c r="AJ1487" i="7"/>
  <c r="AS1487" i="7"/>
  <c r="AL1487" i="7" s="1"/>
  <c r="AR1487" i="7"/>
  <c r="AT1487" i="7" s="1"/>
  <c r="I1487" i="7"/>
  <c r="G1487" i="7"/>
  <c r="H1487" i="7" s="1"/>
  <c r="F1487" i="7"/>
  <c r="D1487" i="7"/>
  <c r="C1487" i="7"/>
  <c r="B1487" i="7"/>
  <c r="AI1487" i="7" s="1"/>
  <c r="AJ1486" i="7"/>
  <c r="AS1486" i="7"/>
  <c r="AL1486" i="7" s="1"/>
  <c r="AR1486" i="7"/>
  <c r="AT1486" i="7" s="1"/>
  <c r="I1486" i="7"/>
  <c r="G1486" i="7"/>
  <c r="H1486" i="7" s="1"/>
  <c r="F1486" i="7"/>
  <c r="D1486" i="7"/>
  <c r="C1486" i="7"/>
  <c r="B1486" i="7"/>
  <c r="AI1486" i="7" s="1"/>
  <c r="AJ1485" i="7"/>
  <c r="AS1485" i="7"/>
  <c r="AL1485" i="7" s="1"/>
  <c r="AR1485" i="7"/>
  <c r="AT1485" i="7" s="1"/>
  <c r="I1485" i="7"/>
  <c r="G1485" i="7"/>
  <c r="H1485" i="7" s="1"/>
  <c r="F1485" i="7"/>
  <c r="D1485" i="7"/>
  <c r="C1485" i="7"/>
  <c r="B1485" i="7"/>
  <c r="AI1485" i="7" s="1"/>
  <c r="AJ1484" i="7"/>
  <c r="AS1484" i="7"/>
  <c r="AL1484" i="7" s="1"/>
  <c r="AR1484" i="7"/>
  <c r="AT1484" i="7" s="1"/>
  <c r="I1484" i="7"/>
  <c r="G1484" i="7"/>
  <c r="H1484" i="7" s="1"/>
  <c r="F1484" i="7"/>
  <c r="D1484" i="7"/>
  <c r="C1484" i="7"/>
  <c r="B1484" i="7"/>
  <c r="AI1484" i="7" s="1"/>
  <c r="AJ1483" i="7"/>
  <c r="AS1483" i="7"/>
  <c r="AL1483" i="7" s="1"/>
  <c r="AR1483" i="7"/>
  <c r="AT1483" i="7" s="1"/>
  <c r="I1483" i="7"/>
  <c r="G1483" i="7"/>
  <c r="H1483" i="7" s="1"/>
  <c r="F1483" i="7"/>
  <c r="D1483" i="7"/>
  <c r="C1483" i="7"/>
  <c r="B1483" i="7"/>
  <c r="AI1483" i="7" s="1"/>
  <c r="AJ1482" i="7"/>
  <c r="AS1482" i="7"/>
  <c r="AL1482" i="7" s="1"/>
  <c r="AR1482" i="7"/>
  <c r="AT1482" i="7" s="1"/>
  <c r="I1482" i="7"/>
  <c r="G1482" i="7"/>
  <c r="H1482" i="7" s="1"/>
  <c r="F1482" i="7"/>
  <c r="D1482" i="7"/>
  <c r="C1482" i="7"/>
  <c r="B1482" i="7"/>
  <c r="AI1482" i="7" s="1"/>
  <c r="AJ1481" i="7"/>
  <c r="AS1481" i="7"/>
  <c r="AL1481" i="7" s="1"/>
  <c r="AR1481" i="7"/>
  <c r="AT1481" i="7" s="1"/>
  <c r="I1481" i="7"/>
  <c r="G1481" i="7"/>
  <c r="H1481" i="7" s="1"/>
  <c r="F1481" i="7"/>
  <c r="D1481" i="7"/>
  <c r="C1481" i="7"/>
  <c r="B1481" i="7"/>
  <c r="AI1481" i="7" s="1"/>
  <c r="AJ1480" i="7"/>
  <c r="AS1480" i="7"/>
  <c r="AL1480" i="7" s="1"/>
  <c r="AR1480" i="7"/>
  <c r="AT1480" i="7" s="1"/>
  <c r="I1480" i="7"/>
  <c r="G1480" i="7"/>
  <c r="H1480" i="7" s="1"/>
  <c r="F1480" i="7"/>
  <c r="D1480" i="7"/>
  <c r="C1480" i="7"/>
  <c r="B1480" i="7"/>
  <c r="AI1480" i="7" s="1"/>
  <c r="AJ1479" i="7"/>
  <c r="AS1479" i="7"/>
  <c r="AL1479" i="7" s="1"/>
  <c r="AR1479" i="7"/>
  <c r="AT1479" i="7" s="1"/>
  <c r="I1479" i="7"/>
  <c r="G1479" i="7"/>
  <c r="H1479" i="7" s="1"/>
  <c r="F1479" i="7"/>
  <c r="D1479" i="7"/>
  <c r="C1479" i="7"/>
  <c r="B1479" i="7"/>
  <c r="AI1479" i="7" s="1"/>
  <c r="AJ1478" i="7"/>
  <c r="AS1478" i="7"/>
  <c r="AL1478" i="7" s="1"/>
  <c r="AR1478" i="7"/>
  <c r="AT1478" i="7" s="1"/>
  <c r="I1478" i="7"/>
  <c r="G1478" i="7"/>
  <c r="H1478" i="7" s="1"/>
  <c r="F1478" i="7"/>
  <c r="D1478" i="7"/>
  <c r="C1478" i="7"/>
  <c r="B1478" i="7"/>
  <c r="AI1478" i="7" s="1"/>
  <c r="AJ1477" i="7"/>
  <c r="AS1477" i="7"/>
  <c r="AL1477" i="7" s="1"/>
  <c r="AR1477" i="7"/>
  <c r="AT1477" i="7" s="1"/>
  <c r="I1477" i="7"/>
  <c r="G1477" i="7"/>
  <c r="H1477" i="7" s="1"/>
  <c r="F1477" i="7"/>
  <c r="D1477" i="7"/>
  <c r="C1477" i="7"/>
  <c r="B1477" i="7"/>
  <c r="AI1477" i="7" s="1"/>
  <c r="AJ1476" i="7"/>
  <c r="AS1476" i="7"/>
  <c r="AL1476" i="7" s="1"/>
  <c r="AR1476" i="7"/>
  <c r="AT1476" i="7" s="1"/>
  <c r="I1476" i="7"/>
  <c r="G1476" i="7"/>
  <c r="H1476" i="7" s="1"/>
  <c r="F1476" i="7"/>
  <c r="D1476" i="7"/>
  <c r="C1476" i="7"/>
  <c r="B1476" i="7"/>
  <c r="AI1476" i="7" s="1"/>
  <c r="AJ1475" i="7"/>
  <c r="AS1475" i="7"/>
  <c r="AL1475" i="7" s="1"/>
  <c r="AR1475" i="7"/>
  <c r="AT1475" i="7" s="1"/>
  <c r="I1475" i="7"/>
  <c r="G1475" i="7"/>
  <c r="H1475" i="7" s="1"/>
  <c r="F1475" i="7"/>
  <c r="D1475" i="7"/>
  <c r="C1475" i="7"/>
  <c r="B1475" i="7"/>
  <c r="AI1475" i="7" s="1"/>
  <c r="AJ1474" i="7"/>
  <c r="AS1474" i="7"/>
  <c r="AL1474" i="7" s="1"/>
  <c r="AR1474" i="7"/>
  <c r="AT1474" i="7" s="1"/>
  <c r="I1474" i="7"/>
  <c r="G1474" i="7"/>
  <c r="H1474" i="7" s="1"/>
  <c r="F1474" i="7"/>
  <c r="D1474" i="7"/>
  <c r="C1474" i="7"/>
  <c r="B1474" i="7"/>
  <c r="AI1474" i="7" s="1"/>
  <c r="AJ1473" i="7"/>
  <c r="AS1473" i="7"/>
  <c r="AL1473" i="7" s="1"/>
  <c r="AR1473" i="7"/>
  <c r="AT1473" i="7" s="1"/>
  <c r="I1473" i="7"/>
  <c r="G1473" i="7"/>
  <c r="H1473" i="7" s="1"/>
  <c r="F1473" i="7"/>
  <c r="D1473" i="7"/>
  <c r="C1473" i="7"/>
  <c r="B1473" i="7"/>
  <c r="AI1473" i="7" s="1"/>
  <c r="AJ1472" i="7"/>
  <c r="AS1472" i="7"/>
  <c r="AL1472" i="7" s="1"/>
  <c r="AR1472" i="7"/>
  <c r="AT1472" i="7" s="1"/>
  <c r="I1472" i="7"/>
  <c r="G1472" i="7"/>
  <c r="H1472" i="7" s="1"/>
  <c r="F1472" i="7"/>
  <c r="D1472" i="7"/>
  <c r="C1472" i="7"/>
  <c r="B1472" i="7"/>
  <c r="AI1472" i="7" s="1"/>
  <c r="AJ1471" i="7"/>
  <c r="AS1471" i="7"/>
  <c r="AL1471" i="7" s="1"/>
  <c r="AR1471" i="7"/>
  <c r="AT1471" i="7" s="1"/>
  <c r="I1471" i="7"/>
  <c r="G1471" i="7"/>
  <c r="H1471" i="7" s="1"/>
  <c r="F1471" i="7"/>
  <c r="D1471" i="7"/>
  <c r="C1471" i="7"/>
  <c r="B1471" i="7"/>
  <c r="AI1471" i="7" s="1"/>
  <c r="AJ1470" i="7"/>
  <c r="AS1470" i="7"/>
  <c r="AL1470" i="7" s="1"/>
  <c r="AR1470" i="7"/>
  <c r="AT1470" i="7" s="1"/>
  <c r="I1470" i="7"/>
  <c r="G1470" i="7"/>
  <c r="H1470" i="7" s="1"/>
  <c r="F1470" i="7"/>
  <c r="D1470" i="7"/>
  <c r="C1470" i="7"/>
  <c r="B1470" i="7"/>
  <c r="AI1470" i="7" s="1"/>
  <c r="AJ1469" i="7"/>
  <c r="AS1469" i="7"/>
  <c r="AL1469" i="7" s="1"/>
  <c r="AR1469" i="7"/>
  <c r="AT1469" i="7" s="1"/>
  <c r="I1469" i="7"/>
  <c r="G1469" i="7"/>
  <c r="H1469" i="7" s="1"/>
  <c r="F1469" i="7"/>
  <c r="D1469" i="7"/>
  <c r="C1469" i="7"/>
  <c r="B1469" i="7"/>
  <c r="AI1469" i="7" s="1"/>
  <c r="AJ1468" i="7"/>
  <c r="AS1468" i="7"/>
  <c r="AL1468" i="7" s="1"/>
  <c r="AR1468" i="7"/>
  <c r="AT1468" i="7" s="1"/>
  <c r="I1468" i="7"/>
  <c r="G1468" i="7"/>
  <c r="H1468" i="7" s="1"/>
  <c r="F1468" i="7"/>
  <c r="D1468" i="7"/>
  <c r="C1468" i="7"/>
  <c r="B1468" i="7"/>
  <c r="AI1468" i="7" s="1"/>
  <c r="AJ1467" i="7"/>
  <c r="AS1467" i="7"/>
  <c r="AL1467" i="7" s="1"/>
  <c r="AR1467" i="7"/>
  <c r="AT1467" i="7" s="1"/>
  <c r="I1467" i="7"/>
  <c r="G1467" i="7"/>
  <c r="H1467" i="7" s="1"/>
  <c r="F1467" i="7"/>
  <c r="D1467" i="7"/>
  <c r="C1467" i="7"/>
  <c r="B1467" i="7"/>
  <c r="AI1467" i="7" s="1"/>
  <c r="AJ1466" i="7"/>
  <c r="AS1466" i="7"/>
  <c r="AL1466" i="7" s="1"/>
  <c r="AR1466" i="7"/>
  <c r="AT1466" i="7" s="1"/>
  <c r="I1466" i="7"/>
  <c r="G1466" i="7"/>
  <c r="H1466" i="7" s="1"/>
  <c r="F1466" i="7"/>
  <c r="D1466" i="7"/>
  <c r="C1466" i="7"/>
  <c r="B1466" i="7"/>
  <c r="AI1466" i="7" s="1"/>
  <c r="AJ1465" i="7"/>
  <c r="AS1465" i="7"/>
  <c r="AL1465" i="7" s="1"/>
  <c r="AR1465" i="7"/>
  <c r="AT1465" i="7" s="1"/>
  <c r="I1465" i="7"/>
  <c r="G1465" i="7"/>
  <c r="H1465" i="7" s="1"/>
  <c r="F1465" i="7"/>
  <c r="D1465" i="7"/>
  <c r="C1465" i="7"/>
  <c r="B1465" i="7"/>
  <c r="AI1465" i="7" s="1"/>
  <c r="AJ1464" i="7"/>
  <c r="AS1464" i="7"/>
  <c r="AL1464" i="7" s="1"/>
  <c r="AR1464" i="7"/>
  <c r="AT1464" i="7" s="1"/>
  <c r="I1464" i="7"/>
  <c r="G1464" i="7"/>
  <c r="H1464" i="7" s="1"/>
  <c r="F1464" i="7"/>
  <c r="D1464" i="7"/>
  <c r="C1464" i="7"/>
  <c r="B1464" i="7"/>
  <c r="AI1464" i="7" s="1"/>
  <c r="AJ1463" i="7"/>
  <c r="AS1463" i="7"/>
  <c r="AL1463" i="7" s="1"/>
  <c r="AR1463" i="7"/>
  <c r="AT1463" i="7" s="1"/>
  <c r="I1463" i="7"/>
  <c r="G1463" i="7"/>
  <c r="H1463" i="7" s="1"/>
  <c r="F1463" i="7"/>
  <c r="D1463" i="7"/>
  <c r="C1463" i="7"/>
  <c r="B1463" i="7"/>
  <c r="AI1463" i="7" s="1"/>
  <c r="AJ1462" i="7"/>
  <c r="AS1462" i="7"/>
  <c r="AL1462" i="7" s="1"/>
  <c r="AR1462" i="7"/>
  <c r="AT1462" i="7" s="1"/>
  <c r="I1462" i="7"/>
  <c r="G1462" i="7"/>
  <c r="H1462" i="7" s="1"/>
  <c r="F1462" i="7"/>
  <c r="D1462" i="7"/>
  <c r="C1462" i="7"/>
  <c r="B1462" i="7"/>
  <c r="AI1462" i="7" s="1"/>
  <c r="AJ1461" i="7"/>
  <c r="AS1461" i="7"/>
  <c r="AL1461" i="7" s="1"/>
  <c r="AR1461" i="7"/>
  <c r="AT1461" i="7" s="1"/>
  <c r="I1461" i="7"/>
  <c r="G1461" i="7"/>
  <c r="H1461" i="7" s="1"/>
  <c r="F1461" i="7"/>
  <c r="D1461" i="7"/>
  <c r="C1461" i="7"/>
  <c r="B1461" i="7"/>
  <c r="AI1461" i="7" s="1"/>
  <c r="AJ1460" i="7"/>
  <c r="AS1460" i="7"/>
  <c r="AL1460" i="7" s="1"/>
  <c r="AR1460" i="7"/>
  <c r="AT1460" i="7" s="1"/>
  <c r="I1460" i="7"/>
  <c r="G1460" i="7"/>
  <c r="H1460" i="7" s="1"/>
  <c r="F1460" i="7"/>
  <c r="D1460" i="7"/>
  <c r="C1460" i="7"/>
  <c r="B1460" i="7"/>
  <c r="AI1460" i="7" s="1"/>
  <c r="AJ1459" i="7"/>
  <c r="AS1459" i="7"/>
  <c r="AL1459" i="7" s="1"/>
  <c r="AR1459" i="7"/>
  <c r="AT1459" i="7" s="1"/>
  <c r="I1459" i="7"/>
  <c r="G1459" i="7"/>
  <c r="H1459" i="7" s="1"/>
  <c r="F1459" i="7"/>
  <c r="D1459" i="7"/>
  <c r="C1459" i="7"/>
  <c r="B1459" i="7"/>
  <c r="AI1459" i="7" s="1"/>
  <c r="AJ1458" i="7"/>
  <c r="AS1458" i="7"/>
  <c r="AL1458" i="7" s="1"/>
  <c r="AR1458" i="7"/>
  <c r="AT1458" i="7" s="1"/>
  <c r="I1458" i="7"/>
  <c r="G1458" i="7"/>
  <c r="H1458" i="7" s="1"/>
  <c r="F1458" i="7"/>
  <c r="D1458" i="7"/>
  <c r="C1458" i="7"/>
  <c r="B1458" i="7"/>
  <c r="AI1458" i="7" s="1"/>
  <c r="AJ1457" i="7"/>
  <c r="AS1457" i="7"/>
  <c r="AL1457" i="7" s="1"/>
  <c r="AR1457" i="7"/>
  <c r="AT1457" i="7" s="1"/>
  <c r="I1457" i="7"/>
  <c r="G1457" i="7"/>
  <c r="H1457" i="7" s="1"/>
  <c r="F1457" i="7"/>
  <c r="D1457" i="7"/>
  <c r="C1457" i="7"/>
  <c r="B1457" i="7"/>
  <c r="AI1457" i="7" s="1"/>
  <c r="AJ1456" i="7"/>
  <c r="AS1456" i="7"/>
  <c r="AL1456" i="7" s="1"/>
  <c r="AR1456" i="7"/>
  <c r="AT1456" i="7" s="1"/>
  <c r="I1456" i="7"/>
  <c r="G1456" i="7"/>
  <c r="H1456" i="7" s="1"/>
  <c r="F1456" i="7"/>
  <c r="D1456" i="7"/>
  <c r="C1456" i="7"/>
  <c r="B1456" i="7"/>
  <c r="AI1456" i="7" s="1"/>
  <c r="AJ1455" i="7"/>
  <c r="AS1455" i="7"/>
  <c r="AL1455" i="7" s="1"/>
  <c r="AR1455" i="7"/>
  <c r="AT1455" i="7" s="1"/>
  <c r="I1455" i="7"/>
  <c r="G1455" i="7"/>
  <c r="H1455" i="7" s="1"/>
  <c r="F1455" i="7"/>
  <c r="D1455" i="7"/>
  <c r="C1455" i="7"/>
  <c r="B1455" i="7"/>
  <c r="AI1455" i="7" s="1"/>
  <c r="AJ1454" i="7"/>
  <c r="AS1454" i="7"/>
  <c r="AL1454" i="7" s="1"/>
  <c r="AR1454" i="7"/>
  <c r="AT1454" i="7" s="1"/>
  <c r="I1454" i="7"/>
  <c r="G1454" i="7"/>
  <c r="H1454" i="7" s="1"/>
  <c r="F1454" i="7"/>
  <c r="D1454" i="7"/>
  <c r="C1454" i="7"/>
  <c r="B1454" i="7"/>
  <c r="AI1454" i="7" s="1"/>
  <c r="AJ1453" i="7"/>
  <c r="AS1453" i="7"/>
  <c r="AL1453" i="7" s="1"/>
  <c r="AR1453" i="7"/>
  <c r="AT1453" i="7" s="1"/>
  <c r="I1453" i="7"/>
  <c r="G1453" i="7"/>
  <c r="H1453" i="7" s="1"/>
  <c r="F1453" i="7"/>
  <c r="D1453" i="7"/>
  <c r="C1453" i="7"/>
  <c r="B1453" i="7"/>
  <c r="AI1453" i="7" s="1"/>
  <c r="AJ1452" i="7"/>
  <c r="AS1452" i="7"/>
  <c r="AL1452" i="7" s="1"/>
  <c r="AR1452" i="7"/>
  <c r="AT1452" i="7" s="1"/>
  <c r="I1452" i="7"/>
  <c r="G1452" i="7"/>
  <c r="H1452" i="7" s="1"/>
  <c r="F1452" i="7"/>
  <c r="D1452" i="7"/>
  <c r="C1452" i="7"/>
  <c r="B1452" i="7"/>
  <c r="AI1452" i="7" s="1"/>
  <c r="AJ1451" i="7"/>
  <c r="AS1451" i="7"/>
  <c r="AL1451" i="7" s="1"/>
  <c r="AR1451" i="7"/>
  <c r="AT1451" i="7" s="1"/>
  <c r="I1451" i="7"/>
  <c r="G1451" i="7"/>
  <c r="H1451" i="7" s="1"/>
  <c r="F1451" i="7"/>
  <c r="D1451" i="7"/>
  <c r="C1451" i="7"/>
  <c r="B1451" i="7"/>
  <c r="AI1451" i="7" s="1"/>
  <c r="AJ1450" i="7"/>
  <c r="AS1450" i="7"/>
  <c r="AL1450" i="7" s="1"/>
  <c r="AR1450" i="7"/>
  <c r="AT1450" i="7" s="1"/>
  <c r="I1450" i="7"/>
  <c r="G1450" i="7"/>
  <c r="H1450" i="7" s="1"/>
  <c r="F1450" i="7"/>
  <c r="D1450" i="7"/>
  <c r="C1450" i="7"/>
  <c r="B1450" i="7"/>
  <c r="AI1450" i="7" s="1"/>
  <c r="AJ1449" i="7"/>
  <c r="AS1449" i="7"/>
  <c r="AL1449" i="7" s="1"/>
  <c r="AR1449" i="7"/>
  <c r="AT1449" i="7" s="1"/>
  <c r="I1449" i="7"/>
  <c r="G1449" i="7"/>
  <c r="H1449" i="7" s="1"/>
  <c r="F1449" i="7"/>
  <c r="D1449" i="7"/>
  <c r="C1449" i="7"/>
  <c r="B1449" i="7"/>
  <c r="AI1449" i="7" s="1"/>
  <c r="AJ1448" i="7"/>
  <c r="AS1448" i="7"/>
  <c r="AL1448" i="7" s="1"/>
  <c r="AR1448" i="7"/>
  <c r="AT1448" i="7" s="1"/>
  <c r="I1448" i="7"/>
  <c r="G1448" i="7"/>
  <c r="H1448" i="7" s="1"/>
  <c r="F1448" i="7"/>
  <c r="D1448" i="7"/>
  <c r="C1448" i="7"/>
  <c r="B1448" i="7"/>
  <c r="AI1448" i="7" s="1"/>
  <c r="AJ1447" i="7"/>
  <c r="AS1447" i="7"/>
  <c r="AL1447" i="7" s="1"/>
  <c r="AR1447" i="7"/>
  <c r="AT1447" i="7" s="1"/>
  <c r="I1447" i="7"/>
  <c r="G1447" i="7"/>
  <c r="H1447" i="7" s="1"/>
  <c r="F1447" i="7"/>
  <c r="D1447" i="7"/>
  <c r="C1447" i="7"/>
  <c r="B1447" i="7"/>
  <c r="AI1447" i="7" s="1"/>
  <c r="AJ1446" i="7"/>
  <c r="AS1446" i="7"/>
  <c r="AL1446" i="7" s="1"/>
  <c r="AR1446" i="7"/>
  <c r="AT1446" i="7" s="1"/>
  <c r="I1446" i="7"/>
  <c r="G1446" i="7"/>
  <c r="H1446" i="7" s="1"/>
  <c r="F1446" i="7"/>
  <c r="D1446" i="7"/>
  <c r="C1446" i="7"/>
  <c r="B1446" i="7"/>
  <c r="AI1446" i="7" s="1"/>
  <c r="AJ1445" i="7"/>
  <c r="AS1445" i="7"/>
  <c r="AL1445" i="7" s="1"/>
  <c r="AR1445" i="7"/>
  <c r="AT1445" i="7" s="1"/>
  <c r="I1445" i="7"/>
  <c r="G1445" i="7"/>
  <c r="H1445" i="7" s="1"/>
  <c r="F1445" i="7"/>
  <c r="D1445" i="7"/>
  <c r="C1445" i="7"/>
  <c r="B1445" i="7"/>
  <c r="AI1445" i="7" s="1"/>
  <c r="AJ1444" i="7"/>
  <c r="AS1444" i="7"/>
  <c r="AL1444" i="7" s="1"/>
  <c r="AR1444" i="7"/>
  <c r="AT1444" i="7" s="1"/>
  <c r="I1444" i="7"/>
  <c r="G1444" i="7"/>
  <c r="H1444" i="7" s="1"/>
  <c r="F1444" i="7"/>
  <c r="D1444" i="7"/>
  <c r="C1444" i="7"/>
  <c r="B1444" i="7"/>
  <c r="AI1444" i="7" s="1"/>
  <c r="AJ1443" i="7"/>
  <c r="AS1443" i="7"/>
  <c r="AL1443" i="7" s="1"/>
  <c r="AR1443" i="7"/>
  <c r="AT1443" i="7" s="1"/>
  <c r="I1443" i="7"/>
  <c r="G1443" i="7"/>
  <c r="H1443" i="7" s="1"/>
  <c r="F1443" i="7"/>
  <c r="D1443" i="7"/>
  <c r="C1443" i="7"/>
  <c r="B1443" i="7"/>
  <c r="AI1443" i="7" s="1"/>
  <c r="AJ1442" i="7"/>
  <c r="AS1442" i="7"/>
  <c r="AL1442" i="7" s="1"/>
  <c r="AR1442" i="7"/>
  <c r="AT1442" i="7" s="1"/>
  <c r="I1442" i="7"/>
  <c r="G1442" i="7"/>
  <c r="H1442" i="7" s="1"/>
  <c r="F1442" i="7"/>
  <c r="D1442" i="7"/>
  <c r="C1442" i="7"/>
  <c r="B1442" i="7"/>
  <c r="AI1442" i="7" s="1"/>
  <c r="AJ1441" i="7"/>
  <c r="AS1441" i="7"/>
  <c r="AL1441" i="7" s="1"/>
  <c r="AR1441" i="7"/>
  <c r="AT1441" i="7" s="1"/>
  <c r="I1441" i="7"/>
  <c r="G1441" i="7"/>
  <c r="H1441" i="7" s="1"/>
  <c r="F1441" i="7"/>
  <c r="D1441" i="7"/>
  <c r="C1441" i="7"/>
  <c r="B1441" i="7"/>
  <c r="AI1441" i="7" s="1"/>
  <c r="AJ1440" i="7"/>
  <c r="AS1440" i="7"/>
  <c r="AL1440" i="7" s="1"/>
  <c r="AR1440" i="7"/>
  <c r="AT1440" i="7" s="1"/>
  <c r="I1440" i="7"/>
  <c r="G1440" i="7"/>
  <c r="H1440" i="7" s="1"/>
  <c r="F1440" i="7"/>
  <c r="D1440" i="7"/>
  <c r="C1440" i="7"/>
  <c r="B1440" i="7"/>
  <c r="AI1440" i="7" s="1"/>
  <c r="AJ1439" i="7"/>
  <c r="AS1439" i="7"/>
  <c r="AL1439" i="7" s="1"/>
  <c r="AR1439" i="7"/>
  <c r="AT1439" i="7" s="1"/>
  <c r="I1439" i="7"/>
  <c r="G1439" i="7"/>
  <c r="H1439" i="7" s="1"/>
  <c r="F1439" i="7"/>
  <c r="D1439" i="7"/>
  <c r="C1439" i="7"/>
  <c r="B1439" i="7"/>
  <c r="AI1439" i="7" s="1"/>
  <c r="AJ1438" i="7"/>
  <c r="AS1438" i="7"/>
  <c r="AL1438" i="7" s="1"/>
  <c r="AR1438" i="7"/>
  <c r="AT1438" i="7" s="1"/>
  <c r="I1438" i="7"/>
  <c r="G1438" i="7"/>
  <c r="H1438" i="7" s="1"/>
  <c r="F1438" i="7"/>
  <c r="D1438" i="7"/>
  <c r="C1438" i="7"/>
  <c r="B1438" i="7"/>
  <c r="AI1438" i="7" s="1"/>
  <c r="AJ1437" i="7"/>
  <c r="AS1437" i="7"/>
  <c r="AL1437" i="7" s="1"/>
  <c r="AR1437" i="7"/>
  <c r="AT1437" i="7" s="1"/>
  <c r="I1437" i="7"/>
  <c r="G1437" i="7"/>
  <c r="H1437" i="7" s="1"/>
  <c r="F1437" i="7"/>
  <c r="D1437" i="7"/>
  <c r="C1437" i="7"/>
  <c r="B1437" i="7"/>
  <c r="AI1437" i="7" s="1"/>
  <c r="AJ1436" i="7"/>
  <c r="AS1436" i="7"/>
  <c r="AL1436" i="7" s="1"/>
  <c r="AR1436" i="7"/>
  <c r="AT1436" i="7" s="1"/>
  <c r="I1436" i="7"/>
  <c r="G1436" i="7"/>
  <c r="H1436" i="7" s="1"/>
  <c r="F1436" i="7"/>
  <c r="D1436" i="7"/>
  <c r="C1436" i="7"/>
  <c r="B1436" i="7"/>
  <c r="AI1436" i="7" s="1"/>
  <c r="AJ1435" i="7"/>
  <c r="AS1435" i="7"/>
  <c r="AL1435" i="7" s="1"/>
  <c r="AR1435" i="7"/>
  <c r="AT1435" i="7" s="1"/>
  <c r="I1435" i="7"/>
  <c r="G1435" i="7"/>
  <c r="H1435" i="7" s="1"/>
  <c r="F1435" i="7"/>
  <c r="D1435" i="7"/>
  <c r="C1435" i="7"/>
  <c r="B1435" i="7"/>
  <c r="AI1435" i="7" s="1"/>
  <c r="AJ1434" i="7"/>
  <c r="AS1434" i="7"/>
  <c r="AL1434" i="7" s="1"/>
  <c r="AR1434" i="7"/>
  <c r="AT1434" i="7" s="1"/>
  <c r="I1434" i="7"/>
  <c r="G1434" i="7"/>
  <c r="H1434" i="7" s="1"/>
  <c r="F1434" i="7"/>
  <c r="D1434" i="7"/>
  <c r="C1434" i="7"/>
  <c r="B1434" i="7"/>
  <c r="AI1434" i="7" s="1"/>
  <c r="AJ1433" i="7"/>
  <c r="AS1433" i="7"/>
  <c r="AL1433" i="7" s="1"/>
  <c r="AR1433" i="7"/>
  <c r="AT1433" i="7" s="1"/>
  <c r="I1433" i="7"/>
  <c r="G1433" i="7"/>
  <c r="H1433" i="7" s="1"/>
  <c r="F1433" i="7"/>
  <c r="D1433" i="7"/>
  <c r="C1433" i="7"/>
  <c r="B1433" i="7"/>
  <c r="AI1433" i="7" s="1"/>
  <c r="AJ1432" i="7"/>
  <c r="AS1432" i="7"/>
  <c r="AL1432" i="7" s="1"/>
  <c r="AR1432" i="7"/>
  <c r="AT1432" i="7" s="1"/>
  <c r="I1432" i="7"/>
  <c r="G1432" i="7"/>
  <c r="H1432" i="7" s="1"/>
  <c r="F1432" i="7"/>
  <c r="D1432" i="7"/>
  <c r="C1432" i="7"/>
  <c r="B1432" i="7"/>
  <c r="AI1432" i="7" s="1"/>
  <c r="AJ1431" i="7"/>
  <c r="AS1431" i="7"/>
  <c r="AL1431" i="7" s="1"/>
  <c r="AR1431" i="7"/>
  <c r="AT1431" i="7" s="1"/>
  <c r="I1431" i="7"/>
  <c r="G1431" i="7"/>
  <c r="H1431" i="7" s="1"/>
  <c r="F1431" i="7"/>
  <c r="D1431" i="7"/>
  <c r="C1431" i="7"/>
  <c r="B1431" i="7"/>
  <c r="AI1431" i="7" s="1"/>
  <c r="AJ1430" i="7"/>
  <c r="AS1430" i="7"/>
  <c r="AL1430" i="7" s="1"/>
  <c r="AR1430" i="7"/>
  <c r="AT1430" i="7" s="1"/>
  <c r="I1430" i="7"/>
  <c r="G1430" i="7"/>
  <c r="H1430" i="7" s="1"/>
  <c r="F1430" i="7"/>
  <c r="D1430" i="7"/>
  <c r="C1430" i="7"/>
  <c r="B1430" i="7"/>
  <c r="AI1430" i="7" s="1"/>
  <c r="AJ1429" i="7"/>
  <c r="AS1429" i="7"/>
  <c r="AL1429" i="7" s="1"/>
  <c r="AR1429" i="7"/>
  <c r="AT1429" i="7" s="1"/>
  <c r="I1429" i="7"/>
  <c r="G1429" i="7"/>
  <c r="H1429" i="7" s="1"/>
  <c r="F1429" i="7"/>
  <c r="D1429" i="7"/>
  <c r="C1429" i="7"/>
  <c r="B1429" i="7"/>
  <c r="AI1429" i="7" s="1"/>
  <c r="AJ1428" i="7"/>
  <c r="AS1428" i="7"/>
  <c r="AL1428" i="7" s="1"/>
  <c r="AR1428" i="7"/>
  <c r="AT1428" i="7" s="1"/>
  <c r="I1428" i="7"/>
  <c r="G1428" i="7"/>
  <c r="H1428" i="7" s="1"/>
  <c r="F1428" i="7"/>
  <c r="D1428" i="7"/>
  <c r="C1428" i="7"/>
  <c r="B1428" i="7"/>
  <c r="AI1428" i="7" s="1"/>
  <c r="AJ1427" i="7"/>
  <c r="AS1427" i="7"/>
  <c r="AL1427" i="7" s="1"/>
  <c r="AR1427" i="7"/>
  <c r="AT1427" i="7" s="1"/>
  <c r="I1427" i="7"/>
  <c r="G1427" i="7"/>
  <c r="H1427" i="7" s="1"/>
  <c r="F1427" i="7"/>
  <c r="D1427" i="7"/>
  <c r="C1427" i="7"/>
  <c r="B1427" i="7"/>
  <c r="AI1427" i="7" s="1"/>
  <c r="AJ1426" i="7"/>
  <c r="AS1426" i="7"/>
  <c r="AL1426" i="7" s="1"/>
  <c r="AR1426" i="7"/>
  <c r="AT1426" i="7" s="1"/>
  <c r="I1426" i="7"/>
  <c r="G1426" i="7"/>
  <c r="H1426" i="7" s="1"/>
  <c r="F1426" i="7"/>
  <c r="D1426" i="7"/>
  <c r="C1426" i="7"/>
  <c r="B1426" i="7"/>
  <c r="AI1426" i="7" s="1"/>
  <c r="AJ1425" i="7"/>
  <c r="AS1425" i="7"/>
  <c r="AL1425" i="7" s="1"/>
  <c r="AR1425" i="7"/>
  <c r="AT1425" i="7" s="1"/>
  <c r="I1425" i="7"/>
  <c r="G1425" i="7"/>
  <c r="H1425" i="7" s="1"/>
  <c r="F1425" i="7"/>
  <c r="D1425" i="7"/>
  <c r="C1425" i="7"/>
  <c r="B1425" i="7"/>
  <c r="AI1425" i="7" s="1"/>
  <c r="AJ1424" i="7"/>
  <c r="AS1424" i="7"/>
  <c r="AL1424" i="7" s="1"/>
  <c r="AR1424" i="7"/>
  <c r="AT1424" i="7" s="1"/>
  <c r="I1424" i="7"/>
  <c r="G1424" i="7"/>
  <c r="H1424" i="7" s="1"/>
  <c r="F1424" i="7"/>
  <c r="D1424" i="7"/>
  <c r="C1424" i="7"/>
  <c r="B1424" i="7"/>
  <c r="AI1424" i="7" s="1"/>
  <c r="AJ1423" i="7"/>
  <c r="AS1423" i="7"/>
  <c r="AL1423" i="7" s="1"/>
  <c r="AR1423" i="7"/>
  <c r="AT1423" i="7" s="1"/>
  <c r="I1423" i="7"/>
  <c r="G1423" i="7"/>
  <c r="H1423" i="7" s="1"/>
  <c r="F1423" i="7"/>
  <c r="D1423" i="7"/>
  <c r="C1423" i="7"/>
  <c r="B1423" i="7"/>
  <c r="AI1423" i="7" s="1"/>
  <c r="AJ1422" i="7"/>
  <c r="AS1422" i="7"/>
  <c r="AL1422" i="7" s="1"/>
  <c r="AR1422" i="7"/>
  <c r="AT1422" i="7" s="1"/>
  <c r="I1422" i="7"/>
  <c r="G1422" i="7"/>
  <c r="H1422" i="7" s="1"/>
  <c r="F1422" i="7"/>
  <c r="D1422" i="7"/>
  <c r="C1422" i="7"/>
  <c r="B1422" i="7"/>
  <c r="AI1422" i="7" s="1"/>
  <c r="AJ1421" i="7"/>
  <c r="AS1421" i="7"/>
  <c r="AL1421" i="7" s="1"/>
  <c r="AR1421" i="7"/>
  <c r="AT1421" i="7" s="1"/>
  <c r="I1421" i="7"/>
  <c r="G1421" i="7"/>
  <c r="H1421" i="7" s="1"/>
  <c r="F1421" i="7"/>
  <c r="D1421" i="7"/>
  <c r="C1421" i="7"/>
  <c r="B1421" i="7"/>
  <c r="AI1421" i="7" s="1"/>
  <c r="AJ1420" i="7"/>
  <c r="AS1420" i="7"/>
  <c r="AL1420" i="7" s="1"/>
  <c r="AR1420" i="7"/>
  <c r="AT1420" i="7" s="1"/>
  <c r="I1420" i="7"/>
  <c r="G1420" i="7"/>
  <c r="H1420" i="7" s="1"/>
  <c r="F1420" i="7"/>
  <c r="D1420" i="7"/>
  <c r="C1420" i="7"/>
  <c r="B1420" i="7"/>
  <c r="AI1420" i="7" s="1"/>
  <c r="AJ1419" i="7"/>
  <c r="AS1419" i="7"/>
  <c r="AL1419" i="7" s="1"/>
  <c r="AR1419" i="7"/>
  <c r="AT1419" i="7" s="1"/>
  <c r="I1419" i="7"/>
  <c r="G1419" i="7"/>
  <c r="H1419" i="7" s="1"/>
  <c r="F1419" i="7"/>
  <c r="D1419" i="7"/>
  <c r="C1419" i="7"/>
  <c r="B1419" i="7"/>
  <c r="AI1419" i="7" s="1"/>
  <c r="AJ1418" i="7"/>
  <c r="AS1418" i="7"/>
  <c r="AL1418" i="7" s="1"/>
  <c r="AR1418" i="7"/>
  <c r="AT1418" i="7" s="1"/>
  <c r="I1418" i="7"/>
  <c r="G1418" i="7"/>
  <c r="H1418" i="7" s="1"/>
  <c r="F1418" i="7"/>
  <c r="D1418" i="7"/>
  <c r="C1418" i="7"/>
  <c r="B1418" i="7"/>
  <c r="AI1418" i="7" s="1"/>
  <c r="AJ1417" i="7"/>
  <c r="AS1417" i="7"/>
  <c r="AL1417" i="7" s="1"/>
  <c r="AR1417" i="7"/>
  <c r="AT1417" i="7" s="1"/>
  <c r="I1417" i="7"/>
  <c r="G1417" i="7"/>
  <c r="H1417" i="7" s="1"/>
  <c r="F1417" i="7"/>
  <c r="D1417" i="7"/>
  <c r="C1417" i="7"/>
  <c r="B1417" i="7"/>
  <c r="AI1417" i="7" s="1"/>
  <c r="AJ1416" i="7"/>
  <c r="AS1416" i="7"/>
  <c r="AL1416" i="7" s="1"/>
  <c r="AR1416" i="7"/>
  <c r="AT1416" i="7" s="1"/>
  <c r="I1416" i="7"/>
  <c r="G1416" i="7"/>
  <c r="H1416" i="7" s="1"/>
  <c r="F1416" i="7"/>
  <c r="D1416" i="7"/>
  <c r="C1416" i="7"/>
  <c r="B1416" i="7"/>
  <c r="AI1416" i="7" s="1"/>
  <c r="AJ1415" i="7"/>
  <c r="AS1415" i="7"/>
  <c r="AL1415" i="7" s="1"/>
  <c r="AR1415" i="7"/>
  <c r="AT1415" i="7" s="1"/>
  <c r="I1415" i="7"/>
  <c r="G1415" i="7"/>
  <c r="H1415" i="7" s="1"/>
  <c r="F1415" i="7"/>
  <c r="D1415" i="7"/>
  <c r="C1415" i="7"/>
  <c r="B1415" i="7"/>
  <c r="AI1415" i="7" s="1"/>
  <c r="AJ1414" i="7"/>
  <c r="AS1414" i="7"/>
  <c r="AL1414" i="7" s="1"/>
  <c r="AR1414" i="7"/>
  <c r="AT1414" i="7" s="1"/>
  <c r="I1414" i="7"/>
  <c r="G1414" i="7"/>
  <c r="H1414" i="7" s="1"/>
  <c r="F1414" i="7"/>
  <c r="D1414" i="7"/>
  <c r="C1414" i="7"/>
  <c r="B1414" i="7"/>
  <c r="AI1414" i="7" s="1"/>
  <c r="AJ1413" i="7"/>
  <c r="AS1413" i="7"/>
  <c r="AL1413" i="7" s="1"/>
  <c r="AR1413" i="7"/>
  <c r="AT1413" i="7" s="1"/>
  <c r="I1413" i="7"/>
  <c r="G1413" i="7"/>
  <c r="H1413" i="7" s="1"/>
  <c r="F1413" i="7"/>
  <c r="D1413" i="7"/>
  <c r="C1413" i="7"/>
  <c r="B1413" i="7"/>
  <c r="AI1413" i="7" s="1"/>
  <c r="AJ1412" i="7"/>
  <c r="AS1412" i="7"/>
  <c r="AL1412" i="7" s="1"/>
  <c r="AR1412" i="7"/>
  <c r="AT1412" i="7" s="1"/>
  <c r="I1412" i="7"/>
  <c r="G1412" i="7"/>
  <c r="H1412" i="7" s="1"/>
  <c r="F1412" i="7"/>
  <c r="D1412" i="7"/>
  <c r="C1412" i="7"/>
  <c r="B1412" i="7"/>
  <c r="AI1412" i="7" s="1"/>
  <c r="AJ1411" i="7"/>
  <c r="AS1411" i="7"/>
  <c r="AL1411" i="7" s="1"/>
  <c r="AR1411" i="7"/>
  <c r="AT1411" i="7" s="1"/>
  <c r="I1411" i="7"/>
  <c r="G1411" i="7"/>
  <c r="H1411" i="7" s="1"/>
  <c r="F1411" i="7"/>
  <c r="D1411" i="7"/>
  <c r="C1411" i="7"/>
  <c r="B1411" i="7"/>
  <c r="AI1411" i="7" s="1"/>
  <c r="AJ1410" i="7"/>
  <c r="AS1410" i="7"/>
  <c r="AL1410" i="7" s="1"/>
  <c r="AR1410" i="7"/>
  <c r="AT1410" i="7" s="1"/>
  <c r="I1410" i="7"/>
  <c r="G1410" i="7"/>
  <c r="H1410" i="7" s="1"/>
  <c r="F1410" i="7"/>
  <c r="D1410" i="7"/>
  <c r="C1410" i="7"/>
  <c r="B1410" i="7"/>
  <c r="AI1410" i="7" s="1"/>
  <c r="AJ1409" i="7"/>
  <c r="AS1409" i="7"/>
  <c r="AL1409" i="7" s="1"/>
  <c r="AR1409" i="7"/>
  <c r="AT1409" i="7" s="1"/>
  <c r="I1409" i="7"/>
  <c r="G1409" i="7"/>
  <c r="H1409" i="7" s="1"/>
  <c r="F1409" i="7"/>
  <c r="D1409" i="7"/>
  <c r="C1409" i="7"/>
  <c r="B1409" i="7"/>
  <c r="AI1409" i="7" s="1"/>
  <c r="AJ1408" i="7"/>
  <c r="AS1408" i="7"/>
  <c r="AL1408" i="7" s="1"/>
  <c r="AR1408" i="7"/>
  <c r="AT1408" i="7" s="1"/>
  <c r="I1408" i="7"/>
  <c r="G1408" i="7"/>
  <c r="H1408" i="7" s="1"/>
  <c r="F1408" i="7"/>
  <c r="D1408" i="7"/>
  <c r="C1408" i="7"/>
  <c r="B1408" i="7"/>
  <c r="AI1408" i="7" s="1"/>
  <c r="AJ1407" i="7"/>
  <c r="AS1407" i="7"/>
  <c r="AL1407" i="7" s="1"/>
  <c r="AR1407" i="7"/>
  <c r="AT1407" i="7" s="1"/>
  <c r="I1407" i="7"/>
  <c r="G1407" i="7"/>
  <c r="H1407" i="7" s="1"/>
  <c r="F1407" i="7"/>
  <c r="D1407" i="7"/>
  <c r="C1407" i="7"/>
  <c r="B1407" i="7"/>
  <c r="AI1407" i="7" s="1"/>
  <c r="AJ1406" i="7"/>
  <c r="AS1406" i="7"/>
  <c r="AL1406" i="7" s="1"/>
  <c r="AR1406" i="7"/>
  <c r="AT1406" i="7" s="1"/>
  <c r="I1406" i="7"/>
  <c r="G1406" i="7"/>
  <c r="H1406" i="7" s="1"/>
  <c r="F1406" i="7"/>
  <c r="D1406" i="7"/>
  <c r="C1406" i="7"/>
  <c r="B1406" i="7"/>
  <c r="AI1406" i="7" s="1"/>
  <c r="AJ1405" i="7"/>
  <c r="AS1405" i="7"/>
  <c r="AL1405" i="7" s="1"/>
  <c r="AR1405" i="7"/>
  <c r="AT1405" i="7" s="1"/>
  <c r="I1405" i="7"/>
  <c r="G1405" i="7"/>
  <c r="H1405" i="7" s="1"/>
  <c r="F1405" i="7"/>
  <c r="D1405" i="7"/>
  <c r="C1405" i="7"/>
  <c r="B1405" i="7"/>
  <c r="AI1405" i="7" s="1"/>
  <c r="AJ1404" i="7"/>
  <c r="AS1404" i="7"/>
  <c r="AL1404" i="7" s="1"/>
  <c r="AR1404" i="7"/>
  <c r="AT1404" i="7" s="1"/>
  <c r="I1404" i="7"/>
  <c r="G1404" i="7"/>
  <c r="H1404" i="7" s="1"/>
  <c r="F1404" i="7"/>
  <c r="D1404" i="7"/>
  <c r="C1404" i="7"/>
  <c r="B1404" i="7"/>
  <c r="AI1404" i="7" s="1"/>
  <c r="AJ1403" i="7"/>
  <c r="AS1403" i="7"/>
  <c r="AL1403" i="7" s="1"/>
  <c r="AR1403" i="7"/>
  <c r="AT1403" i="7" s="1"/>
  <c r="I1403" i="7"/>
  <c r="G1403" i="7"/>
  <c r="H1403" i="7" s="1"/>
  <c r="F1403" i="7"/>
  <c r="D1403" i="7"/>
  <c r="C1403" i="7"/>
  <c r="B1403" i="7"/>
  <c r="AI1403" i="7" s="1"/>
  <c r="AJ1402" i="7"/>
  <c r="AS1402" i="7"/>
  <c r="AL1402" i="7" s="1"/>
  <c r="AR1402" i="7"/>
  <c r="AT1402" i="7" s="1"/>
  <c r="I1402" i="7"/>
  <c r="G1402" i="7"/>
  <c r="H1402" i="7" s="1"/>
  <c r="F1402" i="7"/>
  <c r="D1402" i="7"/>
  <c r="C1402" i="7"/>
  <c r="B1402" i="7"/>
  <c r="AI1402" i="7" s="1"/>
  <c r="AJ1401" i="7"/>
  <c r="AS1401" i="7"/>
  <c r="AL1401" i="7" s="1"/>
  <c r="AR1401" i="7"/>
  <c r="AT1401" i="7" s="1"/>
  <c r="I1401" i="7"/>
  <c r="G1401" i="7"/>
  <c r="H1401" i="7" s="1"/>
  <c r="F1401" i="7"/>
  <c r="D1401" i="7"/>
  <c r="C1401" i="7"/>
  <c r="B1401" i="7"/>
  <c r="AI1401" i="7" s="1"/>
  <c r="AJ1400" i="7"/>
  <c r="AS1400" i="7"/>
  <c r="AL1400" i="7" s="1"/>
  <c r="AR1400" i="7"/>
  <c r="AT1400" i="7" s="1"/>
  <c r="I1400" i="7"/>
  <c r="G1400" i="7"/>
  <c r="H1400" i="7" s="1"/>
  <c r="F1400" i="7"/>
  <c r="D1400" i="7"/>
  <c r="C1400" i="7"/>
  <c r="B1400" i="7"/>
  <c r="AI1400" i="7" s="1"/>
  <c r="AJ1399" i="7"/>
  <c r="AS1399" i="7"/>
  <c r="AL1399" i="7" s="1"/>
  <c r="AR1399" i="7"/>
  <c r="AT1399" i="7" s="1"/>
  <c r="I1399" i="7"/>
  <c r="G1399" i="7"/>
  <c r="H1399" i="7" s="1"/>
  <c r="F1399" i="7"/>
  <c r="D1399" i="7"/>
  <c r="C1399" i="7"/>
  <c r="B1399" i="7"/>
  <c r="AI1399" i="7" s="1"/>
  <c r="AJ1398" i="7"/>
  <c r="AS1398" i="7"/>
  <c r="AL1398" i="7" s="1"/>
  <c r="AR1398" i="7"/>
  <c r="AT1398" i="7" s="1"/>
  <c r="I1398" i="7"/>
  <c r="G1398" i="7"/>
  <c r="H1398" i="7" s="1"/>
  <c r="F1398" i="7"/>
  <c r="D1398" i="7"/>
  <c r="C1398" i="7"/>
  <c r="B1398" i="7"/>
  <c r="AI1398" i="7" s="1"/>
  <c r="AJ1397" i="7"/>
  <c r="AS1397" i="7"/>
  <c r="AL1397" i="7" s="1"/>
  <c r="AR1397" i="7"/>
  <c r="AT1397" i="7" s="1"/>
  <c r="I1397" i="7"/>
  <c r="G1397" i="7"/>
  <c r="H1397" i="7" s="1"/>
  <c r="F1397" i="7"/>
  <c r="D1397" i="7"/>
  <c r="C1397" i="7"/>
  <c r="B1397" i="7"/>
  <c r="AI1397" i="7" s="1"/>
  <c r="AJ1396" i="7"/>
  <c r="AS1396" i="7"/>
  <c r="AL1396" i="7" s="1"/>
  <c r="AR1396" i="7"/>
  <c r="AT1396" i="7" s="1"/>
  <c r="I1396" i="7"/>
  <c r="G1396" i="7"/>
  <c r="H1396" i="7" s="1"/>
  <c r="F1396" i="7"/>
  <c r="D1396" i="7"/>
  <c r="C1396" i="7"/>
  <c r="B1396" i="7"/>
  <c r="AI1396" i="7" s="1"/>
  <c r="AJ1395" i="7"/>
  <c r="AS1395" i="7"/>
  <c r="AL1395" i="7" s="1"/>
  <c r="AR1395" i="7"/>
  <c r="AT1395" i="7" s="1"/>
  <c r="I1395" i="7"/>
  <c r="G1395" i="7"/>
  <c r="H1395" i="7" s="1"/>
  <c r="F1395" i="7"/>
  <c r="D1395" i="7"/>
  <c r="C1395" i="7"/>
  <c r="B1395" i="7"/>
  <c r="AI1395" i="7" s="1"/>
  <c r="AJ1394" i="7"/>
  <c r="AS1394" i="7"/>
  <c r="AL1394" i="7" s="1"/>
  <c r="AR1394" i="7"/>
  <c r="AT1394" i="7" s="1"/>
  <c r="I1394" i="7"/>
  <c r="G1394" i="7"/>
  <c r="H1394" i="7" s="1"/>
  <c r="F1394" i="7"/>
  <c r="D1394" i="7"/>
  <c r="C1394" i="7"/>
  <c r="B1394" i="7"/>
  <c r="AI1394" i="7" s="1"/>
  <c r="AJ1393" i="7"/>
  <c r="AS1393" i="7"/>
  <c r="AL1393" i="7" s="1"/>
  <c r="AR1393" i="7"/>
  <c r="AT1393" i="7" s="1"/>
  <c r="I1393" i="7"/>
  <c r="G1393" i="7"/>
  <c r="H1393" i="7" s="1"/>
  <c r="F1393" i="7"/>
  <c r="D1393" i="7"/>
  <c r="C1393" i="7"/>
  <c r="B1393" i="7"/>
  <c r="AI1393" i="7" s="1"/>
  <c r="AJ1392" i="7"/>
  <c r="AS1392" i="7"/>
  <c r="AL1392" i="7" s="1"/>
  <c r="AR1392" i="7"/>
  <c r="AT1392" i="7" s="1"/>
  <c r="I1392" i="7"/>
  <c r="G1392" i="7"/>
  <c r="H1392" i="7" s="1"/>
  <c r="F1392" i="7"/>
  <c r="D1392" i="7"/>
  <c r="C1392" i="7"/>
  <c r="B1392" i="7"/>
  <c r="AI1392" i="7" s="1"/>
  <c r="AJ1391" i="7"/>
  <c r="AS1391" i="7"/>
  <c r="AL1391" i="7" s="1"/>
  <c r="AR1391" i="7"/>
  <c r="AT1391" i="7" s="1"/>
  <c r="I1391" i="7"/>
  <c r="G1391" i="7"/>
  <c r="H1391" i="7" s="1"/>
  <c r="F1391" i="7"/>
  <c r="D1391" i="7"/>
  <c r="C1391" i="7"/>
  <c r="B1391" i="7"/>
  <c r="AI1391" i="7" s="1"/>
  <c r="AJ1390" i="7"/>
  <c r="AS1390" i="7"/>
  <c r="AL1390" i="7" s="1"/>
  <c r="AR1390" i="7"/>
  <c r="AT1390" i="7" s="1"/>
  <c r="I1390" i="7"/>
  <c r="G1390" i="7"/>
  <c r="H1390" i="7" s="1"/>
  <c r="F1390" i="7"/>
  <c r="D1390" i="7"/>
  <c r="C1390" i="7"/>
  <c r="B1390" i="7"/>
  <c r="AI1390" i="7" s="1"/>
  <c r="AJ1389" i="7"/>
  <c r="AS1389" i="7"/>
  <c r="AL1389" i="7" s="1"/>
  <c r="AR1389" i="7"/>
  <c r="AT1389" i="7" s="1"/>
  <c r="I1389" i="7"/>
  <c r="G1389" i="7"/>
  <c r="H1389" i="7" s="1"/>
  <c r="F1389" i="7"/>
  <c r="D1389" i="7"/>
  <c r="C1389" i="7"/>
  <c r="B1389" i="7"/>
  <c r="AI1389" i="7" s="1"/>
  <c r="AJ1388" i="7"/>
  <c r="AS1388" i="7"/>
  <c r="AL1388" i="7" s="1"/>
  <c r="AR1388" i="7"/>
  <c r="AT1388" i="7" s="1"/>
  <c r="I1388" i="7"/>
  <c r="G1388" i="7"/>
  <c r="H1388" i="7" s="1"/>
  <c r="F1388" i="7"/>
  <c r="D1388" i="7"/>
  <c r="C1388" i="7"/>
  <c r="B1388" i="7"/>
  <c r="AI1388" i="7" s="1"/>
  <c r="AJ1387" i="7"/>
  <c r="AS1387" i="7"/>
  <c r="AL1387" i="7" s="1"/>
  <c r="AR1387" i="7"/>
  <c r="AT1387" i="7" s="1"/>
  <c r="I1387" i="7"/>
  <c r="G1387" i="7"/>
  <c r="H1387" i="7" s="1"/>
  <c r="F1387" i="7"/>
  <c r="D1387" i="7"/>
  <c r="C1387" i="7"/>
  <c r="B1387" i="7"/>
  <c r="AI1387" i="7" s="1"/>
  <c r="AJ1386" i="7"/>
  <c r="AS1386" i="7"/>
  <c r="AL1386" i="7" s="1"/>
  <c r="AR1386" i="7"/>
  <c r="AT1386" i="7" s="1"/>
  <c r="I1386" i="7"/>
  <c r="G1386" i="7"/>
  <c r="H1386" i="7" s="1"/>
  <c r="F1386" i="7"/>
  <c r="D1386" i="7"/>
  <c r="C1386" i="7"/>
  <c r="B1386" i="7"/>
  <c r="AI1386" i="7" s="1"/>
  <c r="AJ1385" i="7"/>
  <c r="AS1385" i="7"/>
  <c r="AL1385" i="7" s="1"/>
  <c r="AR1385" i="7"/>
  <c r="AT1385" i="7" s="1"/>
  <c r="I1385" i="7"/>
  <c r="G1385" i="7"/>
  <c r="H1385" i="7" s="1"/>
  <c r="F1385" i="7"/>
  <c r="D1385" i="7"/>
  <c r="C1385" i="7"/>
  <c r="B1385" i="7"/>
  <c r="AI1385" i="7" s="1"/>
  <c r="AJ1384" i="7"/>
  <c r="AS1384" i="7"/>
  <c r="AL1384" i="7" s="1"/>
  <c r="AR1384" i="7"/>
  <c r="AT1384" i="7" s="1"/>
  <c r="I1384" i="7"/>
  <c r="G1384" i="7"/>
  <c r="H1384" i="7" s="1"/>
  <c r="F1384" i="7"/>
  <c r="D1384" i="7"/>
  <c r="C1384" i="7"/>
  <c r="B1384" i="7"/>
  <c r="AI1384" i="7" s="1"/>
  <c r="AJ1383" i="7"/>
  <c r="AS1383" i="7"/>
  <c r="AL1383" i="7" s="1"/>
  <c r="AR1383" i="7"/>
  <c r="AT1383" i="7" s="1"/>
  <c r="I1383" i="7"/>
  <c r="G1383" i="7"/>
  <c r="H1383" i="7" s="1"/>
  <c r="F1383" i="7"/>
  <c r="D1383" i="7"/>
  <c r="C1383" i="7"/>
  <c r="B1383" i="7"/>
  <c r="AI1383" i="7" s="1"/>
  <c r="AJ1382" i="7"/>
  <c r="AS1382" i="7"/>
  <c r="AL1382" i="7" s="1"/>
  <c r="AR1382" i="7"/>
  <c r="AT1382" i="7" s="1"/>
  <c r="I1382" i="7"/>
  <c r="G1382" i="7"/>
  <c r="H1382" i="7" s="1"/>
  <c r="F1382" i="7"/>
  <c r="D1382" i="7"/>
  <c r="C1382" i="7"/>
  <c r="B1382" i="7"/>
  <c r="AI1382" i="7" s="1"/>
  <c r="AJ1381" i="7"/>
  <c r="AS1381" i="7"/>
  <c r="AL1381" i="7" s="1"/>
  <c r="AR1381" i="7"/>
  <c r="AT1381" i="7" s="1"/>
  <c r="I1381" i="7"/>
  <c r="G1381" i="7"/>
  <c r="H1381" i="7" s="1"/>
  <c r="F1381" i="7"/>
  <c r="D1381" i="7"/>
  <c r="C1381" i="7"/>
  <c r="B1381" i="7"/>
  <c r="AI1381" i="7" s="1"/>
  <c r="AJ1380" i="7"/>
  <c r="AS1380" i="7"/>
  <c r="AL1380" i="7" s="1"/>
  <c r="AR1380" i="7"/>
  <c r="AT1380" i="7" s="1"/>
  <c r="I1380" i="7"/>
  <c r="G1380" i="7"/>
  <c r="H1380" i="7" s="1"/>
  <c r="F1380" i="7"/>
  <c r="D1380" i="7"/>
  <c r="C1380" i="7"/>
  <c r="B1380" i="7"/>
  <c r="AI1380" i="7" s="1"/>
  <c r="AJ1379" i="7"/>
  <c r="AS1379" i="7"/>
  <c r="AL1379" i="7" s="1"/>
  <c r="AR1379" i="7"/>
  <c r="AT1379" i="7" s="1"/>
  <c r="I1379" i="7"/>
  <c r="G1379" i="7"/>
  <c r="H1379" i="7" s="1"/>
  <c r="F1379" i="7"/>
  <c r="D1379" i="7"/>
  <c r="C1379" i="7"/>
  <c r="B1379" i="7"/>
  <c r="AI1379" i="7" s="1"/>
  <c r="AJ1378" i="7"/>
  <c r="AS1378" i="7"/>
  <c r="AL1378" i="7" s="1"/>
  <c r="AR1378" i="7"/>
  <c r="AT1378" i="7" s="1"/>
  <c r="I1378" i="7"/>
  <c r="G1378" i="7"/>
  <c r="H1378" i="7" s="1"/>
  <c r="F1378" i="7"/>
  <c r="D1378" i="7"/>
  <c r="C1378" i="7"/>
  <c r="B1378" i="7"/>
  <c r="AI1378" i="7" s="1"/>
  <c r="AJ1377" i="7"/>
  <c r="AS1377" i="7"/>
  <c r="AL1377" i="7" s="1"/>
  <c r="AR1377" i="7"/>
  <c r="AT1377" i="7" s="1"/>
  <c r="I1377" i="7"/>
  <c r="G1377" i="7"/>
  <c r="H1377" i="7" s="1"/>
  <c r="F1377" i="7"/>
  <c r="D1377" i="7"/>
  <c r="C1377" i="7"/>
  <c r="B1377" i="7"/>
  <c r="AI1377" i="7" s="1"/>
  <c r="AJ1376" i="7"/>
  <c r="AS1376" i="7"/>
  <c r="AL1376" i="7" s="1"/>
  <c r="AR1376" i="7"/>
  <c r="AT1376" i="7" s="1"/>
  <c r="I1376" i="7"/>
  <c r="G1376" i="7"/>
  <c r="H1376" i="7" s="1"/>
  <c r="F1376" i="7"/>
  <c r="D1376" i="7"/>
  <c r="C1376" i="7"/>
  <c r="B1376" i="7"/>
  <c r="AI1376" i="7" s="1"/>
  <c r="AJ1375" i="7"/>
  <c r="AS1375" i="7"/>
  <c r="AL1375" i="7" s="1"/>
  <c r="AR1375" i="7"/>
  <c r="AT1375" i="7" s="1"/>
  <c r="I1375" i="7"/>
  <c r="G1375" i="7"/>
  <c r="H1375" i="7" s="1"/>
  <c r="F1375" i="7"/>
  <c r="D1375" i="7"/>
  <c r="C1375" i="7"/>
  <c r="B1375" i="7"/>
  <c r="AI1375" i="7" s="1"/>
  <c r="AJ1374" i="7"/>
  <c r="AS1374" i="7"/>
  <c r="AL1374" i="7" s="1"/>
  <c r="AR1374" i="7"/>
  <c r="AT1374" i="7" s="1"/>
  <c r="I1374" i="7"/>
  <c r="G1374" i="7"/>
  <c r="H1374" i="7" s="1"/>
  <c r="F1374" i="7"/>
  <c r="D1374" i="7"/>
  <c r="C1374" i="7"/>
  <c r="B1374" i="7"/>
  <c r="AI1374" i="7" s="1"/>
  <c r="AJ1373" i="7"/>
  <c r="AS1373" i="7"/>
  <c r="AL1373" i="7" s="1"/>
  <c r="AR1373" i="7"/>
  <c r="AT1373" i="7" s="1"/>
  <c r="I1373" i="7"/>
  <c r="G1373" i="7"/>
  <c r="H1373" i="7" s="1"/>
  <c r="F1373" i="7"/>
  <c r="D1373" i="7"/>
  <c r="C1373" i="7"/>
  <c r="B1373" i="7"/>
  <c r="AI1373" i="7" s="1"/>
  <c r="AJ1372" i="7"/>
  <c r="AS1372" i="7"/>
  <c r="AL1372" i="7" s="1"/>
  <c r="AR1372" i="7"/>
  <c r="AT1372" i="7" s="1"/>
  <c r="I1372" i="7"/>
  <c r="G1372" i="7"/>
  <c r="H1372" i="7" s="1"/>
  <c r="F1372" i="7"/>
  <c r="D1372" i="7"/>
  <c r="C1372" i="7"/>
  <c r="B1372" i="7"/>
  <c r="AI1372" i="7" s="1"/>
  <c r="AJ1371" i="7"/>
  <c r="AS1371" i="7"/>
  <c r="AL1371" i="7" s="1"/>
  <c r="AR1371" i="7"/>
  <c r="AT1371" i="7" s="1"/>
  <c r="I1371" i="7"/>
  <c r="G1371" i="7"/>
  <c r="H1371" i="7" s="1"/>
  <c r="F1371" i="7"/>
  <c r="D1371" i="7"/>
  <c r="C1371" i="7"/>
  <c r="B1371" i="7"/>
  <c r="AI1371" i="7" s="1"/>
  <c r="AJ1370" i="7"/>
  <c r="AS1370" i="7"/>
  <c r="AL1370" i="7" s="1"/>
  <c r="AR1370" i="7"/>
  <c r="AT1370" i="7" s="1"/>
  <c r="I1370" i="7"/>
  <c r="G1370" i="7"/>
  <c r="H1370" i="7" s="1"/>
  <c r="F1370" i="7"/>
  <c r="D1370" i="7"/>
  <c r="C1370" i="7"/>
  <c r="B1370" i="7"/>
  <c r="AI1370" i="7" s="1"/>
  <c r="AJ1369" i="7"/>
  <c r="AS1369" i="7"/>
  <c r="AL1369" i="7" s="1"/>
  <c r="AR1369" i="7"/>
  <c r="AT1369" i="7" s="1"/>
  <c r="I1369" i="7"/>
  <c r="G1369" i="7"/>
  <c r="H1369" i="7" s="1"/>
  <c r="F1369" i="7"/>
  <c r="D1369" i="7"/>
  <c r="C1369" i="7"/>
  <c r="B1369" i="7"/>
  <c r="AI1369" i="7" s="1"/>
  <c r="AJ1368" i="7"/>
  <c r="AS1368" i="7"/>
  <c r="AL1368" i="7" s="1"/>
  <c r="AR1368" i="7"/>
  <c r="AT1368" i="7" s="1"/>
  <c r="I1368" i="7"/>
  <c r="G1368" i="7"/>
  <c r="H1368" i="7" s="1"/>
  <c r="F1368" i="7"/>
  <c r="D1368" i="7"/>
  <c r="C1368" i="7"/>
  <c r="B1368" i="7"/>
  <c r="AI1368" i="7" s="1"/>
  <c r="AJ1367" i="7"/>
  <c r="AS1367" i="7"/>
  <c r="AL1367" i="7" s="1"/>
  <c r="AR1367" i="7"/>
  <c r="AT1367" i="7" s="1"/>
  <c r="I1367" i="7"/>
  <c r="G1367" i="7"/>
  <c r="H1367" i="7" s="1"/>
  <c r="F1367" i="7"/>
  <c r="D1367" i="7"/>
  <c r="C1367" i="7"/>
  <c r="B1367" i="7"/>
  <c r="AI1367" i="7" s="1"/>
  <c r="AJ1366" i="7"/>
  <c r="AS1366" i="7"/>
  <c r="AL1366" i="7" s="1"/>
  <c r="AR1366" i="7"/>
  <c r="AT1366" i="7" s="1"/>
  <c r="I1366" i="7"/>
  <c r="G1366" i="7"/>
  <c r="H1366" i="7" s="1"/>
  <c r="F1366" i="7"/>
  <c r="D1366" i="7"/>
  <c r="C1366" i="7"/>
  <c r="B1366" i="7"/>
  <c r="AI1366" i="7" s="1"/>
  <c r="AJ1365" i="7"/>
  <c r="AS1365" i="7"/>
  <c r="AL1365" i="7" s="1"/>
  <c r="AR1365" i="7"/>
  <c r="AT1365" i="7" s="1"/>
  <c r="I1365" i="7"/>
  <c r="G1365" i="7"/>
  <c r="H1365" i="7" s="1"/>
  <c r="F1365" i="7"/>
  <c r="D1365" i="7"/>
  <c r="C1365" i="7"/>
  <c r="B1365" i="7"/>
  <c r="AI1365" i="7" s="1"/>
  <c r="AJ1364" i="7"/>
  <c r="AS1364" i="7"/>
  <c r="AL1364" i="7" s="1"/>
  <c r="AR1364" i="7"/>
  <c r="AT1364" i="7" s="1"/>
  <c r="I1364" i="7"/>
  <c r="G1364" i="7"/>
  <c r="H1364" i="7" s="1"/>
  <c r="F1364" i="7"/>
  <c r="D1364" i="7"/>
  <c r="C1364" i="7"/>
  <c r="B1364" i="7"/>
  <c r="AI1364" i="7" s="1"/>
  <c r="AJ1363" i="7"/>
  <c r="AS1363" i="7"/>
  <c r="AL1363" i="7" s="1"/>
  <c r="AR1363" i="7"/>
  <c r="AT1363" i="7" s="1"/>
  <c r="I1363" i="7"/>
  <c r="G1363" i="7"/>
  <c r="H1363" i="7" s="1"/>
  <c r="F1363" i="7"/>
  <c r="D1363" i="7"/>
  <c r="C1363" i="7"/>
  <c r="B1363" i="7"/>
  <c r="AI1363" i="7" s="1"/>
  <c r="AJ1362" i="7"/>
  <c r="AS1362" i="7"/>
  <c r="AL1362" i="7" s="1"/>
  <c r="AR1362" i="7"/>
  <c r="AT1362" i="7" s="1"/>
  <c r="I1362" i="7"/>
  <c r="G1362" i="7"/>
  <c r="H1362" i="7" s="1"/>
  <c r="F1362" i="7"/>
  <c r="D1362" i="7"/>
  <c r="C1362" i="7"/>
  <c r="B1362" i="7"/>
  <c r="AI1362" i="7" s="1"/>
  <c r="AJ1361" i="7"/>
  <c r="AS1361" i="7"/>
  <c r="AL1361" i="7" s="1"/>
  <c r="AR1361" i="7"/>
  <c r="AT1361" i="7" s="1"/>
  <c r="I1361" i="7"/>
  <c r="G1361" i="7"/>
  <c r="H1361" i="7" s="1"/>
  <c r="F1361" i="7"/>
  <c r="D1361" i="7"/>
  <c r="C1361" i="7"/>
  <c r="B1361" i="7"/>
  <c r="AI1361" i="7" s="1"/>
  <c r="AJ1360" i="7"/>
  <c r="AS1360" i="7"/>
  <c r="AL1360" i="7" s="1"/>
  <c r="AR1360" i="7"/>
  <c r="AT1360" i="7" s="1"/>
  <c r="I1360" i="7"/>
  <c r="G1360" i="7"/>
  <c r="H1360" i="7" s="1"/>
  <c r="F1360" i="7"/>
  <c r="D1360" i="7"/>
  <c r="C1360" i="7"/>
  <c r="B1360" i="7"/>
  <c r="AI1360" i="7" s="1"/>
  <c r="AJ1359" i="7"/>
  <c r="AS1359" i="7"/>
  <c r="AL1359" i="7" s="1"/>
  <c r="AR1359" i="7"/>
  <c r="AT1359" i="7" s="1"/>
  <c r="I1359" i="7"/>
  <c r="G1359" i="7"/>
  <c r="H1359" i="7" s="1"/>
  <c r="F1359" i="7"/>
  <c r="D1359" i="7"/>
  <c r="C1359" i="7"/>
  <c r="B1359" i="7"/>
  <c r="AI1359" i="7" s="1"/>
  <c r="AJ1358" i="7"/>
  <c r="AS1358" i="7"/>
  <c r="AL1358" i="7" s="1"/>
  <c r="AR1358" i="7"/>
  <c r="AT1358" i="7" s="1"/>
  <c r="I1358" i="7"/>
  <c r="G1358" i="7"/>
  <c r="H1358" i="7" s="1"/>
  <c r="F1358" i="7"/>
  <c r="D1358" i="7"/>
  <c r="C1358" i="7"/>
  <c r="B1358" i="7"/>
  <c r="AI1358" i="7" s="1"/>
  <c r="AJ1357" i="7"/>
  <c r="AS1357" i="7"/>
  <c r="AL1357" i="7" s="1"/>
  <c r="AR1357" i="7"/>
  <c r="AT1357" i="7" s="1"/>
  <c r="I1357" i="7"/>
  <c r="G1357" i="7"/>
  <c r="H1357" i="7" s="1"/>
  <c r="F1357" i="7"/>
  <c r="D1357" i="7"/>
  <c r="C1357" i="7"/>
  <c r="B1357" i="7"/>
  <c r="AI1357" i="7" s="1"/>
  <c r="AJ1356" i="7"/>
  <c r="AS1356" i="7"/>
  <c r="AL1356" i="7" s="1"/>
  <c r="AR1356" i="7"/>
  <c r="AT1356" i="7" s="1"/>
  <c r="I1356" i="7"/>
  <c r="G1356" i="7"/>
  <c r="H1356" i="7" s="1"/>
  <c r="F1356" i="7"/>
  <c r="D1356" i="7"/>
  <c r="C1356" i="7"/>
  <c r="B1356" i="7"/>
  <c r="AI1356" i="7" s="1"/>
  <c r="AJ1355" i="7"/>
  <c r="AS1355" i="7"/>
  <c r="AL1355" i="7" s="1"/>
  <c r="AR1355" i="7"/>
  <c r="AT1355" i="7" s="1"/>
  <c r="I1355" i="7"/>
  <c r="G1355" i="7"/>
  <c r="H1355" i="7" s="1"/>
  <c r="F1355" i="7"/>
  <c r="D1355" i="7"/>
  <c r="C1355" i="7"/>
  <c r="B1355" i="7"/>
  <c r="AI1355" i="7" s="1"/>
  <c r="AJ1354" i="7"/>
  <c r="AS1354" i="7"/>
  <c r="AL1354" i="7" s="1"/>
  <c r="AR1354" i="7"/>
  <c r="AT1354" i="7" s="1"/>
  <c r="I1354" i="7"/>
  <c r="G1354" i="7"/>
  <c r="H1354" i="7" s="1"/>
  <c r="F1354" i="7"/>
  <c r="D1354" i="7"/>
  <c r="C1354" i="7"/>
  <c r="B1354" i="7"/>
  <c r="AI1354" i="7" s="1"/>
  <c r="AJ1353" i="7"/>
  <c r="AS1353" i="7"/>
  <c r="AL1353" i="7" s="1"/>
  <c r="AR1353" i="7"/>
  <c r="AT1353" i="7" s="1"/>
  <c r="I1353" i="7"/>
  <c r="G1353" i="7"/>
  <c r="H1353" i="7" s="1"/>
  <c r="F1353" i="7"/>
  <c r="D1353" i="7"/>
  <c r="C1353" i="7"/>
  <c r="B1353" i="7"/>
  <c r="AI1353" i="7" s="1"/>
  <c r="AJ1352" i="7"/>
  <c r="AS1352" i="7"/>
  <c r="AL1352" i="7" s="1"/>
  <c r="AR1352" i="7"/>
  <c r="AT1352" i="7" s="1"/>
  <c r="I1352" i="7"/>
  <c r="G1352" i="7"/>
  <c r="H1352" i="7" s="1"/>
  <c r="F1352" i="7"/>
  <c r="D1352" i="7"/>
  <c r="C1352" i="7"/>
  <c r="B1352" i="7"/>
  <c r="AI1352" i="7" s="1"/>
  <c r="AJ1351" i="7"/>
  <c r="AS1351" i="7"/>
  <c r="AL1351" i="7" s="1"/>
  <c r="AR1351" i="7"/>
  <c r="AT1351" i="7" s="1"/>
  <c r="I1351" i="7"/>
  <c r="G1351" i="7"/>
  <c r="H1351" i="7" s="1"/>
  <c r="F1351" i="7"/>
  <c r="D1351" i="7"/>
  <c r="C1351" i="7"/>
  <c r="B1351" i="7"/>
  <c r="AI1351" i="7" s="1"/>
  <c r="AJ1350" i="7"/>
  <c r="AS1350" i="7"/>
  <c r="AL1350" i="7" s="1"/>
  <c r="AR1350" i="7"/>
  <c r="AT1350" i="7" s="1"/>
  <c r="I1350" i="7"/>
  <c r="G1350" i="7"/>
  <c r="H1350" i="7" s="1"/>
  <c r="F1350" i="7"/>
  <c r="D1350" i="7"/>
  <c r="C1350" i="7"/>
  <c r="B1350" i="7"/>
  <c r="AI1350" i="7" s="1"/>
  <c r="AJ1349" i="7"/>
  <c r="AS1349" i="7"/>
  <c r="AL1349" i="7" s="1"/>
  <c r="AR1349" i="7"/>
  <c r="AT1349" i="7" s="1"/>
  <c r="I1349" i="7"/>
  <c r="G1349" i="7"/>
  <c r="H1349" i="7" s="1"/>
  <c r="F1349" i="7"/>
  <c r="D1349" i="7"/>
  <c r="C1349" i="7"/>
  <c r="B1349" i="7"/>
  <c r="AI1349" i="7" s="1"/>
  <c r="AJ1348" i="7"/>
  <c r="AS1348" i="7"/>
  <c r="AL1348" i="7" s="1"/>
  <c r="AR1348" i="7"/>
  <c r="AT1348" i="7" s="1"/>
  <c r="I1348" i="7"/>
  <c r="G1348" i="7"/>
  <c r="H1348" i="7" s="1"/>
  <c r="F1348" i="7"/>
  <c r="D1348" i="7"/>
  <c r="C1348" i="7"/>
  <c r="B1348" i="7"/>
  <c r="AI1348" i="7" s="1"/>
  <c r="AJ1347" i="7"/>
  <c r="AS1347" i="7"/>
  <c r="AL1347" i="7" s="1"/>
  <c r="AR1347" i="7"/>
  <c r="AT1347" i="7" s="1"/>
  <c r="I1347" i="7"/>
  <c r="G1347" i="7"/>
  <c r="H1347" i="7" s="1"/>
  <c r="F1347" i="7"/>
  <c r="D1347" i="7"/>
  <c r="C1347" i="7"/>
  <c r="B1347" i="7"/>
  <c r="AI1347" i="7" s="1"/>
  <c r="AJ1346" i="7"/>
  <c r="AS1346" i="7"/>
  <c r="AL1346" i="7" s="1"/>
  <c r="AR1346" i="7"/>
  <c r="AT1346" i="7" s="1"/>
  <c r="I1346" i="7"/>
  <c r="G1346" i="7"/>
  <c r="H1346" i="7" s="1"/>
  <c r="F1346" i="7"/>
  <c r="D1346" i="7"/>
  <c r="C1346" i="7"/>
  <c r="B1346" i="7"/>
  <c r="AI1346" i="7" s="1"/>
  <c r="AJ1345" i="7"/>
  <c r="AS1345" i="7"/>
  <c r="AL1345" i="7" s="1"/>
  <c r="AR1345" i="7"/>
  <c r="AT1345" i="7" s="1"/>
  <c r="I1345" i="7"/>
  <c r="G1345" i="7"/>
  <c r="H1345" i="7" s="1"/>
  <c r="F1345" i="7"/>
  <c r="D1345" i="7"/>
  <c r="C1345" i="7"/>
  <c r="B1345" i="7"/>
  <c r="AI1345" i="7" s="1"/>
  <c r="AJ1344" i="7"/>
  <c r="AS1344" i="7"/>
  <c r="AL1344" i="7" s="1"/>
  <c r="AR1344" i="7"/>
  <c r="AT1344" i="7" s="1"/>
  <c r="I1344" i="7"/>
  <c r="G1344" i="7"/>
  <c r="H1344" i="7" s="1"/>
  <c r="F1344" i="7"/>
  <c r="D1344" i="7"/>
  <c r="C1344" i="7"/>
  <c r="B1344" i="7"/>
  <c r="AI1344" i="7" s="1"/>
  <c r="AJ1343" i="7"/>
  <c r="AS1343" i="7"/>
  <c r="AL1343" i="7" s="1"/>
  <c r="AR1343" i="7"/>
  <c r="AT1343" i="7" s="1"/>
  <c r="I1343" i="7"/>
  <c r="G1343" i="7"/>
  <c r="H1343" i="7" s="1"/>
  <c r="F1343" i="7"/>
  <c r="D1343" i="7"/>
  <c r="C1343" i="7"/>
  <c r="B1343" i="7"/>
  <c r="AI1343" i="7" s="1"/>
  <c r="AJ1342" i="7"/>
  <c r="AS1342" i="7"/>
  <c r="AL1342" i="7" s="1"/>
  <c r="AR1342" i="7"/>
  <c r="AT1342" i="7" s="1"/>
  <c r="I1342" i="7"/>
  <c r="G1342" i="7"/>
  <c r="H1342" i="7" s="1"/>
  <c r="F1342" i="7"/>
  <c r="D1342" i="7"/>
  <c r="C1342" i="7"/>
  <c r="B1342" i="7"/>
  <c r="AI1342" i="7" s="1"/>
  <c r="AJ1341" i="7"/>
  <c r="AS1341" i="7"/>
  <c r="AL1341" i="7" s="1"/>
  <c r="AR1341" i="7"/>
  <c r="AT1341" i="7" s="1"/>
  <c r="I1341" i="7"/>
  <c r="G1341" i="7"/>
  <c r="H1341" i="7" s="1"/>
  <c r="F1341" i="7"/>
  <c r="D1341" i="7"/>
  <c r="C1341" i="7"/>
  <c r="B1341" i="7"/>
  <c r="AI1341" i="7" s="1"/>
  <c r="AJ1340" i="7"/>
  <c r="AS1340" i="7"/>
  <c r="AL1340" i="7" s="1"/>
  <c r="AR1340" i="7"/>
  <c r="AT1340" i="7" s="1"/>
  <c r="I1340" i="7"/>
  <c r="G1340" i="7"/>
  <c r="H1340" i="7" s="1"/>
  <c r="F1340" i="7"/>
  <c r="D1340" i="7"/>
  <c r="C1340" i="7"/>
  <c r="B1340" i="7"/>
  <c r="AI1340" i="7" s="1"/>
  <c r="AJ1339" i="7"/>
  <c r="AS1339" i="7"/>
  <c r="AL1339" i="7" s="1"/>
  <c r="AR1339" i="7"/>
  <c r="AT1339" i="7" s="1"/>
  <c r="I1339" i="7"/>
  <c r="G1339" i="7"/>
  <c r="H1339" i="7" s="1"/>
  <c r="F1339" i="7"/>
  <c r="D1339" i="7"/>
  <c r="C1339" i="7"/>
  <c r="B1339" i="7"/>
  <c r="AI1339" i="7" s="1"/>
  <c r="AJ1338" i="7"/>
  <c r="AS1338" i="7"/>
  <c r="AL1338" i="7" s="1"/>
  <c r="AR1338" i="7"/>
  <c r="AT1338" i="7" s="1"/>
  <c r="I1338" i="7"/>
  <c r="G1338" i="7"/>
  <c r="H1338" i="7" s="1"/>
  <c r="F1338" i="7"/>
  <c r="D1338" i="7"/>
  <c r="C1338" i="7"/>
  <c r="B1338" i="7"/>
  <c r="AI1338" i="7" s="1"/>
  <c r="AJ1337" i="7"/>
  <c r="AS1337" i="7"/>
  <c r="AL1337" i="7" s="1"/>
  <c r="AR1337" i="7"/>
  <c r="AT1337" i="7" s="1"/>
  <c r="I1337" i="7"/>
  <c r="G1337" i="7"/>
  <c r="H1337" i="7" s="1"/>
  <c r="F1337" i="7"/>
  <c r="D1337" i="7"/>
  <c r="C1337" i="7"/>
  <c r="B1337" i="7"/>
  <c r="AI1337" i="7" s="1"/>
  <c r="AJ1336" i="7"/>
  <c r="AS1336" i="7"/>
  <c r="AL1336" i="7" s="1"/>
  <c r="AR1336" i="7"/>
  <c r="AT1336" i="7" s="1"/>
  <c r="I1336" i="7"/>
  <c r="G1336" i="7"/>
  <c r="H1336" i="7" s="1"/>
  <c r="F1336" i="7"/>
  <c r="D1336" i="7"/>
  <c r="C1336" i="7"/>
  <c r="B1336" i="7"/>
  <c r="AI1336" i="7" s="1"/>
  <c r="AJ1335" i="7"/>
  <c r="AS1335" i="7"/>
  <c r="AL1335" i="7" s="1"/>
  <c r="AR1335" i="7"/>
  <c r="AT1335" i="7" s="1"/>
  <c r="I1335" i="7"/>
  <c r="G1335" i="7"/>
  <c r="H1335" i="7" s="1"/>
  <c r="F1335" i="7"/>
  <c r="D1335" i="7"/>
  <c r="C1335" i="7"/>
  <c r="B1335" i="7"/>
  <c r="AI1335" i="7" s="1"/>
  <c r="AJ1334" i="7"/>
  <c r="AS1334" i="7"/>
  <c r="AL1334" i="7" s="1"/>
  <c r="AR1334" i="7"/>
  <c r="AT1334" i="7" s="1"/>
  <c r="I1334" i="7"/>
  <c r="G1334" i="7"/>
  <c r="H1334" i="7" s="1"/>
  <c r="F1334" i="7"/>
  <c r="D1334" i="7"/>
  <c r="C1334" i="7"/>
  <c r="B1334" i="7"/>
  <c r="AI1334" i="7" s="1"/>
  <c r="AJ1333" i="7"/>
  <c r="AS1333" i="7"/>
  <c r="AL1333" i="7" s="1"/>
  <c r="AR1333" i="7"/>
  <c r="AT1333" i="7" s="1"/>
  <c r="I1333" i="7"/>
  <c r="G1333" i="7"/>
  <c r="H1333" i="7" s="1"/>
  <c r="F1333" i="7"/>
  <c r="D1333" i="7"/>
  <c r="C1333" i="7"/>
  <c r="B1333" i="7"/>
  <c r="AI1333" i="7" s="1"/>
  <c r="AJ1332" i="7"/>
  <c r="AS1332" i="7"/>
  <c r="AL1332" i="7" s="1"/>
  <c r="AR1332" i="7"/>
  <c r="AT1332" i="7" s="1"/>
  <c r="I1332" i="7"/>
  <c r="G1332" i="7"/>
  <c r="H1332" i="7" s="1"/>
  <c r="F1332" i="7"/>
  <c r="D1332" i="7"/>
  <c r="C1332" i="7"/>
  <c r="B1332" i="7"/>
  <c r="AI1332" i="7" s="1"/>
  <c r="AJ1331" i="7"/>
  <c r="AS1331" i="7"/>
  <c r="AL1331" i="7" s="1"/>
  <c r="AR1331" i="7"/>
  <c r="AT1331" i="7" s="1"/>
  <c r="I1331" i="7"/>
  <c r="G1331" i="7"/>
  <c r="H1331" i="7" s="1"/>
  <c r="F1331" i="7"/>
  <c r="D1331" i="7"/>
  <c r="C1331" i="7"/>
  <c r="B1331" i="7"/>
  <c r="AI1331" i="7" s="1"/>
  <c r="AJ1330" i="7"/>
  <c r="AS1330" i="7"/>
  <c r="AL1330" i="7" s="1"/>
  <c r="AR1330" i="7"/>
  <c r="AT1330" i="7" s="1"/>
  <c r="I1330" i="7"/>
  <c r="G1330" i="7"/>
  <c r="H1330" i="7" s="1"/>
  <c r="F1330" i="7"/>
  <c r="D1330" i="7"/>
  <c r="C1330" i="7"/>
  <c r="B1330" i="7"/>
  <c r="AI1330" i="7" s="1"/>
  <c r="AJ1329" i="7"/>
  <c r="AS1329" i="7"/>
  <c r="AL1329" i="7" s="1"/>
  <c r="AR1329" i="7"/>
  <c r="AT1329" i="7" s="1"/>
  <c r="I1329" i="7"/>
  <c r="G1329" i="7"/>
  <c r="H1329" i="7" s="1"/>
  <c r="F1329" i="7"/>
  <c r="D1329" i="7"/>
  <c r="C1329" i="7"/>
  <c r="B1329" i="7"/>
  <c r="AI1329" i="7" s="1"/>
  <c r="AJ1328" i="7"/>
  <c r="AS1328" i="7"/>
  <c r="AL1328" i="7" s="1"/>
  <c r="AR1328" i="7"/>
  <c r="AT1328" i="7" s="1"/>
  <c r="I1328" i="7"/>
  <c r="G1328" i="7"/>
  <c r="H1328" i="7" s="1"/>
  <c r="F1328" i="7"/>
  <c r="D1328" i="7"/>
  <c r="C1328" i="7"/>
  <c r="B1328" i="7"/>
  <c r="AI1328" i="7" s="1"/>
  <c r="AJ1327" i="7"/>
  <c r="AS1327" i="7"/>
  <c r="AL1327" i="7" s="1"/>
  <c r="AR1327" i="7"/>
  <c r="AT1327" i="7" s="1"/>
  <c r="I1327" i="7"/>
  <c r="G1327" i="7"/>
  <c r="H1327" i="7" s="1"/>
  <c r="F1327" i="7"/>
  <c r="D1327" i="7"/>
  <c r="C1327" i="7"/>
  <c r="B1327" i="7"/>
  <c r="AI1327" i="7" s="1"/>
  <c r="AJ1326" i="7"/>
  <c r="AS1326" i="7"/>
  <c r="AL1326" i="7" s="1"/>
  <c r="AR1326" i="7"/>
  <c r="AT1326" i="7" s="1"/>
  <c r="I1326" i="7"/>
  <c r="G1326" i="7"/>
  <c r="H1326" i="7" s="1"/>
  <c r="F1326" i="7"/>
  <c r="D1326" i="7"/>
  <c r="C1326" i="7"/>
  <c r="B1326" i="7"/>
  <c r="AI1326" i="7" s="1"/>
  <c r="AJ1325" i="7"/>
  <c r="AS1325" i="7"/>
  <c r="AL1325" i="7" s="1"/>
  <c r="AR1325" i="7"/>
  <c r="AT1325" i="7" s="1"/>
  <c r="I1325" i="7"/>
  <c r="G1325" i="7"/>
  <c r="H1325" i="7" s="1"/>
  <c r="F1325" i="7"/>
  <c r="D1325" i="7"/>
  <c r="C1325" i="7"/>
  <c r="B1325" i="7"/>
  <c r="AI1325" i="7" s="1"/>
  <c r="AJ1324" i="7"/>
  <c r="AS1324" i="7"/>
  <c r="AL1324" i="7" s="1"/>
  <c r="AR1324" i="7"/>
  <c r="AT1324" i="7" s="1"/>
  <c r="I1324" i="7"/>
  <c r="G1324" i="7"/>
  <c r="H1324" i="7" s="1"/>
  <c r="F1324" i="7"/>
  <c r="D1324" i="7"/>
  <c r="C1324" i="7"/>
  <c r="B1324" i="7"/>
  <c r="AI1324" i="7" s="1"/>
  <c r="AJ1323" i="7"/>
  <c r="AS1323" i="7"/>
  <c r="AL1323" i="7" s="1"/>
  <c r="AR1323" i="7"/>
  <c r="AT1323" i="7" s="1"/>
  <c r="I1323" i="7"/>
  <c r="G1323" i="7"/>
  <c r="H1323" i="7" s="1"/>
  <c r="F1323" i="7"/>
  <c r="D1323" i="7"/>
  <c r="C1323" i="7"/>
  <c r="B1323" i="7"/>
  <c r="AI1323" i="7" s="1"/>
  <c r="AJ1322" i="7"/>
  <c r="AS1322" i="7"/>
  <c r="AL1322" i="7" s="1"/>
  <c r="AR1322" i="7"/>
  <c r="AT1322" i="7" s="1"/>
  <c r="I1322" i="7"/>
  <c r="G1322" i="7"/>
  <c r="H1322" i="7" s="1"/>
  <c r="F1322" i="7"/>
  <c r="D1322" i="7"/>
  <c r="C1322" i="7"/>
  <c r="B1322" i="7"/>
  <c r="AI1322" i="7" s="1"/>
  <c r="AJ1321" i="7"/>
  <c r="AS1321" i="7"/>
  <c r="AL1321" i="7" s="1"/>
  <c r="AR1321" i="7"/>
  <c r="AT1321" i="7" s="1"/>
  <c r="I1321" i="7"/>
  <c r="G1321" i="7"/>
  <c r="H1321" i="7" s="1"/>
  <c r="F1321" i="7"/>
  <c r="D1321" i="7"/>
  <c r="C1321" i="7"/>
  <c r="B1321" i="7"/>
  <c r="AI1321" i="7" s="1"/>
  <c r="AJ1320" i="7"/>
  <c r="AS1320" i="7"/>
  <c r="AL1320" i="7" s="1"/>
  <c r="AR1320" i="7"/>
  <c r="AT1320" i="7" s="1"/>
  <c r="I1320" i="7"/>
  <c r="G1320" i="7"/>
  <c r="H1320" i="7" s="1"/>
  <c r="F1320" i="7"/>
  <c r="D1320" i="7"/>
  <c r="C1320" i="7"/>
  <c r="B1320" i="7"/>
  <c r="AI1320" i="7" s="1"/>
  <c r="AJ1319" i="7"/>
  <c r="AS1319" i="7"/>
  <c r="AL1319" i="7" s="1"/>
  <c r="AR1319" i="7"/>
  <c r="AT1319" i="7" s="1"/>
  <c r="I1319" i="7"/>
  <c r="G1319" i="7"/>
  <c r="H1319" i="7" s="1"/>
  <c r="F1319" i="7"/>
  <c r="D1319" i="7"/>
  <c r="C1319" i="7"/>
  <c r="B1319" i="7"/>
  <c r="AI1319" i="7" s="1"/>
  <c r="AJ1318" i="7"/>
  <c r="AS1318" i="7"/>
  <c r="AL1318" i="7" s="1"/>
  <c r="AR1318" i="7"/>
  <c r="AT1318" i="7" s="1"/>
  <c r="I1318" i="7"/>
  <c r="G1318" i="7"/>
  <c r="H1318" i="7" s="1"/>
  <c r="F1318" i="7"/>
  <c r="D1318" i="7"/>
  <c r="C1318" i="7"/>
  <c r="B1318" i="7"/>
  <c r="AI1318" i="7" s="1"/>
  <c r="AJ1317" i="7"/>
  <c r="AS1317" i="7"/>
  <c r="AL1317" i="7" s="1"/>
  <c r="AR1317" i="7"/>
  <c r="AT1317" i="7" s="1"/>
  <c r="I1317" i="7"/>
  <c r="G1317" i="7"/>
  <c r="H1317" i="7" s="1"/>
  <c r="F1317" i="7"/>
  <c r="D1317" i="7"/>
  <c r="C1317" i="7"/>
  <c r="B1317" i="7"/>
  <c r="AI1317" i="7" s="1"/>
  <c r="AJ1316" i="7"/>
  <c r="AS1316" i="7"/>
  <c r="AL1316" i="7" s="1"/>
  <c r="AR1316" i="7"/>
  <c r="AT1316" i="7" s="1"/>
  <c r="I1316" i="7"/>
  <c r="G1316" i="7"/>
  <c r="H1316" i="7" s="1"/>
  <c r="F1316" i="7"/>
  <c r="D1316" i="7"/>
  <c r="C1316" i="7"/>
  <c r="B1316" i="7"/>
  <c r="AI1316" i="7" s="1"/>
  <c r="AJ1315" i="7"/>
  <c r="AS1315" i="7"/>
  <c r="AL1315" i="7" s="1"/>
  <c r="AR1315" i="7"/>
  <c r="AT1315" i="7" s="1"/>
  <c r="I1315" i="7"/>
  <c r="G1315" i="7"/>
  <c r="H1315" i="7" s="1"/>
  <c r="F1315" i="7"/>
  <c r="D1315" i="7"/>
  <c r="C1315" i="7"/>
  <c r="B1315" i="7"/>
  <c r="AI1315" i="7" s="1"/>
  <c r="AJ1314" i="7"/>
  <c r="AS1314" i="7"/>
  <c r="AL1314" i="7" s="1"/>
  <c r="AR1314" i="7"/>
  <c r="AT1314" i="7" s="1"/>
  <c r="I1314" i="7"/>
  <c r="G1314" i="7"/>
  <c r="H1314" i="7" s="1"/>
  <c r="F1314" i="7"/>
  <c r="D1314" i="7"/>
  <c r="C1314" i="7"/>
  <c r="B1314" i="7"/>
  <c r="AI1314" i="7" s="1"/>
  <c r="AJ1313" i="7"/>
  <c r="AS1313" i="7"/>
  <c r="AL1313" i="7" s="1"/>
  <c r="AR1313" i="7"/>
  <c r="AT1313" i="7" s="1"/>
  <c r="I1313" i="7"/>
  <c r="G1313" i="7"/>
  <c r="H1313" i="7" s="1"/>
  <c r="F1313" i="7"/>
  <c r="D1313" i="7"/>
  <c r="C1313" i="7"/>
  <c r="B1313" i="7"/>
  <c r="AI1313" i="7" s="1"/>
  <c r="AJ1312" i="7"/>
  <c r="AS1312" i="7"/>
  <c r="AL1312" i="7" s="1"/>
  <c r="AR1312" i="7"/>
  <c r="AT1312" i="7" s="1"/>
  <c r="I1312" i="7"/>
  <c r="G1312" i="7"/>
  <c r="H1312" i="7" s="1"/>
  <c r="F1312" i="7"/>
  <c r="D1312" i="7"/>
  <c r="C1312" i="7"/>
  <c r="B1312" i="7"/>
  <c r="AI1312" i="7" s="1"/>
  <c r="AJ1311" i="7"/>
  <c r="AS1311" i="7"/>
  <c r="AL1311" i="7" s="1"/>
  <c r="AR1311" i="7"/>
  <c r="AT1311" i="7" s="1"/>
  <c r="I1311" i="7"/>
  <c r="G1311" i="7"/>
  <c r="H1311" i="7" s="1"/>
  <c r="F1311" i="7"/>
  <c r="D1311" i="7"/>
  <c r="C1311" i="7"/>
  <c r="B1311" i="7"/>
  <c r="AI1311" i="7" s="1"/>
  <c r="AJ1310" i="7"/>
  <c r="AS1310" i="7"/>
  <c r="AL1310" i="7" s="1"/>
  <c r="AR1310" i="7"/>
  <c r="AT1310" i="7" s="1"/>
  <c r="I1310" i="7"/>
  <c r="G1310" i="7"/>
  <c r="H1310" i="7" s="1"/>
  <c r="F1310" i="7"/>
  <c r="D1310" i="7"/>
  <c r="C1310" i="7"/>
  <c r="B1310" i="7"/>
  <c r="AI1310" i="7" s="1"/>
  <c r="AJ1309" i="7"/>
  <c r="AS1309" i="7"/>
  <c r="AL1309" i="7" s="1"/>
  <c r="AR1309" i="7"/>
  <c r="AT1309" i="7" s="1"/>
  <c r="I1309" i="7"/>
  <c r="G1309" i="7"/>
  <c r="H1309" i="7" s="1"/>
  <c r="F1309" i="7"/>
  <c r="D1309" i="7"/>
  <c r="C1309" i="7"/>
  <c r="B1309" i="7"/>
  <c r="AI1309" i="7" s="1"/>
  <c r="AJ1308" i="7"/>
  <c r="AS1308" i="7"/>
  <c r="AL1308" i="7" s="1"/>
  <c r="AR1308" i="7"/>
  <c r="AT1308" i="7" s="1"/>
  <c r="I1308" i="7"/>
  <c r="G1308" i="7"/>
  <c r="H1308" i="7" s="1"/>
  <c r="F1308" i="7"/>
  <c r="D1308" i="7"/>
  <c r="C1308" i="7"/>
  <c r="B1308" i="7"/>
  <c r="AI1308" i="7" s="1"/>
  <c r="AJ1307" i="7"/>
  <c r="AS1307" i="7"/>
  <c r="AL1307" i="7" s="1"/>
  <c r="AR1307" i="7"/>
  <c r="AT1307" i="7" s="1"/>
  <c r="I1307" i="7"/>
  <c r="G1307" i="7"/>
  <c r="H1307" i="7" s="1"/>
  <c r="F1307" i="7"/>
  <c r="D1307" i="7"/>
  <c r="C1307" i="7"/>
  <c r="B1307" i="7"/>
  <c r="AI1307" i="7" s="1"/>
  <c r="AJ1306" i="7"/>
  <c r="AS1306" i="7"/>
  <c r="AL1306" i="7" s="1"/>
  <c r="AR1306" i="7"/>
  <c r="AT1306" i="7" s="1"/>
  <c r="I1306" i="7"/>
  <c r="G1306" i="7"/>
  <c r="H1306" i="7" s="1"/>
  <c r="F1306" i="7"/>
  <c r="D1306" i="7"/>
  <c r="C1306" i="7"/>
  <c r="B1306" i="7"/>
  <c r="AI1306" i="7" s="1"/>
  <c r="AJ1305" i="7"/>
  <c r="AS1305" i="7"/>
  <c r="AL1305" i="7" s="1"/>
  <c r="AR1305" i="7"/>
  <c r="AT1305" i="7" s="1"/>
  <c r="I1305" i="7"/>
  <c r="G1305" i="7"/>
  <c r="H1305" i="7" s="1"/>
  <c r="F1305" i="7"/>
  <c r="D1305" i="7"/>
  <c r="C1305" i="7"/>
  <c r="B1305" i="7"/>
  <c r="AI1305" i="7" s="1"/>
  <c r="AJ1304" i="7"/>
  <c r="AS1304" i="7"/>
  <c r="AL1304" i="7" s="1"/>
  <c r="AR1304" i="7"/>
  <c r="AT1304" i="7" s="1"/>
  <c r="I1304" i="7"/>
  <c r="G1304" i="7"/>
  <c r="H1304" i="7" s="1"/>
  <c r="F1304" i="7"/>
  <c r="D1304" i="7"/>
  <c r="C1304" i="7"/>
  <c r="B1304" i="7"/>
  <c r="AI1304" i="7" s="1"/>
  <c r="AJ1303" i="7"/>
  <c r="AS1303" i="7"/>
  <c r="AL1303" i="7" s="1"/>
  <c r="AR1303" i="7"/>
  <c r="AT1303" i="7" s="1"/>
  <c r="I1303" i="7"/>
  <c r="G1303" i="7"/>
  <c r="H1303" i="7" s="1"/>
  <c r="F1303" i="7"/>
  <c r="D1303" i="7"/>
  <c r="C1303" i="7"/>
  <c r="B1303" i="7"/>
  <c r="AI1303" i="7" s="1"/>
  <c r="AJ1302" i="7"/>
  <c r="AS1302" i="7"/>
  <c r="AL1302" i="7" s="1"/>
  <c r="AR1302" i="7"/>
  <c r="AT1302" i="7" s="1"/>
  <c r="I1302" i="7"/>
  <c r="G1302" i="7"/>
  <c r="H1302" i="7" s="1"/>
  <c r="F1302" i="7"/>
  <c r="D1302" i="7"/>
  <c r="C1302" i="7"/>
  <c r="B1302" i="7"/>
  <c r="AI1302" i="7" s="1"/>
  <c r="AJ1301" i="7"/>
  <c r="AS1301" i="7"/>
  <c r="AL1301" i="7" s="1"/>
  <c r="AR1301" i="7"/>
  <c r="AT1301" i="7" s="1"/>
  <c r="I1301" i="7"/>
  <c r="G1301" i="7"/>
  <c r="H1301" i="7" s="1"/>
  <c r="F1301" i="7"/>
  <c r="D1301" i="7"/>
  <c r="C1301" i="7"/>
  <c r="B1301" i="7"/>
  <c r="AI1301" i="7" s="1"/>
  <c r="AJ1300" i="7"/>
  <c r="AS1300" i="7"/>
  <c r="AL1300" i="7" s="1"/>
  <c r="AR1300" i="7"/>
  <c r="AT1300" i="7" s="1"/>
  <c r="I1300" i="7"/>
  <c r="G1300" i="7"/>
  <c r="H1300" i="7" s="1"/>
  <c r="F1300" i="7"/>
  <c r="D1300" i="7"/>
  <c r="C1300" i="7"/>
  <c r="B1300" i="7"/>
  <c r="AI1300" i="7" s="1"/>
  <c r="AJ1299" i="7"/>
  <c r="AS1299" i="7"/>
  <c r="AL1299" i="7" s="1"/>
  <c r="AR1299" i="7"/>
  <c r="AT1299" i="7" s="1"/>
  <c r="I1299" i="7"/>
  <c r="G1299" i="7"/>
  <c r="H1299" i="7" s="1"/>
  <c r="F1299" i="7"/>
  <c r="D1299" i="7"/>
  <c r="C1299" i="7"/>
  <c r="B1299" i="7"/>
  <c r="AI1299" i="7" s="1"/>
  <c r="AJ1298" i="7"/>
  <c r="AS1298" i="7"/>
  <c r="AL1298" i="7" s="1"/>
  <c r="AR1298" i="7"/>
  <c r="AT1298" i="7" s="1"/>
  <c r="I1298" i="7"/>
  <c r="G1298" i="7"/>
  <c r="H1298" i="7" s="1"/>
  <c r="F1298" i="7"/>
  <c r="D1298" i="7"/>
  <c r="C1298" i="7"/>
  <c r="B1298" i="7"/>
  <c r="AI1298" i="7" s="1"/>
  <c r="AJ1297" i="7"/>
  <c r="AS1297" i="7"/>
  <c r="AL1297" i="7" s="1"/>
  <c r="AR1297" i="7"/>
  <c r="AT1297" i="7" s="1"/>
  <c r="I1297" i="7"/>
  <c r="G1297" i="7"/>
  <c r="H1297" i="7" s="1"/>
  <c r="F1297" i="7"/>
  <c r="D1297" i="7"/>
  <c r="C1297" i="7"/>
  <c r="B1297" i="7"/>
  <c r="AI1297" i="7" s="1"/>
  <c r="AJ1296" i="7"/>
  <c r="AS1296" i="7"/>
  <c r="AL1296" i="7" s="1"/>
  <c r="AR1296" i="7"/>
  <c r="AT1296" i="7" s="1"/>
  <c r="I1296" i="7"/>
  <c r="G1296" i="7"/>
  <c r="H1296" i="7" s="1"/>
  <c r="F1296" i="7"/>
  <c r="D1296" i="7"/>
  <c r="C1296" i="7"/>
  <c r="B1296" i="7"/>
  <c r="AI1296" i="7" s="1"/>
  <c r="AJ1295" i="7"/>
  <c r="AS1295" i="7"/>
  <c r="AL1295" i="7" s="1"/>
  <c r="AR1295" i="7"/>
  <c r="AT1295" i="7" s="1"/>
  <c r="I1295" i="7"/>
  <c r="G1295" i="7"/>
  <c r="H1295" i="7" s="1"/>
  <c r="F1295" i="7"/>
  <c r="D1295" i="7"/>
  <c r="C1295" i="7"/>
  <c r="B1295" i="7"/>
  <c r="AI1295" i="7" s="1"/>
  <c r="AJ1294" i="7"/>
  <c r="AS1294" i="7"/>
  <c r="AL1294" i="7" s="1"/>
  <c r="AR1294" i="7"/>
  <c r="AT1294" i="7" s="1"/>
  <c r="I1294" i="7"/>
  <c r="G1294" i="7"/>
  <c r="H1294" i="7" s="1"/>
  <c r="F1294" i="7"/>
  <c r="D1294" i="7"/>
  <c r="C1294" i="7"/>
  <c r="B1294" i="7"/>
  <c r="AI1294" i="7" s="1"/>
  <c r="AJ1293" i="7"/>
  <c r="AS1293" i="7"/>
  <c r="AL1293" i="7" s="1"/>
  <c r="AR1293" i="7"/>
  <c r="AT1293" i="7" s="1"/>
  <c r="I1293" i="7"/>
  <c r="G1293" i="7"/>
  <c r="H1293" i="7" s="1"/>
  <c r="F1293" i="7"/>
  <c r="D1293" i="7"/>
  <c r="C1293" i="7"/>
  <c r="B1293" i="7"/>
  <c r="AI1293" i="7" s="1"/>
  <c r="AJ1292" i="7"/>
  <c r="AS1292" i="7"/>
  <c r="AL1292" i="7" s="1"/>
  <c r="AR1292" i="7"/>
  <c r="AT1292" i="7" s="1"/>
  <c r="I1292" i="7"/>
  <c r="G1292" i="7"/>
  <c r="H1292" i="7" s="1"/>
  <c r="F1292" i="7"/>
  <c r="D1292" i="7"/>
  <c r="C1292" i="7"/>
  <c r="B1292" i="7"/>
  <c r="AI1292" i="7" s="1"/>
  <c r="AJ1291" i="7"/>
  <c r="AS1291" i="7"/>
  <c r="AL1291" i="7" s="1"/>
  <c r="AR1291" i="7"/>
  <c r="AT1291" i="7" s="1"/>
  <c r="I1291" i="7"/>
  <c r="G1291" i="7"/>
  <c r="H1291" i="7" s="1"/>
  <c r="F1291" i="7"/>
  <c r="D1291" i="7"/>
  <c r="C1291" i="7"/>
  <c r="B1291" i="7"/>
  <c r="AI1291" i="7" s="1"/>
  <c r="AJ1290" i="7"/>
  <c r="AS1290" i="7"/>
  <c r="AL1290" i="7" s="1"/>
  <c r="AR1290" i="7"/>
  <c r="AT1290" i="7" s="1"/>
  <c r="I1290" i="7"/>
  <c r="G1290" i="7"/>
  <c r="H1290" i="7" s="1"/>
  <c r="F1290" i="7"/>
  <c r="D1290" i="7"/>
  <c r="C1290" i="7"/>
  <c r="B1290" i="7"/>
  <c r="AI1290" i="7" s="1"/>
  <c r="AJ1289" i="7"/>
  <c r="AS1289" i="7"/>
  <c r="AL1289" i="7" s="1"/>
  <c r="AR1289" i="7"/>
  <c r="AT1289" i="7" s="1"/>
  <c r="I1289" i="7"/>
  <c r="G1289" i="7"/>
  <c r="H1289" i="7" s="1"/>
  <c r="F1289" i="7"/>
  <c r="D1289" i="7"/>
  <c r="C1289" i="7"/>
  <c r="B1289" i="7"/>
  <c r="AI1289" i="7" s="1"/>
  <c r="AJ1288" i="7"/>
  <c r="AS1288" i="7"/>
  <c r="AL1288" i="7" s="1"/>
  <c r="AR1288" i="7"/>
  <c r="AT1288" i="7" s="1"/>
  <c r="I1288" i="7"/>
  <c r="G1288" i="7"/>
  <c r="H1288" i="7" s="1"/>
  <c r="F1288" i="7"/>
  <c r="D1288" i="7"/>
  <c r="C1288" i="7"/>
  <c r="B1288" i="7"/>
  <c r="AI1288" i="7" s="1"/>
  <c r="AJ1287" i="7"/>
  <c r="AS1287" i="7"/>
  <c r="AL1287" i="7" s="1"/>
  <c r="AR1287" i="7"/>
  <c r="AT1287" i="7" s="1"/>
  <c r="I1287" i="7"/>
  <c r="G1287" i="7"/>
  <c r="H1287" i="7" s="1"/>
  <c r="F1287" i="7"/>
  <c r="D1287" i="7"/>
  <c r="C1287" i="7"/>
  <c r="B1287" i="7"/>
  <c r="AI1287" i="7" s="1"/>
  <c r="AJ1286" i="7"/>
  <c r="AS1286" i="7"/>
  <c r="AL1286" i="7" s="1"/>
  <c r="AR1286" i="7"/>
  <c r="AT1286" i="7" s="1"/>
  <c r="I1286" i="7"/>
  <c r="G1286" i="7"/>
  <c r="H1286" i="7" s="1"/>
  <c r="F1286" i="7"/>
  <c r="D1286" i="7"/>
  <c r="C1286" i="7"/>
  <c r="B1286" i="7"/>
  <c r="AI1286" i="7" s="1"/>
  <c r="AJ1285" i="7"/>
  <c r="AS1285" i="7"/>
  <c r="AL1285" i="7" s="1"/>
  <c r="AR1285" i="7"/>
  <c r="AT1285" i="7" s="1"/>
  <c r="I1285" i="7"/>
  <c r="G1285" i="7"/>
  <c r="H1285" i="7" s="1"/>
  <c r="F1285" i="7"/>
  <c r="D1285" i="7"/>
  <c r="C1285" i="7"/>
  <c r="B1285" i="7"/>
  <c r="AI1285" i="7" s="1"/>
  <c r="AJ1284" i="7"/>
  <c r="AS1284" i="7"/>
  <c r="AL1284" i="7" s="1"/>
  <c r="AR1284" i="7"/>
  <c r="AT1284" i="7" s="1"/>
  <c r="I1284" i="7"/>
  <c r="G1284" i="7"/>
  <c r="H1284" i="7" s="1"/>
  <c r="F1284" i="7"/>
  <c r="D1284" i="7"/>
  <c r="C1284" i="7"/>
  <c r="B1284" i="7"/>
  <c r="AI1284" i="7" s="1"/>
  <c r="AJ1283" i="7"/>
  <c r="AS1283" i="7"/>
  <c r="AL1283" i="7" s="1"/>
  <c r="AR1283" i="7"/>
  <c r="AT1283" i="7" s="1"/>
  <c r="I1283" i="7"/>
  <c r="G1283" i="7"/>
  <c r="H1283" i="7" s="1"/>
  <c r="F1283" i="7"/>
  <c r="D1283" i="7"/>
  <c r="C1283" i="7"/>
  <c r="B1283" i="7"/>
  <c r="AI1283" i="7" s="1"/>
  <c r="AJ1282" i="7"/>
  <c r="AS1282" i="7"/>
  <c r="AL1282" i="7" s="1"/>
  <c r="AR1282" i="7"/>
  <c r="AT1282" i="7" s="1"/>
  <c r="I1282" i="7"/>
  <c r="G1282" i="7"/>
  <c r="H1282" i="7" s="1"/>
  <c r="F1282" i="7"/>
  <c r="D1282" i="7"/>
  <c r="C1282" i="7"/>
  <c r="B1282" i="7"/>
  <c r="AI1282" i="7" s="1"/>
  <c r="AJ1281" i="7"/>
  <c r="AS1281" i="7"/>
  <c r="AL1281" i="7" s="1"/>
  <c r="AR1281" i="7"/>
  <c r="AT1281" i="7" s="1"/>
  <c r="I1281" i="7"/>
  <c r="G1281" i="7"/>
  <c r="H1281" i="7" s="1"/>
  <c r="F1281" i="7"/>
  <c r="D1281" i="7"/>
  <c r="C1281" i="7"/>
  <c r="B1281" i="7"/>
  <c r="AI1281" i="7" s="1"/>
  <c r="AJ1280" i="7"/>
  <c r="AS1280" i="7"/>
  <c r="AL1280" i="7" s="1"/>
  <c r="AR1280" i="7"/>
  <c r="AT1280" i="7" s="1"/>
  <c r="I1280" i="7"/>
  <c r="G1280" i="7"/>
  <c r="H1280" i="7" s="1"/>
  <c r="F1280" i="7"/>
  <c r="D1280" i="7"/>
  <c r="C1280" i="7"/>
  <c r="B1280" i="7"/>
  <c r="AI1280" i="7" s="1"/>
  <c r="AJ1279" i="7"/>
  <c r="AS1279" i="7"/>
  <c r="AL1279" i="7" s="1"/>
  <c r="AR1279" i="7"/>
  <c r="AT1279" i="7" s="1"/>
  <c r="I1279" i="7"/>
  <c r="G1279" i="7"/>
  <c r="H1279" i="7" s="1"/>
  <c r="F1279" i="7"/>
  <c r="D1279" i="7"/>
  <c r="C1279" i="7"/>
  <c r="B1279" i="7"/>
  <c r="AI1279" i="7" s="1"/>
  <c r="AJ1278" i="7"/>
  <c r="AS1278" i="7"/>
  <c r="AL1278" i="7" s="1"/>
  <c r="AR1278" i="7"/>
  <c r="AT1278" i="7" s="1"/>
  <c r="I1278" i="7"/>
  <c r="G1278" i="7"/>
  <c r="H1278" i="7" s="1"/>
  <c r="F1278" i="7"/>
  <c r="D1278" i="7"/>
  <c r="C1278" i="7"/>
  <c r="B1278" i="7"/>
  <c r="AI1278" i="7" s="1"/>
  <c r="AJ1277" i="7"/>
  <c r="AS1277" i="7"/>
  <c r="AL1277" i="7" s="1"/>
  <c r="AR1277" i="7"/>
  <c r="AT1277" i="7" s="1"/>
  <c r="I1277" i="7"/>
  <c r="G1277" i="7"/>
  <c r="H1277" i="7" s="1"/>
  <c r="F1277" i="7"/>
  <c r="D1277" i="7"/>
  <c r="C1277" i="7"/>
  <c r="B1277" i="7"/>
  <c r="AI1277" i="7" s="1"/>
  <c r="AJ1276" i="7"/>
  <c r="AS1276" i="7"/>
  <c r="AL1276" i="7" s="1"/>
  <c r="AR1276" i="7"/>
  <c r="AT1276" i="7" s="1"/>
  <c r="I1276" i="7"/>
  <c r="G1276" i="7"/>
  <c r="H1276" i="7" s="1"/>
  <c r="F1276" i="7"/>
  <c r="D1276" i="7"/>
  <c r="C1276" i="7"/>
  <c r="B1276" i="7"/>
  <c r="AI1276" i="7" s="1"/>
  <c r="AJ1275" i="7"/>
  <c r="AS1275" i="7"/>
  <c r="AL1275" i="7" s="1"/>
  <c r="AR1275" i="7"/>
  <c r="AT1275" i="7" s="1"/>
  <c r="I1275" i="7"/>
  <c r="G1275" i="7"/>
  <c r="H1275" i="7" s="1"/>
  <c r="F1275" i="7"/>
  <c r="D1275" i="7"/>
  <c r="C1275" i="7"/>
  <c r="B1275" i="7"/>
  <c r="AI1275" i="7" s="1"/>
  <c r="AJ1274" i="7"/>
  <c r="AS1274" i="7"/>
  <c r="AL1274" i="7" s="1"/>
  <c r="AR1274" i="7"/>
  <c r="AT1274" i="7" s="1"/>
  <c r="I1274" i="7"/>
  <c r="G1274" i="7"/>
  <c r="H1274" i="7" s="1"/>
  <c r="F1274" i="7"/>
  <c r="D1274" i="7"/>
  <c r="C1274" i="7"/>
  <c r="B1274" i="7"/>
  <c r="AI1274" i="7" s="1"/>
  <c r="AJ1273" i="7"/>
  <c r="AS1273" i="7"/>
  <c r="AL1273" i="7" s="1"/>
  <c r="AR1273" i="7"/>
  <c r="AT1273" i="7" s="1"/>
  <c r="I1273" i="7"/>
  <c r="G1273" i="7"/>
  <c r="H1273" i="7" s="1"/>
  <c r="F1273" i="7"/>
  <c r="D1273" i="7"/>
  <c r="C1273" i="7"/>
  <c r="B1273" i="7"/>
  <c r="AI1273" i="7" s="1"/>
  <c r="AJ1272" i="7"/>
  <c r="AS1272" i="7"/>
  <c r="AL1272" i="7" s="1"/>
  <c r="AR1272" i="7"/>
  <c r="AT1272" i="7" s="1"/>
  <c r="I1272" i="7"/>
  <c r="G1272" i="7"/>
  <c r="H1272" i="7" s="1"/>
  <c r="F1272" i="7"/>
  <c r="D1272" i="7"/>
  <c r="C1272" i="7"/>
  <c r="B1272" i="7"/>
  <c r="AI1272" i="7" s="1"/>
  <c r="AJ1271" i="7"/>
  <c r="AS1271" i="7"/>
  <c r="AL1271" i="7" s="1"/>
  <c r="AR1271" i="7"/>
  <c r="AT1271" i="7" s="1"/>
  <c r="I1271" i="7"/>
  <c r="G1271" i="7"/>
  <c r="H1271" i="7" s="1"/>
  <c r="F1271" i="7"/>
  <c r="D1271" i="7"/>
  <c r="C1271" i="7"/>
  <c r="B1271" i="7"/>
  <c r="AI1271" i="7" s="1"/>
  <c r="AJ1270" i="7"/>
  <c r="AS1270" i="7"/>
  <c r="AL1270" i="7" s="1"/>
  <c r="AR1270" i="7"/>
  <c r="AT1270" i="7" s="1"/>
  <c r="I1270" i="7"/>
  <c r="G1270" i="7"/>
  <c r="H1270" i="7" s="1"/>
  <c r="F1270" i="7"/>
  <c r="D1270" i="7"/>
  <c r="C1270" i="7"/>
  <c r="B1270" i="7"/>
  <c r="AI1270" i="7" s="1"/>
  <c r="AJ1269" i="7"/>
  <c r="AS1269" i="7"/>
  <c r="AL1269" i="7" s="1"/>
  <c r="AR1269" i="7"/>
  <c r="AT1269" i="7" s="1"/>
  <c r="I1269" i="7"/>
  <c r="G1269" i="7"/>
  <c r="H1269" i="7" s="1"/>
  <c r="F1269" i="7"/>
  <c r="D1269" i="7"/>
  <c r="C1269" i="7"/>
  <c r="B1269" i="7"/>
  <c r="AI1269" i="7" s="1"/>
  <c r="AJ1268" i="7"/>
  <c r="AS1268" i="7"/>
  <c r="AL1268" i="7" s="1"/>
  <c r="AR1268" i="7"/>
  <c r="AT1268" i="7" s="1"/>
  <c r="I1268" i="7"/>
  <c r="G1268" i="7"/>
  <c r="H1268" i="7" s="1"/>
  <c r="F1268" i="7"/>
  <c r="D1268" i="7"/>
  <c r="C1268" i="7"/>
  <c r="B1268" i="7"/>
  <c r="AI1268" i="7" s="1"/>
  <c r="AJ1267" i="7"/>
  <c r="AS1267" i="7"/>
  <c r="AL1267" i="7" s="1"/>
  <c r="AR1267" i="7"/>
  <c r="AT1267" i="7" s="1"/>
  <c r="I1267" i="7"/>
  <c r="G1267" i="7"/>
  <c r="H1267" i="7" s="1"/>
  <c r="F1267" i="7"/>
  <c r="D1267" i="7"/>
  <c r="C1267" i="7"/>
  <c r="B1267" i="7"/>
  <c r="AI1267" i="7" s="1"/>
  <c r="AJ1266" i="7"/>
  <c r="AS1266" i="7"/>
  <c r="AL1266" i="7" s="1"/>
  <c r="AR1266" i="7"/>
  <c r="AT1266" i="7" s="1"/>
  <c r="I1266" i="7"/>
  <c r="G1266" i="7"/>
  <c r="H1266" i="7" s="1"/>
  <c r="F1266" i="7"/>
  <c r="D1266" i="7"/>
  <c r="C1266" i="7"/>
  <c r="B1266" i="7"/>
  <c r="AI1266" i="7" s="1"/>
  <c r="AJ1265" i="7"/>
  <c r="AS1265" i="7"/>
  <c r="AL1265" i="7" s="1"/>
  <c r="AR1265" i="7"/>
  <c r="AT1265" i="7" s="1"/>
  <c r="I1265" i="7"/>
  <c r="G1265" i="7"/>
  <c r="H1265" i="7" s="1"/>
  <c r="F1265" i="7"/>
  <c r="D1265" i="7"/>
  <c r="C1265" i="7"/>
  <c r="B1265" i="7"/>
  <c r="AI1265" i="7" s="1"/>
  <c r="AJ1264" i="7"/>
  <c r="AS1264" i="7"/>
  <c r="AL1264" i="7" s="1"/>
  <c r="AR1264" i="7"/>
  <c r="AT1264" i="7" s="1"/>
  <c r="I1264" i="7"/>
  <c r="G1264" i="7"/>
  <c r="H1264" i="7" s="1"/>
  <c r="F1264" i="7"/>
  <c r="D1264" i="7"/>
  <c r="C1264" i="7"/>
  <c r="B1264" i="7"/>
  <c r="AI1264" i="7" s="1"/>
  <c r="AJ1263" i="7"/>
  <c r="AS1263" i="7"/>
  <c r="AL1263" i="7" s="1"/>
  <c r="AR1263" i="7"/>
  <c r="AT1263" i="7" s="1"/>
  <c r="I1263" i="7"/>
  <c r="G1263" i="7"/>
  <c r="H1263" i="7" s="1"/>
  <c r="F1263" i="7"/>
  <c r="D1263" i="7"/>
  <c r="C1263" i="7"/>
  <c r="B1263" i="7"/>
  <c r="AI1263" i="7" s="1"/>
  <c r="AJ1262" i="7"/>
  <c r="AS1262" i="7"/>
  <c r="AL1262" i="7" s="1"/>
  <c r="AR1262" i="7"/>
  <c r="AT1262" i="7" s="1"/>
  <c r="I1262" i="7"/>
  <c r="G1262" i="7"/>
  <c r="H1262" i="7" s="1"/>
  <c r="F1262" i="7"/>
  <c r="D1262" i="7"/>
  <c r="C1262" i="7"/>
  <c r="B1262" i="7"/>
  <c r="AI1262" i="7" s="1"/>
  <c r="AJ1261" i="7"/>
  <c r="AS1261" i="7"/>
  <c r="AL1261" i="7" s="1"/>
  <c r="AR1261" i="7"/>
  <c r="AT1261" i="7" s="1"/>
  <c r="I1261" i="7"/>
  <c r="G1261" i="7"/>
  <c r="H1261" i="7" s="1"/>
  <c r="F1261" i="7"/>
  <c r="D1261" i="7"/>
  <c r="C1261" i="7"/>
  <c r="B1261" i="7"/>
  <c r="AI1261" i="7" s="1"/>
  <c r="AJ1260" i="7"/>
  <c r="AS1260" i="7"/>
  <c r="AL1260" i="7" s="1"/>
  <c r="AR1260" i="7"/>
  <c r="AT1260" i="7" s="1"/>
  <c r="I1260" i="7"/>
  <c r="G1260" i="7"/>
  <c r="H1260" i="7" s="1"/>
  <c r="F1260" i="7"/>
  <c r="D1260" i="7"/>
  <c r="C1260" i="7"/>
  <c r="B1260" i="7"/>
  <c r="AI1260" i="7" s="1"/>
  <c r="AJ1259" i="7"/>
  <c r="AS1259" i="7"/>
  <c r="AL1259" i="7" s="1"/>
  <c r="AR1259" i="7"/>
  <c r="AT1259" i="7" s="1"/>
  <c r="I1259" i="7"/>
  <c r="G1259" i="7"/>
  <c r="H1259" i="7" s="1"/>
  <c r="F1259" i="7"/>
  <c r="D1259" i="7"/>
  <c r="C1259" i="7"/>
  <c r="B1259" i="7"/>
  <c r="AI1259" i="7" s="1"/>
  <c r="AJ1258" i="7"/>
  <c r="AS1258" i="7"/>
  <c r="AL1258" i="7" s="1"/>
  <c r="AR1258" i="7"/>
  <c r="AT1258" i="7" s="1"/>
  <c r="I1258" i="7"/>
  <c r="G1258" i="7"/>
  <c r="H1258" i="7" s="1"/>
  <c r="F1258" i="7"/>
  <c r="D1258" i="7"/>
  <c r="C1258" i="7"/>
  <c r="B1258" i="7"/>
  <c r="AI1258" i="7" s="1"/>
  <c r="AJ1257" i="7"/>
  <c r="AS1257" i="7"/>
  <c r="AL1257" i="7" s="1"/>
  <c r="AR1257" i="7"/>
  <c r="AT1257" i="7" s="1"/>
  <c r="I1257" i="7"/>
  <c r="G1257" i="7"/>
  <c r="H1257" i="7" s="1"/>
  <c r="F1257" i="7"/>
  <c r="D1257" i="7"/>
  <c r="C1257" i="7"/>
  <c r="B1257" i="7"/>
  <c r="AI1257" i="7" s="1"/>
  <c r="AJ1256" i="7"/>
  <c r="AS1256" i="7"/>
  <c r="AL1256" i="7" s="1"/>
  <c r="AR1256" i="7"/>
  <c r="AT1256" i="7" s="1"/>
  <c r="I1256" i="7"/>
  <c r="G1256" i="7"/>
  <c r="H1256" i="7" s="1"/>
  <c r="F1256" i="7"/>
  <c r="D1256" i="7"/>
  <c r="C1256" i="7"/>
  <c r="B1256" i="7"/>
  <c r="AI1256" i="7" s="1"/>
  <c r="AJ1255" i="7"/>
  <c r="AS1255" i="7"/>
  <c r="AL1255" i="7" s="1"/>
  <c r="AR1255" i="7"/>
  <c r="AT1255" i="7" s="1"/>
  <c r="I1255" i="7"/>
  <c r="G1255" i="7"/>
  <c r="H1255" i="7" s="1"/>
  <c r="F1255" i="7"/>
  <c r="D1255" i="7"/>
  <c r="C1255" i="7"/>
  <c r="B1255" i="7"/>
  <c r="AI1255" i="7" s="1"/>
  <c r="AJ1254" i="7"/>
  <c r="AS1254" i="7"/>
  <c r="AL1254" i="7" s="1"/>
  <c r="AR1254" i="7"/>
  <c r="AT1254" i="7" s="1"/>
  <c r="I1254" i="7"/>
  <c r="G1254" i="7"/>
  <c r="H1254" i="7" s="1"/>
  <c r="F1254" i="7"/>
  <c r="D1254" i="7"/>
  <c r="C1254" i="7"/>
  <c r="B1254" i="7"/>
  <c r="AI1254" i="7" s="1"/>
  <c r="AJ1253" i="7"/>
  <c r="AS1253" i="7"/>
  <c r="AL1253" i="7" s="1"/>
  <c r="AR1253" i="7"/>
  <c r="AT1253" i="7" s="1"/>
  <c r="I1253" i="7"/>
  <c r="G1253" i="7"/>
  <c r="H1253" i="7" s="1"/>
  <c r="F1253" i="7"/>
  <c r="D1253" i="7"/>
  <c r="C1253" i="7"/>
  <c r="B1253" i="7"/>
  <c r="AI1253" i="7" s="1"/>
  <c r="AJ1252" i="7"/>
  <c r="AS1252" i="7"/>
  <c r="AL1252" i="7" s="1"/>
  <c r="AR1252" i="7"/>
  <c r="AT1252" i="7" s="1"/>
  <c r="I1252" i="7"/>
  <c r="G1252" i="7"/>
  <c r="H1252" i="7" s="1"/>
  <c r="F1252" i="7"/>
  <c r="D1252" i="7"/>
  <c r="C1252" i="7"/>
  <c r="B1252" i="7"/>
  <c r="AI1252" i="7" s="1"/>
  <c r="AJ1251" i="7"/>
  <c r="AS1251" i="7"/>
  <c r="AL1251" i="7" s="1"/>
  <c r="AR1251" i="7"/>
  <c r="AT1251" i="7" s="1"/>
  <c r="I1251" i="7"/>
  <c r="G1251" i="7"/>
  <c r="H1251" i="7" s="1"/>
  <c r="F1251" i="7"/>
  <c r="D1251" i="7"/>
  <c r="C1251" i="7"/>
  <c r="B1251" i="7"/>
  <c r="AI1251" i="7" s="1"/>
  <c r="AJ1250" i="7"/>
  <c r="AS1250" i="7"/>
  <c r="AL1250" i="7" s="1"/>
  <c r="AR1250" i="7"/>
  <c r="AT1250" i="7" s="1"/>
  <c r="I1250" i="7"/>
  <c r="G1250" i="7"/>
  <c r="H1250" i="7" s="1"/>
  <c r="F1250" i="7"/>
  <c r="D1250" i="7"/>
  <c r="C1250" i="7"/>
  <c r="B1250" i="7"/>
  <c r="AI1250" i="7" s="1"/>
  <c r="AJ1249" i="7"/>
  <c r="AS1249" i="7"/>
  <c r="AL1249" i="7" s="1"/>
  <c r="AR1249" i="7"/>
  <c r="AT1249" i="7" s="1"/>
  <c r="I1249" i="7"/>
  <c r="G1249" i="7"/>
  <c r="H1249" i="7" s="1"/>
  <c r="F1249" i="7"/>
  <c r="D1249" i="7"/>
  <c r="C1249" i="7"/>
  <c r="B1249" i="7"/>
  <c r="AI1249" i="7" s="1"/>
  <c r="AJ1248" i="7"/>
  <c r="AS1248" i="7"/>
  <c r="AL1248" i="7" s="1"/>
  <c r="AR1248" i="7"/>
  <c r="AT1248" i="7" s="1"/>
  <c r="I1248" i="7"/>
  <c r="G1248" i="7"/>
  <c r="H1248" i="7" s="1"/>
  <c r="F1248" i="7"/>
  <c r="D1248" i="7"/>
  <c r="C1248" i="7"/>
  <c r="B1248" i="7"/>
  <c r="AI1248" i="7" s="1"/>
  <c r="AJ1247" i="7"/>
  <c r="AS1247" i="7"/>
  <c r="AL1247" i="7" s="1"/>
  <c r="AR1247" i="7"/>
  <c r="AT1247" i="7" s="1"/>
  <c r="I1247" i="7"/>
  <c r="G1247" i="7"/>
  <c r="H1247" i="7" s="1"/>
  <c r="F1247" i="7"/>
  <c r="D1247" i="7"/>
  <c r="C1247" i="7"/>
  <c r="B1247" i="7"/>
  <c r="AI1247" i="7" s="1"/>
  <c r="AJ1246" i="7"/>
  <c r="AS1246" i="7"/>
  <c r="AL1246" i="7" s="1"/>
  <c r="AR1246" i="7"/>
  <c r="AT1246" i="7" s="1"/>
  <c r="I1246" i="7"/>
  <c r="G1246" i="7"/>
  <c r="H1246" i="7" s="1"/>
  <c r="F1246" i="7"/>
  <c r="D1246" i="7"/>
  <c r="C1246" i="7"/>
  <c r="B1246" i="7"/>
  <c r="AI1246" i="7" s="1"/>
  <c r="AJ1245" i="7"/>
  <c r="AS1245" i="7"/>
  <c r="AL1245" i="7" s="1"/>
  <c r="AR1245" i="7"/>
  <c r="AT1245" i="7" s="1"/>
  <c r="I1245" i="7"/>
  <c r="G1245" i="7"/>
  <c r="H1245" i="7" s="1"/>
  <c r="F1245" i="7"/>
  <c r="D1245" i="7"/>
  <c r="C1245" i="7"/>
  <c r="B1245" i="7"/>
  <c r="AI1245" i="7" s="1"/>
  <c r="AJ1244" i="7"/>
  <c r="AS1244" i="7"/>
  <c r="AL1244" i="7" s="1"/>
  <c r="AR1244" i="7"/>
  <c r="AT1244" i="7" s="1"/>
  <c r="I1244" i="7"/>
  <c r="G1244" i="7"/>
  <c r="H1244" i="7" s="1"/>
  <c r="F1244" i="7"/>
  <c r="D1244" i="7"/>
  <c r="C1244" i="7"/>
  <c r="B1244" i="7"/>
  <c r="AI1244" i="7" s="1"/>
  <c r="AJ1243" i="7"/>
  <c r="AS1243" i="7"/>
  <c r="AL1243" i="7" s="1"/>
  <c r="AR1243" i="7"/>
  <c r="AT1243" i="7" s="1"/>
  <c r="I1243" i="7"/>
  <c r="G1243" i="7"/>
  <c r="H1243" i="7" s="1"/>
  <c r="F1243" i="7"/>
  <c r="D1243" i="7"/>
  <c r="C1243" i="7"/>
  <c r="B1243" i="7"/>
  <c r="AI1243" i="7" s="1"/>
  <c r="AJ1242" i="7"/>
  <c r="AS1242" i="7"/>
  <c r="AL1242" i="7" s="1"/>
  <c r="AR1242" i="7"/>
  <c r="AT1242" i="7" s="1"/>
  <c r="I1242" i="7"/>
  <c r="G1242" i="7"/>
  <c r="H1242" i="7" s="1"/>
  <c r="F1242" i="7"/>
  <c r="D1242" i="7"/>
  <c r="C1242" i="7"/>
  <c r="B1242" i="7"/>
  <c r="AI1242" i="7" s="1"/>
  <c r="AJ1241" i="7"/>
  <c r="AS1241" i="7"/>
  <c r="AL1241" i="7" s="1"/>
  <c r="AR1241" i="7"/>
  <c r="AT1241" i="7" s="1"/>
  <c r="I1241" i="7"/>
  <c r="G1241" i="7"/>
  <c r="H1241" i="7" s="1"/>
  <c r="F1241" i="7"/>
  <c r="D1241" i="7"/>
  <c r="C1241" i="7"/>
  <c r="B1241" i="7"/>
  <c r="AI1241" i="7" s="1"/>
  <c r="AJ1240" i="7"/>
  <c r="AS1240" i="7"/>
  <c r="AL1240" i="7" s="1"/>
  <c r="AR1240" i="7"/>
  <c r="AT1240" i="7" s="1"/>
  <c r="I1240" i="7"/>
  <c r="G1240" i="7"/>
  <c r="H1240" i="7" s="1"/>
  <c r="F1240" i="7"/>
  <c r="D1240" i="7"/>
  <c r="C1240" i="7"/>
  <c r="B1240" i="7"/>
  <c r="AI1240" i="7" s="1"/>
  <c r="AJ1239" i="7"/>
  <c r="AS1239" i="7"/>
  <c r="AL1239" i="7" s="1"/>
  <c r="AR1239" i="7"/>
  <c r="AT1239" i="7" s="1"/>
  <c r="I1239" i="7"/>
  <c r="G1239" i="7"/>
  <c r="H1239" i="7" s="1"/>
  <c r="F1239" i="7"/>
  <c r="D1239" i="7"/>
  <c r="C1239" i="7"/>
  <c r="B1239" i="7"/>
  <c r="AI1239" i="7" s="1"/>
  <c r="AJ1238" i="7"/>
  <c r="AS1238" i="7"/>
  <c r="AL1238" i="7" s="1"/>
  <c r="AR1238" i="7"/>
  <c r="AT1238" i="7" s="1"/>
  <c r="I1238" i="7"/>
  <c r="G1238" i="7"/>
  <c r="H1238" i="7" s="1"/>
  <c r="F1238" i="7"/>
  <c r="D1238" i="7"/>
  <c r="C1238" i="7"/>
  <c r="B1238" i="7"/>
  <c r="AI1238" i="7" s="1"/>
  <c r="AJ1237" i="7"/>
  <c r="AS1237" i="7"/>
  <c r="AL1237" i="7" s="1"/>
  <c r="AR1237" i="7"/>
  <c r="AT1237" i="7" s="1"/>
  <c r="I1237" i="7"/>
  <c r="G1237" i="7"/>
  <c r="H1237" i="7" s="1"/>
  <c r="F1237" i="7"/>
  <c r="D1237" i="7"/>
  <c r="C1237" i="7"/>
  <c r="B1237" i="7"/>
  <c r="AI1237" i="7" s="1"/>
  <c r="AJ1236" i="7"/>
  <c r="AS1236" i="7"/>
  <c r="AL1236" i="7" s="1"/>
  <c r="AR1236" i="7"/>
  <c r="AT1236" i="7" s="1"/>
  <c r="I1236" i="7"/>
  <c r="G1236" i="7"/>
  <c r="H1236" i="7" s="1"/>
  <c r="F1236" i="7"/>
  <c r="D1236" i="7"/>
  <c r="C1236" i="7"/>
  <c r="B1236" i="7"/>
  <c r="AI1236" i="7" s="1"/>
  <c r="AJ1235" i="7"/>
  <c r="AS1235" i="7"/>
  <c r="AL1235" i="7" s="1"/>
  <c r="AR1235" i="7"/>
  <c r="AT1235" i="7" s="1"/>
  <c r="I1235" i="7"/>
  <c r="G1235" i="7"/>
  <c r="H1235" i="7" s="1"/>
  <c r="F1235" i="7"/>
  <c r="D1235" i="7"/>
  <c r="C1235" i="7"/>
  <c r="B1235" i="7"/>
  <c r="AI1235" i="7" s="1"/>
  <c r="AJ1234" i="7"/>
  <c r="AS1234" i="7"/>
  <c r="AL1234" i="7" s="1"/>
  <c r="AR1234" i="7"/>
  <c r="AT1234" i="7" s="1"/>
  <c r="I1234" i="7"/>
  <c r="G1234" i="7"/>
  <c r="H1234" i="7" s="1"/>
  <c r="F1234" i="7"/>
  <c r="D1234" i="7"/>
  <c r="C1234" i="7"/>
  <c r="B1234" i="7"/>
  <c r="AI1234" i="7" s="1"/>
  <c r="AJ1233" i="7"/>
  <c r="AS1233" i="7"/>
  <c r="AL1233" i="7" s="1"/>
  <c r="AR1233" i="7"/>
  <c r="AT1233" i="7" s="1"/>
  <c r="I1233" i="7"/>
  <c r="G1233" i="7"/>
  <c r="H1233" i="7" s="1"/>
  <c r="F1233" i="7"/>
  <c r="D1233" i="7"/>
  <c r="C1233" i="7"/>
  <c r="B1233" i="7"/>
  <c r="AI1233" i="7" s="1"/>
  <c r="AJ1232" i="7"/>
  <c r="AS1232" i="7"/>
  <c r="AL1232" i="7" s="1"/>
  <c r="AR1232" i="7"/>
  <c r="AT1232" i="7" s="1"/>
  <c r="I1232" i="7"/>
  <c r="G1232" i="7"/>
  <c r="H1232" i="7" s="1"/>
  <c r="F1232" i="7"/>
  <c r="D1232" i="7"/>
  <c r="C1232" i="7"/>
  <c r="B1232" i="7"/>
  <c r="AI1232" i="7" s="1"/>
  <c r="AJ1231" i="7"/>
  <c r="AS1231" i="7"/>
  <c r="AL1231" i="7" s="1"/>
  <c r="AR1231" i="7"/>
  <c r="AT1231" i="7" s="1"/>
  <c r="I1231" i="7"/>
  <c r="G1231" i="7"/>
  <c r="H1231" i="7" s="1"/>
  <c r="F1231" i="7"/>
  <c r="D1231" i="7"/>
  <c r="C1231" i="7"/>
  <c r="B1231" i="7"/>
  <c r="AI1231" i="7" s="1"/>
  <c r="AJ1230" i="7"/>
  <c r="AS1230" i="7"/>
  <c r="AL1230" i="7" s="1"/>
  <c r="AR1230" i="7"/>
  <c r="AT1230" i="7" s="1"/>
  <c r="I1230" i="7"/>
  <c r="G1230" i="7"/>
  <c r="H1230" i="7" s="1"/>
  <c r="F1230" i="7"/>
  <c r="D1230" i="7"/>
  <c r="C1230" i="7"/>
  <c r="B1230" i="7"/>
  <c r="AI1230" i="7" s="1"/>
  <c r="AJ1229" i="7"/>
  <c r="AS1229" i="7"/>
  <c r="AL1229" i="7" s="1"/>
  <c r="AR1229" i="7"/>
  <c r="AT1229" i="7" s="1"/>
  <c r="I1229" i="7"/>
  <c r="G1229" i="7"/>
  <c r="H1229" i="7" s="1"/>
  <c r="F1229" i="7"/>
  <c r="D1229" i="7"/>
  <c r="C1229" i="7"/>
  <c r="B1229" i="7"/>
  <c r="AI1229" i="7" s="1"/>
  <c r="AJ1228" i="7"/>
  <c r="AS1228" i="7"/>
  <c r="AL1228" i="7" s="1"/>
  <c r="AR1228" i="7"/>
  <c r="AT1228" i="7" s="1"/>
  <c r="I1228" i="7"/>
  <c r="G1228" i="7"/>
  <c r="H1228" i="7" s="1"/>
  <c r="F1228" i="7"/>
  <c r="D1228" i="7"/>
  <c r="C1228" i="7"/>
  <c r="B1228" i="7"/>
  <c r="AI1228" i="7" s="1"/>
  <c r="AJ1227" i="7"/>
  <c r="AS1227" i="7"/>
  <c r="AL1227" i="7" s="1"/>
  <c r="AR1227" i="7"/>
  <c r="AT1227" i="7" s="1"/>
  <c r="I1227" i="7"/>
  <c r="G1227" i="7"/>
  <c r="H1227" i="7" s="1"/>
  <c r="F1227" i="7"/>
  <c r="D1227" i="7"/>
  <c r="C1227" i="7"/>
  <c r="B1227" i="7"/>
  <c r="AI1227" i="7" s="1"/>
  <c r="AJ1226" i="7"/>
  <c r="AS1226" i="7"/>
  <c r="AL1226" i="7" s="1"/>
  <c r="AR1226" i="7"/>
  <c r="AT1226" i="7" s="1"/>
  <c r="I1226" i="7"/>
  <c r="G1226" i="7"/>
  <c r="H1226" i="7" s="1"/>
  <c r="F1226" i="7"/>
  <c r="D1226" i="7"/>
  <c r="C1226" i="7"/>
  <c r="B1226" i="7"/>
  <c r="AI1226" i="7" s="1"/>
  <c r="AJ1225" i="7"/>
  <c r="AS1225" i="7"/>
  <c r="AL1225" i="7" s="1"/>
  <c r="AR1225" i="7"/>
  <c r="AT1225" i="7" s="1"/>
  <c r="I1225" i="7"/>
  <c r="G1225" i="7"/>
  <c r="H1225" i="7" s="1"/>
  <c r="F1225" i="7"/>
  <c r="D1225" i="7"/>
  <c r="C1225" i="7"/>
  <c r="B1225" i="7"/>
  <c r="AI1225" i="7" s="1"/>
  <c r="AJ1224" i="7"/>
  <c r="AS1224" i="7"/>
  <c r="AL1224" i="7" s="1"/>
  <c r="AR1224" i="7"/>
  <c r="AT1224" i="7" s="1"/>
  <c r="I1224" i="7"/>
  <c r="G1224" i="7"/>
  <c r="H1224" i="7" s="1"/>
  <c r="F1224" i="7"/>
  <c r="D1224" i="7"/>
  <c r="C1224" i="7"/>
  <c r="B1224" i="7"/>
  <c r="AI1224" i="7" s="1"/>
  <c r="AJ1223" i="7"/>
  <c r="AS1223" i="7"/>
  <c r="AL1223" i="7" s="1"/>
  <c r="AR1223" i="7"/>
  <c r="AT1223" i="7" s="1"/>
  <c r="I1223" i="7"/>
  <c r="G1223" i="7"/>
  <c r="H1223" i="7" s="1"/>
  <c r="F1223" i="7"/>
  <c r="D1223" i="7"/>
  <c r="C1223" i="7"/>
  <c r="B1223" i="7"/>
  <c r="AI1223" i="7" s="1"/>
  <c r="AJ1222" i="7"/>
  <c r="AS1222" i="7"/>
  <c r="AL1222" i="7" s="1"/>
  <c r="AR1222" i="7"/>
  <c r="AT1222" i="7" s="1"/>
  <c r="I1222" i="7"/>
  <c r="G1222" i="7"/>
  <c r="H1222" i="7" s="1"/>
  <c r="F1222" i="7"/>
  <c r="D1222" i="7"/>
  <c r="C1222" i="7"/>
  <c r="B1222" i="7"/>
  <c r="AI1222" i="7" s="1"/>
  <c r="AJ1221" i="7"/>
  <c r="AS1221" i="7"/>
  <c r="AL1221" i="7" s="1"/>
  <c r="AR1221" i="7"/>
  <c r="AT1221" i="7" s="1"/>
  <c r="I1221" i="7"/>
  <c r="G1221" i="7"/>
  <c r="H1221" i="7" s="1"/>
  <c r="F1221" i="7"/>
  <c r="D1221" i="7"/>
  <c r="C1221" i="7"/>
  <c r="B1221" i="7"/>
  <c r="AI1221" i="7" s="1"/>
  <c r="AJ1220" i="7"/>
  <c r="AS1220" i="7"/>
  <c r="AL1220" i="7" s="1"/>
  <c r="AR1220" i="7"/>
  <c r="AT1220" i="7" s="1"/>
  <c r="I1220" i="7"/>
  <c r="G1220" i="7"/>
  <c r="H1220" i="7" s="1"/>
  <c r="F1220" i="7"/>
  <c r="D1220" i="7"/>
  <c r="C1220" i="7"/>
  <c r="B1220" i="7"/>
  <c r="AI1220" i="7" s="1"/>
  <c r="AJ1219" i="7"/>
  <c r="AS1219" i="7"/>
  <c r="AL1219" i="7" s="1"/>
  <c r="AR1219" i="7"/>
  <c r="AT1219" i="7" s="1"/>
  <c r="I1219" i="7"/>
  <c r="G1219" i="7"/>
  <c r="H1219" i="7" s="1"/>
  <c r="F1219" i="7"/>
  <c r="D1219" i="7"/>
  <c r="C1219" i="7"/>
  <c r="B1219" i="7"/>
  <c r="AI1219" i="7" s="1"/>
  <c r="AJ1218" i="7"/>
  <c r="AS1218" i="7"/>
  <c r="AL1218" i="7" s="1"/>
  <c r="AR1218" i="7"/>
  <c r="AT1218" i="7" s="1"/>
  <c r="I1218" i="7"/>
  <c r="G1218" i="7"/>
  <c r="H1218" i="7" s="1"/>
  <c r="F1218" i="7"/>
  <c r="D1218" i="7"/>
  <c r="C1218" i="7"/>
  <c r="B1218" i="7"/>
  <c r="AI1218" i="7" s="1"/>
  <c r="AJ1217" i="7"/>
  <c r="AS1217" i="7"/>
  <c r="AL1217" i="7" s="1"/>
  <c r="AR1217" i="7"/>
  <c r="AT1217" i="7" s="1"/>
  <c r="I1217" i="7"/>
  <c r="G1217" i="7"/>
  <c r="H1217" i="7" s="1"/>
  <c r="F1217" i="7"/>
  <c r="D1217" i="7"/>
  <c r="C1217" i="7"/>
  <c r="B1217" i="7"/>
  <c r="AI1217" i="7" s="1"/>
  <c r="AJ1216" i="7"/>
  <c r="AS1216" i="7"/>
  <c r="AL1216" i="7" s="1"/>
  <c r="AR1216" i="7"/>
  <c r="AT1216" i="7" s="1"/>
  <c r="I1216" i="7"/>
  <c r="G1216" i="7"/>
  <c r="H1216" i="7" s="1"/>
  <c r="F1216" i="7"/>
  <c r="D1216" i="7"/>
  <c r="C1216" i="7"/>
  <c r="B1216" i="7"/>
  <c r="AI1216" i="7" s="1"/>
  <c r="AJ1215" i="7"/>
  <c r="AS1215" i="7"/>
  <c r="AL1215" i="7" s="1"/>
  <c r="AR1215" i="7"/>
  <c r="AT1215" i="7" s="1"/>
  <c r="I1215" i="7"/>
  <c r="G1215" i="7"/>
  <c r="H1215" i="7" s="1"/>
  <c r="F1215" i="7"/>
  <c r="D1215" i="7"/>
  <c r="C1215" i="7"/>
  <c r="B1215" i="7"/>
  <c r="AI1215" i="7" s="1"/>
  <c r="AJ1214" i="7"/>
  <c r="AS1214" i="7"/>
  <c r="AL1214" i="7" s="1"/>
  <c r="AR1214" i="7"/>
  <c r="AT1214" i="7" s="1"/>
  <c r="I1214" i="7"/>
  <c r="G1214" i="7"/>
  <c r="H1214" i="7" s="1"/>
  <c r="F1214" i="7"/>
  <c r="D1214" i="7"/>
  <c r="C1214" i="7"/>
  <c r="B1214" i="7"/>
  <c r="AI1214" i="7" s="1"/>
  <c r="AJ1213" i="7"/>
  <c r="AS1213" i="7"/>
  <c r="AL1213" i="7" s="1"/>
  <c r="AR1213" i="7"/>
  <c r="AT1213" i="7" s="1"/>
  <c r="I1213" i="7"/>
  <c r="G1213" i="7"/>
  <c r="H1213" i="7" s="1"/>
  <c r="F1213" i="7"/>
  <c r="D1213" i="7"/>
  <c r="C1213" i="7"/>
  <c r="B1213" i="7"/>
  <c r="AI1213" i="7" s="1"/>
  <c r="AJ1212" i="7"/>
  <c r="AS1212" i="7"/>
  <c r="AL1212" i="7" s="1"/>
  <c r="AR1212" i="7"/>
  <c r="AT1212" i="7" s="1"/>
  <c r="I1212" i="7"/>
  <c r="G1212" i="7"/>
  <c r="H1212" i="7" s="1"/>
  <c r="F1212" i="7"/>
  <c r="D1212" i="7"/>
  <c r="C1212" i="7"/>
  <c r="B1212" i="7"/>
  <c r="AI1212" i="7" s="1"/>
  <c r="AJ1211" i="7"/>
  <c r="AS1211" i="7"/>
  <c r="AL1211" i="7" s="1"/>
  <c r="AR1211" i="7"/>
  <c r="AT1211" i="7" s="1"/>
  <c r="I1211" i="7"/>
  <c r="G1211" i="7"/>
  <c r="H1211" i="7" s="1"/>
  <c r="F1211" i="7"/>
  <c r="D1211" i="7"/>
  <c r="C1211" i="7"/>
  <c r="B1211" i="7"/>
  <c r="AI1211" i="7" s="1"/>
  <c r="AJ1210" i="7"/>
  <c r="AS1210" i="7"/>
  <c r="AL1210" i="7" s="1"/>
  <c r="AR1210" i="7"/>
  <c r="AT1210" i="7" s="1"/>
  <c r="I1210" i="7"/>
  <c r="G1210" i="7"/>
  <c r="H1210" i="7" s="1"/>
  <c r="F1210" i="7"/>
  <c r="D1210" i="7"/>
  <c r="C1210" i="7"/>
  <c r="B1210" i="7"/>
  <c r="AI1210" i="7" s="1"/>
  <c r="AJ1209" i="7"/>
  <c r="AS1209" i="7"/>
  <c r="AL1209" i="7" s="1"/>
  <c r="AR1209" i="7"/>
  <c r="AT1209" i="7" s="1"/>
  <c r="I1209" i="7"/>
  <c r="G1209" i="7"/>
  <c r="H1209" i="7" s="1"/>
  <c r="F1209" i="7"/>
  <c r="D1209" i="7"/>
  <c r="C1209" i="7"/>
  <c r="B1209" i="7"/>
  <c r="AI1209" i="7" s="1"/>
  <c r="AJ1208" i="7"/>
  <c r="AS1208" i="7"/>
  <c r="AL1208" i="7" s="1"/>
  <c r="AR1208" i="7"/>
  <c r="AT1208" i="7" s="1"/>
  <c r="I1208" i="7"/>
  <c r="G1208" i="7"/>
  <c r="H1208" i="7" s="1"/>
  <c r="F1208" i="7"/>
  <c r="D1208" i="7"/>
  <c r="C1208" i="7"/>
  <c r="B1208" i="7"/>
  <c r="AI1208" i="7" s="1"/>
  <c r="AJ1207" i="7"/>
  <c r="AS1207" i="7"/>
  <c r="AL1207" i="7" s="1"/>
  <c r="AR1207" i="7"/>
  <c r="AT1207" i="7" s="1"/>
  <c r="I1207" i="7"/>
  <c r="G1207" i="7"/>
  <c r="H1207" i="7" s="1"/>
  <c r="F1207" i="7"/>
  <c r="D1207" i="7"/>
  <c r="C1207" i="7"/>
  <c r="B1207" i="7"/>
  <c r="AI1207" i="7" s="1"/>
  <c r="AJ1206" i="7"/>
  <c r="AS1206" i="7"/>
  <c r="AL1206" i="7" s="1"/>
  <c r="AR1206" i="7"/>
  <c r="AT1206" i="7" s="1"/>
  <c r="I1206" i="7"/>
  <c r="G1206" i="7"/>
  <c r="H1206" i="7" s="1"/>
  <c r="F1206" i="7"/>
  <c r="D1206" i="7"/>
  <c r="C1206" i="7"/>
  <c r="B1206" i="7"/>
  <c r="AI1206" i="7" s="1"/>
  <c r="AJ1205" i="7"/>
  <c r="AS1205" i="7"/>
  <c r="AL1205" i="7" s="1"/>
  <c r="AR1205" i="7"/>
  <c r="AT1205" i="7" s="1"/>
  <c r="I1205" i="7"/>
  <c r="G1205" i="7"/>
  <c r="H1205" i="7" s="1"/>
  <c r="F1205" i="7"/>
  <c r="D1205" i="7"/>
  <c r="C1205" i="7"/>
  <c r="B1205" i="7"/>
  <c r="AI1205" i="7" s="1"/>
  <c r="AJ1204" i="7"/>
  <c r="AS1204" i="7"/>
  <c r="AL1204" i="7" s="1"/>
  <c r="AR1204" i="7"/>
  <c r="AT1204" i="7" s="1"/>
  <c r="I1204" i="7"/>
  <c r="G1204" i="7"/>
  <c r="H1204" i="7" s="1"/>
  <c r="F1204" i="7"/>
  <c r="D1204" i="7"/>
  <c r="C1204" i="7"/>
  <c r="B1204" i="7"/>
  <c r="AI1204" i="7" s="1"/>
  <c r="AJ1203" i="7"/>
  <c r="AS1203" i="7"/>
  <c r="AL1203" i="7" s="1"/>
  <c r="AR1203" i="7"/>
  <c r="AT1203" i="7" s="1"/>
  <c r="I1203" i="7"/>
  <c r="G1203" i="7"/>
  <c r="H1203" i="7" s="1"/>
  <c r="F1203" i="7"/>
  <c r="D1203" i="7"/>
  <c r="C1203" i="7"/>
  <c r="B1203" i="7"/>
  <c r="AI1203" i="7" s="1"/>
  <c r="AJ1202" i="7"/>
  <c r="AS1202" i="7"/>
  <c r="AL1202" i="7" s="1"/>
  <c r="AR1202" i="7"/>
  <c r="AT1202" i="7" s="1"/>
  <c r="I1202" i="7"/>
  <c r="G1202" i="7"/>
  <c r="H1202" i="7" s="1"/>
  <c r="F1202" i="7"/>
  <c r="D1202" i="7"/>
  <c r="C1202" i="7"/>
  <c r="B1202" i="7"/>
  <c r="AI1202" i="7" s="1"/>
  <c r="AJ1201" i="7"/>
  <c r="AS1201" i="7"/>
  <c r="AL1201" i="7" s="1"/>
  <c r="AR1201" i="7"/>
  <c r="AT1201" i="7" s="1"/>
  <c r="I1201" i="7"/>
  <c r="G1201" i="7"/>
  <c r="H1201" i="7" s="1"/>
  <c r="F1201" i="7"/>
  <c r="D1201" i="7"/>
  <c r="C1201" i="7"/>
  <c r="B1201" i="7"/>
  <c r="AI1201" i="7" s="1"/>
  <c r="AJ1200" i="7"/>
  <c r="AS1200" i="7"/>
  <c r="AL1200" i="7" s="1"/>
  <c r="AR1200" i="7"/>
  <c r="AT1200" i="7" s="1"/>
  <c r="I1200" i="7"/>
  <c r="G1200" i="7"/>
  <c r="H1200" i="7" s="1"/>
  <c r="F1200" i="7"/>
  <c r="D1200" i="7"/>
  <c r="C1200" i="7"/>
  <c r="B1200" i="7"/>
  <c r="AI1200" i="7" s="1"/>
  <c r="AJ1199" i="7"/>
  <c r="AS1199" i="7"/>
  <c r="AL1199" i="7" s="1"/>
  <c r="AR1199" i="7"/>
  <c r="AT1199" i="7" s="1"/>
  <c r="I1199" i="7"/>
  <c r="G1199" i="7"/>
  <c r="H1199" i="7" s="1"/>
  <c r="F1199" i="7"/>
  <c r="D1199" i="7"/>
  <c r="C1199" i="7"/>
  <c r="B1199" i="7"/>
  <c r="AI1199" i="7" s="1"/>
  <c r="AJ1198" i="7"/>
  <c r="AS1198" i="7"/>
  <c r="AL1198" i="7" s="1"/>
  <c r="AR1198" i="7"/>
  <c r="AT1198" i="7" s="1"/>
  <c r="I1198" i="7"/>
  <c r="G1198" i="7"/>
  <c r="H1198" i="7" s="1"/>
  <c r="F1198" i="7"/>
  <c r="D1198" i="7"/>
  <c r="C1198" i="7"/>
  <c r="B1198" i="7"/>
  <c r="AI1198" i="7" s="1"/>
  <c r="AJ1197" i="7"/>
  <c r="AS1197" i="7"/>
  <c r="AL1197" i="7" s="1"/>
  <c r="AR1197" i="7"/>
  <c r="AT1197" i="7" s="1"/>
  <c r="I1197" i="7"/>
  <c r="G1197" i="7"/>
  <c r="H1197" i="7" s="1"/>
  <c r="F1197" i="7"/>
  <c r="D1197" i="7"/>
  <c r="C1197" i="7"/>
  <c r="B1197" i="7"/>
  <c r="AI1197" i="7" s="1"/>
  <c r="AJ1196" i="7"/>
  <c r="AS1196" i="7"/>
  <c r="AL1196" i="7" s="1"/>
  <c r="AR1196" i="7"/>
  <c r="AT1196" i="7" s="1"/>
  <c r="I1196" i="7"/>
  <c r="G1196" i="7"/>
  <c r="H1196" i="7" s="1"/>
  <c r="F1196" i="7"/>
  <c r="D1196" i="7"/>
  <c r="C1196" i="7"/>
  <c r="B1196" i="7"/>
  <c r="AI1196" i="7" s="1"/>
  <c r="AJ1195" i="7"/>
  <c r="AS1195" i="7"/>
  <c r="AL1195" i="7" s="1"/>
  <c r="AR1195" i="7"/>
  <c r="AT1195" i="7" s="1"/>
  <c r="I1195" i="7"/>
  <c r="G1195" i="7"/>
  <c r="H1195" i="7" s="1"/>
  <c r="F1195" i="7"/>
  <c r="D1195" i="7"/>
  <c r="C1195" i="7"/>
  <c r="B1195" i="7"/>
  <c r="AI1195" i="7" s="1"/>
  <c r="AJ1194" i="7"/>
  <c r="AS1194" i="7"/>
  <c r="AL1194" i="7" s="1"/>
  <c r="AR1194" i="7"/>
  <c r="AT1194" i="7" s="1"/>
  <c r="I1194" i="7"/>
  <c r="G1194" i="7"/>
  <c r="H1194" i="7" s="1"/>
  <c r="F1194" i="7"/>
  <c r="D1194" i="7"/>
  <c r="C1194" i="7"/>
  <c r="B1194" i="7"/>
  <c r="AI1194" i="7" s="1"/>
  <c r="AJ1193" i="7"/>
  <c r="AS1193" i="7"/>
  <c r="AL1193" i="7" s="1"/>
  <c r="AR1193" i="7"/>
  <c r="AT1193" i="7" s="1"/>
  <c r="I1193" i="7"/>
  <c r="G1193" i="7"/>
  <c r="H1193" i="7" s="1"/>
  <c r="F1193" i="7"/>
  <c r="D1193" i="7"/>
  <c r="C1193" i="7"/>
  <c r="B1193" i="7"/>
  <c r="AI1193" i="7" s="1"/>
  <c r="AJ1192" i="7"/>
  <c r="AS1192" i="7"/>
  <c r="AL1192" i="7" s="1"/>
  <c r="AR1192" i="7"/>
  <c r="AT1192" i="7" s="1"/>
  <c r="I1192" i="7"/>
  <c r="G1192" i="7"/>
  <c r="H1192" i="7" s="1"/>
  <c r="F1192" i="7"/>
  <c r="D1192" i="7"/>
  <c r="C1192" i="7"/>
  <c r="B1192" i="7"/>
  <c r="AI1192" i="7" s="1"/>
  <c r="AJ1191" i="7"/>
  <c r="AS1191" i="7"/>
  <c r="AL1191" i="7" s="1"/>
  <c r="AR1191" i="7"/>
  <c r="AT1191" i="7" s="1"/>
  <c r="I1191" i="7"/>
  <c r="G1191" i="7"/>
  <c r="H1191" i="7" s="1"/>
  <c r="F1191" i="7"/>
  <c r="D1191" i="7"/>
  <c r="C1191" i="7"/>
  <c r="B1191" i="7"/>
  <c r="AI1191" i="7" s="1"/>
  <c r="AJ1190" i="7"/>
  <c r="AS1190" i="7"/>
  <c r="AL1190" i="7" s="1"/>
  <c r="AR1190" i="7"/>
  <c r="AT1190" i="7" s="1"/>
  <c r="I1190" i="7"/>
  <c r="G1190" i="7"/>
  <c r="H1190" i="7" s="1"/>
  <c r="F1190" i="7"/>
  <c r="D1190" i="7"/>
  <c r="C1190" i="7"/>
  <c r="B1190" i="7"/>
  <c r="AI1190" i="7" s="1"/>
  <c r="AJ1189" i="7"/>
  <c r="AS1189" i="7"/>
  <c r="AL1189" i="7" s="1"/>
  <c r="AR1189" i="7"/>
  <c r="AT1189" i="7" s="1"/>
  <c r="I1189" i="7"/>
  <c r="G1189" i="7"/>
  <c r="H1189" i="7" s="1"/>
  <c r="F1189" i="7"/>
  <c r="D1189" i="7"/>
  <c r="C1189" i="7"/>
  <c r="B1189" i="7"/>
  <c r="AI1189" i="7" s="1"/>
  <c r="AJ1188" i="7"/>
  <c r="AS1188" i="7"/>
  <c r="AL1188" i="7" s="1"/>
  <c r="AR1188" i="7"/>
  <c r="AT1188" i="7" s="1"/>
  <c r="I1188" i="7"/>
  <c r="G1188" i="7"/>
  <c r="H1188" i="7" s="1"/>
  <c r="F1188" i="7"/>
  <c r="D1188" i="7"/>
  <c r="C1188" i="7"/>
  <c r="B1188" i="7"/>
  <c r="AI1188" i="7" s="1"/>
  <c r="AJ1187" i="7"/>
  <c r="AS1187" i="7"/>
  <c r="AL1187" i="7" s="1"/>
  <c r="AR1187" i="7"/>
  <c r="AT1187" i="7" s="1"/>
  <c r="I1187" i="7"/>
  <c r="G1187" i="7"/>
  <c r="H1187" i="7" s="1"/>
  <c r="F1187" i="7"/>
  <c r="D1187" i="7"/>
  <c r="C1187" i="7"/>
  <c r="B1187" i="7"/>
  <c r="AI1187" i="7" s="1"/>
  <c r="AJ1186" i="7"/>
  <c r="AS1186" i="7"/>
  <c r="AL1186" i="7" s="1"/>
  <c r="AR1186" i="7"/>
  <c r="AT1186" i="7" s="1"/>
  <c r="I1186" i="7"/>
  <c r="G1186" i="7"/>
  <c r="H1186" i="7" s="1"/>
  <c r="F1186" i="7"/>
  <c r="D1186" i="7"/>
  <c r="C1186" i="7"/>
  <c r="B1186" i="7"/>
  <c r="AI1186" i="7" s="1"/>
  <c r="AJ1185" i="7"/>
  <c r="AS1185" i="7"/>
  <c r="AL1185" i="7" s="1"/>
  <c r="AR1185" i="7"/>
  <c r="AT1185" i="7" s="1"/>
  <c r="I1185" i="7"/>
  <c r="G1185" i="7"/>
  <c r="H1185" i="7" s="1"/>
  <c r="F1185" i="7"/>
  <c r="D1185" i="7"/>
  <c r="C1185" i="7"/>
  <c r="B1185" i="7"/>
  <c r="AI1185" i="7" s="1"/>
  <c r="AJ1184" i="7"/>
  <c r="AS1184" i="7"/>
  <c r="AL1184" i="7" s="1"/>
  <c r="AR1184" i="7"/>
  <c r="AT1184" i="7" s="1"/>
  <c r="I1184" i="7"/>
  <c r="G1184" i="7"/>
  <c r="H1184" i="7" s="1"/>
  <c r="F1184" i="7"/>
  <c r="D1184" i="7"/>
  <c r="C1184" i="7"/>
  <c r="B1184" i="7"/>
  <c r="AI1184" i="7" s="1"/>
  <c r="AJ1183" i="7"/>
  <c r="AS1183" i="7"/>
  <c r="AL1183" i="7" s="1"/>
  <c r="AR1183" i="7"/>
  <c r="AT1183" i="7" s="1"/>
  <c r="I1183" i="7"/>
  <c r="G1183" i="7"/>
  <c r="H1183" i="7" s="1"/>
  <c r="F1183" i="7"/>
  <c r="D1183" i="7"/>
  <c r="C1183" i="7"/>
  <c r="B1183" i="7"/>
  <c r="AI1183" i="7" s="1"/>
  <c r="AJ1182" i="7"/>
  <c r="AS1182" i="7"/>
  <c r="AL1182" i="7" s="1"/>
  <c r="AR1182" i="7"/>
  <c r="AT1182" i="7" s="1"/>
  <c r="I1182" i="7"/>
  <c r="G1182" i="7"/>
  <c r="H1182" i="7" s="1"/>
  <c r="F1182" i="7"/>
  <c r="D1182" i="7"/>
  <c r="C1182" i="7"/>
  <c r="B1182" i="7"/>
  <c r="AI1182" i="7" s="1"/>
  <c r="AJ1181" i="7"/>
  <c r="AS1181" i="7"/>
  <c r="AL1181" i="7" s="1"/>
  <c r="AR1181" i="7"/>
  <c r="AT1181" i="7" s="1"/>
  <c r="I1181" i="7"/>
  <c r="G1181" i="7"/>
  <c r="H1181" i="7" s="1"/>
  <c r="F1181" i="7"/>
  <c r="D1181" i="7"/>
  <c r="C1181" i="7"/>
  <c r="B1181" i="7"/>
  <c r="AI1181" i="7" s="1"/>
  <c r="AJ1180" i="7"/>
  <c r="AS1180" i="7"/>
  <c r="AL1180" i="7" s="1"/>
  <c r="AR1180" i="7"/>
  <c r="AT1180" i="7" s="1"/>
  <c r="I1180" i="7"/>
  <c r="G1180" i="7"/>
  <c r="H1180" i="7" s="1"/>
  <c r="F1180" i="7"/>
  <c r="D1180" i="7"/>
  <c r="C1180" i="7"/>
  <c r="B1180" i="7"/>
  <c r="AI1180" i="7" s="1"/>
  <c r="AJ1179" i="7"/>
  <c r="AS1179" i="7"/>
  <c r="AL1179" i="7" s="1"/>
  <c r="AR1179" i="7"/>
  <c r="AT1179" i="7" s="1"/>
  <c r="I1179" i="7"/>
  <c r="G1179" i="7"/>
  <c r="H1179" i="7" s="1"/>
  <c r="F1179" i="7"/>
  <c r="D1179" i="7"/>
  <c r="C1179" i="7"/>
  <c r="B1179" i="7"/>
  <c r="AI1179" i="7" s="1"/>
  <c r="AJ1178" i="7"/>
  <c r="AS1178" i="7"/>
  <c r="AL1178" i="7" s="1"/>
  <c r="AR1178" i="7"/>
  <c r="AT1178" i="7" s="1"/>
  <c r="I1178" i="7"/>
  <c r="G1178" i="7"/>
  <c r="H1178" i="7" s="1"/>
  <c r="F1178" i="7"/>
  <c r="D1178" i="7"/>
  <c r="C1178" i="7"/>
  <c r="B1178" i="7"/>
  <c r="AI1178" i="7" s="1"/>
  <c r="AJ1177" i="7"/>
  <c r="AS1177" i="7"/>
  <c r="AL1177" i="7" s="1"/>
  <c r="AR1177" i="7"/>
  <c r="AT1177" i="7" s="1"/>
  <c r="I1177" i="7"/>
  <c r="G1177" i="7"/>
  <c r="H1177" i="7" s="1"/>
  <c r="F1177" i="7"/>
  <c r="D1177" i="7"/>
  <c r="C1177" i="7"/>
  <c r="B1177" i="7"/>
  <c r="AI1177" i="7" s="1"/>
  <c r="AJ1176" i="7"/>
  <c r="AS1176" i="7"/>
  <c r="AL1176" i="7" s="1"/>
  <c r="AR1176" i="7"/>
  <c r="AT1176" i="7" s="1"/>
  <c r="I1176" i="7"/>
  <c r="G1176" i="7"/>
  <c r="H1176" i="7" s="1"/>
  <c r="F1176" i="7"/>
  <c r="D1176" i="7"/>
  <c r="C1176" i="7"/>
  <c r="B1176" i="7"/>
  <c r="AI1176" i="7" s="1"/>
  <c r="AJ1175" i="7"/>
  <c r="AS1175" i="7"/>
  <c r="AL1175" i="7" s="1"/>
  <c r="AR1175" i="7"/>
  <c r="AT1175" i="7" s="1"/>
  <c r="I1175" i="7"/>
  <c r="G1175" i="7"/>
  <c r="H1175" i="7" s="1"/>
  <c r="F1175" i="7"/>
  <c r="D1175" i="7"/>
  <c r="C1175" i="7"/>
  <c r="B1175" i="7"/>
  <c r="AI1175" i="7" s="1"/>
  <c r="AJ1174" i="7"/>
  <c r="AS1174" i="7"/>
  <c r="AL1174" i="7" s="1"/>
  <c r="AR1174" i="7"/>
  <c r="AT1174" i="7" s="1"/>
  <c r="I1174" i="7"/>
  <c r="G1174" i="7"/>
  <c r="H1174" i="7" s="1"/>
  <c r="F1174" i="7"/>
  <c r="D1174" i="7"/>
  <c r="C1174" i="7"/>
  <c r="B1174" i="7"/>
  <c r="AI1174" i="7" s="1"/>
  <c r="AJ1173" i="7"/>
  <c r="AS1173" i="7"/>
  <c r="AL1173" i="7" s="1"/>
  <c r="AR1173" i="7"/>
  <c r="AT1173" i="7" s="1"/>
  <c r="I1173" i="7"/>
  <c r="G1173" i="7"/>
  <c r="H1173" i="7" s="1"/>
  <c r="F1173" i="7"/>
  <c r="D1173" i="7"/>
  <c r="C1173" i="7"/>
  <c r="B1173" i="7"/>
  <c r="AI1173" i="7" s="1"/>
  <c r="AJ1172" i="7"/>
  <c r="AS1172" i="7"/>
  <c r="AL1172" i="7" s="1"/>
  <c r="AR1172" i="7"/>
  <c r="AT1172" i="7" s="1"/>
  <c r="I1172" i="7"/>
  <c r="G1172" i="7"/>
  <c r="H1172" i="7" s="1"/>
  <c r="F1172" i="7"/>
  <c r="D1172" i="7"/>
  <c r="C1172" i="7"/>
  <c r="B1172" i="7"/>
  <c r="AI1172" i="7" s="1"/>
  <c r="AJ1171" i="7"/>
  <c r="AS1171" i="7"/>
  <c r="AL1171" i="7" s="1"/>
  <c r="AR1171" i="7"/>
  <c r="AT1171" i="7" s="1"/>
  <c r="I1171" i="7"/>
  <c r="G1171" i="7"/>
  <c r="H1171" i="7" s="1"/>
  <c r="F1171" i="7"/>
  <c r="D1171" i="7"/>
  <c r="C1171" i="7"/>
  <c r="B1171" i="7"/>
  <c r="AI1171" i="7" s="1"/>
  <c r="AJ1170" i="7"/>
  <c r="AS1170" i="7"/>
  <c r="AL1170" i="7" s="1"/>
  <c r="AR1170" i="7"/>
  <c r="AT1170" i="7" s="1"/>
  <c r="I1170" i="7"/>
  <c r="G1170" i="7"/>
  <c r="H1170" i="7" s="1"/>
  <c r="F1170" i="7"/>
  <c r="D1170" i="7"/>
  <c r="C1170" i="7"/>
  <c r="B1170" i="7"/>
  <c r="AI1170" i="7" s="1"/>
  <c r="AJ1169" i="7"/>
  <c r="AS1169" i="7"/>
  <c r="AL1169" i="7" s="1"/>
  <c r="AR1169" i="7"/>
  <c r="AT1169" i="7" s="1"/>
  <c r="I1169" i="7"/>
  <c r="G1169" i="7"/>
  <c r="H1169" i="7" s="1"/>
  <c r="F1169" i="7"/>
  <c r="D1169" i="7"/>
  <c r="C1169" i="7"/>
  <c r="B1169" i="7"/>
  <c r="AI1169" i="7" s="1"/>
  <c r="AJ1168" i="7"/>
  <c r="AS1168" i="7"/>
  <c r="AL1168" i="7" s="1"/>
  <c r="AR1168" i="7"/>
  <c r="AT1168" i="7" s="1"/>
  <c r="I1168" i="7"/>
  <c r="G1168" i="7"/>
  <c r="H1168" i="7" s="1"/>
  <c r="F1168" i="7"/>
  <c r="D1168" i="7"/>
  <c r="C1168" i="7"/>
  <c r="B1168" i="7"/>
  <c r="AI1168" i="7" s="1"/>
  <c r="AJ1167" i="7"/>
  <c r="AS1167" i="7"/>
  <c r="AL1167" i="7" s="1"/>
  <c r="AR1167" i="7"/>
  <c r="AT1167" i="7" s="1"/>
  <c r="I1167" i="7"/>
  <c r="G1167" i="7"/>
  <c r="H1167" i="7" s="1"/>
  <c r="F1167" i="7"/>
  <c r="D1167" i="7"/>
  <c r="C1167" i="7"/>
  <c r="B1167" i="7"/>
  <c r="AI1167" i="7" s="1"/>
  <c r="AJ1166" i="7"/>
  <c r="AS1166" i="7"/>
  <c r="AL1166" i="7" s="1"/>
  <c r="AR1166" i="7"/>
  <c r="AT1166" i="7" s="1"/>
  <c r="I1166" i="7"/>
  <c r="G1166" i="7"/>
  <c r="H1166" i="7" s="1"/>
  <c r="F1166" i="7"/>
  <c r="D1166" i="7"/>
  <c r="C1166" i="7"/>
  <c r="B1166" i="7"/>
  <c r="AI1166" i="7" s="1"/>
  <c r="AJ1165" i="7"/>
  <c r="AS1165" i="7"/>
  <c r="AL1165" i="7" s="1"/>
  <c r="AR1165" i="7"/>
  <c r="AT1165" i="7" s="1"/>
  <c r="I1165" i="7"/>
  <c r="G1165" i="7"/>
  <c r="H1165" i="7" s="1"/>
  <c r="F1165" i="7"/>
  <c r="D1165" i="7"/>
  <c r="C1165" i="7"/>
  <c r="B1165" i="7"/>
  <c r="AI1165" i="7" s="1"/>
  <c r="AJ1164" i="7"/>
  <c r="AS1164" i="7"/>
  <c r="AL1164" i="7" s="1"/>
  <c r="AR1164" i="7"/>
  <c r="AT1164" i="7" s="1"/>
  <c r="I1164" i="7"/>
  <c r="G1164" i="7"/>
  <c r="H1164" i="7" s="1"/>
  <c r="F1164" i="7"/>
  <c r="D1164" i="7"/>
  <c r="C1164" i="7"/>
  <c r="B1164" i="7"/>
  <c r="AI1164" i="7" s="1"/>
  <c r="AJ1163" i="7"/>
  <c r="AS1163" i="7"/>
  <c r="AL1163" i="7" s="1"/>
  <c r="AR1163" i="7"/>
  <c r="AT1163" i="7" s="1"/>
  <c r="I1163" i="7"/>
  <c r="G1163" i="7"/>
  <c r="H1163" i="7" s="1"/>
  <c r="F1163" i="7"/>
  <c r="D1163" i="7"/>
  <c r="C1163" i="7"/>
  <c r="B1163" i="7"/>
  <c r="AI1163" i="7" s="1"/>
  <c r="AJ1162" i="7"/>
  <c r="AS1162" i="7"/>
  <c r="AL1162" i="7" s="1"/>
  <c r="AR1162" i="7"/>
  <c r="AT1162" i="7" s="1"/>
  <c r="I1162" i="7"/>
  <c r="G1162" i="7"/>
  <c r="H1162" i="7" s="1"/>
  <c r="F1162" i="7"/>
  <c r="D1162" i="7"/>
  <c r="C1162" i="7"/>
  <c r="B1162" i="7"/>
  <c r="AI1162" i="7" s="1"/>
  <c r="AJ1161" i="7"/>
  <c r="AS1161" i="7"/>
  <c r="AL1161" i="7" s="1"/>
  <c r="AR1161" i="7"/>
  <c r="AT1161" i="7" s="1"/>
  <c r="I1161" i="7"/>
  <c r="G1161" i="7"/>
  <c r="H1161" i="7" s="1"/>
  <c r="F1161" i="7"/>
  <c r="D1161" i="7"/>
  <c r="C1161" i="7"/>
  <c r="B1161" i="7"/>
  <c r="AI1161" i="7" s="1"/>
  <c r="AJ1160" i="7"/>
  <c r="AS1160" i="7"/>
  <c r="AL1160" i="7" s="1"/>
  <c r="AR1160" i="7"/>
  <c r="AT1160" i="7" s="1"/>
  <c r="I1160" i="7"/>
  <c r="G1160" i="7"/>
  <c r="H1160" i="7" s="1"/>
  <c r="F1160" i="7"/>
  <c r="D1160" i="7"/>
  <c r="C1160" i="7"/>
  <c r="B1160" i="7"/>
  <c r="AI1160" i="7" s="1"/>
  <c r="AJ1159" i="7"/>
  <c r="AS1159" i="7"/>
  <c r="AL1159" i="7" s="1"/>
  <c r="AR1159" i="7"/>
  <c r="AT1159" i="7" s="1"/>
  <c r="I1159" i="7"/>
  <c r="G1159" i="7"/>
  <c r="H1159" i="7" s="1"/>
  <c r="F1159" i="7"/>
  <c r="D1159" i="7"/>
  <c r="C1159" i="7"/>
  <c r="B1159" i="7"/>
  <c r="AI1159" i="7" s="1"/>
  <c r="AJ1158" i="7"/>
  <c r="AS1158" i="7"/>
  <c r="AL1158" i="7" s="1"/>
  <c r="AR1158" i="7"/>
  <c r="AT1158" i="7" s="1"/>
  <c r="I1158" i="7"/>
  <c r="G1158" i="7"/>
  <c r="H1158" i="7" s="1"/>
  <c r="F1158" i="7"/>
  <c r="D1158" i="7"/>
  <c r="C1158" i="7"/>
  <c r="B1158" i="7"/>
  <c r="AI1158" i="7" s="1"/>
  <c r="AJ1157" i="7"/>
  <c r="AS1157" i="7"/>
  <c r="AL1157" i="7" s="1"/>
  <c r="AR1157" i="7"/>
  <c r="AT1157" i="7" s="1"/>
  <c r="I1157" i="7"/>
  <c r="G1157" i="7"/>
  <c r="H1157" i="7" s="1"/>
  <c r="F1157" i="7"/>
  <c r="D1157" i="7"/>
  <c r="C1157" i="7"/>
  <c r="B1157" i="7"/>
  <c r="AI1157" i="7" s="1"/>
  <c r="AJ1156" i="7"/>
  <c r="AS1156" i="7"/>
  <c r="AL1156" i="7" s="1"/>
  <c r="AR1156" i="7"/>
  <c r="AT1156" i="7" s="1"/>
  <c r="I1156" i="7"/>
  <c r="G1156" i="7"/>
  <c r="H1156" i="7" s="1"/>
  <c r="F1156" i="7"/>
  <c r="D1156" i="7"/>
  <c r="C1156" i="7"/>
  <c r="B1156" i="7"/>
  <c r="AI1156" i="7" s="1"/>
  <c r="AJ1155" i="7"/>
  <c r="AS1155" i="7"/>
  <c r="AL1155" i="7" s="1"/>
  <c r="AR1155" i="7"/>
  <c r="AT1155" i="7" s="1"/>
  <c r="I1155" i="7"/>
  <c r="G1155" i="7"/>
  <c r="H1155" i="7" s="1"/>
  <c r="F1155" i="7"/>
  <c r="D1155" i="7"/>
  <c r="C1155" i="7"/>
  <c r="B1155" i="7"/>
  <c r="AI1155" i="7" s="1"/>
  <c r="AJ1154" i="7"/>
  <c r="AS1154" i="7"/>
  <c r="AL1154" i="7" s="1"/>
  <c r="AR1154" i="7"/>
  <c r="AT1154" i="7" s="1"/>
  <c r="I1154" i="7"/>
  <c r="G1154" i="7"/>
  <c r="H1154" i="7" s="1"/>
  <c r="F1154" i="7"/>
  <c r="D1154" i="7"/>
  <c r="C1154" i="7"/>
  <c r="B1154" i="7"/>
  <c r="AI1154" i="7" s="1"/>
  <c r="AJ1153" i="7"/>
  <c r="AS1153" i="7"/>
  <c r="AL1153" i="7" s="1"/>
  <c r="AR1153" i="7"/>
  <c r="AT1153" i="7" s="1"/>
  <c r="I1153" i="7"/>
  <c r="G1153" i="7"/>
  <c r="H1153" i="7" s="1"/>
  <c r="F1153" i="7"/>
  <c r="D1153" i="7"/>
  <c r="C1153" i="7"/>
  <c r="B1153" i="7"/>
  <c r="AI1153" i="7" s="1"/>
  <c r="AJ1152" i="7"/>
  <c r="AS1152" i="7"/>
  <c r="AL1152" i="7" s="1"/>
  <c r="AR1152" i="7"/>
  <c r="AT1152" i="7" s="1"/>
  <c r="I1152" i="7"/>
  <c r="G1152" i="7"/>
  <c r="H1152" i="7" s="1"/>
  <c r="F1152" i="7"/>
  <c r="D1152" i="7"/>
  <c r="C1152" i="7"/>
  <c r="B1152" i="7"/>
  <c r="AI1152" i="7" s="1"/>
  <c r="AJ1151" i="7"/>
  <c r="AS1151" i="7"/>
  <c r="AL1151" i="7" s="1"/>
  <c r="AR1151" i="7"/>
  <c r="AT1151" i="7" s="1"/>
  <c r="I1151" i="7"/>
  <c r="G1151" i="7"/>
  <c r="H1151" i="7" s="1"/>
  <c r="F1151" i="7"/>
  <c r="D1151" i="7"/>
  <c r="C1151" i="7"/>
  <c r="B1151" i="7"/>
  <c r="AI1151" i="7" s="1"/>
  <c r="AJ1150" i="7"/>
  <c r="AS1150" i="7"/>
  <c r="AL1150" i="7" s="1"/>
  <c r="AR1150" i="7"/>
  <c r="AT1150" i="7" s="1"/>
  <c r="I1150" i="7"/>
  <c r="G1150" i="7"/>
  <c r="H1150" i="7" s="1"/>
  <c r="F1150" i="7"/>
  <c r="D1150" i="7"/>
  <c r="C1150" i="7"/>
  <c r="B1150" i="7"/>
  <c r="AI1150" i="7" s="1"/>
  <c r="AJ1149" i="7"/>
  <c r="AS1149" i="7"/>
  <c r="AL1149" i="7" s="1"/>
  <c r="AR1149" i="7"/>
  <c r="AT1149" i="7" s="1"/>
  <c r="I1149" i="7"/>
  <c r="G1149" i="7"/>
  <c r="H1149" i="7" s="1"/>
  <c r="F1149" i="7"/>
  <c r="D1149" i="7"/>
  <c r="C1149" i="7"/>
  <c r="B1149" i="7"/>
  <c r="AI1149" i="7" s="1"/>
  <c r="AJ1148" i="7"/>
  <c r="AS1148" i="7"/>
  <c r="AL1148" i="7" s="1"/>
  <c r="AR1148" i="7"/>
  <c r="AT1148" i="7" s="1"/>
  <c r="I1148" i="7"/>
  <c r="G1148" i="7"/>
  <c r="H1148" i="7" s="1"/>
  <c r="F1148" i="7"/>
  <c r="D1148" i="7"/>
  <c r="C1148" i="7"/>
  <c r="B1148" i="7"/>
  <c r="AI1148" i="7" s="1"/>
  <c r="AJ1147" i="7"/>
  <c r="AS1147" i="7"/>
  <c r="AL1147" i="7" s="1"/>
  <c r="AR1147" i="7"/>
  <c r="AT1147" i="7" s="1"/>
  <c r="I1147" i="7"/>
  <c r="G1147" i="7"/>
  <c r="H1147" i="7" s="1"/>
  <c r="F1147" i="7"/>
  <c r="D1147" i="7"/>
  <c r="C1147" i="7"/>
  <c r="B1147" i="7"/>
  <c r="AI1147" i="7" s="1"/>
  <c r="AJ1146" i="7"/>
  <c r="AS1146" i="7"/>
  <c r="AL1146" i="7" s="1"/>
  <c r="AR1146" i="7"/>
  <c r="AT1146" i="7" s="1"/>
  <c r="I1146" i="7"/>
  <c r="G1146" i="7"/>
  <c r="H1146" i="7" s="1"/>
  <c r="F1146" i="7"/>
  <c r="D1146" i="7"/>
  <c r="C1146" i="7"/>
  <c r="B1146" i="7"/>
  <c r="AI1146" i="7" s="1"/>
  <c r="AJ1145" i="7"/>
  <c r="AS1145" i="7"/>
  <c r="AL1145" i="7" s="1"/>
  <c r="AR1145" i="7"/>
  <c r="AT1145" i="7" s="1"/>
  <c r="I1145" i="7"/>
  <c r="G1145" i="7"/>
  <c r="H1145" i="7" s="1"/>
  <c r="F1145" i="7"/>
  <c r="D1145" i="7"/>
  <c r="C1145" i="7"/>
  <c r="B1145" i="7"/>
  <c r="AI1145" i="7" s="1"/>
  <c r="AJ1144" i="7"/>
  <c r="AS1144" i="7"/>
  <c r="AL1144" i="7" s="1"/>
  <c r="AR1144" i="7"/>
  <c r="AT1144" i="7" s="1"/>
  <c r="I1144" i="7"/>
  <c r="G1144" i="7"/>
  <c r="H1144" i="7" s="1"/>
  <c r="F1144" i="7"/>
  <c r="D1144" i="7"/>
  <c r="C1144" i="7"/>
  <c r="B1144" i="7"/>
  <c r="AI1144" i="7" s="1"/>
  <c r="AJ1143" i="7"/>
  <c r="AS1143" i="7"/>
  <c r="AL1143" i="7" s="1"/>
  <c r="AR1143" i="7"/>
  <c r="AT1143" i="7" s="1"/>
  <c r="I1143" i="7"/>
  <c r="G1143" i="7"/>
  <c r="H1143" i="7" s="1"/>
  <c r="F1143" i="7"/>
  <c r="D1143" i="7"/>
  <c r="C1143" i="7"/>
  <c r="B1143" i="7"/>
  <c r="AI1143" i="7" s="1"/>
  <c r="AJ1142" i="7"/>
  <c r="AS1142" i="7"/>
  <c r="AL1142" i="7" s="1"/>
  <c r="AR1142" i="7"/>
  <c r="AT1142" i="7" s="1"/>
  <c r="I1142" i="7"/>
  <c r="G1142" i="7"/>
  <c r="H1142" i="7" s="1"/>
  <c r="F1142" i="7"/>
  <c r="D1142" i="7"/>
  <c r="C1142" i="7"/>
  <c r="B1142" i="7"/>
  <c r="AI1142" i="7" s="1"/>
  <c r="AJ1141" i="7"/>
  <c r="AS1141" i="7"/>
  <c r="AL1141" i="7" s="1"/>
  <c r="AR1141" i="7"/>
  <c r="AT1141" i="7" s="1"/>
  <c r="I1141" i="7"/>
  <c r="G1141" i="7"/>
  <c r="H1141" i="7" s="1"/>
  <c r="F1141" i="7"/>
  <c r="D1141" i="7"/>
  <c r="C1141" i="7"/>
  <c r="B1141" i="7"/>
  <c r="AI1141" i="7" s="1"/>
  <c r="AJ1140" i="7"/>
  <c r="AS1140" i="7"/>
  <c r="AL1140" i="7" s="1"/>
  <c r="AR1140" i="7"/>
  <c r="AT1140" i="7" s="1"/>
  <c r="I1140" i="7"/>
  <c r="G1140" i="7"/>
  <c r="H1140" i="7" s="1"/>
  <c r="F1140" i="7"/>
  <c r="D1140" i="7"/>
  <c r="C1140" i="7"/>
  <c r="B1140" i="7"/>
  <c r="AI1140" i="7" s="1"/>
  <c r="AJ1139" i="7"/>
  <c r="AS1139" i="7"/>
  <c r="AL1139" i="7" s="1"/>
  <c r="AR1139" i="7"/>
  <c r="AT1139" i="7" s="1"/>
  <c r="I1139" i="7"/>
  <c r="G1139" i="7"/>
  <c r="H1139" i="7" s="1"/>
  <c r="F1139" i="7"/>
  <c r="D1139" i="7"/>
  <c r="C1139" i="7"/>
  <c r="B1139" i="7"/>
  <c r="AI1139" i="7" s="1"/>
  <c r="AJ1138" i="7"/>
  <c r="AS1138" i="7"/>
  <c r="AL1138" i="7" s="1"/>
  <c r="AR1138" i="7"/>
  <c r="AT1138" i="7" s="1"/>
  <c r="I1138" i="7"/>
  <c r="G1138" i="7"/>
  <c r="H1138" i="7" s="1"/>
  <c r="F1138" i="7"/>
  <c r="D1138" i="7"/>
  <c r="C1138" i="7"/>
  <c r="B1138" i="7"/>
  <c r="AI1138" i="7" s="1"/>
  <c r="AJ1137" i="7"/>
  <c r="AS1137" i="7"/>
  <c r="AL1137" i="7" s="1"/>
  <c r="AR1137" i="7"/>
  <c r="AT1137" i="7" s="1"/>
  <c r="I1137" i="7"/>
  <c r="G1137" i="7"/>
  <c r="H1137" i="7" s="1"/>
  <c r="F1137" i="7"/>
  <c r="D1137" i="7"/>
  <c r="C1137" i="7"/>
  <c r="B1137" i="7"/>
  <c r="AI1137" i="7" s="1"/>
  <c r="AJ1136" i="7"/>
  <c r="AS1136" i="7"/>
  <c r="AL1136" i="7" s="1"/>
  <c r="AR1136" i="7"/>
  <c r="AT1136" i="7" s="1"/>
  <c r="I1136" i="7"/>
  <c r="G1136" i="7"/>
  <c r="H1136" i="7" s="1"/>
  <c r="F1136" i="7"/>
  <c r="D1136" i="7"/>
  <c r="C1136" i="7"/>
  <c r="B1136" i="7"/>
  <c r="AI1136" i="7" s="1"/>
  <c r="AJ1135" i="7"/>
  <c r="AS1135" i="7"/>
  <c r="AL1135" i="7" s="1"/>
  <c r="AR1135" i="7"/>
  <c r="AT1135" i="7" s="1"/>
  <c r="I1135" i="7"/>
  <c r="G1135" i="7"/>
  <c r="H1135" i="7" s="1"/>
  <c r="F1135" i="7"/>
  <c r="D1135" i="7"/>
  <c r="C1135" i="7"/>
  <c r="B1135" i="7"/>
  <c r="AI1135" i="7" s="1"/>
  <c r="AJ1134" i="7"/>
  <c r="AS1134" i="7"/>
  <c r="AL1134" i="7" s="1"/>
  <c r="AR1134" i="7"/>
  <c r="AT1134" i="7" s="1"/>
  <c r="I1134" i="7"/>
  <c r="G1134" i="7"/>
  <c r="H1134" i="7" s="1"/>
  <c r="F1134" i="7"/>
  <c r="D1134" i="7"/>
  <c r="C1134" i="7"/>
  <c r="B1134" i="7"/>
  <c r="AI1134" i="7" s="1"/>
  <c r="AJ1133" i="7"/>
  <c r="AS1133" i="7"/>
  <c r="AL1133" i="7" s="1"/>
  <c r="AR1133" i="7"/>
  <c r="AT1133" i="7" s="1"/>
  <c r="I1133" i="7"/>
  <c r="G1133" i="7"/>
  <c r="H1133" i="7" s="1"/>
  <c r="F1133" i="7"/>
  <c r="D1133" i="7"/>
  <c r="C1133" i="7"/>
  <c r="B1133" i="7"/>
  <c r="AI1133" i="7" s="1"/>
  <c r="AJ1132" i="7"/>
  <c r="AS1132" i="7"/>
  <c r="AL1132" i="7" s="1"/>
  <c r="AR1132" i="7"/>
  <c r="AT1132" i="7" s="1"/>
  <c r="I1132" i="7"/>
  <c r="G1132" i="7"/>
  <c r="H1132" i="7" s="1"/>
  <c r="F1132" i="7"/>
  <c r="D1132" i="7"/>
  <c r="C1132" i="7"/>
  <c r="B1132" i="7"/>
  <c r="AI1132" i="7" s="1"/>
  <c r="AJ1131" i="7"/>
  <c r="AS1131" i="7"/>
  <c r="AL1131" i="7" s="1"/>
  <c r="AR1131" i="7"/>
  <c r="AT1131" i="7" s="1"/>
  <c r="I1131" i="7"/>
  <c r="G1131" i="7"/>
  <c r="H1131" i="7" s="1"/>
  <c r="F1131" i="7"/>
  <c r="D1131" i="7"/>
  <c r="C1131" i="7"/>
  <c r="B1131" i="7"/>
  <c r="AI1131" i="7" s="1"/>
  <c r="AJ1130" i="7"/>
  <c r="AS1130" i="7"/>
  <c r="AL1130" i="7" s="1"/>
  <c r="AR1130" i="7"/>
  <c r="AT1130" i="7" s="1"/>
  <c r="I1130" i="7"/>
  <c r="G1130" i="7"/>
  <c r="H1130" i="7" s="1"/>
  <c r="F1130" i="7"/>
  <c r="D1130" i="7"/>
  <c r="C1130" i="7"/>
  <c r="B1130" i="7"/>
  <c r="AI1130" i="7" s="1"/>
  <c r="AJ1129" i="7"/>
  <c r="AS1129" i="7"/>
  <c r="AL1129" i="7" s="1"/>
  <c r="AR1129" i="7"/>
  <c r="AT1129" i="7" s="1"/>
  <c r="I1129" i="7"/>
  <c r="G1129" i="7"/>
  <c r="H1129" i="7" s="1"/>
  <c r="F1129" i="7"/>
  <c r="D1129" i="7"/>
  <c r="C1129" i="7"/>
  <c r="B1129" i="7"/>
  <c r="AI1129" i="7" s="1"/>
  <c r="AJ1128" i="7"/>
  <c r="AS1128" i="7"/>
  <c r="AL1128" i="7" s="1"/>
  <c r="AR1128" i="7"/>
  <c r="AT1128" i="7" s="1"/>
  <c r="I1128" i="7"/>
  <c r="G1128" i="7"/>
  <c r="H1128" i="7" s="1"/>
  <c r="F1128" i="7"/>
  <c r="D1128" i="7"/>
  <c r="C1128" i="7"/>
  <c r="B1128" i="7"/>
  <c r="AI1128" i="7" s="1"/>
  <c r="AJ1127" i="7"/>
  <c r="AS1127" i="7"/>
  <c r="AL1127" i="7" s="1"/>
  <c r="AR1127" i="7"/>
  <c r="AT1127" i="7" s="1"/>
  <c r="I1127" i="7"/>
  <c r="G1127" i="7"/>
  <c r="H1127" i="7" s="1"/>
  <c r="F1127" i="7"/>
  <c r="D1127" i="7"/>
  <c r="C1127" i="7"/>
  <c r="B1127" i="7"/>
  <c r="AI1127" i="7" s="1"/>
  <c r="AJ1126" i="7"/>
  <c r="AS1126" i="7"/>
  <c r="AL1126" i="7" s="1"/>
  <c r="AR1126" i="7"/>
  <c r="AT1126" i="7" s="1"/>
  <c r="I1126" i="7"/>
  <c r="G1126" i="7"/>
  <c r="H1126" i="7" s="1"/>
  <c r="F1126" i="7"/>
  <c r="D1126" i="7"/>
  <c r="C1126" i="7"/>
  <c r="B1126" i="7"/>
  <c r="AI1126" i="7" s="1"/>
  <c r="AJ1125" i="7"/>
  <c r="AS1125" i="7"/>
  <c r="AL1125" i="7" s="1"/>
  <c r="AR1125" i="7"/>
  <c r="AT1125" i="7" s="1"/>
  <c r="I1125" i="7"/>
  <c r="G1125" i="7"/>
  <c r="H1125" i="7" s="1"/>
  <c r="F1125" i="7"/>
  <c r="D1125" i="7"/>
  <c r="C1125" i="7"/>
  <c r="B1125" i="7"/>
  <c r="AI1125" i="7" s="1"/>
  <c r="AJ1124" i="7"/>
  <c r="AS1124" i="7"/>
  <c r="AL1124" i="7" s="1"/>
  <c r="AR1124" i="7"/>
  <c r="AT1124" i="7" s="1"/>
  <c r="I1124" i="7"/>
  <c r="G1124" i="7"/>
  <c r="H1124" i="7" s="1"/>
  <c r="F1124" i="7"/>
  <c r="D1124" i="7"/>
  <c r="C1124" i="7"/>
  <c r="B1124" i="7"/>
  <c r="AI1124" i="7" s="1"/>
  <c r="AJ1123" i="7"/>
  <c r="AS1123" i="7"/>
  <c r="AL1123" i="7" s="1"/>
  <c r="AR1123" i="7"/>
  <c r="AT1123" i="7" s="1"/>
  <c r="I1123" i="7"/>
  <c r="G1123" i="7"/>
  <c r="H1123" i="7" s="1"/>
  <c r="F1123" i="7"/>
  <c r="D1123" i="7"/>
  <c r="C1123" i="7"/>
  <c r="B1123" i="7"/>
  <c r="AI1123" i="7" s="1"/>
  <c r="AJ1122" i="7"/>
  <c r="AS1122" i="7"/>
  <c r="AL1122" i="7" s="1"/>
  <c r="AR1122" i="7"/>
  <c r="AT1122" i="7" s="1"/>
  <c r="I1122" i="7"/>
  <c r="G1122" i="7"/>
  <c r="H1122" i="7" s="1"/>
  <c r="F1122" i="7"/>
  <c r="D1122" i="7"/>
  <c r="C1122" i="7"/>
  <c r="B1122" i="7"/>
  <c r="AI1122" i="7" s="1"/>
  <c r="AJ1121" i="7"/>
  <c r="AS1121" i="7"/>
  <c r="AL1121" i="7" s="1"/>
  <c r="AR1121" i="7"/>
  <c r="AT1121" i="7" s="1"/>
  <c r="I1121" i="7"/>
  <c r="G1121" i="7"/>
  <c r="H1121" i="7" s="1"/>
  <c r="F1121" i="7"/>
  <c r="D1121" i="7"/>
  <c r="C1121" i="7"/>
  <c r="B1121" i="7"/>
  <c r="AI1121" i="7" s="1"/>
  <c r="AJ1120" i="7"/>
  <c r="AS1120" i="7"/>
  <c r="AL1120" i="7" s="1"/>
  <c r="AR1120" i="7"/>
  <c r="AT1120" i="7" s="1"/>
  <c r="I1120" i="7"/>
  <c r="G1120" i="7"/>
  <c r="H1120" i="7" s="1"/>
  <c r="F1120" i="7"/>
  <c r="D1120" i="7"/>
  <c r="C1120" i="7"/>
  <c r="B1120" i="7"/>
  <c r="AI1120" i="7" s="1"/>
  <c r="AJ1119" i="7"/>
  <c r="AS1119" i="7"/>
  <c r="AL1119" i="7" s="1"/>
  <c r="AR1119" i="7"/>
  <c r="AT1119" i="7" s="1"/>
  <c r="I1119" i="7"/>
  <c r="G1119" i="7"/>
  <c r="H1119" i="7" s="1"/>
  <c r="F1119" i="7"/>
  <c r="D1119" i="7"/>
  <c r="C1119" i="7"/>
  <c r="B1119" i="7"/>
  <c r="AI1119" i="7" s="1"/>
  <c r="AJ1118" i="7"/>
  <c r="AS1118" i="7"/>
  <c r="AL1118" i="7" s="1"/>
  <c r="AR1118" i="7"/>
  <c r="AT1118" i="7" s="1"/>
  <c r="I1118" i="7"/>
  <c r="G1118" i="7"/>
  <c r="H1118" i="7" s="1"/>
  <c r="F1118" i="7"/>
  <c r="D1118" i="7"/>
  <c r="C1118" i="7"/>
  <c r="B1118" i="7"/>
  <c r="AI1118" i="7" s="1"/>
  <c r="AJ1117" i="7"/>
  <c r="AS1117" i="7"/>
  <c r="AL1117" i="7" s="1"/>
  <c r="AR1117" i="7"/>
  <c r="AT1117" i="7" s="1"/>
  <c r="I1117" i="7"/>
  <c r="G1117" i="7"/>
  <c r="H1117" i="7" s="1"/>
  <c r="F1117" i="7"/>
  <c r="D1117" i="7"/>
  <c r="C1117" i="7"/>
  <c r="B1117" i="7"/>
  <c r="AI1117" i="7" s="1"/>
  <c r="AJ1116" i="7"/>
  <c r="AS1116" i="7"/>
  <c r="AL1116" i="7" s="1"/>
  <c r="AR1116" i="7"/>
  <c r="AT1116" i="7" s="1"/>
  <c r="I1116" i="7"/>
  <c r="G1116" i="7"/>
  <c r="H1116" i="7" s="1"/>
  <c r="F1116" i="7"/>
  <c r="D1116" i="7"/>
  <c r="C1116" i="7"/>
  <c r="B1116" i="7"/>
  <c r="AI1116" i="7" s="1"/>
  <c r="AJ1115" i="7"/>
  <c r="AS1115" i="7"/>
  <c r="AL1115" i="7" s="1"/>
  <c r="AR1115" i="7"/>
  <c r="AT1115" i="7" s="1"/>
  <c r="I1115" i="7"/>
  <c r="G1115" i="7"/>
  <c r="H1115" i="7" s="1"/>
  <c r="F1115" i="7"/>
  <c r="D1115" i="7"/>
  <c r="C1115" i="7"/>
  <c r="B1115" i="7"/>
  <c r="AI1115" i="7" s="1"/>
  <c r="AJ1114" i="7"/>
  <c r="AS1114" i="7"/>
  <c r="AL1114" i="7" s="1"/>
  <c r="AR1114" i="7"/>
  <c r="AT1114" i="7" s="1"/>
  <c r="I1114" i="7"/>
  <c r="G1114" i="7"/>
  <c r="H1114" i="7" s="1"/>
  <c r="F1114" i="7"/>
  <c r="D1114" i="7"/>
  <c r="C1114" i="7"/>
  <c r="B1114" i="7"/>
  <c r="AI1114" i="7" s="1"/>
  <c r="AJ1113" i="7"/>
  <c r="AS1113" i="7"/>
  <c r="AL1113" i="7" s="1"/>
  <c r="AR1113" i="7"/>
  <c r="AT1113" i="7" s="1"/>
  <c r="I1113" i="7"/>
  <c r="G1113" i="7"/>
  <c r="H1113" i="7" s="1"/>
  <c r="F1113" i="7"/>
  <c r="D1113" i="7"/>
  <c r="C1113" i="7"/>
  <c r="B1113" i="7"/>
  <c r="AI1113" i="7" s="1"/>
  <c r="AJ1112" i="7"/>
  <c r="AS1112" i="7"/>
  <c r="AL1112" i="7" s="1"/>
  <c r="AR1112" i="7"/>
  <c r="AT1112" i="7" s="1"/>
  <c r="I1112" i="7"/>
  <c r="G1112" i="7"/>
  <c r="H1112" i="7" s="1"/>
  <c r="F1112" i="7"/>
  <c r="D1112" i="7"/>
  <c r="C1112" i="7"/>
  <c r="B1112" i="7"/>
  <c r="AI1112" i="7" s="1"/>
  <c r="AJ1111" i="7"/>
  <c r="AS1111" i="7"/>
  <c r="AL1111" i="7" s="1"/>
  <c r="AR1111" i="7"/>
  <c r="AT1111" i="7" s="1"/>
  <c r="I1111" i="7"/>
  <c r="G1111" i="7"/>
  <c r="H1111" i="7" s="1"/>
  <c r="F1111" i="7"/>
  <c r="D1111" i="7"/>
  <c r="C1111" i="7"/>
  <c r="B1111" i="7"/>
  <c r="AI1111" i="7" s="1"/>
  <c r="AJ1110" i="7"/>
  <c r="AS1110" i="7"/>
  <c r="AL1110" i="7" s="1"/>
  <c r="AR1110" i="7"/>
  <c r="AT1110" i="7" s="1"/>
  <c r="I1110" i="7"/>
  <c r="G1110" i="7"/>
  <c r="H1110" i="7" s="1"/>
  <c r="F1110" i="7"/>
  <c r="D1110" i="7"/>
  <c r="C1110" i="7"/>
  <c r="B1110" i="7"/>
  <c r="AI1110" i="7" s="1"/>
  <c r="AJ1109" i="7"/>
  <c r="AS1109" i="7"/>
  <c r="AL1109" i="7" s="1"/>
  <c r="AR1109" i="7"/>
  <c r="AT1109" i="7" s="1"/>
  <c r="I1109" i="7"/>
  <c r="G1109" i="7"/>
  <c r="H1109" i="7" s="1"/>
  <c r="F1109" i="7"/>
  <c r="D1109" i="7"/>
  <c r="C1109" i="7"/>
  <c r="B1109" i="7"/>
  <c r="AI1109" i="7" s="1"/>
  <c r="AJ1108" i="7"/>
  <c r="AS1108" i="7"/>
  <c r="AL1108" i="7" s="1"/>
  <c r="AR1108" i="7"/>
  <c r="AT1108" i="7" s="1"/>
  <c r="I1108" i="7"/>
  <c r="G1108" i="7"/>
  <c r="H1108" i="7" s="1"/>
  <c r="F1108" i="7"/>
  <c r="D1108" i="7"/>
  <c r="C1108" i="7"/>
  <c r="B1108" i="7"/>
  <c r="AI1108" i="7" s="1"/>
  <c r="AJ1107" i="7"/>
  <c r="AS1107" i="7"/>
  <c r="AL1107" i="7" s="1"/>
  <c r="AR1107" i="7"/>
  <c r="AT1107" i="7" s="1"/>
  <c r="I1107" i="7"/>
  <c r="G1107" i="7"/>
  <c r="H1107" i="7" s="1"/>
  <c r="F1107" i="7"/>
  <c r="D1107" i="7"/>
  <c r="C1107" i="7"/>
  <c r="B1107" i="7"/>
  <c r="AI1107" i="7" s="1"/>
  <c r="AJ1106" i="7"/>
  <c r="AS1106" i="7"/>
  <c r="AL1106" i="7" s="1"/>
  <c r="AR1106" i="7"/>
  <c r="AT1106" i="7" s="1"/>
  <c r="I1106" i="7"/>
  <c r="G1106" i="7"/>
  <c r="H1106" i="7" s="1"/>
  <c r="F1106" i="7"/>
  <c r="D1106" i="7"/>
  <c r="C1106" i="7"/>
  <c r="B1106" i="7"/>
  <c r="AI1106" i="7" s="1"/>
  <c r="AJ1105" i="7"/>
  <c r="AS1105" i="7"/>
  <c r="AL1105" i="7" s="1"/>
  <c r="AR1105" i="7"/>
  <c r="AT1105" i="7" s="1"/>
  <c r="I1105" i="7"/>
  <c r="G1105" i="7"/>
  <c r="H1105" i="7" s="1"/>
  <c r="F1105" i="7"/>
  <c r="D1105" i="7"/>
  <c r="C1105" i="7"/>
  <c r="B1105" i="7"/>
  <c r="AI1105" i="7" s="1"/>
  <c r="AJ1104" i="7"/>
  <c r="AS1104" i="7"/>
  <c r="AL1104" i="7" s="1"/>
  <c r="AR1104" i="7"/>
  <c r="AT1104" i="7" s="1"/>
  <c r="I1104" i="7"/>
  <c r="G1104" i="7"/>
  <c r="H1104" i="7" s="1"/>
  <c r="F1104" i="7"/>
  <c r="D1104" i="7"/>
  <c r="C1104" i="7"/>
  <c r="B1104" i="7"/>
  <c r="AI1104" i="7" s="1"/>
  <c r="AJ1103" i="7"/>
  <c r="AS1103" i="7"/>
  <c r="AL1103" i="7" s="1"/>
  <c r="AR1103" i="7"/>
  <c r="AT1103" i="7" s="1"/>
  <c r="I1103" i="7"/>
  <c r="G1103" i="7"/>
  <c r="H1103" i="7" s="1"/>
  <c r="F1103" i="7"/>
  <c r="D1103" i="7"/>
  <c r="C1103" i="7"/>
  <c r="B1103" i="7"/>
  <c r="AI1103" i="7" s="1"/>
  <c r="AJ1102" i="7"/>
  <c r="AS1102" i="7"/>
  <c r="AL1102" i="7" s="1"/>
  <c r="AR1102" i="7"/>
  <c r="AT1102" i="7" s="1"/>
  <c r="I1102" i="7"/>
  <c r="G1102" i="7"/>
  <c r="H1102" i="7" s="1"/>
  <c r="F1102" i="7"/>
  <c r="D1102" i="7"/>
  <c r="C1102" i="7"/>
  <c r="B1102" i="7"/>
  <c r="AI1102" i="7" s="1"/>
  <c r="AJ1101" i="7"/>
  <c r="AS1101" i="7"/>
  <c r="AL1101" i="7" s="1"/>
  <c r="AR1101" i="7"/>
  <c r="AT1101" i="7" s="1"/>
  <c r="I1101" i="7"/>
  <c r="G1101" i="7"/>
  <c r="H1101" i="7" s="1"/>
  <c r="F1101" i="7"/>
  <c r="D1101" i="7"/>
  <c r="C1101" i="7"/>
  <c r="B1101" i="7"/>
  <c r="AI1101" i="7" s="1"/>
  <c r="AJ1100" i="7"/>
  <c r="AS1100" i="7"/>
  <c r="AL1100" i="7" s="1"/>
  <c r="AR1100" i="7"/>
  <c r="AT1100" i="7" s="1"/>
  <c r="I1100" i="7"/>
  <c r="G1100" i="7"/>
  <c r="H1100" i="7" s="1"/>
  <c r="F1100" i="7"/>
  <c r="D1100" i="7"/>
  <c r="C1100" i="7"/>
  <c r="B1100" i="7"/>
  <c r="AI1100" i="7" s="1"/>
  <c r="AJ1099" i="7"/>
  <c r="AS1099" i="7"/>
  <c r="AL1099" i="7" s="1"/>
  <c r="AR1099" i="7"/>
  <c r="AT1099" i="7" s="1"/>
  <c r="I1099" i="7"/>
  <c r="G1099" i="7"/>
  <c r="H1099" i="7" s="1"/>
  <c r="F1099" i="7"/>
  <c r="D1099" i="7"/>
  <c r="C1099" i="7"/>
  <c r="B1099" i="7"/>
  <c r="AI1099" i="7" s="1"/>
  <c r="AJ1098" i="7"/>
  <c r="AS1098" i="7"/>
  <c r="AL1098" i="7" s="1"/>
  <c r="AR1098" i="7"/>
  <c r="AT1098" i="7" s="1"/>
  <c r="I1098" i="7"/>
  <c r="G1098" i="7"/>
  <c r="H1098" i="7" s="1"/>
  <c r="F1098" i="7"/>
  <c r="D1098" i="7"/>
  <c r="C1098" i="7"/>
  <c r="B1098" i="7"/>
  <c r="AI1098" i="7" s="1"/>
  <c r="AJ1097" i="7"/>
  <c r="AS1097" i="7"/>
  <c r="AL1097" i="7" s="1"/>
  <c r="AR1097" i="7"/>
  <c r="AT1097" i="7" s="1"/>
  <c r="I1097" i="7"/>
  <c r="G1097" i="7"/>
  <c r="H1097" i="7" s="1"/>
  <c r="F1097" i="7"/>
  <c r="D1097" i="7"/>
  <c r="C1097" i="7"/>
  <c r="B1097" i="7"/>
  <c r="AI1097" i="7" s="1"/>
  <c r="AJ1096" i="7"/>
  <c r="AS1096" i="7"/>
  <c r="AL1096" i="7" s="1"/>
  <c r="AR1096" i="7"/>
  <c r="AT1096" i="7" s="1"/>
  <c r="I1096" i="7"/>
  <c r="G1096" i="7"/>
  <c r="H1096" i="7" s="1"/>
  <c r="F1096" i="7"/>
  <c r="D1096" i="7"/>
  <c r="C1096" i="7"/>
  <c r="B1096" i="7"/>
  <c r="AI1096" i="7" s="1"/>
  <c r="AJ1095" i="7"/>
  <c r="AS1095" i="7"/>
  <c r="AL1095" i="7" s="1"/>
  <c r="AR1095" i="7"/>
  <c r="AT1095" i="7" s="1"/>
  <c r="I1095" i="7"/>
  <c r="G1095" i="7"/>
  <c r="H1095" i="7" s="1"/>
  <c r="F1095" i="7"/>
  <c r="D1095" i="7"/>
  <c r="C1095" i="7"/>
  <c r="B1095" i="7"/>
  <c r="AI1095" i="7" s="1"/>
  <c r="AJ1094" i="7"/>
  <c r="AS1094" i="7"/>
  <c r="AL1094" i="7" s="1"/>
  <c r="AR1094" i="7"/>
  <c r="AT1094" i="7" s="1"/>
  <c r="I1094" i="7"/>
  <c r="G1094" i="7"/>
  <c r="H1094" i="7" s="1"/>
  <c r="F1094" i="7"/>
  <c r="D1094" i="7"/>
  <c r="C1094" i="7"/>
  <c r="B1094" i="7"/>
  <c r="AI1094" i="7" s="1"/>
  <c r="AJ1093" i="7"/>
  <c r="AS1093" i="7"/>
  <c r="AL1093" i="7" s="1"/>
  <c r="AR1093" i="7"/>
  <c r="AT1093" i="7" s="1"/>
  <c r="I1093" i="7"/>
  <c r="G1093" i="7"/>
  <c r="H1093" i="7" s="1"/>
  <c r="F1093" i="7"/>
  <c r="D1093" i="7"/>
  <c r="C1093" i="7"/>
  <c r="B1093" i="7"/>
  <c r="AI1093" i="7" s="1"/>
  <c r="AJ1092" i="7"/>
  <c r="AS1092" i="7"/>
  <c r="AL1092" i="7" s="1"/>
  <c r="AR1092" i="7"/>
  <c r="AT1092" i="7" s="1"/>
  <c r="I1092" i="7"/>
  <c r="G1092" i="7"/>
  <c r="H1092" i="7" s="1"/>
  <c r="F1092" i="7"/>
  <c r="D1092" i="7"/>
  <c r="C1092" i="7"/>
  <c r="B1092" i="7"/>
  <c r="AI1092" i="7" s="1"/>
  <c r="AJ1091" i="7"/>
  <c r="AS1091" i="7"/>
  <c r="AL1091" i="7" s="1"/>
  <c r="AR1091" i="7"/>
  <c r="AT1091" i="7" s="1"/>
  <c r="I1091" i="7"/>
  <c r="G1091" i="7"/>
  <c r="H1091" i="7" s="1"/>
  <c r="F1091" i="7"/>
  <c r="D1091" i="7"/>
  <c r="C1091" i="7"/>
  <c r="B1091" i="7"/>
  <c r="AI1091" i="7" s="1"/>
  <c r="AJ1090" i="7"/>
  <c r="AS1090" i="7"/>
  <c r="AL1090" i="7" s="1"/>
  <c r="AR1090" i="7"/>
  <c r="AT1090" i="7" s="1"/>
  <c r="I1090" i="7"/>
  <c r="G1090" i="7"/>
  <c r="H1090" i="7" s="1"/>
  <c r="F1090" i="7"/>
  <c r="D1090" i="7"/>
  <c r="C1090" i="7"/>
  <c r="B1090" i="7"/>
  <c r="AI1090" i="7" s="1"/>
  <c r="AJ1089" i="7"/>
  <c r="AS1089" i="7"/>
  <c r="AL1089" i="7" s="1"/>
  <c r="AR1089" i="7"/>
  <c r="AT1089" i="7" s="1"/>
  <c r="I1089" i="7"/>
  <c r="G1089" i="7"/>
  <c r="H1089" i="7" s="1"/>
  <c r="F1089" i="7"/>
  <c r="D1089" i="7"/>
  <c r="C1089" i="7"/>
  <c r="B1089" i="7"/>
  <c r="AI1089" i="7" s="1"/>
  <c r="AJ1088" i="7"/>
  <c r="AS1088" i="7"/>
  <c r="AL1088" i="7" s="1"/>
  <c r="AR1088" i="7"/>
  <c r="AT1088" i="7" s="1"/>
  <c r="I1088" i="7"/>
  <c r="G1088" i="7"/>
  <c r="H1088" i="7" s="1"/>
  <c r="F1088" i="7"/>
  <c r="D1088" i="7"/>
  <c r="C1088" i="7"/>
  <c r="B1088" i="7"/>
  <c r="AI1088" i="7" s="1"/>
  <c r="AJ1087" i="7"/>
  <c r="AS1087" i="7"/>
  <c r="AL1087" i="7" s="1"/>
  <c r="AR1087" i="7"/>
  <c r="AT1087" i="7" s="1"/>
  <c r="I1087" i="7"/>
  <c r="G1087" i="7"/>
  <c r="H1087" i="7" s="1"/>
  <c r="F1087" i="7"/>
  <c r="D1087" i="7"/>
  <c r="C1087" i="7"/>
  <c r="B1087" i="7"/>
  <c r="AI1087" i="7" s="1"/>
  <c r="AJ1086" i="7"/>
  <c r="AS1086" i="7"/>
  <c r="AL1086" i="7" s="1"/>
  <c r="AR1086" i="7"/>
  <c r="AT1086" i="7" s="1"/>
  <c r="I1086" i="7"/>
  <c r="G1086" i="7"/>
  <c r="H1086" i="7" s="1"/>
  <c r="F1086" i="7"/>
  <c r="D1086" i="7"/>
  <c r="C1086" i="7"/>
  <c r="B1086" i="7"/>
  <c r="AI1086" i="7" s="1"/>
  <c r="AJ1085" i="7"/>
  <c r="AS1085" i="7"/>
  <c r="AL1085" i="7" s="1"/>
  <c r="AR1085" i="7"/>
  <c r="AT1085" i="7" s="1"/>
  <c r="I1085" i="7"/>
  <c r="G1085" i="7"/>
  <c r="H1085" i="7" s="1"/>
  <c r="F1085" i="7"/>
  <c r="D1085" i="7"/>
  <c r="C1085" i="7"/>
  <c r="B1085" i="7"/>
  <c r="AI1085" i="7" s="1"/>
  <c r="AJ1084" i="7"/>
  <c r="AS1084" i="7"/>
  <c r="AL1084" i="7" s="1"/>
  <c r="AR1084" i="7"/>
  <c r="AT1084" i="7" s="1"/>
  <c r="I1084" i="7"/>
  <c r="G1084" i="7"/>
  <c r="H1084" i="7" s="1"/>
  <c r="F1084" i="7"/>
  <c r="D1084" i="7"/>
  <c r="C1084" i="7"/>
  <c r="B1084" i="7"/>
  <c r="AI1084" i="7" s="1"/>
  <c r="AJ1083" i="7"/>
  <c r="AS1083" i="7"/>
  <c r="AL1083" i="7" s="1"/>
  <c r="AR1083" i="7"/>
  <c r="AT1083" i="7" s="1"/>
  <c r="I1083" i="7"/>
  <c r="G1083" i="7"/>
  <c r="H1083" i="7" s="1"/>
  <c r="F1083" i="7"/>
  <c r="D1083" i="7"/>
  <c r="C1083" i="7"/>
  <c r="B1083" i="7"/>
  <c r="AI1083" i="7" s="1"/>
  <c r="AJ1082" i="7"/>
  <c r="AS1082" i="7"/>
  <c r="AL1082" i="7" s="1"/>
  <c r="AR1082" i="7"/>
  <c r="AT1082" i="7" s="1"/>
  <c r="I1082" i="7"/>
  <c r="G1082" i="7"/>
  <c r="H1082" i="7" s="1"/>
  <c r="F1082" i="7"/>
  <c r="D1082" i="7"/>
  <c r="C1082" i="7"/>
  <c r="B1082" i="7"/>
  <c r="AI1082" i="7" s="1"/>
  <c r="AJ1081" i="7"/>
  <c r="AS1081" i="7"/>
  <c r="AL1081" i="7" s="1"/>
  <c r="AR1081" i="7"/>
  <c r="AT1081" i="7" s="1"/>
  <c r="I1081" i="7"/>
  <c r="G1081" i="7"/>
  <c r="H1081" i="7" s="1"/>
  <c r="F1081" i="7"/>
  <c r="D1081" i="7"/>
  <c r="C1081" i="7"/>
  <c r="B1081" i="7"/>
  <c r="AI1081" i="7" s="1"/>
  <c r="AJ1080" i="7"/>
  <c r="AS1080" i="7"/>
  <c r="AL1080" i="7" s="1"/>
  <c r="AR1080" i="7"/>
  <c r="AT1080" i="7" s="1"/>
  <c r="I1080" i="7"/>
  <c r="G1080" i="7"/>
  <c r="H1080" i="7" s="1"/>
  <c r="F1080" i="7"/>
  <c r="D1080" i="7"/>
  <c r="C1080" i="7"/>
  <c r="B1080" i="7"/>
  <c r="AI1080" i="7" s="1"/>
  <c r="AJ1079" i="7"/>
  <c r="AS1079" i="7"/>
  <c r="AL1079" i="7" s="1"/>
  <c r="AR1079" i="7"/>
  <c r="AT1079" i="7" s="1"/>
  <c r="I1079" i="7"/>
  <c r="G1079" i="7"/>
  <c r="H1079" i="7" s="1"/>
  <c r="F1079" i="7"/>
  <c r="D1079" i="7"/>
  <c r="C1079" i="7"/>
  <c r="B1079" i="7"/>
  <c r="AI1079" i="7" s="1"/>
  <c r="AJ1078" i="7"/>
  <c r="AS1078" i="7"/>
  <c r="AL1078" i="7" s="1"/>
  <c r="AR1078" i="7"/>
  <c r="AT1078" i="7" s="1"/>
  <c r="I1078" i="7"/>
  <c r="G1078" i="7"/>
  <c r="H1078" i="7" s="1"/>
  <c r="F1078" i="7"/>
  <c r="D1078" i="7"/>
  <c r="C1078" i="7"/>
  <c r="B1078" i="7"/>
  <c r="AI1078" i="7" s="1"/>
  <c r="AJ1077" i="7"/>
  <c r="AS1077" i="7"/>
  <c r="AL1077" i="7" s="1"/>
  <c r="AR1077" i="7"/>
  <c r="AT1077" i="7" s="1"/>
  <c r="I1077" i="7"/>
  <c r="G1077" i="7"/>
  <c r="H1077" i="7" s="1"/>
  <c r="F1077" i="7"/>
  <c r="D1077" i="7"/>
  <c r="C1077" i="7"/>
  <c r="B1077" i="7"/>
  <c r="AI1077" i="7" s="1"/>
  <c r="AJ1076" i="7"/>
  <c r="AS1076" i="7"/>
  <c r="AL1076" i="7" s="1"/>
  <c r="AR1076" i="7"/>
  <c r="AT1076" i="7" s="1"/>
  <c r="I1076" i="7"/>
  <c r="G1076" i="7"/>
  <c r="H1076" i="7" s="1"/>
  <c r="F1076" i="7"/>
  <c r="D1076" i="7"/>
  <c r="C1076" i="7"/>
  <c r="B1076" i="7"/>
  <c r="AI1076" i="7" s="1"/>
  <c r="AJ1075" i="7"/>
  <c r="AS1075" i="7"/>
  <c r="AL1075" i="7" s="1"/>
  <c r="AR1075" i="7"/>
  <c r="AT1075" i="7" s="1"/>
  <c r="I1075" i="7"/>
  <c r="G1075" i="7"/>
  <c r="H1075" i="7" s="1"/>
  <c r="F1075" i="7"/>
  <c r="D1075" i="7"/>
  <c r="C1075" i="7"/>
  <c r="B1075" i="7"/>
  <c r="AI1075" i="7" s="1"/>
  <c r="AJ1074" i="7"/>
  <c r="AS1074" i="7"/>
  <c r="AL1074" i="7" s="1"/>
  <c r="AR1074" i="7"/>
  <c r="AT1074" i="7" s="1"/>
  <c r="I1074" i="7"/>
  <c r="G1074" i="7"/>
  <c r="H1074" i="7" s="1"/>
  <c r="F1074" i="7"/>
  <c r="D1074" i="7"/>
  <c r="C1074" i="7"/>
  <c r="B1074" i="7"/>
  <c r="AI1074" i="7" s="1"/>
  <c r="AJ1073" i="7"/>
  <c r="AS1073" i="7"/>
  <c r="AL1073" i="7" s="1"/>
  <c r="AR1073" i="7"/>
  <c r="AT1073" i="7" s="1"/>
  <c r="I1073" i="7"/>
  <c r="G1073" i="7"/>
  <c r="H1073" i="7" s="1"/>
  <c r="F1073" i="7"/>
  <c r="D1073" i="7"/>
  <c r="C1073" i="7"/>
  <c r="B1073" i="7"/>
  <c r="AI1073" i="7" s="1"/>
  <c r="AJ1072" i="7"/>
  <c r="AS1072" i="7"/>
  <c r="AL1072" i="7" s="1"/>
  <c r="AR1072" i="7"/>
  <c r="AT1072" i="7" s="1"/>
  <c r="I1072" i="7"/>
  <c r="G1072" i="7"/>
  <c r="H1072" i="7" s="1"/>
  <c r="F1072" i="7"/>
  <c r="D1072" i="7"/>
  <c r="C1072" i="7"/>
  <c r="B1072" i="7"/>
  <c r="AI1072" i="7" s="1"/>
  <c r="AJ1071" i="7"/>
  <c r="AS1071" i="7"/>
  <c r="AL1071" i="7" s="1"/>
  <c r="AR1071" i="7"/>
  <c r="AT1071" i="7" s="1"/>
  <c r="I1071" i="7"/>
  <c r="G1071" i="7"/>
  <c r="H1071" i="7" s="1"/>
  <c r="F1071" i="7"/>
  <c r="D1071" i="7"/>
  <c r="C1071" i="7"/>
  <c r="B1071" i="7"/>
  <c r="AI1071" i="7" s="1"/>
  <c r="AJ1070" i="7"/>
  <c r="AS1070" i="7"/>
  <c r="AL1070" i="7" s="1"/>
  <c r="AR1070" i="7"/>
  <c r="AT1070" i="7" s="1"/>
  <c r="I1070" i="7"/>
  <c r="G1070" i="7"/>
  <c r="H1070" i="7" s="1"/>
  <c r="F1070" i="7"/>
  <c r="D1070" i="7"/>
  <c r="C1070" i="7"/>
  <c r="B1070" i="7"/>
  <c r="AI1070" i="7" s="1"/>
  <c r="AJ1069" i="7"/>
  <c r="AS1069" i="7"/>
  <c r="AL1069" i="7" s="1"/>
  <c r="AR1069" i="7"/>
  <c r="AT1069" i="7" s="1"/>
  <c r="I1069" i="7"/>
  <c r="G1069" i="7"/>
  <c r="H1069" i="7" s="1"/>
  <c r="F1069" i="7"/>
  <c r="D1069" i="7"/>
  <c r="C1069" i="7"/>
  <c r="B1069" i="7"/>
  <c r="AI1069" i="7" s="1"/>
  <c r="AJ1068" i="7"/>
  <c r="AS1068" i="7"/>
  <c r="AL1068" i="7" s="1"/>
  <c r="AR1068" i="7"/>
  <c r="AT1068" i="7" s="1"/>
  <c r="I1068" i="7"/>
  <c r="G1068" i="7"/>
  <c r="H1068" i="7" s="1"/>
  <c r="F1068" i="7"/>
  <c r="D1068" i="7"/>
  <c r="C1068" i="7"/>
  <c r="B1068" i="7"/>
  <c r="AI1068" i="7" s="1"/>
  <c r="AJ1067" i="7"/>
  <c r="AS1067" i="7"/>
  <c r="AL1067" i="7" s="1"/>
  <c r="AR1067" i="7"/>
  <c r="AT1067" i="7" s="1"/>
  <c r="I1067" i="7"/>
  <c r="G1067" i="7"/>
  <c r="H1067" i="7" s="1"/>
  <c r="F1067" i="7"/>
  <c r="D1067" i="7"/>
  <c r="C1067" i="7"/>
  <c r="B1067" i="7"/>
  <c r="AI1067" i="7" s="1"/>
  <c r="AJ1066" i="7"/>
  <c r="AS1066" i="7"/>
  <c r="AL1066" i="7" s="1"/>
  <c r="AR1066" i="7"/>
  <c r="AT1066" i="7" s="1"/>
  <c r="I1066" i="7"/>
  <c r="G1066" i="7"/>
  <c r="H1066" i="7" s="1"/>
  <c r="F1066" i="7"/>
  <c r="D1066" i="7"/>
  <c r="C1066" i="7"/>
  <c r="B1066" i="7"/>
  <c r="AI1066" i="7" s="1"/>
  <c r="AJ1065" i="7"/>
  <c r="AS1065" i="7"/>
  <c r="AL1065" i="7" s="1"/>
  <c r="AR1065" i="7"/>
  <c r="AT1065" i="7" s="1"/>
  <c r="I1065" i="7"/>
  <c r="G1065" i="7"/>
  <c r="H1065" i="7" s="1"/>
  <c r="F1065" i="7"/>
  <c r="D1065" i="7"/>
  <c r="C1065" i="7"/>
  <c r="B1065" i="7"/>
  <c r="AI1065" i="7" s="1"/>
  <c r="AJ1064" i="7"/>
  <c r="AS1064" i="7"/>
  <c r="AL1064" i="7" s="1"/>
  <c r="AR1064" i="7"/>
  <c r="AT1064" i="7" s="1"/>
  <c r="I1064" i="7"/>
  <c r="G1064" i="7"/>
  <c r="H1064" i="7" s="1"/>
  <c r="F1064" i="7"/>
  <c r="D1064" i="7"/>
  <c r="C1064" i="7"/>
  <c r="B1064" i="7"/>
  <c r="AI1064" i="7" s="1"/>
  <c r="AJ1063" i="7"/>
  <c r="AS1063" i="7"/>
  <c r="AL1063" i="7" s="1"/>
  <c r="AR1063" i="7"/>
  <c r="AT1063" i="7" s="1"/>
  <c r="I1063" i="7"/>
  <c r="G1063" i="7"/>
  <c r="H1063" i="7" s="1"/>
  <c r="F1063" i="7"/>
  <c r="D1063" i="7"/>
  <c r="C1063" i="7"/>
  <c r="B1063" i="7"/>
  <c r="AI1063" i="7" s="1"/>
  <c r="AJ1062" i="7"/>
  <c r="AS1062" i="7"/>
  <c r="AL1062" i="7" s="1"/>
  <c r="AR1062" i="7"/>
  <c r="AT1062" i="7" s="1"/>
  <c r="I1062" i="7"/>
  <c r="G1062" i="7"/>
  <c r="H1062" i="7" s="1"/>
  <c r="F1062" i="7"/>
  <c r="D1062" i="7"/>
  <c r="C1062" i="7"/>
  <c r="B1062" i="7"/>
  <c r="AI1062" i="7" s="1"/>
  <c r="AJ1061" i="7"/>
  <c r="AS1061" i="7"/>
  <c r="AL1061" i="7" s="1"/>
  <c r="AR1061" i="7"/>
  <c r="AT1061" i="7" s="1"/>
  <c r="I1061" i="7"/>
  <c r="G1061" i="7"/>
  <c r="H1061" i="7" s="1"/>
  <c r="F1061" i="7"/>
  <c r="D1061" i="7"/>
  <c r="C1061" i="7"/>
  <c r="B1061" i="7"/>
  <c r="AI1061" i="7" s="1"/>
  <c r="AJ1060" i="7"/>
  <c r="AS1060" i="7"/>
  <c r="AL1060" i="7" s="1"/>
  <c r="AR1060" i="7"/>
  <c r="AT1060" i="7" s="1"/>
  <c r="I1060" i="7"/>
  <c r="G1060" i="7"/>
  <c r="H1060" i="7" s="1"/>
  <c r="F1060" i="7"/>
  <c r="D1060" i="7"/>
  <c r="C1060" i="7"/>
  <c r="B1060" i="7"/>
  <c r="AI1060" i="7" s="1"/>
  <c r="AJ1059" i="7"/>
  <c r="AS1059" i="7"/>
  <c r="AL1059" i="7" s="1"/>
  <c r="AR1059" i="7"/>
  <c r="AT1059" i="7" s="1"/>
  <c r="I1059" i="7"/>
  <c r="G1059" i="7"/>
  <c r="H1059" i="7" s="1"/>
  <c r="F1059" i="7"/>
  <c r="D1059" i="7"/>
  <c r="C1059" i="7"/>
  <c r="B1059" i="7"/>
  <c r="AI1059" i="7" s="1"/>
  <c r="AJ1058" i="7"/>
  <c r="AS1058" i="7"/>
  <c r="AL1058" i="7" s="1"/>
  <c r="AR1058" i="7"/>
  <c r="AT1058" i="7" s="1"/>
  <c r="I1058" i="7"/>
  <c r="G1058" i="7"/>
  <c r="H1058" i="7" s="1"/>
  <c r="F1058" i="7"/>
  <c r="D1058" i="7"/>
  <c r="C1058" i="7"/>
  <c r="B1058" i="7"/>
  <c r="AI1058" i="7" s="1"/>
  <c r="AJ1057" i="7"/>
  <c r="AS1057" i="7"/>
  <c r="AL1057" i="7" s="1"/>
  <c r="AR1057" i="7"/>
  <c r="AT1057" i="7" s="1"/>
  <c r="I1057" i="7"/>
  <c r="G1057" i="7"/>
  <c r="H1057" i="7" s="1"/>
  <c r="F1057" i="7"/>
  <c r="D1057" i="7"/>
  <c r="C1057" i="7"/>
  <c r="B1057" i="7"/>
  <c r="AI1057" i="7" s="1"/>
  <c r="AJ1056" i="7"/>
  <c r="AS1056" i="7"/>
  <c r="AL1056" i="7" s="1"/>
  <c r="AR1056" i="7"/>
  <c r="AT1056" i="7" s="1"/>
  <c r="I1056" i="7"/>
  <c r="G1056" i="7"/>
  <c r="H1056" i="7" s="1"/>
  <c r="F1056" i="7"/>
  <c r="D1056" i="7"/>
  <c r="C1056" i="7"/>
  <c r="B1056" i="7"/>
  <c r="AI1056" i="7" s="1"/>
  <c r="AJ1055" i="7"/>
  <c r="AS1055" i="7"/>
  <c r="AL1055" i="7" s="1"/>
  <c r="AR1055" i="7"/>
  <c r="AT1055" i="7" s="1"/>
  <c r="I1055" i="7"/>
  <c r="G1055" i="7"/>
  <c r="H1055" i="7" s="1"/>
  <c r="F1055" i="7"/>
  <c r="D1055" i="7"/>
  <c r="C1055" i="7"/>
  <c r="B1055" i="7"/>
  <c r="AI1055" i="7" s="1"/>
  <c r="AJ1054" i="7"/>
  <c r="AS1054" i="7"/>
  <c r="AL1054" i="7" s="1"/>
  <c r="AR1054" i="7"/>
  <c r="AT1054" i="7" s="1"/>
  <c r="I1054" i="7"/>
  <c r="G1054" i="7"/>
  <c r="H1054" i="7" s="1"/>
  <c r="F1054" i="7"/>
  <c r="D1054" i="7"/>
  <c r="C1054" i="7"/>
  <c r="B1054" i="7"/>
  <c r="AI1054" i="7" s="1"/>
  <c r="AJ1053" i="7"/>
  <c r="AS1053" i="7"/>
  <c r="AL1053" i="7" s="1"/>
  <c r="AR1053" i="7"/>
  <c r="AT1053" i="7" s="1"/>
  <c r="I1053" i="7"/>
  <c r="G1053" i="7"/>
  <c r="H1053" i="7" s="1"/>
  <c r="F1053" i="7"/>
  <c r="D1053" i="7"/>
  <c r="C1053" i="7"/>
  <c r="B1053" i="7"/>
  <c r="AI1053" i="7" s="1"/>
  <c r="AJ1052" i="7"/>
  <c r="AS1052" i="7"/>
  <c r="AL1052" i="7" s="1"/>
  <c r="AR1052" i="7"/>
  <c r="AT1052" i="7" s="1"/>
  <c r="I1052" i="7"/>
  <c r="G1052" i="7"/>
  <c r="H1052" i="7" s="1"/>
  <c r="F1052" i="7"/>
  <c r="D1052" i="7"/>
  <c r="C1052" i="7"/>
  <c r="B1052" i="7"/>
  <c r="AI1052" i="7" s="1"/>
  <c r="AJ1051" i="7"/>
  <c r="AS1051" i="7"/>
  <c r="AL1051" i="7" s="1"/>
  <c r="AR1051" i="7"/>
  <c r="AT1051" i="7" s="1"/>
  <c r="I1051" i="7"/>
  <c r="G1051" i="7"/>
  <c r="H1051" i="7" s="1"/>
  <c r="F1051" i="7"/>
  <c r="D1051" i="7"/>
  <c r="C1051" i="7"/>
  <c r="B1051" i="7"/>
  <c r="AI1051" i="7" s="1"/>
  <c r="AJ1050" i="7"/>
  <c r="AS1050" i="7"/>
  <c r="AL1050" i="7" s="1"/>
  <c r="AR1050" i="7"/>
  <c r="AT1050" i="7" s="1"/>
  <c r="I1050" i="7"/>
  <c r="G1050" i="7"/>
  <c r="H1050" i="7" s="1"/>
  <c r="F1050" i="7"/>
  <c r="D1050" i="7"/>
  <c r="C1050" i="7"/>
  <c r="B1050" i="7"/>
  <c r="AI1050" i="7" s="1"/>
  <c r="AJ1049" i="7"/>
  <c r="AS1049" i="7"/>
  <c r="AL1049" i="7" s="1"/>
  <c r="AR1049" i="7"/>
  <c r="AT1049" i="7" s="1"/>
  <c r="I1049" i="7"/>
  <c r="G1049" i="7"/>
  <c r="H1049" i="7" s="1"/>
  <c r="F1049" i="7"/>
  <c r="D1049" i="7"/>
  <c r="C1049" i="7"/>
  <c r="B1049" i="7"/>
  <c r="AI1049" i="7" s="1"/>
  <c r="AJ1048" i="7"/>
  <c r="AS1048" i="7"/>
  <c r="AL1048" i="7" s="1"/>
  <c r="AR1048" i="7"/>
  <c r="AT1048" i="7" s="1"/>
  <c r="I1048" i="7"/>
  <c r="G1048" i="7"/>
  <c r="H1048" i="7" s="1"/>
  <c r="F1048" i="7"/>
  <c r="D1048" i="7"/>
  <c r="C1048" i="7"/>
  <c r="B1048" i="7"/>
  <c r="AI1048" i="7" s="1"/>
  <c r="AJ1047" i="7"/>
  <c r="AS1047" i="7"/>
  <c r="AL1047" i="7" s="1"/>
  <c r="AR1047" i="7"/>
  <c r="AT1047" i="7" s="1"/>
  <c r="I1047" i="7"/>
  <c r="G1047" i="7"/>
  <c r="H1047" i="7" s="1"/>
  <c r="F1047" i="7"/>
  <c r="D1047" i="7"/>
  <c r="C1047" i="7"/>
  <c r="B1047" i="7"/>
  <c r="AI1047" i="7" s="1"/>
  <c r="AJ1046" i="7"/>
  <c r="AS1046" i="7"/>
  <c r="AL1046" i="7" s="1"/>
  <c r="AR1046" i="7"/>
  <c r="AT1046" i="7" s="1"/>
  <c r="I1046" i="7"/>
  <c r="G1046" i="7"/>
  <c r="H1046" i="7" s="1"/>
  <c r="F1046" i="7"/>
  <c r="D1046" i="7"/>
  <c r="C1046" i="7"/>
  <c r="B1046" i="7"/>
  <c r="AI1046" i="7" s="1"/>
  <c r="AJ1045" i="7"/>
  <c r="AS1045" i="7"/>
  <c r="AL1045" i="7" s="1"/>
  <c r="AR1045" i="7"/>
  <c r="AT1045" i="7" s="1"/>
  <c r="I1045" i="7"/>
  <c r="G1045" i="7"/>
  <c r="H1045" i="7" s="1"/>
  <c r="F1045" i="7"/>
  <c r="D1045" i="7"/>
  <c r="C1045" i="7"/>
  <c r="B1045" i="7"/>
  <c r="AI1045" i="7" s="1"/>
  <c r="AJ1044" i="7"/>
  <c r="AS1044" i="7"/>
  <c r="AL1044" i="7" s="1"/>
  <c r="AR1044" i="7"/>
  <c r="AT1044" i="7" s="1"/>
  <c r="I1044" i="7"/>
  <c r="G1044" i="7"/>
  <c r="H1044" i="7" s="1"/>
  <c r="F1044" i="7"/>
  <c r="D1044" i="7"/>
  <c r="C1044" i="7"/>
  <c r="B1044" i="7"/>
  <c r="AI1044" i="7" s="1"/>
  <c r="AJ1043" i="7"/>
  <c r="AS1043" i="7"/>
  <c r="AL1043" i="7" s="1"/>
  <c r="AR1043" i="7"/>
  <c r="AT1043" i="7" s="1"/>
  <c r="I1043" i="7"/>
  <c r="G1043" i="7"/>
  <c r="H1043" i="7" s="1"/>
  <c r="F1043" i="7"/>
  <c r="D1043" i="7"/>
  <c r="C1043" i="7"/>
  <c r="B1043" i="7"/>
  <c r="AI1043" i="7" s="1"/>
  <c r="AJ1042" i="7"/>
  <c r="AS1042" i="7"/>
  <c r="AL1042" i="7" s="1"/>
  <c r="AR1042" i="7"/>
  <c r="AT1042" i="7" s="1"/>
  <c r="I1042" i="7"/>
  <c r="G1042" i="7"/>
  <c r="H1042" i="7" s="1"/>
  <c r="F1042" i="7"/>
  <c r="D1042" i="7"/>
  <c r="C1042" i="7"/>
  <c r="B1042" i="7"/>
  <c r="AI1042" i="7" s="1"/>
  <c r="AJ1041" i="7"/>
  <c r="AS1041" i="7"/>
  <c r="AL1041" i="7" s="1"/>
  <c r="AR1041" i="7"/>
  <c r="AT1041" i="7" s="1"/>
  <c r="I1041" i="7"/>
  <c r="G1041" i="7"/>
  <c r="H1041" i="7" s="1"/>
  <c r="F1041" i="7"/>
  <c r="D1041" i="7"/>
  <c r="C1041" i="7"/>
  <c r="B1041" i="7"/>
  <c r="AI1041" i="7" s="1"/>
  <c r="AJ1040" i="7"/>
  <c r="AS1040" i="7"/>
  <c r="AL1040" i="7" s="1"/>
  <c r="AR1040" i="7"/>
  <c r="AT1040" i="7" s="1"/>
  <c r="I1040" i="7"/>
  <c r="G1040" i="7"/>
  <c r="H1040" i="7" s="1"/>
  <c r="F1040" i="7"/>
  <c r="D1040" i="7"/>
  <c r="C1040" i="7"/>
  <c r="B1040" i="7"/>
  <c r="AI1040" i="7" s="1"/>
  <c r="AJ1039" i="7"/>
  <c r="AS1039" i="7"/>
  <c r="AL1039" i="7" s="1"/>
  <c r="AR1039" i="7"/>
  <c r="AT1039" i="7" s="1"/>
  <c r="I1039" i="7"/>
  <c r="G1039" i="7"/>
  <c r="H1039" i="7" s="1"/>
  <c r="F1039" i="7"/>
  <c r="D1039" i="7"/>
  <c r="C1039" i="7"/>
  <c r="B1039" i="7"/>
  <c r="AI1039" i="7" s="1"/>
  <c r="AJ1038" i="7"/>
  <c r="AS1038" i="7"/>
  <c r="AL1038" i="7" s="1"/>
  <c r="AR1038" i="7"/>
  <c r="AT1038" i="7" s="1"/>
  <c r="I1038" i="7"/>
  <c r="G1038" i="7"/>
  <c r="H1038" i="7" s="1"/>
  <c r="F1038" i="7"/>
  <c r="D1038" i="7"/>
  <c r="C1038" i="7"/>
  <c r="B1038" i="7"/>
  <c r="AI1038" i="7" s="1"/>
  <c r="AJ1037" i="7"/>
  <c r="AS1037" i="7"/>
  <c r="AL1037" i="7" s="1"/>
  <c r="AR1037" i="7"/>
  <c r="AT1037" i="7" s="1"/>
  <c r="I1037" i="7"/>
  <c r="G1037" i="7"/>
  <c r="H1037" i="7" s="1"/>
  <c r="F1037" i="7"/>
  <c r="D1037" i="7"/>
  <c r="C1037" i="7"/>
  <c r="B1037" i="7"/>
  <c r="AI1037" i="7" s="1"/>
  <c r="AJ1036" i="7"/>
  <c r="AS1036" i="7"/>
  <c r="AL1036" i="7" s="1"/>
  <c r="AR1036" i="7"/>
  <c r="AT1036" i="7" s="1"/>
  <c r="I1036" i="7"/>
  <c r="G1036" i="7"/>
  <c r="H1036" i="7" s="1"/>
  <c r="F1036" i="7"/>
  <c r="D1036" i="7"/>
  <c r="C1036" i="7"/>
  <c r="B1036" i="7"/>
  <c r="AI1036" i="7" s="1"/>
  <c r="AJ1035" i="7"/>
  <c r="AS1035" i="7"/>
  <c r="AL1035" i="7" s="1"/>
  <c r="AR1035" i="7"/>
  <c r="AT1035" i="7" s="1"/>
  <c r="I1035" i="7"/>
  <c r="G1035" i="7"/>
  <c r="H1035" i="7" s="1"/>
  <c r="F1035" i="7"/>
  <c r="D1035" i="7"/>
  <c r="C1035" i="7"/>
  <c r="B1035" i="7"/>
  <c r="AI1035" i="7" s="1"/>
  <c r="AJ1034" i="7"/>
  <c r="AS1034" i="7"/>
  <c r="AL1034" i="7" s="1"/>
  <c r="AR1034" i="7"/>
  <c r="AT1034" i="7" s="1"/>
  <c r="I1034" i="7"/>
  <c r="G1034" i="7"/>
  <c r="H1034" i="7" s="1"/>
  <c r="F1034" i="7"/>
  <c r="D1034" i="7"/>
  <c r="C1034" i="7"/>
  <c r="B1034" i="7"/>
  <c r="AI1034" i="7" s="1"/>
  <c r="AJ1033" i="7"/>
  <c r="AS1033" i="7"/>
  <c r="AL1033" i="7" s="1"/>
  <c r="AR1033" i="7"/>
  <c r="AT1033" i="7" s="1"/>
  <c r="I1033" i="7"/>
  <c r="G1033" i="7"/>
  <c r="H1033" i="7" s="1"/>
  <c r="F1033" i="7"/>
  <c r="D1033" i="7"/>
  <c r="C1033" i="7"/>
  <c r="B1033" i="7"/>
  <c r="AI1033" i="7" s="1"/>
  <c r="AJ1032" i="7"/>
  <c r="AS1032" i="7"/>
  <c r="AL1032" i="7" s="1"/>
  <c r="AR1032" i="7"/>
  <c r="AT1032" i="7" s="1"/>
  <c r="I1032" i="7"/>
  <c r="G1032" i="7"/>
  <c r="H1032" i="7" s="1"/>
  <c r="F1032" i="7"/>
  <c r="D1032" i="7"/>
  <c r="C1032" i="7"/>
  <c r="B1032" i="7"/>
  <c r="AI1032" i="7" s="1"/>
  <c r="AJ1031" i="7"/>
  <c r="AS1031" i="7"/>
  <c r="AL1031" i="7" s="1"/>
  <c r="AR1031" i="7"/>
  <c r="AT1031" i="7" s="1"/>
  <c r="I1031" i="7"/>
  <c r="G1031" i="7"/>
  <c r="H1031" i="7" s="1"/>
  <c r="F1031" i="7"/>
  <c r="D1031" i="7"/>
  <c r="C1031" i="7"/>
  <c r="B1031" i="7"/>
  <c r="AI1031" i="7" s="1"/>
  <c r="AJ1030" i="7"/>
  <c r="AS1030" i="7"/>
  <c r="AL1030" i="7" s="1"/>
  <c r="AR1030" i="7"/>
  <c r="AT1030" i="7" s="1"/>
  <c r="I1030" i="7"/>
  <c r="G1030" i="7"/>
  <c r="H1030" i="7" s="1"/>
  <c r="F1030" i="7"/>
  <c r="D1030" i="7"/>
  <c r="C1030" i="7"/>
  <c r="B1030" i="7"/>
  <c r="AI1030" i="7" s="1"/>
  <c r="AJ1029" i="7"/>
  <c r="AS1029" i="7"/>
  <c r="AL1029" i="7" s="1"/>
  <c r="AR1029" i="7"/>
  <c r="AT1029" i="7" s="1"/>
  <c r="I1029" i="7"/>
  <c r="G1029" i="7"/>
  <c r="H1029" i="7" s="1"/>
  <c r="F1029" i="7"/>
  <c r="D1029" i="7"/>
  <c r="C1029" i="7"/>
  <c r="B1029" i="7"/>
  <c r="AI1029" i="7" s="1"/>
  <c r="AJ1028" i="7"/>
  <c r="AS1028" i="7"/>
  <c r="AL1028" i="7" s="1"/>
  <c r="AR1028" i="7"/>
  <c r="AT1028" i="7" s="1"/>
  <c r="I1028" i="7"/>
  <c r="G1028" i="7"/>
  <c r="H1028" i="7" s="1"/>
  <c r="F1028" i="7"/>
  <c r="D1028" i="7"/>
  <c r="C1028" i="7"/>
  <c r="B1028" i="7"/>
  <c r="AI1028" i="7" s="1"/>
  <c r="AJ1027" i="7"/>
  <c r="AS1027" i="7"/>
  <c r="AL1027" i="7" s="1"/>
  <c r="AR1027" i="7"/>
  <c r="AT1027" i="7" s="1"/>
  <c r="I1027" i="7"/>
  <c r="G1027" i="7"/>
  <c r="H1027" i="7" s="1"/>
  <c r="F1027" i="7"/>
  <c r="D1027" i="7"/>
  <c r="C1027" i="7"/>
  <c r="B1027" i="7"/>
  <c r="AI1027" i="7" s="1"/>
  <c r="AJ1026" i="7"/>
  <c r="AS1026" i="7"/>
  <c r="AL1026" i="7" s="1"/>
  <c r="AR1026" i="7"/>
  <c r="AT1026" i="7" s="1"/>
  <c r="I1026" i="7"/>
  <c r="G1026" i="7"/>
  <c r="H1026" i="7" s="1"/>
  <c r="F1026" i="7"/>
  <c r="D1026" i="7"/>
  <c r="C1026" i="7"/>
  <c r="B1026" i="7"/>
  <c r="AI1026" i="7" s="1"/>
  <c r="AJ1025" i="7"/>
  <c r="AS1025" i="7"/>
  <c r="AL1025" i="7" s="1"/>
  <c r="AR1025" i="7"/>
  <c r="AT1025" i="7" s="1"/>
  <c r="I1025" i="7"/>
  <c r="G1025" i="7"/>
  <c r="H1025" i="7" s="1"/>
  <c r="F1025" i="7"/>
  <c r="D1025" i="7"/>
  <c r="C1025" i="7"/>
  <c r="B1025" i="7"/>
  <c r="AI1025" i="7" s="1"/>
  <c r="AJ1024" i="7"/>
  <c r="AS1024" i="7"/>
  <c r="AL1024" i="7" s="1"/>
  <c r="AR1024" i="7"/>
  <c r="AT1024" i="7" s="1"/>
  <c r="I1024" i="7"/>
  <c r="G1024" i="7"/>
  <c r="H1024" i="7" s="1"/>
  <c r="F1024" i="7"/>
  <c r="D1024" i="7"/>
  <c r="C1024" i="7"/>
  <c r="B1024" i="7"/>
  <c r="AI1024" i="7" s="1"/>
  <c r="AJ1023" i="7"/>
  <c r="AS1023" i="7"/>
  <c r="AL1023" i="7" s="1"/>
  <c r="AR1023" i="7"/>
  <c r="AT1023" i="7" s="1"/>
  <c r="I1023" i="7"/>
  <c r="G1023" i="7"/>
  <c r="H1023" i="7" s="1"/>
  <c r="F1023" i="7"/>
  <c r="D1023" i="7"/>
  <c r="C1023" i="7"/>
  <c r="B1023" i="7"/>
  <c r="AI1023" i="7" s="1"/>
  <c r="AJ1022" i="7"/>
  <c r="AS1022" i="7"/>
  <c r="AL1022" i="7" s="1"/>
  <c r="AR1022" i="7"/>
  <c r="AT1022" i="7" s="1"/>
  <c r="I1022" i="7"/>
  <c r="G1022" i="7"/>
  <c r="H1022" i="7" s="1"/>
  <c r="F1022" i="7"/>
  <c r="D1022" i="7"/>
  <c r="C1022" i="7"/>
  <c r="B1022" i="7"/>
  <c r="AI1022" i="7" s="1"/>
  <c r="AJ1021" i="7"/>
  <c r="AS1021" i="7"/>
  <c r="AL1021" i="7" s="1"/>
  <c r="AR1021" i="7"/>
  <c r="AT1021" i="7" s="1"/>
  <c r="I1021" i="7"/>
  <c r="G1021" i="7"/>
  <c r="H1021" i="7" s="1"/>
  <c r="F1021" i="7"/>
  <c r="D1021" i="7"/>
  <c r="C1021" i="7"/>
  <c r="B1021" i="7"/>
  <c r="AI1021" i="7" s="1"/>
  <c r="AJ1020" i="7"/>
  <c r="AS1020" i="7"/>
  <c r="AL1020" i="7" s="1"/>
  <c r="AR1020" i="7"/>
  <c r="AT1020" i="7" s="1"/>
  <c r="I1020" i="7"/>
  <c r="G1020" i="7"/>
  <c r="H1020" i="7" s="1"/>
  <c r="F1020" i="7"/>
  <c r="D1020" i="7"/>
  <c r="C1020" i="7"/>
  <c r="B1020" i="7"/>
  <c r="AI1020" i="7" s="1"/>
  <c r="AJ1019" i="7"/>
  <c r="AS1019" i="7"/>
  <c r="AL1019" i="7" s="1"/>
  <c r="AR1019" i="7"/>
  <c r="AT1019" i="7" s="1"/>
  <c r="I1019" i="7"/>
  <c r="G1019" i="7"/>
  <c r="H1019" i="7" s="1"/>
  <c r="F1019" i="7"/>
  <c r="D1019" i="7"/>
  <c r="C1019" i="7"/>
  <c r="B1019" i="7"/>
  <c r="AI1019" i="7" s="1"/>
  <c r="AJ1018" i="7"/>
  <c r="AS1018" i="7"/>
  <c r="AL1018" i="7" s="1"/>
  <c r="AR1018" i="7"/>
  <c r="AT1018" i="7" s="1"/>
  <c r="I1018" i="7"/>
  <c r="G1018" i="7"/>
  <c r="H1018" i="7" s="1"/>
  <c r="F1018" i="7"/>
  <c r="D1018" i="7"/>
  <c r="C1018" i="7"/>
  <c r="B1018" i="7"/>
  <c r="AI1018" i="7" s="1"/>
  <c r="AJ1017" i="7"/>
  <c r="AS1017" i="7"/>
  <c r="AL1017" i="7" s="1"/>
  <c r="AR1017" i="7"/>
  <c r="AT1017" i="7" s="1"/>
  <c r="I1017" i="7"/>
  <c r="G1017" i="7"/>
  <c r="H1017" i="7" s="1"/>
  <c r="F1017" i="7"/>
  <c r="D1017" i="7"/>
  <c r="C1017" i="7"/>
  <c r="B1017" i="7"/>
  <c r="AI1017" i="7" s="1"/>
  <c r="AJ1016" i="7"/>
  <c r="AS1016" i="7"/>
  <c r="AL1016" i="7" s="1"/>
  <c r="AR1016" i="7"/>
  <c r="AT1016" i="7" s="1"/>
  <c r="I1016" i="7"/>
  <c r="G1016" i="7"/>
  <c r="H1016" i="7" s="1"/>
  <c r="F1016" i="7"/>
  <c r="D1016" i="7"/>
  <c r="C1016" i="7"/>
  <c r="B1016" i="7"/>
  <c r="AI1016" i="7" s="1"/>
  <c r="AJ1015" i="7"/>
  <c r="AS1015" i="7"/>
  <c r="AL1015" i="7" s="1"/>
  <c r="AR1015" i="7"/>
  <c r="AT1015" i="7" s="1"/>
  <c r="I1015" i="7"/>
  <c r="G1015" i="7"/>
  <c r="H1015" i="7" s="1"/>
  <c r="F1015" i="7"/>
  <c r="D1015" i="7"/>
  <c r="C1015" i="7"/>
  <c r="B1015" i="7"/>
  <c r="AI1015" i="7" s="1"/>
  <c r="AJ1014" i="7"/>
  <c r="AS1014" i="7"/>
  <c r="AL1014" i="7" s="1"/>
  <c r="AR1014" i="7"/>
  <c r="AT1014" i="7" s="1"/>
  <c r="I1014" i="7"/>
  <c r="G1014" i="7"/>
  <c r="H1014" i="7" s="1"/>
  <c r="F1014" i="7"/>
  <c r="D1014" i="7"/>
  <c r="C1014" i="7"/>
  <c r="B1014" i="7"/>
  <c r="AI1014" i="7" s="1"/>
  <c r="AJ1013" i="7"/>
  <c r="AS1013" i="7"/>
  <c r="AL1013" i="7" s="1"/>
  <c r="AR1013" i="7"/>
  <c r="AT1013" i="7" s="1"/>
  <c r="I1013" i="7"/>
  <c r="G1013" i="7"/>
  <c r="H1013" i="7" s="1"/>
  <c r="F1013" i="7"/>
  <c r="D1013" i="7"/>
  <c r="C1013" i="7"/>
  <c r="B1013" i="7"/>
  <c r="AI1013" i="7" s="1"/>
  <c r="AJ1012" i="7"/>
  <c r="AS1012" i="7"/>
  <c r="AL1012" i="7" s="1"/>
  <c r="AR1012" i="7"/>
  <c r="AT1012" i="7" s="1"/>
  <c r="I1012" i="7"/>
  <c r="G1012" i="7"/>
  <c r="H1012" i="7" s="1"/>
  <c r="F1012" i="7"/>
  <c r="D1012" i="7"/>
  <c r="C1012" i="7"/>
  <c r="B1012" i="7"/>
  <c r="AI1012" i="7" s="1"/>
  <c r="AJ1011" i="7"/>
  <c r="AS1011" i="7"/>
  <c r="AL1011" i="7" s="1"/>
  <c r="AR1011" i="7"/>
  <c r="AT1011" i="7" s="1"/>
  <c r="I1011" i="7"/>
  <c r="G1011" i="7"/>
  <c r="H1011" i="7" s="1"/>
  <c r="F1011" i="7"/>
  <c r="D1011" i="7"/>
  <c r="C1011" i="7"/>
  <c r="B1011" i="7"/>
  <c r="AI1011" i="7" s="1"/>
  <c r="AJ1010" i="7"/>
  <c r="AS1010" i="7"/>
  <c r="AL1010" i="7" s="1"/>
  <c r="AR1010" i="7"/>
  <c r="AT1010" i="7" s="1"/>
  <c r="I1010" i="7"/>
  <c r="G1010" i="7"/>
  <c r="H1010" i="7" s="1"/>
  <c r="F1010" i="7"/>
  <c r="D1010" i="7"/>
  <c r="C1010" i="7"/>
  <c r="B1010" i="7"/>
  <c r="AI1010" i="7" s="1"/>
  <c r="AJ1009" i="7"/>
  <c r="AS1009" i="7"/>
  <c r="AL1009" i="7" s="1"/>
  <c r="AR1009" i="7"/>
  <c r="AT1009" i="7" s="1"/>
  <c r="I1009" i="7"/>
  <c r="G1009" i="7"/>
  <c r="H1009" i="7" s="1"/>
  <c r="F1009" i="7"/>
  <c r="D1009" i="7"/>
  <c r="C1009" i="7"/>
  <c r="B1009" i="7"/>
  <c r="AI1009" i="7" s="1"/>
  <c r="AJ1008" i="7"/>
  <c r="AS1008" i="7"/>
  <c r="AL1008" i="7" s="1"/>
  <c r="AR1008" i="7"/>
  <c r="AT1008" i="7" s="1"/>
  <c r="I1008" i="7"/>
  <c r="G1008" i="7"/>
  <c r="H1008" i="7" s="1"/>
  <c r="F1008" i="7"/>
  <c r="D1008" i="7"/>
  <c r="C1008" i="7"/>
  <c r="B1008" i="7"/>
  <c r="AI1008" i="7" s="1"/>
  <c r="AJ1007" i="7"/>
  <c r="AS1007" i="7"/>
  <c r="AL1007" i="7" s="1"/>
  <c r="AR1007" i="7"/>
  <c r="AT1007" i="7" s="1"/>
  <c r="I1007" i="7"/>
  <c r="G1007" i="7"/>
  <c r="H1007" i="7" s="1"/>
  <c r="F1007" i="7"/>
  <c r="D1007" i="7"/>
  <c r="C1007" i="7"/>
  <c r="B1007" i="7"/>
  <c r="AI1007" i="7" s="1"/>
  <c r="AJ1006" i="7"/>
  <c r="AS1006" i="7"/>
  <c r="AL1006" i="7" s="1"/>
  <c r="AR1006" i="7"/>
  <c r="AT1006" i="7" s="1"/>
  <c r="I1006" i="7"/>
  <c r="G1006" i="7"/>
  <c r="H1006" i="7" s="1"/>
  <c r="F1006" i="7"/>
  <c r="D1006" i="7"/>
  <c r="C1006" i="7"/>
  <c r="B1006" i="7"/>
  <c r="AI1006" i="7" s="1"/>
  <c r="AJ1005" i="7"/>
  <c r="AS1005" i="7"/>
  <c r="AL1005" i="7" s="1"/>
  <c r="AR1005" i="7"/>
  <c r="AT1005" i="7" s="1"/>
  <c r="I1005" i="7"/>
  <c r="G1005" i="7"/>
  <c r="H1005" i="7" s="1"/>
  <c r="F1005" i="7"/>
  <c r="D1005" i="7"/>
  <c r="C1005" i="7"/>
  <c r="B1005" i="7"/>
  <c r="AI1005" i="7" s="1"/>
  <c r="AJ1004" i="7"/>
  <c r="AS1004" i="7"/>
  <c r="AL1004" i="7" s="1"/>
  <c r="AR1004" i="7"/>
  <c r="AT1004" i="7" s="1"/>
  <c r="I1004" i="7"/>
  <c r="G1004" i="7"/>
  <c r="H1004" i="7" s="1"/>
  <c r="F1004" i="7"/>
  <c r="D1004" i="7"/>
  <c r="C1004" i="7"/>
  <c r="B1004" i="7"/>
  <c r="AI1004" i="7" s="1"/>
  <c r="AJ1003" i="7"/>
  <c r="AS1003" i="7"/>
  <c r="AL1003" i="7" s="1"/>
  <c r="AR1003" i="7"/>
  <c r="AT1003" i="7" s="1"/>
  <c r="I1003" i="7"/>
  <c r="G1003" i="7"/>
  <c r="H1003" i="7" s="1"/>
  <c r="F1003" i="7"/>
  <c r="D1003" i="7"/>
  <c r="C1003" i="7"/>
  <c r="B1003" i="7"/>
  <c r="AI1003" i="7" s="1"/>
  <c r="AJ1002" i="7"/>
  <c r="AS1002" i="7"/>
  <c r="AL1002" i="7" s="1"/>
  <c r="AR1002" i="7"/>
  <c r="AT1002" i="7" s="1"/>
  <c r="I1002" i="7"/>
  <c r="G1002" i="7"/>
  <c r="H1002" i="7" s="1"/>
  <c r="F1002" i="7"/>
  <c r="D1002" i="7"/>
  <c r="C1002" i="7"/>
  <c r="B1002" i="7"/>
  <c r="AI1002" i="7" s="1"/>
  <c r="AJ1001" i="7"/>
  <c r="AS1001" i="7"/>
  <c r="AL1001" i="7" s="1"/>
  <c r="AR1001" i="7"/>
  <c r="AT1001" i="7" s="1"/>
  <c r="I1001" i="7"/>
  <c r="G1001" i="7"/>
  <c r="H1001" i="7" s="1"/>
  <c r="F1001" i="7"/>
  <c r="D1001" i="7"/>
  <c r="C1001" i="7"/>
  <c r="B1001" i="7"/>
  <c r="AI1001" i="7" s="1"/>
  <c r="AJ1000" i="7"/>
  <c r="AS1000" i="7"/>
  <c r="AL1000" i="7" s="1"/>
  <c r="AR1000" i="7"/>
  <c r="AT1000" i="7" s="1"/>
  <c r="I1000" i="7"/>
  <c r="G1000" i="7"/>
  <c r="H1000" i="7" s="1"/>
  <c r="F1000" i="7"/>
  <c r="D1000" i="7"/>
  <c r="C1000" i="7"/>
  <c r="B1000" i="7"/>
  <c r="AI1000" i="7" s="1"/>
  <c r="AJ999" i="7"/>
  <c r="AS999" i="7"/>
  <c r="AL999" i="7" s="1"/>
  <c r="AR999" i="7"/>
  <c r="AT999" i="7" s="1"/>
  <c r="I999" i="7"/>
  <c r="G999" i="7"/>
  <c r="H999" i="7" s="1"/>
  <c r="F999" i="7"/>
  <c r="D999" i="7"/>
  <c r="C999" i="7"/>
  <c r="B999" i="7"/>
  <c r="AI999" i="7" s="1"/>
  <c r="AJ998" i="7"/>
  <c r="AS998" i="7"/>
  <c r="AL998" i="7" s="1"/>
  <c r="AR998" i="7"/>
  <c r="AT998" i="7" s="1"/>
  <c r="I998" i="7"/>
  <c r="G998" i="7"/>
  <c r="H998" i="7" s="1"/>
  <c r="F998" i="7"/>
  <c r="D998" i="7"/>
  <c r="C998" i="7"/>
  <c r="B998" i="7"/>
  <c r="AI998" i="7" s="1"/>
  <c r="AJ997" i="7"/>
  <c r="AS997" i="7"/>
  <c r="AL997" i="7" s="1"/>
  <c r="AR997" i="7"/>
  <c r="AT997" i="7" s="1"/>
  <c r="I997" i="7"/>
  <c r="G997" i="7"/>
  <c r="H997" i="7" s="1"/>
  <c r="F997" i="7"/>
  <c r="D997" i="7"/>
  <c r="C997" i="7"/>
  <c r="B997" i="7"/>
  <c r="AI997" i="7" s="1"/>
  <c r="AJ996" i="7"/>
  <c r="AS996" i="7"/>
  <c r="AL996" i="7" s="1"/>
  <c r="AR996" i="7"/>
  <c r="AT996" i="7" s="1"/>
  <c r="I996" i="7"/>
  <c r="G996" i="7"/>
  <c r="H996" i="7" s="1"/>
  <c r="F996" i="7"/>
  <c r="D996" i="7"/>
  <c r="C996" i="7"/>
  <c r="B996" i="7"/>
  <c r="AI996" i="7" s="1"/>
  <c r="AJ995" i="7"/>
  <c r="AS995" i="7"/>
  <c r="AL995" i="7" s="1"/>
  <c r="AR995" i="7"/>
  <c r="AT995" i="7" s="1"/>
  <c r="I995" i="7"/>
  <c r="G995" i="7"/>
  <c r="H995" i="7" s="1"/>
  <c r="F995" i="7"/>
  <c r="D995" i="7"/>
  <c r="C995" i="7"/>
  <c r="B995" i="7"/>
  <c r="AI995" i="7" s="1"/>
  <c r="AJ994" i="7"/>
  <c r="AS994" i="7"/>
  <c r="AL994" i="7" s="1"/>
  <c r="AR994" i="7"/>
  <c r="AT994" i="7" s="1"/>
  <c r="I994" i="7"/>
  <c r="G994" i="7"/>
  <c r="H994" i="7" s="1"/>
  <c r="F994" i="7"/>
  <c r="D994" i="7"/>
  <c r="C994" i="7"/>
  <c r="B994" i="7"/>
  <c r="AI994" i="7" s="1"/>
  <c r="AJ993" i="7"/>
  <c r="AS993" i="7"/>
  <c r="AL993" i="7" s="1"/>
  <c r="AR993" i="7"/>
  <c r="AT993" i="7" s="1"/>
  <c r="I993" i="7"/>
  <c r="G993" i="7"/>
  <c r="H993" i="7" s="1"/>
  <c r="F993" i="7"/>
  <c r="D993" i="7"/>
  <c r="C993" i="7"/>
  <c r="B993" i="7"/>
  <c r="AI993" i="7" s="1"/>
  <c r="AJ992" i="7"/>
  <c r="AS992" i="7"/>
  <c r="AL992" i="7" s="1"/>
  <c r="AR992" i="7"/>
  <c r="AT992" i="7" s="1"/>
  <c r="I992" i="7"/>
  <c r="G992" i="7"/>
  <c r="H992" i="7" s="1"/>
  <c r="F992" i="7"/>
  <c r="D992" i="7"/>
  <c r="C992" i="7"/>
  <c r="B992" i="7"/>
  <c r="AI992" i="7" s="1"/>
  <c r="AJ991" i="7"/>
  <c r="AS991" i="7"/>
  <c r="AL991" i="7" s="1"/>
  <c r="AR991" i="7"/>
  <c r="AT991" i="7" s="1"/>
  <c r="I991" i="7"/>
  <c r="G991" i="7"/>
  <c r="H991" i="7" s="1"/>
  <c r="F991" i="7"/>
  <c r="D991" i="7"/>
  <c r="C991" i="7"/>
  <c r="B991" i="7"/>
  <c r="AI991" i="7" s="1"/>
  <c r="AJ990" i="7"/>
  <c r="AS990" i="7"/>
  <c r="AL990" i="7" s="1"/>
  <c r="AR990" i="7"/>
  <c r="AT990" i="7" s="1"/>
  <c r="I990" i="7"/>
  <c r="G990" i="7"/>
  <c r="H990" i="7" s="1"/>
  <c r="F990" i="7"/>
  <c r="D990" i="7"/>
  <c r="C990" i="7"/>
  <c r="B990" i="7"/>
  <c r="AI990" i="7" s="1"/>
  <c r="AJ989" i="7"/>
  <c r="AS989" i="7"/>
  <c r="AL989" i="7" s="1"/>
  <c r="AR989" i="7"/>
  <c r="AT989" i="7" s="1"/>
  <c r="I989" i="7"/>
  <c r="G989" i="7"/>
  <c r="H989" i="7" s="1"/>
  <c r="F989" i="7"/>
  <c r="D989" i="7"/>
  <c r="C989" i="7"/>
  <c r="B989" i="7"/>
  <c r="AI989" i="7" s="1"/>
  <c r="AJ988" i="7"/>
  <c r="AS988" i="7"/>
  <c r="AL988" i="7" s="1"/>
  <c r="AR988" i="7"/>
  <c r="AT988" i="7" s="1"/>
  <c r="I988" i="7"/>
  <c r="G988" i="7"/>
  <c r="H988" i="7" s="1"/>
  <c r="F988" i="7"/>
  <c r="D988" i="7"/>
  <c r="C988" i="7"/>
  <c r="B988" i="7"/>
  <c r="AI988" i="7" s="1"/>
  <c r="AJ987" i="7"/>
  <c r="AS987" i="7"/>
  <c r="AL987" i="7" s="1"/>
  <c r="AR987" i="7"/>
  <c r="AT987" i="7" s="1"/>
  <c r="I987" i="7"/>
  <c r="G987" i="7"/>
  <c r="H987" i="7" s="1"/>
  <c r="F987" i="7"/>
  <c r="D987" i="7"/>
  <c r="C987" i="7"/>
  <c r="B987" i="7"/>
  <c r="AI987" i="7" s="1"/>
  <c r="AJ986" i="7"/>
  <c r="AS986" i="7"/>
  <c r="AL986" i="7" s="1"/>
  <c r="AR986" i="7"/>
  <c r="AT986" i="7" s="1"/>
  <c r="I986" i="7"/>
  <c r="G986" i="7"/>
  <c r="H986" i="7" s="1"/>
  <c r="F986" i="7"/>
  <c r="D986" i="7"/>
  <c r="C986" i="7"/>
  <c r="B986" i="7"/>
  <c r="AI986" i="7" s="1"/>
  <c r="AJ985" i="7"/>
  <c r="AS985" i="7"/>
  <c r="AL985" i="7" s="1"/>
  <c r="AR985" i="7"/>
  <c r="AT985" i="7" s="1"/>
  <c r="I985" i="7"/>
  <c r="G985" i="7"/>
  <c r="H985" i="7" s="1"/>
  <c r="F985" i="7"/>
  <c r="D985" i="7"/>
  <c r="C985" i="7"/>
  <c r="B985" i="7"/>
  <c r="AI985" i="7" s="1"/>
  <c r="AJ984" i="7"/>
  <c r="AS984" i="7"/>
  <c r="AL984" i="7" s="1"/>
  <c r="AR984" i="7"/>
  <c r="AT984" i="7" s="1"/>
  <c r="I984" i="7"/>
  <c r="G984" i="7"/>
  <c r="H984" i="7" s="1"/>
  <c r="F984" i="7"/>
  <c r="D984" i="7"/>
  <c r="C984" i="7"/>
  <c r="B984" i="7"/>
  <c r="AI984" i="7" s="1"/>
  <c r="AJ983" i="7"/>
  <c r="AS983" i="7"/>
  <c r="AL983" i="7" s="1"/>
  <c r="AR983" i="7"/>
  <c r="AT983" i="7" s="1"/>
  <c r="I983" i="7"/>
  <c r="G983" i="7"/>
  <c r="H983" i="7" s="1"/>
  <c r="F983" i="7"/>
  <c r="D983" i="7"/>
  <c r="C983" i="7"/>
  <c r="B983" i="7"/>
  <c r="AI983" i="7" s="1"/>
  <c r="AJ982" i="7"/>
  <c r="AS982" i="7"/>
  <c r="AL982" i="7" s="1"/>
  <c r="AR982" i="7"/>
  <c r="AT982" i="7" s="1"/>
  <c r="I982" i="7"/>
  <c r="G982" i="7"/>
  <c r="H982" i="7" s="1"/>
  <c r="F982" i="7"/>
  <c r="D982" i="7"/>
  <c r="C982" i="7"/>
  <c r="B982" i="7"/>
  <c r="AI982" i="7" s="1"/>
  <c r="AJ981" i="7"/>
  <c r="AS981" i="7"/>
  <c r="AL981" i="7" s="1"/>
  <c r="AR981" i="7"/>
  <c r="AT981" i="7" s="1"/>
  <c r="I981" i="7"/>
  <c r="G981" i="7"/>
  <c r="H981" i="7" s="1"/>
  <c r="F981" i="7"/>
  <c r="D981" i="7"/>
  <c r="C981" i="7"/>
  <c r="B981" i="7"/>
  <c r="AI981" i="7" s="1"/>
  <c r="AJ980" i="7"/>
  <c r="AS980" i="7"/>
  <c r="AL980" i="7" s="1"/>
  <c r="AR980" i="7"/>
  <c r="AT980" i="7" s="1"/>
  <c r="I980" i="7"/>
  <c r="G980" i="7"/>
  <c r="H980" i="7" s="1"/>
  <c r="F980" i="7"/>
  <c r="D980" i="7"/>
  <c r="C980" i="7"/>
  <c r="B980" i="7"/>
  <c r="AI980" i="7" s="1"/>
  <c r="AJ979" i="7"/>
  <c r="AS979" i="7"/>
  <c r="AL979" i="7" s="1"/>
  <c r="AR979" i="7"/>
  <c r="AT979" i="7" s="1"/>
  <c r="I979" i="7"/>
  <c r="G979" i="7"/>
  <c r="H979" i="7" s="1"/>
  <c r="F979" i="7"/>
  <c r="D979" i="7"/>
  <c r="C979" i="7"/>
  <c r="B979" i="7"/>
  <c r="AI979" i="7" s="1"/>
  <c r="AJ978" i="7"/>
  <c r="AS978" i="7"/>
  <c r="AL978" i="7" s="1"/>
  <c r="AR978" i="7"/>
  <c r="AT978" i="7" s="1"/>
  <c r="I978" i="7"/>
  <c r="G978" i="7"/>
  <c r="H978" i="7" s="1"/>
  <c r="F978" i="7"/>
  <c r="D978" i="7"/>
  <c r="C978" i="7"/>
  <c r="B978" i="7"/>
  <c r="AI978" i="7" s="1"/>
  <c r="AJ977" i="7"/>
  <c r="AS977" i="7"/>
  <c r="AL977" i="7" s="1"/>
  <c r="AR977" i="7"/>
  <c r="AT977" i="7" s="1"/>
  <c r="I977" i="7"/>
  <c r="G977" i="7"/>
  <c r="H977" i="7" s="1"/>
  <c r="F977" i="7"/>
  <c r="D977" i="7"/>
  <c r="C977" i="7"/>
  <c r="B977" i="7"/>
  <c r="AI977" i="7" s="1"/>
  <c r="AJ976" i="7"/>
  <c r="AS976" i="7"/>
  <c r="AL976" i="7" s="1"/>
  <c r="AR976" i="7"/>
  <c r="AT976" i="7" s="1"/>
  <c r="I976" i="7"/>
  <c r="G976" i="7"/>
  <c r="H976" i="7" s="1"/>
  <c r="F976" i="7"/>
  <c r="D976" i="7"/>
  <c r="C976" i="7"/>
  <c r="B976" i="7"/>
  <c r="AI976" i="7" s="1"/>
  <c r="AJ975" i="7"/>
  <c r="AS975" i="7"/>
  <c r="AL975" i="7" s="1"/>
  <c r="AR975" i="7"/>
  <c r="AT975" i="7" s="1"/>
  <c r="I975" i="7"/>
  <c r="G975" i="7"/>
  <c r="H975" i="7" s="1"/>
  <c r="F975" i="7"/>
  <c r="D975" i="7"/>
  <c r="C975" i="7"/>
  <c r="B975" i="7"/>
  <c r="AI975" i="7" s="1"/>
  <c r="AJ974" i="7"/>
  <c r="AS974" i="7"/>
  <c r="AL974" i="7" s="1"/>
  <c r="AR974" i="7"/>
  <c r="AT974" i="7" s="1"/>
  <c r="I974" i="7"/>
  <c r="G974" i="7"/>
  <c r="H974" i="7" s="1"/>
  <c r="F974" i="7"/>
  <c r="D974" i="7"/>
  <c r="C974" i="7"/>
  <c r="B974" i="7"/>
  <c r="AI974" i="7" s="1"/>
  <c r="AJ973" i="7"/>
  <c r="AS973" i="7"/>
  <c r="AL973" i="7" s="1"/>
  <c r="AR973" i="7"/>
  <c r="AT973" i="7" s="1"/>
  <c r="I973" i="7"/>
  <c r="G973" i="7"/>
  <c r="H973" i="7" s="1"/>
  <c r="F973" i="7"/>
  <c r="D973" i="7"/>
  <c r="C973" i="7"/>
  <c r="B973" i="7"/>
  <c r="AI973" i="7" s="1"/>
  <c r="AJ972" i="7"/>
  <c r="AS972" i="7"/>
  <c r="AL972" i="7" s="1"/>
  <c r="AR972" i="7"/>
  <c r="AT972" i="7" s="1"/>
  <c r="I972" i="7"/>
  <c r="G972" i="7"/>
  <c r="H972" i="7" s="1"/>
  <c r="F972" i="7"/>
  <c r="D972" i="7"/>
  <c r="C972" i="7"/>
  <c r="B972" i="7"/>
  <c r="AI972" i="7" s="1"/>
  <c r="AJ971" i="7"/>
  <c r="AS971" i="7"/>
  <c r="AL971" i="7" s="1"/>
  <c r="AR971" i="7"/>
  <c r="AT971" i="7" s="1"/>
  <c r="I971" i="7"/>
  <c r="G971" i="7"/>
  <c r="H971" i="7" s="1"/>
  <c r="F971" i="7"/>
  <c r="D971" i="7"/>
  <c r="C971" i="7"/>
  <c r="B971" i="7"/>
  <c r="AI971" i="7" s="1"/>
  <c r="AJ970" i="7"/>
  <c r="AS970" i="7"/>
  <c r="AL970" i="7" s="1"/>
  <c r="AR970" i="7"/>
  <c r="AT970" i="7" s="1"/>
  <c r="I970" i="7"/>
  <c r="G970" i="7"/>
  <c r="H970" i="7" s="1"/>
  <c r="F970" i="7"/>
  <c r="D970" i="7"/>
  <c r="C970" i="7"/>
  <c r="B970" i="7"/>
  <c r="AI970" i="7" s="1"/>
  <c r="AJ969" i="7"/>
  <c r="AS969" i="7"/>
  <c r="AL969" i="7" s="1"/>
  <c r="AR969" i="7"/>
  <c r="AT969" i="7" s="1"/>
  <c r="I969" i="7"/>
  <c r="G969" i="7"/>
  <c r="H969" i="7" s="1"/>
  <c r="F969" i="7"/>
  <c r="D969" i="7"/>
  <c r="C969" i="7"/>
  <c r="B969" i="7"/>
  <c r="AI969" i="7" s="1"/>
  <c r="AJ968" i="7"/>
  <c r="AS968" i="7"/>
  <c r="AL968" i="7" s="1"/>
  <c r="AR968" i="7"/>
  <c r="AT968" i="7" s="1"/>
  <c r="I968" i="7"/>
  <c r="G968" i="7"/>
  <c r="H968" i="7" s="1"/>
  <c r="F968" i="7"/>
  <c r="D968" i="7"/>
  <c r="C968" i="7"/>
  <c r="B968" i="7"/>
  <c r="AI968" i="7" s="1"/>
  <c r="AJ967" i="7"/>
  <c r="AS967" i="7"/>
  <c r="AL967" i="7" s="1"/>
  <c r="AR967" i="7"/>
  <c r="AT967" i="7" s="1"/>
  <c r="I967" i="7"/>
  <c r="G967" i="7"/>
  <c r="H967" i="7" s="1"/>
  <c r="F967" i="7"/>
  <c r="D967" i="7"/>
  <c r="C967" i="7"/>
  <c r="B967" i="7"/>
  <c r="AI967" i="7" s="1"/>
  <c r="AJ966" i="7"/>
  <c r="AS966" i="7"/>
  <c r="AL966" i="7" s="1"/>
  <c r="AR966" i="7"/>
  <c r="AT966" i="7" s="1"/>
  <c r="I966" i="7"/>
  <c r="G966" i="7"/>
  <c r="H966" i="7" s="1"/>
  <c r="F966" i="7"/>
  <c r="D966" i="7"/>
  <c r="C966" i="7"/>
  <c r="B966" i="7"/>
  <c r="AI966" i="7" s="1"/>
  <c r="AJ965" i="7"/>
  <c r="AS965" i="7"/>
  <c r="AL965" i="7" s="1"/>
  <c r="AR965" i="7"/>
  <c r="AT965" i="7" s="1"/>
  <c r="I965" i="7"/>
  <c r="G965" i="7"/>
  <c r="H965" i="7" s="1"/>
  <c r="F965" i="7"/>
  <c r="D965" i="7"/>
  <c r="C965" i="7"/>
  <c r="B965" i="7"/>
  <c r="AI965" i="7" s="1"/>
  <c r="AJ964" i="7"/>
  <c r="AS964" i="7"/>
  <c r="AL964" i="7" s="1"/>
  <c r="AR964" i="7"/>
  <c r="AT964" i="7" s="1"/>
  <c r="I964" i="7"/>
  <c r="G964" i="7"/>
  <c r="H964" i="7" s="1"/>
  <c r="F964" i="7"/>
  <c r="D964" i="7"/>
  <c r="C964" i="7"/>
  <c r="B964" i="7"/>
  <c r="AI964" i="7" s="1"/>
  <c r="AJ963" i="7"/>
  <c r="AS963" i="7"/>
  <c r="AL963" i="7" s="1"/>
  <c r="AR963" i="7"/>
  <c r="AT963" i="7" s="1"/>
  <c r="I963" i="7"/>
  <c r="G963" i="7"/>
  <c r="H963" i="7" s="1"/>
  <c r="F963" i="7"/>
  <c r="D963" i="7"/>
  <c r="C963" i="7"/>
  <c r="B963" i="7"/>
  <c r="AI963" i="7" s="1"/>
  <c r="AJ962" i="7"/>
  <c r="AS962" i="7"/>
  <c r="AL962" i="7" s="1"/>
  <c r="AR962" i="7"/>
  <c r="AT962" i="7" s="1"/>
  <c r="I962" i="7"/>
  <c r="G962" i="7"/>
  <c r="H962" i="7" s="1"/>
  <c r="F962" i="7"/>
  <c r="D962" i="7"/>
  <c r="C962" i="7"/>
  <c r="B962" i="7"/>
  <c r="AI962" i="7" s="1"/>
  <c r="AJ961" i="7"/>
  <c r="AS961" i="7"/>
  <c r="AL961" i="7" s="1"/>
  <c r="AR961" i="7"/>
  <c r="AT961" i="7" s="1"/>
  <c r="I961" i="7"/>
  <c r="G961" i="7"/>
  <c r="H961" i="7" s="1"/>
  <c r="F961" i="7"/>
  <c r="D961" i="7"/>
  <c r="C961" i="7"/>
  <c r="B961" i="7"/>
  <c r="AI961" i="7" s="1"/>
  <c r="AJ960" i="7"/>
  <c r="AS960" i="7"/>
  <c r="AL960" i="7" s="1"/>
  <c r="AR960" i="7"/>
  <c r="AT960" i="7" s="1"/>
  <c r="I960" i="7"/>
  <c r="G960" i="7"/>
  <c r="H960" i="7" s="1"/>
  <c r="F960" i="7"/>
  <c r="D960" i="7"/>
  <c r="C960" i="7"/>
  <c r="B960" i="7"/>
  <c r="AI960" i="7" s="1"/>
  <c r="AJ959" i="7"/>
  <c r="AS959" i="7"/>
  <c r="AL959" i="7" s="1"/>
  <c r="AR959" i="7"/>
  <c r="AT959" i="7" s="1"/>
  <c r="I959" i="7"/>
  <c r="G959" i="7"/>
  <c r="H959" i="7" s="1"/>
  <c r="F959" i="7"/>
  <c r="D959" i="7"/>
  <c r="C959" i="7"/>
  <c r="B959" i="7"/>
  <c r="AI959" i="7" s="1"/>
  <c r="AJ958" i="7"/>
  <c r="AS958" i="7"/>
  <c r="AL958" i="7" s="1"/>
  <c r="AR958" i="7"/>
  <c r="AT958" i="7" s="1"/>
  <c r="I958" i="7"/>
  <c r="G958" i="7"/>
  <c r="H958" i="7" s="1"/>
  <c r="F958" i="7"/>
  <c r="D958" i="7"/>
  <c r="C958" i="7"/>
  <c r="B958" i="7"/>
  <c r="AI958" i="7" s="1"/>
  <c r="AJ957" i="7"/>
  <c r="AS957" i="7"/>
  <c r="AL957" i="7" s="1"/>
  <c r="AR957" i="7"/>
  <c r="AT957" i="7" s="1"/>
  <c r="I957" i="7"/>
  <c r="G957" i="7"/>
  <c r="H957" i="7" s="1"/>
  <c r="F957" i="7"/>
  <c r="D957" i="7"/>
  <c r="C957" i="7"/>
  <c r="B957" i="7"/>
  <c r="AI957" i="7" s="1"/>
  <c r="AJ956" i="7"/>
  <c r="AS956" i="7"/>
  <c r="AL956" i="7" s="1"/>
  <c r="AR956" i="7"/>
  <c r="AT956" i="7" s="1"/>
  <c r="I956" i="7"/>
  <c r="G956" i="7"/>
  <c r="H956" i="7" s="1"/>
  <c r="F956" i="7"/>
  <c r="D956" i="7"/>
  <c r="C956" i="7"/>
  <c r="B956" i="7"/>
  <c r="AI956" i="7" s="1"/>
  <c r="AJ955" i="7"/>
  <c r="AS955" i="7"/>
  <c r="AL955" i="7" s="1"/>
  <c r="AR955" i="7"/>
  <c r="AT955" i="7" s="1"/>
  <c r="I955" i="7"/>
  <c r="G955" i="7"/>
  <c r="H955" i="7" s="1"/>
  <c r="F955" i="7"/>
  <c r="D955" i="7"/>
  <c r="C955" i="7"/>
  <c r="B955" i="7"/>
  <c r="AI955" i="7" s="1"/>
  <c r="AJ954" i="7"/>
  <c r="AS954" i="7"/>
  <c r="AL954" i="7" s="1"/>
  <c r="AR954" i="7"/>
  <c r="AT954" i="7" s="1"/>
  <c r="I954" i="7"/>
  <c r="G954" i="7"/>
  <c r="H954" i="7" s="1"/>
  <c r="F954" i="7"/>
  <c r="D954" i="7"/>
  <c r="C954" i="7"/>
  <c r="B954" i="7"/>
  <c r="AI954" i="7" s="1"/>
  <c r="AJ953" i="7"/>
  <c r="AS953" i="7"/>
  <c r="AL953" i="7" s="1"/>
  <c r="AR953" i="7"/>
  <c r="AT953" i="7" s="1"/>
  <c r="I953" i="7"/>
  <c r="G953" i="7"/>
  <c r="H953" i="7" s="1"/>
  <c r="F953" i="7"/>
  <c r="D953" i="7"/>
  <c r="C953" i="7"/>
  <c r="B953" i="7"/>
  <c r="AI953" i="7" s="1"/>
  <c r="AJ952" i="7"/>
  <c r="AS952" i="7"/>
  <c r="AL952" i="7" s="1"/>
  <c r="AR952" i="7"/>
  <c r="AT952" i="7" s="1"/>
  <c r="I952" i="7"/>
  <c r="G952" i="7"/>
  <c r="H952" i="7" s="1"/>
  <c r="F952" i="7"/>
  <c r="D952" i="7"/>
  <c r="C952" i="7"/>
  <c r="B952" i="7"/>
  <c r="AI952" i="7" s="1"/>
  <c r="AJ951" i="7"/>
  <c r="AS951" i="7"/>
  <c r="AL951" i="7" s="1"/>
  <c r="AR951" i="7"/>
  <c r="AT951" i="7" s="1"/>
  <c r="I951" i="7"/>
  <c r="G951" i="7"/>
  <c r="H951" i="7" s="1"/>
  <c r="F951" i="7"/>
  <c r="D951" i="7"/>
  <c r="C951" i="7"/>
  <c r="B951" i="7"/>
  <c r="AI951" i="7" s="1"/>
  <c r="AJ950" i="7"/>
  <c r="AS950" i="7"/>
  <c r="AL950" i="7" s="1"/>
  <c r="AR950" i="7"/>
  <c r="AT950" i="7" s="1"/>
  <c r="I950" i="7"/>
  <c r="G950" i="7"/>
  <c r="H950" i="7" s="1"/>
  <c r="F950" i="7"/>
  <c r="D950" i="7"/>
  <c r="C950" i="7"/>
  <c r="B950" i="7"/>
  <c r="AI950" i="7" s="1"/>
  <c r="AJ949" i="7"/>
  <c r="AS949" i="7"/>
  <c r="AL949" i="7" s="1"/>
  <c r="AR949" i="7"/>
  <c r="AT949" i="7" s="1"/>
  <c r="I949" i="7"/>
  <c r="G949" i="7"/>
  <c r="H949" i="7" s="1"/>
  <c r="F949" i="7"/>
  <c r="D949" i="7"/>
  <c r="C949" i="7"/>
  <c r="B949" i="7"/>
  <c r="AI949" i="7" s="1"/>
  <c r="AJ948" i="7"/>
  <c r="AS948" i="7"/>
  <c r="AL948" i="7" s="1"/>
  <c r="AR948" i="7"/>
  <c r="AT948" i="7" s="1"/>
  <c r="I948" i="7"/>
  <c r="G948" i="7"/>
  <c r="H948" i="7" s="1"/>
  <c r="F948" i="7"/>
  <c r="D948" i="7"/>
  <c r="C948" i="7"/>
  <c r="B948" i="7"/>
  <c r="AI948" i="7" s="1"/>
  <c r="AJ947" i="7"/>
  <c r="AS947" i="7"/>
  <c r="AL947" i="7" s="1"/>
  <c r="AR947" i="7"/>
  <c r="AT947" i="7" s="1"/>
  <c r="I947" i="7"/>
  <c r="G947" i="7"/>
  <c r="H947" i="7" s="1"/>
  <c r="F947" i="7"/>
  <c r="D947" i="7"/>
  <c r="C947" i="7"/>
  <c r="B947" i="7"/>
  <c r="AI947" i="7" s="1"/>
  <c r="AJ946" i="7"/>
  <c r="AS946" i="7"/>
  <c r="AL946" i="7" s="1"/>
  <c r="AR946" i="7"/>
  <c r="AT946" i="7" s="1"/>
  <c r="I946" i="7"/>
  <c r="G946" i="7"/>
  <c r="H946" i="7" s="1"/>
  <c r="F946" i="7"/>
  <c r="D946" i="7"/>
  <c r="C946" i="7"/>
  <c r="B946" i="7"/>
  <c r="AI946" i="7" s="1"/>
  <c r="AJ945" i="7"/>
  <c r="AS945" i="7"/>
  <c r="AL945" i="7" s="1"/>
  <c r="AR945" i="7"/>
  <c r="AT945" i="7" s="1"/>
  <c r="I945" i="7"/>
  <c r="G945" i="7"/>
  <c r="H945" i="7" s="1"/>
  <c r="F945" i="7"/>
  <c r="D945" i="7"/>
  <c r="C945" i="7"/>
  <c r="B945" i="7"/>
  <c r="AI945" i="7" s="1"/>
  <c r="AJ944" i="7"/>
  <c r="AS944" i="7"/>
  <c r="AL944" i="7" s="1"/>
  <c r="AR944" i="7"/>
  <c r="AT944" i="7" s="1"/>
  <c r="I944" i="7"/>
  <c r="G944" i="7"/>
  <c r="H944" i="7" s="1"/>
  <c r="F944" i="7"/>
  <c r="D944" i="7"/>
  <c r="C944" i="7"/>
  <c r="B944" i="7"/>
  <c r="AI944" i="7" s="1"/>
  <c r="AJ943" i="7"/>
  <c r="AS943" i="7"/>
  <c r="AL943" i="7" s="1"/>
  <c r="AR943" i="7"/>
  <c r="AT943" i="7" s="1"/>
  <c r="I943" i="7"/>
  <c r="G943" i="7"/>
  <c r="H943" i="7" s="1"/>
  <c r="F943" i="7"/>
  <c r="D943" i="7"/>
  <c r="C943" i="7"/>
  <c r="B943" i="7"/>
  <c r="AI943" i="7" s="1"/>
  <c r="AJ942" i="7"/>
  <c r="AS942" i="7"/>
  <c r="AL942" i="7" s="1"/>
  <c r="AR942" i="7"/>
  <c r="AT942" i="7" s="1"/>
  <c r="I942" i="7"/>
  <c r="G942" i="7"/>
  <c r="H942" i="7" s="1"/>
  <c r="F942" i="7"/>
  <c r="D942" i="7"/>
  <c r="C942" i="7"/>
  <c r="B942" i="7"/>
  <c r="AI942" i="7" s="1"/>
  <c r="AJ941" i="7"/>
  <c r="AS941" i="7"/>
  <c r="AL941" i="7" s="1"/>
  <c r="AR941" i="7"/>
  <c r="AT941" i="7" s="1"/>
  <c r="I941" i="7"/>
  <c r="G941" i="7"/>
  <c r="H941" i="7" s="1"/>
  <c r="F941" i="7"/>
  <c r="D941" i="7"/>
  <c r="C941" i="7"/>
  <c r="B941" i="7"/>
  <c r="AI941" i="7" s="1"/>
  <c r="AJ940" i="7"/>
  <c r="AS940" i="7"/>
  <c r="AL940" i="7" s="1"/>
  <c r="AR940" i="7"/>
  <c r="AT940" i="7" s="1"/>
  <c r="I940" i="7"/>
  <c r="G940" i="7"/>
  <c r="H940" i="7" s="1"/>
  <c r="F940" i="7"/>
  <c r="D940" i="7"/>
  <c r="C940" i="7"/>
  <c r="B940" i="7"/>
  <c r="AI940" i="7" s="1"/>
  <c r="AJ939" i="7"/>
  <c r="AS939" i="7"/>
  <c r="AL939" i="7" s="1"/>
  <c r="AR939" i="7"/>
  <c r="AT939" i="7" s="1"/>
  <c r="I939" i="7"/>
  <c r="G939" i="7"/>
  <c r="H939" i="7" s="1"/>
  <c r="F939" i="7"/>
  <c r="D939" i="7"/>
  <c r="C939" i="7"/>
  <c r="B939" i="7"/>
  <c r="AI939" i="7" s="1"/>
  <c r="AJ938" i="7"/>
  <c r="AS938" i="7"/>
  <c r="AL938" i="7" s="1"/>
  <c r="AR938" i="7"/>
  <c r="AT938" i="7" s="1"/>
  <c r="I938" i="7"/>
  <c r="G938" i="7"/>
  <c r="H938" i="7" s="1"/>
  <c r="F938" i="7"/>
  <c r="D938" i="7"/>
  <c r="C938" i="7"/>
  <c r="B938" i="7"/>
  <c r="AI938" i="7" s="1"/>
  <c r="AJ937" i="7"/>
  <c r="AS937" i="7"/>
  <c r="AL937" i="7" s="1"/>
  <c r="AR937" i="7"/>
  <c r="AT937" i="7" s="1"/>
  <c r="I937" i="7"/>
  <c r="G937" i="7"/>
  <c r="H937" i="7" s="1"/>
  <c r="F937" i="7"/>
  <c r="D937" i="7"/>
  <c r="C937" i="7"/>
  <c r="B937" i="7"/>
  <c r="AI937" i="7" s="1"/>
  <c r="AJ936" i="7"/>
  <c r="AS936" i="7"/>
  <c r="AL936" i="7" s="1"/>
  <c r="AR936" i="7"/>
  <c r="AT936" i="7" s="1"/>
  <c r="I936" i="7"/>
  <c r="G936" i="7"/>
  <c r="H936" i="7" s="1"/>
  <c r="F936" i="7"/>
  <c r="D936" i="7"/>
  <c r="C936" i="7"/>
  <c r="B936" i="7"/>
  <c r="AI936" i="7" s="1"/>
  <c r="AJ935" i="7"/>
  <c r="AS935" i="7"/>
  <c r="AL935" i="7" s="1"/>
  <c r="AR935" i="7"/>
  <c r="AT935" i="7" s="1"/>
  <c r="I935" i="7"/>
  <c r="G935" i="7"/>
  <c r="H935" i="7" s="1"/>
  <c r="F935" i="7"/>
  <c r="D935" i="7"/>
  <c r="C935" i="7"/>
  <c r="B935" i="7"/>
  <c r="AI935" i="7" s="1"/>
  <c r="AJ934" i="7"/>
  <c r="AS934" i="7"/>
  <c r="AL934" i="7" s="1"/>
  <c r="AR934" i="7"/>
  <c r="AT934" i="7" s="1"/>
  <c r="I934" i="7"/>
  <c r="G934" i="7"/>
  <c r="H934" i="7" s="1"/>
  <c r="F934" i="7"/>
  <c r="D934" i="7"/>
  <c r="C934" i="7"/>
  <c r="B934" i="7"/>
  <c r="AI934" i="7" s="1"/>
  <c r="AJ933" i="7"/>
  <c r="AS933" i="7"/>
  <c r="AL933" i="7" s="1"/>
  <c r="AR933" i="7"/>
  <c r="AT933" i="7" s="1"/>
  <c r="I933" i="7"/>
  <c r="G933" i="7"/>
  <c r="H933" i="7" s="1"/>
  <c r="F933" i="7"/>
  <c r="D933" i="7"/>
  <c r="C933" i="7"/>
  <c r="B933" i="7"/>
  <c r="AI933" i="7" s="1"/>
  <c r="AJ932" i="7"/>
  <c r="AS932" i="7"/>
  <c r="AL932" i="7" s="1"/>
  <c r="AR932" i="7"/>
  <c r="AT932" i="7" s="1"/>
  <c r="I932" i="7"/>
  <c r="G932" i="7"/>
  <c r="H932" i="7" s="1"/>
  <c r="F932" i="7"/>
  <c r="D932" i="7"/>
  <c r="C932" i="7"/>
  <c r="B932" i="7"/>
  <c r="AI932" i="7" s="1"/>
  <c r="AJ931" i="7"/>
  <c r="AS931" i="7"/>
  <c r="AL931" i="7" s="1"/>
  <c r="AR931" i="7"/>
  <c r="AT931" i="7" s="1"/>
  <c r="I931" i="7"/>
  <c r="G931" i="7"/>
  <c r="H931" i="7" s="1"/>
  <c r="F931" i="7"/>
  <c r="D931" i="7"/>
  <c r="C931" i="7"/>
  <c r="B931" i="7"/>
  <c r="AI931" i="7" s="1"/>
  <c r="AJ930" i="7"/>
  <c r="AS930" i="7"/>
  <c r="AL930" i="7" s="1"/>
  <c r="AR930" i="7"/>
  <c r="AT930" i="7" s="1"/>
  <c r="I930" i="7"/>
  <c r="G930" i="7"/>
  <c r="H930" i="7" s="1"/>
  <c r="F930" i="7"/>
  <c r="D930" i="7"/>
  <c r="C930" i="7"/>
  <c r="B930" i="7"/>
  <c r="AI930" i="7" s="1"/>
  <c r="AJ929" i="7"/>
  <c r="AS929" i="7"/>
  <c r="AL929" i="7" s="1"/>
  <c r="AR929" i="7"/>
  <c r="AT929" i="7" s="1"/>
  <c r="I929" i="7"/>
  <c r="G929" i="7"/>
  <c r="H929" i="7" s="1"/>
  <c r="F929" i="7"/>
  <c r="D929" i="7"/>
  <c r="C929" i="7"/>
  <c r="B929" i="7"/>
  <c r="AI929" i="7" s="1"/>
  <c r="AJ928" i="7"/>
  <c r="AS928" i="7"/>
  <c r="AL928" i="7" s="1"/>
  <c r="AR928" i="7"/>
  <c r="AT928" i="7" s="1"/>
  <c r="I928" i="7"/>
  <c r="G928" i="7"/>
  <c r="H928" i="7" s="1"/>
  <c r="F928" i="7"/>
  <c r="D928" i="7"/>
  <c r="C928" i="7"/>
  <c r="B928" i="7"/>
  <c r="AI928" i="7" s="1"/>
  <c r="AJ927" i="7"/>
  <c r="AS927" i="7"/>
  <c r="AL927" i="7" s="1"/>
  <c r="AR927" i="7"/>
  <c r="AT927" i="7" s="1"/>
  <c r="I927" i="7"/>
  <c r="G927" i="7"/>
  <c r="H927" i="7" s="1"/>
  <c r="F927" i="7"/>
  <c r="D927" i="7"/>
  <c r="C927" i="7"/>
  <c r="B927" i="7"/>
  <c r="AI927" i="7" s="1"/>
  <c r="AJ926" i="7"/>
  <c r="AS926" i="7"/>
  <c r="AL926" i="7" s="1"/>
  <c r="AR926" i="7"/>
  <c r="AT926" i="7" s="1"/>
  <c r="I926" i="7"/>
  <c r="G926" i="7"/>
  <c r="H926" i="7" s="1"/>
  <c r="F926" i="7"/>
  <c r="D926" i="7"/>
  <c r="C926" i="7"/>
  <c r="B926" i="7"/>
  <c r="AI926" i="7" s="1"/>
  <c r="AJ925" i="7"/>
  <c r="AS925" i="7"/>
  <c r="AL925" i="7" s="1"/>
  <c r="AR925" i="7"/>
  <c r="AT925" i="7" s="1"/>
  <c r="I925" i="7"/>
  <c r="G925" i="7"/>
  <c r="H925" i="7" s="1"/>
  <c r="F925" i="7"/>
  <c r="D925" i="7"/>
  <c r="C925" i="7"/>
  <c r="B925" i="7"/>
  <c r="AI925" i="7" s="1"/>
  <c r="AJ924" i="7"/>
  <c r="AS924" i="7"/>
  <c r="AL924" i="7" s="1"/>
  <c r="AR924" i="7"/>
  <c r="AT924" i="7" s="1"/>
  <c r="I924" i="7"/>
  <c r="G924" i="7"/>
  <c r="H924" i="7" s="1"/>
  <c r="F924" i="7"/>
  <c r="D924" i="7"/>
  <c r="C924" i="7"/>
  <c r="B924" i="7"/>
  <c r="AI924" i="7" s="1"/>
  <c r="AJ923" i="7"/>
  <c r="AS923" i="7"/>
  <c r="AL923" i="7" s="1"/>
  <c r="AR923" i="7"/>
  <c r="AT923" i="7" s="1"/>
  <c r="I923" i="7"/>
  <c r="G923" i="7"/>
  <c r="H923" i="7" s="1"/>
  <c r="F923" i="7"/>
  <c r="D923" i="7"/>
  <c r="C923" i="7"/>
  <c r="B923" i="7"/>
  <c r="AI923" i="7" s="1"/>
  <c r="AJ922" i="7"/>
  <c r="AS922" i="7"/>
  <c r="AL922" i="7" s="1"/>
  <c r="AR922" i="7"/>
  <c r="AT922" i="7" s="1"/>
  <c r="I922" i="7"/>
  <c r="G922" i="7"/>
  <c r="H922" i="7" s="1"/>
  <c r="F922" i="7"/>
  <c r="D922" i="7"/>
  <c r="C922" i="7"/>
  <c r="B922" i="7"/>
  <c r="AI922" i="7" s="1"/>
  <c r="AJ921" i="7"/>
  <c r="AS921" i="7"/>
  <c r="AL921" i="7" s="1"/>
  <c r="AR921" i="7"/>
  <c r="AT921" i="7" s="1"/>
  <c r="I921" i="7"/>
  <c r="G921" i="7"/>
  <c r="H921" i="7" s="1"/>
  <c r="F921" i="7"/>
  <c r="D921" i="7"/>
  <c r="C921" i="7"/>
  <c r="B921" i="7"/>
  <c r="AI921" i="7" s="1"/>
  <c r="AJ920" i="7"/>
  <c r="AS920" i="7"/>
  <c r="AL920" i="7" s="1"/>
  <c r="AR920" i="7"/>
  <c r="AT920" i="7" s="1"/>
  <c r="I920" i="7"/>
  <c r="G920" i="7"/>
  <c r="H920" i="7" s="1"/>
  <c r="F920" i="7"/>
  <c r="D920" i="7"/>
  <c r="C920" i="7"/>
  <c r="B920" i="7"/>
  <c r="AI920" i="7" s="1"/>
  <c r="AJ919" i="7"/>
  <c r="AS919" i="7"/>
  <c r="AL919" i="7" s="1"/>
  <c r="AR919" i="7"/>
  <c r="AT919" i="7" s="1"/>
  <c r="I919" i="7"/>
  <c r="G919" i="7"/>
  <c r="H919" i="7" s="1"/>
  <c r="F919" i="7"/>
  <c r="D919" i="7"/>
  <c r="C919" i="7"/>
  <c r="B919" i="7"/>
  <c r="AI919" i="7" s="1"/>
  <c r="AJ918" i="7"/>
  <c r="AS918" i="7"/>
  <c r="AL918" i="7" s="1"/>
  <c r="AR918" i="7"/>
  <c r="AT918" i="7" s="1"/>
  <c r="I918" i="7"/>
  <c r="G918" i="7"/>
  <c r="H918" i="7" s="1"/>
  <c r="F918" i="7"/>
  <c r="D918" i="7"/>
  <c r="C918" i="7"/>
  <c r="B918" i="7"/>
  <c r="AI918" i="7" s="1"/>
  <c r="AJ917" i="7"/>
  <c r="AS917" i="7"/>
  <c r="AL917" i="7" s="1"/>
  <c r="AR917" i="7"/>
  <c r="AT917" i="7" s="1"/>
  <c r="I917" i="7"/>
  <c r="G917" i="7"/>
  <c r="H917" i="7" s="1"/>
  <c r="F917" i="7"/>
  <c r="D917" i="7"/>
  <c r="C917" i="7"/>
  <c r="B917" i="7"/>
  <c r="AI917" i="7" s="1"/>
  <c r="AJ916" i="7"/>
  <c r="AS916" i="7"/>
  <c r="AL916" i="7" s="1"/>
  <c r="AR916" i="7"/>
  <c r="AT916" i="7" s="1"/>
  <c r="I916" i="7"/>
  <c r="G916" i="7"/>
  <c r="H916" i="7" s="1"/>
  <c r="F916" i="7"/>
  <c r="D916" i="7"/>
  <c r="C916" i="7"/>
  <c r="B916" i="7"/>
  <c r="AI916" i="7" s="1"/>
  <c r="AJ915" i="7"/>
  <c r="AS915" i="7"/>
  <c r="AL915" i="7" s="1"/>
  <c r="AR915" i="7"/>
  <c r="AT915" i="7" s="1"/>
  <c r="I915" i="7"/>
  <c r="G915" i="7"/>
  <c r="H915" i="7" s="1"/>
  <c r="F915" i="7"/>
  <c r="D915" i="7"/>
  <c r="C915" i="7"/>
  <c r="B915" i="7"/>
  <c r="AI915" i="7" s="1"/>
  <c r="AJ914" i="7"/>
  <c r="AS914" i="7"/>
  <c r="AL914" i="7" s="1"/>
  <c r="AR914" i="7"/>
  <c r="AT914" i="7" s="1"/>
  <c r="I914" i="7"/>
  <c r="G914" i="7"/>
  <c r="H914" i="7" s="1"/>
  <c r="F914" i="7"/>
  <c r="D914" i="7"/>
  <c r="C914" i="7"/>
  <c r="B914" i="7"/>
  <c r="AI914" i="7" s="1"/>
  <c r="AJ913" i="7"/>
  <c r="AS913" i="7"/>
  <c r="AL913" i="7" s="1"/>
  <c r="AR913" i="7"/>
  <c r="AT913" i="7" s="1"/>
  <c r="I913" i="7"/>
  <c r="G913" i="7"/>
  <c r="H913" i="7" s="1"/>
  <c r="F913" i="7"/>
  <c r="D913" i="7"/>
  <c r="C913" i="7"/>
  <c r="B913" i="7"/>
  <c r="AI913" i="7" s="1"/>
  <c r="AJ912" i="7"/>
  <c r="AS912" i="7"/>
  <c r="AL912" i="7" s="1"/>
  <c r="AR912" i="7"/>
  <c r="AT912" i="7" s="1"/>
  <c r="I912" i="7"/>
  <c r="G912" i="7"/>
  <c r="H912" i="7" s="1"/>
  <c r="F912" i="7"/>
  <c r="D912" i="7"/>
  <c r="C912" i="7"/>
  <c r="B912" i="7"/>
  <c r="AI912" i="7" s="1"/>
  <c r="AJ911" i="7"/>
  <c r="AS911" i="7"/>
  <c r="AL911" i="7" s="1"/>
  <c r="AR911" i="7"/>
  <c r="AT911" i="7" s="1"/>
  <c r="I911" i="7"/>
  <c r="G911" i="7"/>
  <c r="H911" i="7" s="1"/>
  <c r="F911" i="7"/>
  <c r="D911" i="7"/>
  <c r="C911" i="7"/>
  <c r="B911" i="7"/>
  <c r="AI911" i="7" s="1"/>
  <c r="AJ910" i="7"/>
  <c r="AS910" i="7"/>
  <c r="AL910" i="7" s="1"/>
  <c r="AR910" i="7"/>
  <c r="AT910" i="7" s="1"/>
  <c r="I910" i="7"/>
  <c r="G910" i="7"/>
  <c r="H910" i="7" s="1"/>
  <c r="F910" i="7"/>
  <c r="D910" i="7"/>
  <c r="C910" i="7"/>
  <c r="B910" i="7"/>
  <c r="AI910" i="7" s="1"/>
  <c r="AJ909" i="7"/>
  <c r="AS909" i="7"/>
  <c r="AL909" i="7" s="1"/>
  <c r="AR909" i="7"/>
  <c r="AT909" i="7" s="1"/>
  <c r="I909" i="7"/>
  <c r="G909" i="7"/>
  <c r="H909" i="7" s="1"/>
  <c r="F909" i="7"/>
  <c r="D909" i="7"/>
  <c r="C909" i="7"/>
  <c r="B909" i="7"/>
  <c r="AI909" i="7" s="1"/>
  <c r="AJ908" i="7"/>
  <c r="AS908" i="7"/>
  <c r="AL908" i="7" s="1"/>
  <c r="AR908" i="7"/>
  <c r="AT908" i="7" s="1"/>
  <c r="I908" i="7"/>
  <c r="G908" i="7"/>
  <c r="H908" i="7" s="1"/>
  <c r="F908" i="7"/>
  <c r="D908" i="7"/>
  <c r="C908" i="7"/>
  <c r="B908" i="7"/>
  <c r="AI908" i="7" s="1"/>
  <c r="AJ907" i="7"/>
  <c r="AS907" i="7"/>
  <c r="AL907" i="7" s="1"/>
  <c r="AR907" i="7"/>
  <c r="AT907" i="7" s="1"/>
  <c r="I907" i="7"/>
  <c r="G907" i="7"/>
  <c r="H907" i="7" s="1"/>
  <c r="F907" i="7"/>
  <c r="D907" i="7"/>
  <c r="C907" i="7"/>
  <c r="B907" i="7"/>
  <c r="AI907" i="7" s="1"/>
  <c r="AJ906" i="7"/>
  <c r="AS906" i="7"/>
  <c r="AL906" i="7" s="1"/>
  <c r="AR906" i="7"/>
  <c r="AT906" i="7" s="1"/>
  <c r="I906" i="7"/>
  <c r="G906" i="7"/>
  <c r="H906" i="7" s="1"/>
  <c r="F906" i="7"/>
  <c r="D906" i="7"/>
  <c r="C906" i="7"/>
  <c r="B906" i="7"/>
  <c r="AI906" i="7" s="1"/>
  <c r="AJ905" i="7"/>
  <c r="AS905" i="7"/>
  <c r="AL905" i="7" s="1"/>
  <c r="AR905" i="7"/>
  <c r="AT905" i="7" s="1"/>
  <c r="I905" i="7"/>
  <c r="G905" i="7"/>
  <c r="H905" i="7" s="1"/>
  <c r="F905" i="7"/>
  <c r="D905" i="7"/>
  <c r="C905" i="7"/>
  <c r="B905" i="7"/>
  <c r="AI905" i="7" s="1"/>
  <c r="AJ904" i="7"/>
  <c r="AS904" i="7"/>
  <c r="AL904" i="7" s="1"/>
  <c r="AR904" i="7"/>
  <c r="AT904" i="7" s="1"/>
  <c r="I904" i="7"/>
  <c r="G904" i="7"/>
  <c r="H904" i="7" s="1"/>
  <c r="F904" i="7"/>
  <c r="D904" i="7"/>
  <c r="C904" i="7"/>
  <c r="B904" i="7"/>
  <c r="AI904" i="7" s="1"/>
  <c r="AJ903" i="7"/>
  <c r="AS903" i="7"/>
  <c r="AL903" i="7" s="1"/>
  <c r="AR903" i="7"/>
  <c r="AT903" i="7" s="1"/>
  <c r="I903" i="7"/>
  <c r="G903" i="7"/>
  <c r="H903" i="7" s="1"/>
  <c r="F903" i="7"/>
  <c r="D903" i="7"/>
  <c r="C903" i="7"/>
  <c r="B903" i="7"/>
  <c r="AI903" i="7" s="1"/>
  <c r="AJ902" i="7"/>
  <c r="AS902" i="7"/>
  <c r="AL902" i="7" s="1"/>
  <c r="AR902" i="7"/>
  <c r="AT902" i="7" s="1"/>
  <c r="I902" i="7"/>
  <c r="G902" i="7"/>
  <c r="H902" i="7" s="1"/>
  <c r="F902" i="7"/>
  <c r="D902" i="7"/>
  <c r="C902" i="7"/>
  <c r="B902" i="7"/>
  <c r="AI902" i="7" s="1"/>
  <c r="AJ901" i="7"/>
  <c r="AS901" i="7"/>
  <c r="AL901" i="7" s="1"/>
  <c r="AR901" i="7"/>
  <c r="AT901" i="7" s="1"/>
  <c r="I901" i="7"/>
  <c r="G901" i="7"/>
  <c r="H901" i="7" s="1"/>
  <c r="F901" i="7"/>
  <c r="D901" i="7"/>
  <c r="C901" i="7"/>
  <c r="B901" i="7"/>
  <c r="AI901" i="7" s="1"/>
  <c r="AJ900" i="7"/>
  <c r="AS900" i="7"/>
  <c r="AL900" i="7" s="1"/>
  <c r="AR900" i="7"/>
  <c r="AT900" i="7" s="1"/>
  <c r="I900" i="7"/>
  <c r="G900" i="7"/>
  <c r="H900" i="7" s="1"/>
  <c r="F900" i="7"/>
  <c r="D900" i="7"/>
  <c r="C900" i="7"/>
  <c r="B900" i="7"/>
  <c r="AI900" i="7" s="1"/>
  <c r="AJ899" i="7"/>
  <c r="AS899" i="7"/>
  <c r="AL899" i="7" s="1"/>
  <c r="AR899" i="7"/>
  <c r="AT899" i="7" s="1"/>
  <c r="I899" i="7"/>
  <c r="G899" i="7"/>
  <c r="H899" i="7" s="1"/>
  <c r="F899" i="7"/>
  <c r="D899" i="7"/>
  <c r="C899" i="7"/>
  <c r="B899" i="7"/>
  <c r="AI899" i="7" s="1"/>
  <c r="AJ898" i="7"/>
  <c r="AS898" i="7"/>
  <c r="AL898" i="7" s="1"/>
  <c r="AR898" i="7"/>
  <c r="AT898" i="7" s="1"/>
  <c r="I898" i="7"/>
  <c r="G898" i="7"/>
  <c r="H898" i="7" s="1"/>
  <c r="F898" i="7"/>
  <c r="D898" i="7"/>
  <c r="C898" i="7"/>
  <c r="B898" i="7"/>
  <c r="AI898" i="7" s="1"/>
  <c r="AJ897" i="7"/>
  <c r="AS897" i="7"/>
  <c r="AL897" i="7" s="1"/>
  <c r="AR897" i="7"/>
  <c r="AT897" i="7" s="1"/>
  <c r="I897" i="7"/>
  <c r="G897" i="7"/>
  <c r="H897" i="7" s="1"/>
  <c r="F897" i="7"/>
  <c r="D897" i="7"/>
  <c r="C897" i="7"/>
  <c r="B897" i="7"/>
  <c r="AI897" i="7" s="1"/>
  <c r="AJ896" i="7"/>
  <c r="AS896" i="7"/>
  <c r="AL896" i="7" s="1"/>
  <c r="AR896" i="7"/>
  <c r="AT896" i="7" s="1"/>
  <c r="I896" i="7"/>
  <c r="G896" i="7"/>
  <c r="H896" i="7" s="1"/>
  <c r="F896" i="7"/>
  <c r="D896" i="7"/>
  <c r="C896" i="7"/>
  <c r="B896" i="7"/>
  <c r="AI896" i="7" s="1"/>
  <c r="AJ895" i="7"/>
  <c r="AS895" i="7"/>
  <c r="AL895" i="7" s="1"/>
  <c r="AR895" i="7"/>
  <c r="AT895" i="7" s="1"/>
  <c r="I895" i="7"/>
  <c r="G895" i="7"/>
  <c r="H895" i="7" s="1"/>
  <c r="F895" i="7"/>
  <c r="D895" i="7"/>
  <c r="C895" i="7"/>
  <c r="B895" i="7"/>
  <c r="AI895" i="7" s="1"/>
  <c r="AJ894" i="7"/>
  <c r="AS894" i="7"/>
  <c r="AL894" i="7" s="1"/>
  <c r="AR894" i="7"/>
  <c r="AT894" i="7" s="1"/>
  <c r="I894" i="7"/>
  <c r="G894" i="7"/>
  <c r="H894" i="7" s="1"/>
  <c r="F894" i="7"/>
  <c r="D894" i="7"/>
  <c r="C894" i="7"/>
  <c r="B894" i="7"/>
  <c r="AI894" i="7" s="1"/>
  <c r="AJ893" i="7"/>
  <c r="AS893" i="7"/>
  <c r="AL893" i="7" s="1"/>
  <c r="AR893" i="7"/>
  <c r="AT893" i="7" s="1"/>
  <c r="I893" i="7"/>
  <c r="G893" i="7"/>
  <c r="H893" i="7" s="1"/>
  <c r="F893" i="7"/>
  <c r="D893" i="7"/>
  <c r="C893" i="7"/>
  <c r="B893" i="7"/>
  <c r="AI893" i="7" s="1"/>
  <c r="AJ892" i="7"/>
  <c r="AS892" i="7"/>
  <c r="AL892" i="7" s="1"/>
  <c r="AR892" i="7"/>
  <c r="AT892" i="7" s="1"/>
  <c r="I892" i="7"/>
  <c r="G892" i="7"/>
  <c r="H892" i="7" s="1"/>
  <c r="F892" i="7"/>
  <c r="D892" i="7"/>
  <c r="C892" i="7"/>
  <c r="B892" i="7"/>
  <c r="AI892" i="7" s="1"/>
  <c r="AJ891" i="7"/>
  <c r="AS891" i="7"/>
  <c r="AL891" i="7" s="1"/>
  <c r="AR891" i="7"/>
  <c r="AT891" i="7" s="1"/>
  <c r="I891" i="7"/>
  <c r="G891" i="7"/>
  <c r="H891" i="7" s="1"/>
  <c r="F891" i="7"/>
  <c r="D891" i="7"/>
  <c r="C891" i="7"/>
  <c r="B891" i="7"/>
  <c r="AI891" i="7" s="1"/>
  <c r="AJ890" i="7"/>
  <c r="AS890" i="7"/>
  <c r="AL890" i="7" s="1"/>
  <c r="AR890" i="7"/>
  <c r="AT890" i="7" s="1"/>
  <c r="I890" i="7"/>
  <c r="G890" i="7"/>
  <c r="H890" i="7" s="1"/>
  <c r="F890" i="7"/>
  <c r="D890" i="7"/>
  <c r="C890" i="7"/>
  <c r="B890" i="7"/>
  <c r="AI890" i="7" s="1"/>
  <c r="AJ889" i="7"/>
  <c r="AS889" i="7"/>
  <c r="AL889" i="7" s="1"/>
  <c r="AR889" i="7"/>
  <c r="AT889" i="7" s="1"/>
  <c r="I889" i="7"/>
  <c r="G889" i="7"/>
  <c r="H889" i="7" s="1"/>
  <c r="F889" i="7"/>
  <c r="D889" i="7"/>
  <c r="C889" i="7"/>
  <c r="B889" i="7"/>
  <c r="AI889" i="7" s="1"/>
  <c r="AJ888" i="7"/>
  <c r="AS888" i="7"/>
  <c r="AL888" i="7" s="1"/>
  <c r="AR888" i="7"/>
  <c r="AT888" i="7" s="1"/>
  <c r="I888" i="7"/>
  <c r="G888" i="7"/>
  <c r="H888" i="7" s="1"/>
  <c r="F888" i="7"/>
  <c r="D888" i="7"/>
  <c r="C888" i="7"/>
  <c r="B888" i="7"/>
  <c r="AI888" i="7" s="1"/>
  <c r="AJ887" i="7"/>
  <c r="AS887" i="7"/>
  <c r="AL887" i="7" s="1"/>
  <c r="AR887" i="7"/>
  <c r="AT887" i="7" s="1"/>
  <c r="I887" i="7"/>
  <c r="G887" i="7"/>
  <c r="H887" i="7" s="1"/>
  <c r="F887" i="7"/>
  <c r="D887" i="7"/>
  <c r="C887" i="7"/>
  <c r="B887" i="7"/>
  <c r="AI887" i="7" s="1"/>
  <c r="AJ886" i="7"/>
  <c r="AS886" i="7"/>
  <c r="AL886" i="7" s="1"/>
  <c r="AR886" i="7"/>
  <c r="AT886" i="7" s="1"/>
  <c r="I886" i="7"/>
  <c r="G886" i="7"/>
  <c r="H886" i="7" s="1"/>
  <c r="F886" i="7"/>
  <c r="D886" i="7"/>
  <c r="C886" i="7"/>
  <c r="B886" i="7"/>
  <c r="AI886" i="7" s="1"/>
  <c r="AJ885" i="7"/>
  <c r="AS885" i="7"/>
  <c r="AL885" i="7" s="1"/>
  <c r="AR885" i="7"/>
  <c r="AT885" i="7" s="1"/>
  <c r="I885" i="7"/>
  <c r="G885" i="7"/>
  <c r="H885" i="7" s="1"/>
  <c r="F885" i="7"/>
  <c r="D885" i="7"/>
  <c r="C885" i="7"/>
  <c r="B885" i="7"/>
  <c r="AI885" i="7" s="1"/>
  <c r="AJ884" i="7"/>
  <c r="AS884" i="7"/>
  <c r="AL884" i="7" s="1"/>
  <c r="AR884" i="7"/>
  <c r="AT884" i="7" s="1"/>
  <c r="I884" i="7"/>
  <c r="G884" i="7"/>
  <c r="H884" i="7" s="1"/>
  <c r="F884" i="7"/>
  <c r="D884" i="7"/>
  <c r="C884" i="7"/>
  <c r="B884" i="7"/>
  <c r="AI884" i="7" s="1"/>
  <c r="AJ883" i="7"/>
  <c r="AS883" i="7"/>
  <c r="AL883" i="7" s="1"/>
  <c r="AR883" i="7"/>
  <c r="AT883" i="7" s="1"/>
  <c r="I883" i="7"/>
  <c r="G883" i="7"/>
  <c r="H883" i="7" s="1"/>
  <c r="F883" i="7"/>
  <c r="D883" i="7"/>
  <c r="C883" i="7"/>
  <c r="B883" i="7"/>
  <c r="AI883" i="7" s="1"/>
  <c r="AJ882" i="7"/>
  <c r="AS882" i="7"/>
  <c r="AL882" i="7" s="1"/>
  <c r="AR882" i="7"/>
  <c r="AT882" i="7" s="1"/>
  <c r="I882" i="7"/>
  <c r="G882" i="7"/>
  <c r="H882" i="7" s="1"/>
  <c r="F882" i="7"/>
  <c r="D882" i="7"/>
  <c r="C882" i="7"/>
  <c r="B882" i="7"/>
  <c r="AI882" i="7" s="1"/>
  <c r="AJ881" i="7"/>
  <c r="AS881" i="7"/>
  <c r="AL881" i="7" s="1"/>
  <c r="AR881" i="7"/>
  <c r="AT881" i="7" s="1"/>
  <c r="I881" i="7"/>
  <c r="G881" i="7"/>
  <c r="H881" i="7" s="1"/>
  <c r="F881" i="7"/>
  <c r="D881" i="7"/>
  <c r="C881" i="7"/>
  <c r="B881" i="7"/>
  <c r="AI881" i="7" s="1"/>
  <c r="AJ880" i="7"/>
  <c r="AS880" i="7"/>
  <c r="AL880" i="7" s="1"/>
  <c r="AR880" i="7"/>
  <c r="AT880" i="7" s="1"/>
  <c r="I880" i="7"/>
  <c r="G880" i="7"/>
  <c r="H880" i="7" s="1"/>
  <c r="F880" i="7"/>
  <c r="D880" i="7"/>
  <c r="C880" i="7"/>
  <c r="B880" i="7"/>
  <c r="AI880" i="7" s="1"/>
  <c r="AJ879" i="7"/>
  <c r="AS879" i="7"/>
  <c r="AL879" i="7" s="1"/>
  <c r="AR879" i="7"/>
  <c r="AT879" i="7" s="1"/>
  <c r="I879" i="7"/>
  <c r="G879" i="7"/>
  <c r="H879" i="7" s="1"/>
  <c r="F879" i="7"/>
  <c r="D879" i="7"/>
  <c r="C879" i="7"/>
  <c r="B879" i="7"/>
  <c r="AI879" i="7" s="1"/>
  <c r="AJ878" i="7"/>
  <c r="AS878" i="7"/>
  <c r="AL878" i="7" s="1"/>
  <c r="AR878" i="7"/>
  <c r="AT878" i="7" s="1"/>
  <c r="I878" i="7"/>
  <c r="G878" i="7"/>
  <c r="H878" i="7" s="1"/>
  <c r="F878" i="7"/>
  <c r="D878" i="7"/>
  <c r="C878" i="7"/>
  <c r="B878" i="7"/>
  <c r="AI878" i="7" s="1"/>
  <c r="AJ877" i="7"/>
  <c r="AS877" i="7"/>
  <c r="AL877" i="7" s="1"/>
  <c r="AR877" i="7"/>
  <c r="AT877" i="7" s="1"/>
  <c r="I877" i="7"/>
  <c r="G877" i="7"/>
  <c r="H877" i="7" s="1"/>
  <c r="F877" i="7"/>
  <c r="D877" i="7"/>
  <c r="C877" i="7"/>
  <c r="B877" i="7"/>
  <c r="AI877" i="7" s="1"/>
  <c r="AJ876" i="7"/>
  <c r="AS876" i="7"/>
  <c r="AL876" i="7" s="1"/>
  <c r="AR876" i="7"/>
  <c r="AT876" i="7" s="1"/>
  <c r="I876" i="7"/>
  <c r="G876" i="7"/>
  <c r="H876" i="7" s="1"/>
  <c r="F876" i="7"/>
  <c r="D876" i="7"/>
  <c r="C876" i="7"/>
  <c r="B876" i="7"/>
  <c r="AI876" i="7" s="1"/>
  <c r="AJ875" i="7"/>
  <c r="AS875" i="7"/>
  <c r="AL875" i="7" s="1"/>
  <c r="AR875" i="7"/>
  <c r="AT875" i="7" s="1"/>
  <c r="I875" i="7"/>
  <c r="G875" i="7"/>
  <c r="H875" i="7" s="1"/>
  <c r="F875" i="7"/>
  <c r="D875" i="7"/>
  <c r="C875" i="7"/>
  <c r="B875" i="7"/>
  <c r="AI875" i="7" s="1"/>
  <c r="AJ874" i="7"/>
  <c r="AS874" i="7"/>
  <c r="AL874" i="7" s="1"/>
  <c r="AR874" i="7"/>
  <c r="AT874" i="7" s="1"/>
  <c r="I874" i="7"/>
  <c r="G874" i="7"/>
  <c r="H874" i="7" s="1"/>
  <c r="F874" i="7"/>
  <c r="D874" i="7"/>
  <c r="C874" i="7"/>
  <c r="B874" i="7"/>
  <c r="AI874" i="7" s="1"/>
  <c r="AJ873" i="7"/>
  <c r="AS873" i="7"/>
  <c r="AL873" i="7" s="1"/>
  <c r="AR873" i="7"/>
  <c r="AT873" i="7" s="1"/>
  <c r="I873" i="7"/>
  <c r="G873" i="7"/>
  <c r="H873" i="7" s="1"/>
  <c r="F873" i="7"/>
  <c r="D873" i="7"/>
  <c r="C873" i="7"/>
  <c r="B873" i="7"/>
  <c r="AI873" i="7" s="1"/>
  <c r="AJ872" i="7"/>
  <c r="AS872" i="7"/>
  <c r="AL872" i="7" s="1"/>
  <c r="AR872" i="7"/>
  <c r="AT872" i="7" s="1"/>
  <c r="I872" i="7"/>
  <c r="G872" i="7"/>
  <c r="H872" i="7" s="1"/>
  <c r="F872" i="7"/>
  <c r="D872" i="7"/>
  <c r="C872" i="7"/>
  <c r="B872" i="7"/>
  <c r="AI872" i="7" s="1"/>
  <c r="AJ871" i="7"/>
  <c r="AS871" i="7"/>
  <c r="AL871" i="7" s="1"/>
  <c r="AR871" i="7"/>
  <c r="AT871" i="7" s="1"/>
  <c r="I871" i="7"/>
  <c r="G871" i="7"/>
  <c r="H871" i="7" s="1"/>
  <c r="F871" i="7"/>
  <c r="D871" i="7"/>
  <c r="C871" i="7"/>
  <c r="B871" i="7"/>
  <c r="AI871" i="7" s="1"/>
  <c r="AJ870" i="7"/>
  <c r="AS870" i="7"/>
  <c r="AL870" i="7" s="1"/>
  <c r="AR870" i="7"/>
  <c r="AT870" i="7" s="1"/>
  <c r="I870" i="7"/>
  <c r="G870" i="7"/>
  <c r="H870" i="7" s="1"/>
  <c r="F870" i="7"/>
  <c r="D870" i="7"/>
  <c r="C870" i="7"/>
  <c r="B870" i="7"/>
  <c r="AI870" i="7" s="1"/>
  <c r="AJ869" i="7"/>
  <c r="AS869" i="7"/>
  <c r="AL869" i="7" s="1"/>
  <c r="AR869" i="7"/>
  <c r="AT869" i="7" s="1"/>
  <c r="I869" i="7"/>
  <c r="G869" i="7"/>
  <c r="H869" i="7" s="1"/>
  <c r="F869" i="7"/>
  <c r="D869" i="7"/>
  <c r="C869" i="7"/>
  <c r="B869" i="7"/>
  <c r="AI869" i="7" s="1"/>
  <c r="AJ868" i="7"/>
  <c r="AS868" i="7"/>
  <c r="AL868" i="7" s="1"/>
  <c r="AR868" i="7"/>
  <c r="AT868" i="7" s="1"/>
  <c r="I868" i="7"/>
  <c r="G868" i="7"/>
  <c r="H868" i="7" s="1"/>
  <c r="F868" i="7"/>
  <c r="D868" i="7"/>
  <c r="C868" i="7"/>
  <c r="B868" i="7"/>
  <c r="AI868" i="7" s="1"/>
  <c r="AJ867" i="7"/>
  <c r="AS867" i="7"/>
  <c r="AL867" i="7" s="1"/>
  <c r="AR867" i="7"/>
  <c r="AT867" i="7" s="1"/>
  <c r="I867" i="7"/>
  <c r="G867" i="7"/>
  <c r="H867" i="7" s="1"/>
  <c r="F867" i="7"/>
  <c r="D867" i="7"/>
  <c r="C867" i="7"/>
  <c r="B867" i="7"/>
  <c r="AI867" i="7" s="1"/>
  <c r="AJ866" i="7"/>
  <c r="AS866" i="7"/>
  <c r="AL866" i="7" s="1"/>
  <c r="AR866" i="7"/>
  <c r="AT866" i="7" s="1"/>
  <c r="I866" i="7"/>
  <c r="G866" i="7"/>
  <c r="H866" i="7" s="1"/>
  <c r="F866" i="7"/>
  <c r="D866" i="7"/>
  <c r="C866" i="7"/>
  <c r="B866" i="7"/>
  <c r="AI866" i="7" s="1"/>
  <c r="AJ865" i="7"/>
  <c r="AS865" i="7"/>
  <c r="AL865" i="7" s="1"/>
  <c r="AR865" i="7"/>
  <c r="AT865" i="7" s="1"/>
  <c r="I865" i="7"/>
  <c r="G865" i="7"/>
  <c r="H865" i="7" s="1"/>
  <c r="F865" i="7"/>
  <c r="D865" i="7"/>
  <c r="C865" i="7"/>
  <c r="B865" i="7"/>
  <c r="AI865" i="7" s="1"/>
  <c r="AJ864" i="7"/>
  <c r="AS864" i="7"/>
  <c r="AL864" i="7" s="1"/>
  <c r="AR864" i="7"/>
  <c r="AT864" i="7" s="1"/>
  <c r="I864" i="7"/>
  <c r="G864" i="7"/>
  <c r="H864" i="7" s="1"/>
  <c r="F864" i="7"/>
  <c r="D864" i="7"/>
  <c r="C864" i="7"/>
  <c r="B864" i="7"/>
  <c r="AI864" i="7" s="1"/>
  <c r="AJ863" i="7"/>
  <c r="AS863" i="7"/>
  <c r="AL863" i="7" s="1"/>
  <c r="AR863" i="7"/>
  <c r="AT863" i="7" s="1"/>
  <c r="I863" i="7"/>
  <c r="G863" i="7"/>
  <c r="H863" i="7" s="1"/>
  <c r="F863" i="7"/>
  <c r="D863" i="7"/>
  <c r="C863" i="7"/>
  <c r="B863" i="7"/>
  <c r="AI863" i="7" s="1"/>
  <c r="AJ862" i="7"/>
  <c r="AS862" i="7"/>
  <c r="AL862" i="7" s="1"/>
  <c r="AR862" i="7"/>
  <c r="AT862" i="7" s="1"/>
  <c r="I862" i="7"/>
  <c r="G862" i="7"/>
  <c r="H862" i="7" s="1"/>
  <c r="F862" i="7"/>
  <c r="D862" i="7"/>
  <c r="C862" i="7"/>
  <c r="B862" i="7"/>
  <c r="AI862" i="7" s="1"/>
  <c r="AJ861" i="7"/>
  <c r="AS861" i="7"/>
  <c r="AL861" i="7" s="1"/>
  <c r="AR861" i="7"/>
  <c r="AT861" i="7" s="1"/>
  <c r="I861" i="7"/>
  <c r="G861" i="7"/>
  <c r="H861" i="7" s="1"/>
  <c r="F861" i="7"/>
  <c r="D861" i="7"/>
  <c r="C861" i="7"/>
  <c r="B861" i="7"/>
  <c r="AI861" i="7" s="1"/>
  <c r="AJ860" i="7"/>
  <c r="AS860" i="7"/>
  <c r="AL860" i="7" s="1"/>
  <c r="AR860" i="7"/>
  <c r="AT860" i="7" s="1"/>
  <c r="I860" i="7"/>
  <c r="G860" i="7"/>
  <c r="H860" i="7" s="1"/>
  <c r="F860" i="7"/>
  <c r="D860" i="7"/>
  <c r="C860" i="7"/>
  <c r="B860" i="7"/>
  <c r="AI860" i="7" s="1"/>
  <c r="AJ859" i="7"/>
  <c r="AS859" i="7"/>
  <c r="AL859" i="7" s="1"/>
  <c r="AR859" i="7"/>
  <c r="AT859" i="7" s="1"/>
  <c r="I859" i="7"/>
  <c r="G859" i="7"/>
  <c r="H859" i="7" s="1"/>
  <c r="F859" i="7"/>
  <c r="D859" i="7"/>
  <c r="C859" i="7"/>
  <c r="B859" i="7"/>
  <c r="AI859" i="7" s="1"/>
  <c r="AJ858" i="7"/>
  <c r="AS858" i="7"/>
  <c r="AL858" i="7" s="1"/>
  <c r="AR858" i="7"/>
  <c r="AT858" i="7" s="1"/>
  <c r="I858" i="7"/>
  <c r="G858" i="7"/>
  <c r="H858" i="7" s="1"/>
  <c r="F858" i="7"/>
  <c r="D858" i="7"/>
  <c r="C858" i="7"/>
  <c r="B858" i="7"/>
  <c r="AI858" i="7" s="1"/>
  <c r="AJ857" i="7"/>
  <c r="AS857" i="7"/>
  <c r="AL857" i="7" s="1"/>
  <c r="AR857" i="7"/>
  <c r="AT857" i="7" s="1"/>
  <c r="I857" i="7"/>
  <c r="G857" i="7"/>
  <c r="H857" i="7" s="1"/>
  <c r="F857" i="7"/>
  <c r="D857" i="7"/>
  <c r="C857" i="7"/>
  <c r="B857" i="7"/>
  <c r="AI857" i="7" s="1"/>
  <c r="AJ856" i="7"/>
  <c r="AS856" i="7"/>
  <c r="AL856" i="7" s="1"/>
  <c r="AR856" i="7"/>
  <c r="AT856" i="7" s="1"/>
  <c r="I856" i="7"/>
  <c r="G856" i="7"/>
  <c r="H856" i="7" s="1"/>
  <c r="F856" i="7"/>
  <c r="D856" i="7"/>
  <c r="C856" i="7"/>
  <c r="B856" i="7"/>
  <c r="AI856" i="7" s="1"/>
  <c r="AJ855" i="7"/>
  <c r="AS855" i="7"/>
  <c r="AL855" i="7" s="1"/>
  <c r="AR855" i="7"/>
  <c r="AT855" i="7" s="1"/>
  <c r="I855" i="7"/>
  <c r="G855" i="7"/>
  <c r="H855" i="7" s="1"/>
  <c r="F855" i="7"/>
  <c r="D855" i="7"/>
  <c r="C855" i="7"/>
  <c r="B855" i="7"/>
  <c r="AI855" i="7" s="1"/>
  <c r="AJ854" i="7"/>
  <c r="AS854" i="7"/>
  <c r="AL854" i="7" s="1"/>
  <c r="AR854" i="7"/>
  <c r="AT854" i="7" s="1"/>
  <c r="I854" i="7"/>
  <c r="G854" i="7"/>
  <c r="H854" i="7" s="1"/>
  <c r="F854" i="7"/>
  <c r="D854" i="7"/>
  <c r="C854" i="7"/>
  <c r="B854" i="7"/>
  <c r="AI854" i="7" s="1"/>
  <c r="AJ853" i="7"/>
  <c r="AS853" i="7"/>
  <c r="AL853" i="7" s="1"/>
  <c r="AR853" i="7"/>
  <c r="AT853" i="7" s="1"/>
  <c r="I853" i="7"/>
  <c r="G853" i="7"/>
  <c r="H853" i="7" s="1"/>
  <c r="F853" i="7"/>
  <c r="D853" i="7"/>
  <c r="C853" i="7"/>
  <c r="B853" i="7"/>
  <c r="AI853" i="7" s="1"/>
  <c r="AJ852" i="7"/>
  <c r="AS852" i="7"/>
  <c r="AL852" i="7" s="1"/>
  <c r="AR852" i="7"/>
  <c r="AT852" i="7" s="1"/>
  <c r="I852" i="7"/>
  <c r="G852" i="7"/>
  <c r="H852" i="7" s="1"/>
  <c r="F852" i="7"/>
  <c r="D852" i="7"/>
  <c r="C852" i="7"/>
  <c r="B852" i="7"/>
  <c r="AI852" i="7" s="1"/>
  <c r="AJ851" i="7"/>
  <c r="AS851" i="7"/>
  <c r="AL851" i="7" s="1"/>
  <c r="AR851" i="7"/>
  <c r="AT851" i="7" s="1"/>
  <c r="I851" i="7"/>
  <c r="G851" i="7"/>
  <c r="H851" i="7" s="1"/>
  <c r="F851" i="7"/>
  <c r="D851" i="7"/>
  <c r="C851" i="7"/>
  <c r="B851" i="7"/>
  <c r="AI851" i="7" s="1"/>
  <c r="AJ850" i="7"/>
  <c r="AS850" i="7"/>
  <c r="AL850" i="7" s="1"/>
  <c r="AR850" i="7"/>
  <c r="AT850" i="7" s="1"/>
  <c r="I850" i="7"/>
  <c r="G850" i="7"/>
  <c r="H850" i="7" s="1"/>
  <c r="F850" i="7"/>
  <c r="D850" i="7"/>
  <c r="C850" i="7"/>
  <c r="B850" i="7"/>
  <c r="AI850" i="7" s="1"/>
  <c r="AJ849" i="7"/>
  <c r="AS849" i="7"/>
  <c r="AL849" i="7" s="1"/>
  <c r="AR849" i="7"/>
  <c r="AT849" i="7" s="1"/>
  <c r="I849" i="7"/>
  <c r="G849" i="7"/>
  <c r="H849" i="7" s="1"/>
  <c r="F849" i="7"/>
  <c r="D849" i="7"/>
  <c r="C849" i="7"/>
  <c r="B849" i="7"/>
  <c r="AI849" i="7" s="1"/>
  <c r="AJ848" i="7"/>
  <c r="AS848" i="7"/>
  <c r="AL848" i="7" s="1"/>
  <c r="AR848" i="7"/>
  <c r="AT848" i="7" s="1"/>
  <c r="I848" i="7"/>
  <c r="G848" i="7"/>
  <c r="H848" i="7" s="1"/>
  <c r="F848" i="7"/>
  <c r="D848" i="7"/>
  <c r="C848" i="7"/>
  <c r="B848" i="7"/>
  <c r="AI848" i="7" s="1"/>
  <c r="AJ847" i="7"/>
  <c r="AS847" i="7"/>
  <c r="AL847" i="7" s="1"/>
  <c r="AR847" i="7"/>
  <c r="AT847" i="7" s="1"/>
  <c r="I847" i="7"/>
  <c r="G847" i="7"/>
  <c r="H847" i="7" s="1"/>
  <c r="F847" i="7"/>
  <c r="D847" i="7"/>
  <c r="C847" i="7"/>
  <c r="B847" i="7"/>
  <c r="AI847" i="7" s="1"/>
  <c r="AJ846" i="7"/>
  <c r="AS846" i="7"/>
  <c r="AL846" i="7" s="1"/>
  <c r="AR846" i="7"/>
  <c r="AT846" i="7" s="1"/>
  <c r="I846" i="7"/>
  <c r="G846" i="7"/>
  <c r="H846" i="7" s="1"/>
  <c r="F846" i="7"/>
  <c r="D846" i="7"/>
  <c r="C846" i="7"/>
  <c r="B846" i="7"/>
  <c r="AI846" i="7" s="1"/>
  <c r="AJ845" i="7"/>
  <c r="AS845" i="7"/>
  <c r="AL845" i="7" s="1"/>
  <c r="AR845" i="7"/>
  <c r="AT845" i="7" s="1"/>
  <c r="I845" i="7"/>
  <c r="G845" i="7"/>
  <c r="H845" i="7" s="1"/>
  <c r="F845" i="7"/>
  <c r="D845" i="7"/>
  <c r="C845" i="7"/>
  <c r="B845" i="7"/>
  <c r="AI845" i="7" s="1"/>
  <c r="AJ844" i="7"/>
  <c r="AS844" i="7"/>
  <c r="AL844" i="7" s="1"/>
  <c r="AR844" i="7"/>
  <c r="AT844" i="7" s="1"/>
  <c r="I844" i="7"/>
  <c r="G844" i="7"/>
  <c r="H844" i="7" s="1"/>
  <c r="F844" i="7"/>
  <c r="D844" i="7"/>
  <c r="C844" i="7"/>
  <c r="B844" i="7"/>
  <c r="AI844" i="7" s="1"/>
  <c r="AJ843" i="7"/>
  <c r="AS843" i="7"/>
  <c r="AL843" i="7" s="1"/>
  <c r="AR843" i="7"/>
  <c r="AT843" i="7" s="1"/>
  <c r="I843" i="7"/>
  <c r="G843" i="7"/>
  <c r="H843" i="7" s="1"/>
  <c r="F843" i="7"/>
  <c r="D843" i="7"/>
  <c r="C843" i="7"/>
  <c r="B843" i="7"/>
  <c r="AI843" i="7" s="1"/>
  <c r="AJ842" i="7"/>
  <c r="AS842" i="7"/>
  <c r="AL842" i="7" s="1"/>
  <c r="AR842" i="7"/>
  <c r="AT842" i="7" s="1"/>
  <c r="I842" i="7"/>
  <c r="G842" i="7"/>
  <c r="H842" i="7" s="1"/>
  <c r="F842" i="7"/>
  <c r="D842" i="7"/>
  <c r="C842" i="7"/>
  <c r="B842" i="7"/>
  <c r="AI842" i="7" s="1"/>
  <c r="AJ841" i="7"/>
  <c r="AS841" i="7"/>
  <c r="AL841" i="7" s="1"/>
  <c r="AR841" i="7"/>
  <c r="AT841" i="7" s="1"/>
  <c r="I841" i="7"/>
  <c r="G841" i="7"/>
  <c r="H841" i="7" s="1"/>
  <c r="F841" i="7"/>
  <c r="D841" i="7"/>
  <c r="C841" i="7"/>
  <c r="B841" i="7"/>
  <c r="AI841" i="7" s="1"/>
  <c r="AJ840" i="7"/>
  <c r="AS840" i="7"/>
  <c r="AL840" i="7" s="1"/>
  <c r="AR840" i="7"/>
  <c r="AT840" i="7" s="1"/>
  <c r="I840" i="7"/>
  <c r="G840" i="7"/>
  <c r="H840" i="7" s="1"/>
  <c r="F840" i="7"/>
  <c r="D840" i="7"/>
  <c r="C840" i="7"/>
  <c r="B840" i="7"/>
  <c r="AI840" i="7" s="1"/>
  <c r="AJ839" i="7"/>
  <c r="AS839" i="7"/>
  <c r="AL839" i="7" s="1"/>
  <c r="AR839" i="7"/>
  <c r="AT839" i="7" s="1"/>
  <c r="I839" i="7"/>
  <c r="G839" i="7"/>
  <c r="H839" i="7" s="1"/>
  <c r="F839" i="7"/>
  <c r="D839" i="7"/>
  <c r="C839" i="7"/>
  <c r="B839" i="7"/>
  <c r="AI839" i="7" s="1"/>
  <c r="AJ838" i="7"/>
  <c r="AS838" i="7"/>
  <c r="AL838" i="7" s="1"/>
  <c r="AR838" i="7"/>
  <c r="AT838" i="7" s="1"/>
  <c r="I838" i="7"/>
  <c r="G838" i="7"/>
  <c r="H838" i="7" s="1"/>
  <c r="F838" i="7"/>
  <c r="D838" i="7"/>
  <c r="C838" i="7"/>
  <c r="B838" i="7"/>
  <c r="AI838" i="7" s="1"/>
  <c r="AJ837" i="7"/>
  <c r="AS837" i="7"/>
  <c r="AL837" i="7" s="1"/>
  <c r="AR837" i="7"/>
  <c r="AT837" i="7" s="1"/>
  <c r="I837" i="7"/>
  <c r="G837" i="7"/>
  <c r="H837" i="7" s="1"/>
  <c r="F837" i="7"/>
  <c r="D837" i="7"/>
  <c r="C837" i="7"/>
  <c r="B837" i="7"/>
  <c r="AI837" i="7" s="1"/>
  <c r="AJ836" i="7"/>
  <c r="AS836" i="7"/>
  <c r="AL836" i="7" s="1"/>
  <c r="AR836" i="7"/>
  <c r="AT836" i="7" s="1"/>
  <c r="I836" i="7"/>
  <c r="G836" i="7"/>
  <c r="H836" i="7" s="1"/>
  <c r="F836" i="7"/>
  <c r="D836" i="7"/>
  <c r="C836" i="7"/>
  <c r="B836" i="7"/>
  <c r="AI836" i="7" s="1"/>
  <c r="AJ835" i="7"/>
  <c r="AS835" i="7"/>
  <c r="AL835" i="7" s="1"/>
  <c r="AR835" i="7"/>
  <c r="AT835" i="7" s="1"/>
  <c r="I835" i="7"/>
  <c r="G835" i="7"/>
  <c r="H835" i="7" s="1"/>
  <c r="F835" i="7"/>
  <c r="D835" i="7"/>
  <c r="C835" i="7"/>
  <c r="B835" i="7"/>
  <c r="AI835" i="7" s="1"/>
  <c r="AJ834" i="7"/>
  <c r="AS834" i="7"/>
  <c r="AL834" i="7" s="1"/>
  <c r="AR834" i="7"/>
  <c r="AT834" i="7" s="1"/>
  <c r="I834" i="7"/>
  <c r="G834" i="7"/>
  <c r="H834" i="7" s="1"/>
  <c r="F834" i="7"/>
  <c r="D834" i="7"/>
  <c r="C834" i="7"/>
  <c r="B834" i="7"/>
  <c r="AI834" i="7" s="1"/>
  <c r="AJ833" i="7"/>
  <c r="AS833" i="7"/>
  <c r="AL833" i="7" s="1"/>
  <c r="AR833" i="7"/>
  <c r="AT833" i="7" s="1"/>
  <c r="I833" i="7"/>
  <c r="G833" i="7"/>
  <c r="H833" i="7" s="1"/>
  <c r="F833" i="7"/>
  <c r="D833" i="7"/>
  <c r="C833" i="7"/>
  <c r="B833" i="7"/>
  <c r="AI833" i="7" s="1"/>
  <c r="AJ832" i="7"/>
  <c r="AS832" i="7"/>
  <c r="AL832" i="7" s="1"/>
  <c r="AR832" i="7"/>
  <c r="AT832" i="7" s="1"/>
  <c r="I832" i="7"/>
  <c r="G832" i="7"/>
  <c r="H832" i="7" s="1"/>
  <c r="F832" i="7"/>
  <c r="D832" i="7"/>
  <c r="C832" i="7"/>
  <c r="B832" i="7"/>
  <c r="AI832" i="7" s="1"/>
  <c r="AJ831" i="7"/>
  <c r="AS831" i="7"/>
  <c r="AL831" i="7" s="1"/>
  <c r="AR831" i="7"/>
  <c r="AT831" i="7" s="1"/>
  <c r="I831" i="7"/>
  <c r="G831" i="7"/>
  <c r="H831" i="7" s="1"/>
  <c r="F831" i="7"/>
  <c r="D831" i="7"/>
  <c r="C831" i="7"/>
  <c r="B831" i="7"/>
  <c r="AI831" i="7" s="1"/>
  <c r="AJ830" i="7"/>
  <c r="AS830" i="7"/>
  <c r="AL830" i="7" s="1"/>
  <c r="AR830" i="7"/>
  <c r="AT830" i="7" s="1"/>
  <c r="I830" i="7"/>
  <c r="G830" i="7"/>
  <c r="H830" i="7" s="1"/>
  <c r="F830" i="7"/>
  <c r="D830" i="7"/>
  <c r="C830" i="7"/>
  <c r="B830" i="7"/>
  <c r="AI830" i="7" s="1"/>
  <c r="AJ829" i="7"/>
  <c r="AS829" i="7"/>
  <c r="AL829" i="7" s="1"/>
  <c r="AR829" i="7"/>
  <c r="AT829" i="7" s="1"/>
  <c r="I829" i="7"/>
  <c r="G829" i="7"/>
  <c r="H829" i="7" s="1"/>
  <c r="F829" i="7"/>
  <c r="D829" i="7"/>
  <c r="C829" i="7"/>
  <c r="B829" i="7"/>
  <c r="AI829" i="7" s="1"/>
  <c r="AJ828" i="7"/>
  <c r="AS828" i="7"/>
  <c r="AL828" i="7" s="1"/>
  <c r="AR828" i="7"/>
  <c r="AT828" i="7" s="1"/>
  <c r="I828" i="7"/>
  <c r="G828" i="7"/>
  <c r="H828" i="7" s="1"/>
  <c r="F828" i="7"/>
  <c r="D828" i="7"/>
  <c r="C828" i="7"/>
  <c r="B828" i="7"/>
  <c r="AI828" i="7" s="1"/>
  <c r="AJ827" i="7"/>
  <c r="AS827" i="7"/>
  <c r="AL827" i="7" s="1"/>
  <c r="AR827" i="7"/>
  <c r="AT827" i="7" s="1"/>
  <c r="I827" i="7"/>
  <c r="G827" i="7"/>
  <c r="H827" i="7" s="1"/>
  <c r="F827" i="7"/>
  <c r="D827" i="7"/>
  <c r="C827" i="7"/>
  <c r="B827" i="7"/>
  <c r="AI827" i="7" s="1"/>
  <c r="AJ826" i="7"/>
  <c r="AS826" i="7"/>
  <c r="AL826" i="7" s="1"/>
  <c r="AR826" i="7"/>
  <c r="AT826" i="7" s="1"/>
  <c r="I826" i="7"/>
  <c r="G826" i="7"/>
  <c r="H826" i="7" s="1"/>
  <c r="F826" i="7"/>
  <c r="D826" i="7"/>
  <c r="C826" i="7"/>
  <c r="B826" i="7"/>
  <c r="AI826" i="7" s="1"/>
  <c r="AJ825" i="7"/>
  <c r="AS825" i="7"/>
  <c r="AL825" i="7" s="1"/>
  <c r="AR825" i="7"/>
  <c r="AT825" i="7" s="1"/>
  <c r="I825" i="7"/>
  <c r="G825" i="7"/>
  <c r="H825" i="7" s="1"/>
  <c r="F825" i="7"/>
  <c r="D825" i="7"/>
  <c r="C825" i="7"/>
  <c r="B825" i="7"/>
  <c r="AI825" i="7" s="1"/>
  <c r="AJ824" i="7"/>
  <c r="AS824" i="7"/>
  <c r="AL824" i="7" s="1"/>
  <c r="AR824" i="7"/>
  <c r="AT824" i="7" s="1"/>
  <c r="I824" i="7"/>
  <c r="G824" i="7"/>
  <c r="H824" i="7" s="1"/>
  <c r="F824" i="7"/>
  <c r="D824" i="7"/>
  <c r="C824" i="7"/>
  <c r="B824" i="7"/>
  <c r="AI824" i="7" s="1"/>
  <c r="AJ823" i="7"/>
  <c r="AS823" i="7"/>
  <c r="AL823" i="7" s="1"/>
  <c r="AR823" i="7"/>
  <c r="AT823" i="7" s="1"/>
  <c r="I823" i="7"/>
  <c r="G823" i="7"/>
  <c r="H823" i="7" s="1"/>
  <c r="F823" i="7"/>
  <c r="D823" i="7"/>
  <c r="C823" i="7"/>
  <c r="B823" i="7"/>
  <c r="AI823" i="7" s="1"/>
  <c r="AJ822" i="7"/>
  <c r="AS822" i="7"/>
  <c r="AL822" i="7" s="1"/>
  <c r="AR822" i="7"/>
  <c r="AT822" i="7" s="1"/>
  <c r="I822" i="7"/>
  <c r="G822" i="7"/>
  <c r="H822" i="7" s="1"/>
  <c r="F822" i="7"/>
  <c r="D822" i="7"/>
  <c r="C822" i="7"/>
  <c r="B822" i="7"/>
  <c r="AI822" i="7" s="1"/>
  <c r="AJ821" i="7"/>
  <c r="AS821" i="7"/>
  <c r="AL821" i="7" s="1"/>
  <c r="AR821" i="7"/>
  <c r="AT821" i="7" s="1"/>
  <c r="I821" i="7"/>
  <c r="G821" i="7"/>
  <c r="H821" i="7" s="1"/>
  <c r="F821" i="7"/>
  <c r="D821" i="7"/>
  <c r="C821" i="7"/>
  <c r="B821" i="7"/>
  <c r="AI821" i="7" s="1"/>
  <c r="AJ820" i="7"/>
  <c r="AS820" i="7"/>
  <c r="AL820" i="7" s="1"/>
  <c r="AR820" i="7"/>
  <c r="AT820" i="7" s="1"/>
  <c r="I820" i="7"/>
  <c r="G820" i="7"/>
  <c r="H820" i="7" s="1"/>
  <c r="F820" i="7"/>
  <c r="D820" i="7"/>
  <c r="C820" i="7"/>
  <c r="B820" i="7"/>
  <c r="AI820" i="7" s="1"/>
  <c r="AJ819" i="7"/>
  <c r="AS819" i="7"/>
  <c r="AL819" i="7" s="1"/>
  <c r="AR819" i="7"/>
  <c r="AT819" i="7" s="1"/>
  <c r="I819" i="7"/>
  <c r="G819" i="7"/>
  <c r="H819" i="7" s="1"/>
  <c r="F819" i="7"/>
  <c r="D819" i="7"/>
  <c r="C819" i="7"/>
  <c r="B819" i="7"/>
  <c r="AI819" i="7" s="1"/>
  <c r="AJ818" i="7"/>
  <c r="AS818" i="7"/>
  <c r="AL818" i="7" s="1"/>
  <c r="AR818" i="7"/>
  <c r="AT818" i="7" s="1"/>
  <c r="I818" i="7"/>
  <c r="G818" i="7"/>
  <c r="H818" i="7" s="1"/>
  <c r="F818" i="7"/>
  <c r="D818" i="7"/>
  <c r="C818" i="7"/>
  <c r="B818" i="7"/>
  <c r="AI818" i="7" s="1"/>
  <c r="AJ817" i="7"/>
  <c r="AS817" i="7"/>
  <c r="AL817" i="7" s="1"/>
  <c r="AR817" i="7"/>
  <c r="AT817" i="7" s="1"/>
  <c r="I817" i="7"/>
  <c r="G817" i="7"/>
  <c r="H817" i="7" s="1"/>
  <c r="F817" i="7"/>
  <c r="D817" i="7"/>
  <c r="C817" i="7"/>
  <c r="B817" i="7"/>
  <c r="AI817" i="7" s="1"/>
  <c r="AJ816" i="7"/>
  <c r="AS816" i="7"/>
  <c r="AL816" i="7" s="1"/>
  <c r="AR816" i="7"/>
  <c r="AT816" i="7" s="1"/>
  <c r="I816" i="7"/>
  <c r="G816" i="7"/>
  <c r="H816" i="7" s="1"/>
  <c r="F816" i="7"/>
  <c r="D816" i="7"/>
  <c r="C816" i="7"/>
  <c r="B816" i="7"/>
  <c r="AI816" i="7" s="1"/>
  <c r="AJ815" i="7"/>
  <c r="AS815" i="7"/>
  <c r="AL815" i="7" s="1"/>
  <c r="AR815" i="7"/>
  <c r="AT815" i="7" s="1"/>
  <c r="I815" i="7"/>
  <c r="G815" i="7"/>
  <c r="H815" i="7" s="1"/>
  <c r="F815" i="7"/>
  <c r="D815" i="7"/>
  <c r="C815" i="7"/>
  <c r="B815" i="7"/>
  <c r="AI815" i="7" s="1"/>
  <c r="AJ814" i="7"/>
  <c r="AS814" i="7"/>
  <c r="AL814" i="7" s="1"/>
  <c r="AR814" i="7"/>
  <c r="AT814" i="7" s="1"/>
  <c r="I814" i="7"/>
  <c r="G814" i="7"/>
  <c r="H814" i="7" s="1"/>
  <c r="F814" i="7"/>
  <c r="D814" i="7"/>
  <c r="C814" i="7"/>
  <c r="B814" i="7"/>
  <c r="AI814" i="7" s="1"/>
  <c r="AJ813" i="7"/>
  <c r="AS813" i="7"/>
  <c r="AL813" i="7" s="1"/>
  <c r="AR813" i="7"/>
  <c r="AT813" i="7" s="1"/>
  <c r="I813" i="7"/>
  <c r="G813" i="7"/>
  <c r="H813" i="7" s="1"/>
  <c r="F813" i="7"/>
  <c r="D813" i="7"/>
  <c r="C813" i="7"/>
  <c r="B813" i="7"/>
  <c r="AI813" i="7" s="1"/>
  <c r="AJ812" i="7"/>
  <c r="AS812" i="7"/>
  <c r="AL812" i="7" s="1"/>
  <c r="AR812" i="7"/>
  <c r="AT812" i="7" s="1"/>
  <c r="I812" i="7"/>
  <c r="G812" i="7"/>
  <c r="H812" i="7" s="1"/>
  <c r="F812" i="7"/>
  <c r="D812" i="7"/>
  <c r="C812" i="7"/>
  <c r="B812" i="7"/>
  <c r="AI812" i="7" s="1"/>
  <c r="AJ811" i="7"/>
  <c r="AS811" i="7"/>
  <c r="AL811" i="7" s="1"/>
  <c r="AR811" i="7"/>
  <c r="AT811" i="7" s="1"/>
  <c r="I811" i="7"/>
  <c r="G811" i="7"/>
  <c r="H811" i="7" s="1"/>
  <c r="F811" i="7"/>
  <c r="D811" i="7"/>
  <c r="C811" i="7"/>
  <c r="B811" i="7"/>
  <c r="AI811" i="7" s="1"/>
  <c r="AJ810" i="7"/>
  <c r="AS810" i="7"/>
  <c r="AL810" i="7" s="1"/>
  <c r="AR810" i="7"/>
  <c r="AT810" i="7" s="1"/>
  <c r="I810" i="7"/>
  <c r="G810" i="7"/>
  <c r="H810" i="7" s="1"/>
  <c r="F810" i="7"/>
  <c r="D810" i="7"/>
  <c r="C810" i="7"/>
  <c r="B810" i="7"/>
  <c r="AI810" i="7" s="1"/>
  <c r="AJ809" i="7"/>
  <c r="AS809" i="7"/>
  <c r="AL809" i="7" s="1"/>
  <c r="AR809" i="7"/>
  <c r="AT809" i="7" s="1"/>
  <c r="I809" i="7"/>
  <c r="G809" i="7"/>
  <c r="H809" i="7" s="1"/>
  <c r="F809" i="7"/>
  <c r="D809" i="7"/>
  <c r="C809" i="7"/>
  <c r="B809" i="7"/>
  <c r="AI809" i="7" s="1"/>
  <c r="AJ808" i="7"/>
  <c r="AS808" i="7"/>
  <c r="AL808" i="7" s="1"/>
  <c r="AR808" i="7"/>
  <c r="AT808" i="7" s="1"/>
  <c r="I808" i="7"/>
  <c r="G808" i="7"/>
  <c r="H808" i="7" s="1"/>
  <c r="F808" i="7"/>
  <c r="D808" i="7"/>
  <c r="C808" i="7"/>
  <c r="B808" i="7"/>
  <c r="AI808" i="7" s="1"/>
  <c r="AJ807" i="7"/>
  <c r="AS807" i="7"/>
  <c r="AL807" i="7" s="1"/>
  <c r="AR807" i="7"/>
  <c r="AT807" i="7" s="1"/>
  <c r="I807" i="7"/>
  <c r="G807" i="7"/>
  <c r="H807" i="7" s="1"/>
  <c r="F807" i="7"/>
  <c r="D807" i="7"/>
  <c r="C807" i="7"/>
  <c r="B807" i="7"/>
  <c r="AI807" i="7" s="1"/>
  <c r="AJ806" i="7"/>
  <c r="AS806" i="7"/>
  <c r="AL806" i="7" s="1"/>
  <c r="AR806" i="7"/>
  <c r="AT806" i="7" s="1"/>
  <c r="I806" i="7"/>
  <c r="G806" i="7"/>
  <c r="H806" i="7" s="1"/>
  <c r="F806" i="7"/>
  <c r="D806" i="7"/>
  <c r="C806" i="7"/>
  <c r="B806" i="7"/>
  <c r="AI806" i="7" s="1"/>
  <c r="AJ805" i="7"/>
  <c r="AS805" i="7"/>
  <c r="AL805" i="7" s="1"/>
  <c r="AR805" i="7"/>
  <c r="AT805" i="7" s="1"/>
  <c r="I805" i="7"/>
  <c r="G805" i="7"/>
  <c r="H805" i="7" s="1"/>
  <c r="F805" i="7"/>
  <c r="D805" i="7"/>
  <c r="C805" i="7"/>
  <c r="B805" i="7"/>
  <c r="AI805" i="7" s="1"/>
  <c r="AJ804" i="7"/>
  <c r="AS804" i="7"/>
  <c r="AL804" i="7" s="1"/>
  <c r="AR804" i="7"/>
  <c r="AT804" i="7" s="1"/>
  <c r="I804" i="7"/>
  <c r="G804" i="7"/>
  <c r="H804" i="7" s="1"/>
  <c r="F804" i="7"/>
  <c r="D804" i="7"/>
  <c r="C804" i="7"/>
  <c r="B804" i="7"/>
  <c r="AI804" i="7" s="1"/>
  <c r="AJ803" i="7"/>
  <c r="AS803" i="7"/>
  <c r="AL803" i="7" s="1"/>
  <c r="AR803" i="7"/>
  <c r="AT803" i="7" s="1"/>
  <c r="I803" i="7"/>
  <c r="G803" i="7"/>
  <c r="H803" i="7" s="1"/>
  <c r="F803" i="7"/>
  <c r="D803" i="7"/>
  <c r="C803" i="7"/>
  <c r="B803" i="7"/>
  <c r="AI803" i="7" s="1"/>
  <c r="AJ802" i="7"/>
  <c r="AS802" i="7"/>
  <c r="AL802" i="7" s="1"/>
  <c r="AR802" i="7"/>
  <c r="AT802" i="7" s="1"/>
  <c r="I802" i="7"/>
  <c r="G802" i="7"/>
  <c r="H802" i="7" s="1"/>
  <c r="F802" i="7"/>
  <c r="D802" i="7"/>
  <c r="C802" i="7"/>
  <c r="B802" i="7"/>
  <c r="AI802" i="7" s="1"/>
  <c r="AJ801" i="7"/>
  <c r="AS801" i="7"/>
  <c r="AL801" i="7" s="1"/>
  <c r="AR801" i="7"/>
  <c r="AT801" i="7" s="1"/>
  <c r="I801" i="7"/>
  <c r="G801" i="7"/>
  <c r="H801" i="7" s="1"/>
  <c r="F801" i="7"/>
  <c r="D801" i="7"/>
  <c r="C801" i="7"/>
  <c r="B801" i="7"/>
  <c r="AI801" i="7" s="1"/>
  <c r="AJ800" i="7"/>
  <c r="AS800" i="7"/>
  <c r="AL800" i="7" s="1"/>
  <c r="AR800" i="7"/>
  <c r="AT800" i="7" s="1"/>
  <c r="I800" i="7"/>
  <c r="G800" i="7"/>
  <c r="H800" i="7" s="1"/>
  <c r="F800" i="7"/>
  <c r="D800" i="7"/>
  <c r="C800" i="7"/>
  <c r="B800" i="7"/>
  <c r="AI800" i="7" s="1"/>
  <c r="AJ799" i="7"/>
  <c r="AS799" i="7"/>
  <c r="AL799" i="7" s="1"/>
  <c r="AR799" i="7"/>
  <c r="AT799" i="7" s="1"/>
  <c r="I799" i="7"/>
  <c r="G799" i="7"/>
  <c r="H799" i="7" s="1"/>
  <c r="F799" i="7"/>
  <c r="D799" i="7"/>
  <c r="C799" i="7"/>
  <c r="B799" i="7"/>
  <c r="AI799" i="7" s="1"/>
  <c r="AJ798" i="7"/>
  <c r="AS798" i="7"/>
  <c r="AL798" i="7" s="1"/>
  <c r="AR798" i="7"/>
  <c r="AT798" i="7" s="1"/>
  <c r="I798" i="7"/>
  <c r="G798" i="7"/>
  <c r="H798" i="7" s="1"/>
  <c r="F798" i="7"/>
  <c r="D798" i="7"/>
  <c r="C798" i="7"/>
  <c r="B798" i="7"/>
  <c r="AI798" i="7" s="1"/>
  <c r="AJ797" i="7"/>
  <c r="AS797" i="7"/>
  <c r="AL797" i="7" s="1"/>
  <c r="AR797" i="7"/>
  <c r="AT797" i="7" s="1"/>
  <c r="I797" i="7"/>
  <c r="G797" i="7"/>
  <c r="H797" i="7" s="1"/>
  <c r="F797" i="7"/>
  <c r="D797" i="7"/>
  <c r="C797" i="7"/>
  <c r="B797" i="7"/>
  <c r="AI797" i="7" s="1"/>
  <c r="AJ796" i="7"/>
  <c r="AS796" i="7"/>
  <c r="AL796" i="7" s="1"/>
  <c r="AR796" i="7"/>
  <c r="AT796" i="7" s="1"/>
  <c r="I796" i="7"/>
  <c r="G796" i="7"/>
  <c r="H796" i="7" s="1"/>
  <c r="F796" i="7"/>
  <c r="D796" i="7"/>
  <c r="C796" i="7"/>
  <c r="B796" i="7"/>
  <c r="AI796" i="7" s="1"/>
  <c r="AJ795" i="7"/>
  <c r="AS795" i="7"/>
  <c r="AL795" i="7" s="1"/>
  <c r="AR795" i="7"/>
  <c r="AT795" i="7" s="1"/>
  <c r="I795" i="7"/>
  <c r="G795" i="7"/>
  <c r="H795" i="7" s="1"/>
  <c r="F795" i="7"/>
  <c r="D795" i="7"/>
  <c r="C795" i="7"/>
  <c r="B795" i="7"/>
  <c r="AI795" i="7" s="1"/>
  <c r="AJ794" i="7"/>
  <c r="AS794" i="7"/>
  <c r="AL794" i="7" s="1"/>
  <c r="AR794" i="7"/>
  <c r="AT794" i="7" s="1"/>
  <c r="I794" i="7"/>
  <c r="G794" i="7"/>
  <c r="H794" i="7" s="1"/>
  <c r="F794" i="7"/>
  <c r="D794" i="7"/>
  <c r="C794" i="7"/>
  <c r="B794" i="7"/>
  <c r="AI794" i="7" s="1"/>
  <c r="AJ793" i="7"/>
  <c r="AS793" i="7"/>
  <c r="AL793" i="7" s="1"/>
  <c r="AR793" i="7"/>
  <c r="AT793" i="7" s="1"/>
  <c r="I793" i="7"/>
  <c r="G793" i="7"/>
  <c r="H793" i="7" s="1"/>
  <c r="F793" i="7"/>
  <c r="D793" i="7"/>
  <c r="C793" i="7"/>
  <c r="B793" i="7"/>
  <c r="AI793" i="7" s="1"/>
  <c r="AJ792" i="7"/>
  <c r="AS792" i="7"/>
  <c r="AL792" i="7" s="1"/>
  <c r="AR792" i="7"/>
  <c r="AT792" i="7" s="1"/>
  <c r="I792" i="7"/>
  <c r="G792" i="7"/>
  <c r="H792" i="7" s="1"/>
  <c r="F792" i="7"/>
  <c r="D792" i="7"/>
  <c r="C792" i="7"/>
  <c r="B792" i="7"/>
  <c r="AI792" i="7" s="1"/>
  <c r="AJ791" i="7"/>
  <c r="AS791" i="7"/>
  <c r="AL791" i="7" s="1"/>
  <c r="AR791" i="7"/>
  <c r="AT791" i="7" s="1"/>
  <c r="I791" i="7"/>
  <c r="G791" i="7"/>
  <c r="H791" i="7" s="1"/>
  <c r="F791" i="7"/>
  <c r="D791" i="7"/>
  <c r="C791" i="7"/>
  <c r="B791" i="7"/>
  <c r="AI791" i="7" s="1"/>
  <c r="AJ790" i="7"/>
  <c r="AS790" i="7"/>
  <c r="AL790" i="7" s="1"/>
  <c r="AR790" i="7"/>
  <c r="AT790" i="7" s="1"/>
  <c r="I790" i="7"/>
  <c r="G790" i="7"/>
  <c r="H790" i="7" s="1"/>
  <c r="F790" i="7"/>
  <c r="D790" i="7"/>
  <c r="C790" i="7"/>
  <c r="B790" i="7"/>
  <c r="AI790" i="7" s="1"/>
  <c r="AJ789" i="7"/>
  <c r="AS789" i="7"/>
  <c r="AL789" i="7" s="1"/>
  <c r="AR789" i="7"/>
  <c r="AT789" i="7" s="1"/>
  <c r="I789" i="7"/>
  <c r="G789" i="7"/>
  <c r="H789" i="7" s="1"/>
  <c r="F789" i="7"/>
  <c r="D789" i="7"/>
  <c r="C789" i="7"/>
  <c r="B789" i="7"/>
  <c r="AI789" i="7" s="1"/>
  <c r="AJ788" i="7"/>
  <c r="AS788" i="7"/>
  <c r="AL788" i="7" s="1"/>
  <c r="AR788" i="7"/>
  <c r="AT788" i="7" s="1"/>
  <c r="I788" i="7"/>
  <c r="G788" i="7"/>
  <c r="H788" i="7" s="1"/>
  <c r="F788" i="7"/>
  <c r="D788" i="7"/>
  <c r="C788" i="7"/>
  <c r="B788" i="7"/>
  <c r="AI788" i="7" s="1"/>
  <c r="AJ787" i="7"/>
  <c r="AS787" i="7"/>
  <c r="AL787" i="7" s="1"/>
  <c r="AR787" i="7"/>
  <c r="AT787" i="7" s="1"/>
  <c r="I787" i="7"/>
  <c r="G787" i="7"/>
  <c r="H787" i="7" s="1"/>
  <c r="F787" i="7"/>
  <c r="D787" i="7"/>
  <c r="C787" i="7"/>
  <c r="B787" i="7"/>
  <c r="AI787" i="7" s="1"/>
  <c r="AJ786" i="7"/>
  <c r="AS786" i="7"/>
  <c r="AL786" i="7" s="1"/>
  <c r="AR786" i="7"/>
  <c r="AT786" i="7" s="1"/>
  <c r="I786" i="7"/>
  <c r="G786" i="7"/>
  <c r="H786" i="7" s="1"/>
  <c r="F786" i="7"/>
  <c r="D786" i="7"/>
  <c r="C786" i="7"/>
  <c r="B786" i="7"/>
  <c r="AI786" i="7" s="1"/>
  <c r="AJ785" i="7"/>
  <c r="AS785" i="7"/>
  <c r="AL785" i="7" s="1"/>
  <c r="AR785" i="7"/>
  <c r="AT785" i="7" s="1"/>
  <c r="I785" i="7"/>
  <c r="G785" i="7"/>
  <c r="H785" i="7" s="1"/>
  <c r="F785" i="7"/>
  <c r="D785" i="7"/>
  <c r="C785" i="7"/>
  <c r="B785" i="7"/>
  <c r="AI785" i="7" s="1"/>
  <c r="AJ784" i="7"/>
  <c r="AS784" i="7"/>
  <c r="AL784" i="7" s="1"/>
  <c r="AR784" i="7"/>
  <c r="AT784" i="7" s="1"/>
  <c r="I784" i="7"/>
  <c r="G784" i="7"/>
  <c r="H784" i="7" s="1"/>
  <c r="F784" i="7"/>
  <c r="D784" i="7"/>
  <c r="C784" i="7"/>
  <c r="B784" i="7"/>
  <c r="AI784" i="7" s="1"/>
  <c r="AJ783" i="7"/>
  <c r="AS783" i="7"/>
  <c r="AL783" i="7" s="1"/>
  <c r="AR783" i="7"/>
  <c r="AT783" i="7" s="1"/>
  <c r="I783" i="7"/>
  <c r="G783" i="7"/>
  <c r="H783" i="7" s="1"/>
  <c r="F783" i="7"/>
  <c r="D783" i="7"/>
  <c r="C783" i="7"/>
  <c r="B783" i="7"/>
  <c r="AI783" i="7" s="1"/>
  <c r="AJ782" i="7"/>
  <c r="AS782" i="7"/>
  <c r="AL782" i="7" s="1"/>
  <c r="AR782" i="7"/>
  <c r="AT782" i="7" s="1"/>
  <c r="I782" i="7"/>
  <c r="G782" i="7"/>
  <c r="H782" i="7" s="1"/>
  <c r="F782" i="7"/>
  <c r="D782" i="7"/>
  <c r="C782" i="7"/>
  <c r="B782" i="7"/>
  <c r="AI782" i="7" s="1"/>
  <c r="AJ781" i="7"/>
  <c r="AS781" i="7"/>
  <c r="AL781" i="7" s="1"/>
  <c r="AR781" i="7"/>
  <c r="AT781" i="7" s="1"/>
  <c r="I781" i="7"/>
  <c r="G781" i="7"/>
  <c r="H781" i="7" s="1"/>
  <c r="F781" i="7"/>
  <c r="D781" i="7"/>
  <c r="C781" i="7"/>
  <c r="B781" i="7"/>
  <c r="AI781" i="7" s="1"/>
  <c r="AJ780" i="7"/>
  <c r="AS780" i="7"/>
  <c r="AL780" i="7" s="1"/>
  <c r="AR780" i="7"/>
  <c r="AT780" i="7" s="1"/>
  <c r="I780" i="7"/>
  <c r="G780" i="7"/>
  <c r="H780" i="7" s="1"/>
  <c r="F780" i="7"/>
  <c r="D780" i="7"/>
  <c r="C780" i="7"/>
  <c r="B780" i="7"/>
  <c r="AI780" i="7" s="1"/>
  <c r="AJ779" i="7"/>
  <c r="AS779" i="7"/>
  <c r="AL779" i="7" s="1"/>
  <c r="AR779" i="7"/>
  <c r="AT779" i="7" s="1"/>
  <c r="I779" i="7"/>
  <c r="G779" i="7"/>
  <c r="H779" i="7" s="1"/>
  <c r="F779" i="7"/>
  <c r="D779" i="7"/>
  <c r="C779" i="7"/>
  <c r="B779" i="7"/>
  <c r="AI779" i="7" s="1"/>
  <c r="AJ778" i="7"/>
  <c r="AS778" i="7"/>
  <c r="AL778" i="7" s="1"/>
  <c r="AR778" i="7"/>
  <c r="AT778" i="7" s="1"/>
  <c r="I778" i="7"/>
  <c r="G778" i="7"/>
  <c r="H778" i="7" s="1"/>
  <c r="F778" i="7"/>
  <c r="D778" i="7"/>
  <c r="C778" i="7"/>
  <c r="B778" i="7"/>
  <c r="AI778" i="7" s="1"/>
  <c r="AJ777" i="7"/>
  <c r="AS777" i="7"/>
  <c r="AL777" i="7" s="1"/>
  <c r="AR777" i="7"/>
  <c r="AT777" i="7" s="1"/>
  <c r="I777" i="7"/>
  <c r="G777" i="7"/>
  <c r="H777" i="7" s="1"/>
  <c r="F777" i="7"/>
  <c r="D777" i="7"/>
  <c r="C777" i="7"/>
  <c r="B777" i="7"/>
  <c r="AI777" i="7" s="1"/>
  <c r="AJ776" i="7"/>
  <c r="AS776" i="7"/>
  <c r="AL776" i="7" s="1"/>
  <c r="AR776" i="7"/>
  <c r="AT776" i="7" s="1"/>
  <c r="I776" i="7"/>
  <c r="G776" i="7"/>
  <c r="H776" i="7" s="1"/>
  <c r="F776" i="7"/>
  <c r="D776" i="7"/>
  <c r="C776" i="7"/>
  <c r="B776" i="7"/>
  <c r="AI776" i="7" s="1"/>
  <c r="AJ775" i="7"/>
  <c r="AS775" i="7"/>
  <c r="AL775" i="7" s="1"/>
  <c r="AR775" i="7"/>
  <c r="AT775" i="7" s="1"/>
  <c r="I775" i="7"/>
  <c r="G775" i="7"/>
  <c r="H775" i="7" s="1"/>
  <c r="F775" i="7"/>
  <c r="D775" i="7"/>
  <c r="C775" i="7"/>
  <c r="B775" i="7"/>
  <c r="AI775" i="7" s="1"/>
  <c r="AJ774" i="7"/>
  <c r="AS774" i="7"/>
  <c r="AL774" i="7" s="1"/>
  <c r="AR774" i="7"/>
  <c r="AT774" i="7" s="1"/>
  <c r="I774" i="7"/>
  <c r="G774" i="7"/>
  <c r="H774" i="7" s="1"/>
  <c r="F774" i="7"/>
  <c r="D774" i="7"/>
  <c r="C774" i="7"/>
  <c r="B774" i="7"/>
  <c r="AI774" i="7" s="1"/>
  <c r="AJ773" i="7"/>
  <c r="AS773" i="7"/>
  <c r="AL773" i="7" s="1"/>
  <c r="AR773" i="7"/>
  <c r="AT773" i="7" s="1"/>
  <c r="I773" i="7"/>
  <c r="G773" i="7"/>
  <c r="H773" i="7" s="1"/>
  <c r="F773" i="7"/>
  <c r="D773" i="7"/>
  <c r="C773" i="7"/>
  <c r="B773" i="7"/>
  <c r="AI773" i="7" s="1"/>
  <c r="AJ772" i="7"/>
  <c r="AS772" i="7"/>
  <c r="AL772" i="7" s="1"/>
  <c r="AR772" i="7"/>
  <c r="AT772" i="7" s="1"/>
  <c r="I772" i="7"/>
  <c r="G772" i="7"/>
  <c r="H772" i="7" s="1"/>
  <c r="F772" i="7"/>
  <c r="D772" i="7"/>
  <c r="C772" i="7"/>
  <c r="B772" i="7"/>
  <c r="AI772" i="7" s="1"/>
  <c r="AJ771" i="7"/>
  <c r="AS771" i="7"/>
  <c r="AL771" i="7" s="1"/>
  <c r="AR771" i="7"/>
  <c r="AT771" i="7" s="1"/>
  <c r="I771" i="7"/>
  <c r="G771" i="7"/>
  <c r="H771" i="7" s="1"/>
  <c r="F771" i="7"/>
  <c r="D771" i="7"/>
  <c r="C771" i="7"/>
  <c r="B771" i="7"/>
  <c r="AI771" i="7" s="1"/>
  <c r="AJ770" i="7"/>
  <c r="AS770" i="7"/>
  <c r="AL770" i="7" s="1"/>
  <c r="AR770" i="7"/>
  <c r="AT770" i="7" s="1"/>
  <c r="I770" i="7"/>
  <c r="G770" i="7"/>
  <c r="H770" i="7" s="1"/>
  <c r="F770" i="7"/>
  <c r="D770" i="7"/>
  <c r="C770" i="7"/>
  <c r="B770" i="7"/>
  <c r="AI770" i="7" s="1"/>
  <c r="AJ769" i="7"/>
  <c r="AS769" i="7"/>
  <c r="AL769" i="7" s="1"/>
  <c r="AR769" i="7"/>
  <c r="AT769" i="7" s="1"/>
  <c r="I769" i="7"/>
  <c r="G769" i="7"/>
  <c r="H769" i="7" s="1"/>
  <c r="F769" i="7"/>
  <c r="D769" i="7"/>
  <c r="C769" i="7"/>
  <c r="B769" i="7"/>
  <c r="AI769" i="7" s="1"/>
  <c r="AJ768" i="7"/>
  <c r="AS768" i="7"/>
  <c r="AL768" i="7" s="1"/>
  <c r="AR768" i="7"/>
  <c r="AT768" i="7" s="1"/>
  <c r="I768" i="7"/>
  <c r="G768" i="7"/>
  <c r="H768" i="7" s="1"/>
  <c r="F768" i="7"/>
  <c r="D768" i="7"/>
  <c r="C768" i="7"/>
  <c r="B768" i="7"/>
  <c r="AI768" i="7" s="1"/>
  <c r="AJ767" i="7"/>
  <c r="AS767" i="7"/>
  <c r="AL767" i="7" s="1"/>
  <c r="AR767" i="7"/>
  <c r="AT767" i="7" s="1"/>
  <c r="I767" i="7"/>
  <c r="G767" i="7"/>
  <c r="H767" i="7" s="1"/>
  <c r="F767" i="7"/>
  <c r="D767" i="7"/>
  <c r="C767" i="7"/>
  <c r="B767" i="7"/>
  <c r="AI767" i="7" s="1"/>
  <c r="AJ766" i="7"/>
  <c r="AS766" i="7"/>
  <c r="AL766" i="7" s="1"/>
  <c r="AR766" i="7"/>
  <c r="AT766" i="7" s="1"/>
  <c r="I766" i="7"/>
  <c r="G766" i="7"/>
  <c r="H766" i="7" s="1"/>
  <c r="F766" i="7"/>
  <c r="D766" i="7"/>
  <c r="C766" i="7"/>
  <c r="B766" i="7"/>
  <c r="AI766" i="7" s="1"/>
  <c r="AJ765" i="7"/>
  <c r="AS765" i="7"/>
  <c r="AL765" i="7" s="1"/>
  <c r="AR765" i="7"/>
  <c r="AT765" i="7" s="1"/>
  <c r="I765" i="7"/>
  <c r="G765" i="7"/>
  <c r="H765" i="7" s="1"/>
  <c r="F765" i="7"/>
  <c r="D765" i="7"/>
  <c r="C765" i="7"/>
  <c r="B765" i="7"/>
  <c r="AI765" i="7" s="1"/>
  <c r="AJ764" i="7"/>
  <c r="AS764" i="7"/>
  <c r="AL764" i="7" s="1"/>
  <c r="AR764" i="7"/>
  <c r="AT764" i="7" s="1"/>
  <c r="I764" i="7"/>
  <c r="G764" i="7"/>
  <c r="H764" i="7" s="1"/>
  <c r="F764" i="7"/>
  <c r="D764" i="7"/>
  <c r="C764" i="7"/>
  <c r="B764" i="7"/>
  <c r="AI764" i="7" s="1"/>
  <c r="AJ763" i="7"/>
  <c r="AS763" i="7"/>
  <c r="AL763" i="7" s="1"/>
  <c r="AR763" i="7"/>
  <c r="AT763" i="7" s="1"/>
  <c r="I763" i="7"/>
  <c r="G763" i="7"/>
  <c r="H763" i="7" s="1"/>
  <c r="F763" i="7"/>
  <c r="D763" i="7"/>
  <c r="C763" i="7"/>
  <c r="B763" i="7"/>
  <c r="AI763" i="7" s="1"/>
  <c r="AJ762" i="7"/>
  <c r="AS762" i="7"/>
  <c r="AL762" i="7" s="1"/>
  <c r="AR762" i="7"/>
  <c r="AT762" i="7" s="1"/>
  <c r="I762" i="7"/>
  <c r="G762" i="7"/>
  <c r="H762" i="7" s="1"/>
  <c r="F762" i="7"/>
  <c r="D762" i="7"/>
  <c r="C762" i="7"/>
  <c r="B762" i="7"/>
  <c r="AI762" i="7" s="1"/>
  <c r="AJ761" i="7"/>
  <c r="AS761" i="7"/>
  <c r="AL761" i="7" s="1"/>
  <c r="AR761" i="7"/>
  <c r="AT761" i="7" s="1"/>
  <c r="I761" i="7"/>
  <c r="G761" i="7"/>
  <c r="H761" i="7" s="1"/>
  <c r="F761" i="7"/>
  <c r="D761" i="7"/>
  <c r="C761" i="7"/>
  <c r="B761" i="7"/>
  <c r="AI761" i="7" s="1"/>
  <c r="AJ760" i="7"/>
  <c r="AS760" i="7"/>
  <c r="AL760" i="7" s="1"/>
  <c r="AR760" i="7"/>
  <c r="AT760" i="7" s="1"/>
  <c r="I760" i="7"/>
  <c r="G760" i="7"/>
  <c r="H760" i="7" s="1"/>
  <c r="F760" i="7"/>
  <c r="D760" i="7"/>
  <c r="C760" i="7"/>
  <c r="B760" i="7"/>
  <c r="AI760" i="7" s="1"/>
  <c r="AJ759" i="7"/>
  <c r="AS759" i="7"/>
  <c r="AL759" i="7" s="1"/>
  <c r="AR759" i="7"/>
  <c r="AT759" i="7" s="1"/>
  <c r="I759" i="7"/>
  <c r="G759" i="7"/>
  <c r="H759" i="7" s="1"/>
  <c r="F759" i="7"/>
  <c r="D759" i="7"/>
  <c r="C759" i="7"/>
  <c r="B759" i="7"/>
  <c r="AI759" i="7" s="1"/>
  <c r="AJ758" i="7"/>
  <c r="AS758" i="7"/>
  <c r="AL758" i="7" s="1"/>
  <c r="AR758" i="7"/>
  <c r="AT758" i="7" s="1"/>
  <c r="I758" i="7"/>
  <c r="G758" i="7"/>
  <c r="H758" i="7" s="1"/>
  <c r="F758" i="7"/>
  <c r="D758" i="7"/>
  <c r="C758" i="7"/>
  <c r="B758" i="7"/>
  <c r="AI758" i="7" s="1"/>
  <c r="AJ757" i="7"/>
  <c r="AS757" i="7"/>
  <c r="AL757" i="7" s="1"/>
  <c r="AR757" i="7"/>
  <c r="AT757" i="7" s="1"/>
  <c r="I757" i="7"/>
  <c r="G757" i="7"/>
  <c r="H757" i="7" s="1"/>
  <c r="F757" i="7"/>
  <c r="D757" i="7"/>
  <c r="C757" i="7"/>
  <c r="B757" i="7"/>
  <c r="AI757" i="7" s="1"/>
  <c r="AJ756" i="7"/>
  <c r="AS756" i="7"/>
  <c r="AL756" i="7" s="1"/>
  <c r="AR756" i="7"/>
  <c r="AT756" i="7" s="1"/>
  <c r="I756" i="7"/>
  <c r="G756" i="7"/>
  <c r="H756" i="7" s="1"/>
  <c r="F756" i="7"/>
  <c r="D756" i="7"/>
  <c r="C756" i="7"/>
  <c r="B756" i="7"/>
  <c r="AI756" i="7" s="1"/>
  <c r="AJ755" i="7"/>
  <c r="AS755" i="7"/>
  <c r="AL755" i="7" s="1"/>
  <c r="AR755" i="7"/>
  <c r="AT755" i="7" s="1"/>
  <c r="I755" i="7"/>
  <c r="G755" i="7"/>
  <c r="H755" i="7" s="1"/>
  <c r="F755" i="7"/>
  <c r="D755" i="7"/>
  <c r="C755" i="7"/>
  <c r="B755" i="7"/>
  <c r="AI755" i="7" s="1"/>
  <c r="AJ754" i="7"/>
  <c r="AS754" i="7"/>
  <c r="AL754" i="7" s="1"/>
  <c r="AR754" i="7"/>
  <c r="AT754" i="7" s="1"/>
  <c r="I754" i="7"/>
  <c r="G754" i="7"/>
  <c r="H754" i="7" s="1"/>
  <c r="F754" i="7"/>
  <c r="D754" i="7"/>
  <c r="C754" i="7"/>
  <c r="B754" i="7"/>
  <c r="AI754" i="7" s="1"/>
  <c r="AJ753" i="7"/>
  <c r="AS753" i="7"/>
  <c r="AL753" i="7" s="1"/>
  <c r="AR753" i="7"/>
  <c r="AT753" i="7" s="1"/>
  <c r="I753" i="7"/>
  <c r="G753" i="7"/>
  <c r="H753" i="7" s="1"/>
  <c r="F753" i="7"/>
  <c r="D753" i="7"/>
  <c r="C753" i="7"/>
  <c r="B753" i="7"/>
  <c r="AI753" i="7" s="1"/>
  <c r="AJ752" i="7"/>
  <c r="AS752" i="7"/>
  <c r="AL752" i="7" s="1"/>
  <c r="AR752" i="7"/>
  <c r="AT752" i="7" s="1"/>
  <c r="I752" i="7"/>
  <c r="G752" i="7"/>
  <c r="H752" i="7" s="1"/>
  <c r="F752" i="7"/>
  <c r="D752" i="7"/>
  <c r="C752" i="7"/>
  <c r="B752" i="7"/>
  <c r="AI752" i="7" s="1"/>
  <c r="AJ751" i="7"/>
  <c r="AS751" i="7"/>
  <c r="AL751" i="7" s="1"/>
  <c r="AR751" i="7"/>
  <c r="AT751" i="7" s="1"/>
  <c r="I751" i="7"/>
  <c r="G751" i="7"/>
  <c r="H751" i="7" s="1"/>
  <c r="F751" i="7"/>
  <c r="D751" i="7"/>
  <c r="C751" i="7"/>
  <c r="B751" i="7"/>
  <c r="AI751" i="7" s="1"/>
  <c r="AJ750" i="7"/>
  <c r="AS750" i="7"/>
  <c r="AL750" i="7" s="1"/>
  <c r="AR750" i="7"/>
  <c r="AT750" i="7" s="1"/>
  <c r="I750" i="7"/>
  <c r="G750" i="7"/>
  <c r="H750" i="7" s="1"/>
  <c r="F750" i="7"/>
  <c r="D750" i="7"/>
  <c r="C750" i="7"/>
  <c r="B750" i="7"/>
  <c r="AI750" i="7" s="1"/>
  <c r="AJ749" i="7"/>
  <c r="AS749" i="7"/>
  <c r="AL749" i="7" s="1"/>
  <c r="AR749" i="7"/>
  <c r="AT749" i="7" s="1"/>
  <c r="I749" i="7"/>
  <c r="G749" i="7"/>
  <c r="H749" i="7" s="1"/>
  <c r="F749" i="7"/>
  <c r="D749" i="7"/>
  <c r="C749" i="7"/>
  <c r="B749" i="7"/>
  <c r="AI749" i="7" s="1"/>
  <c r="AJ748" i="7"/>
  <c r="AS748" i="7"/>
  <c r="AL748" i="7" s="1"/>
  <c r="AR748" i="7"/>
  <c r="AT748" i="7" s="1"/>
  <c r="I748" i="7"/>
  <c r="G748" i="7"/>
  <c r="H748" i="7" s="1"/>
  <c r="F748" i="7"/>
  <c r="D748" i="7"/>
  <c r="C748" i="7"/>
  <c r="B748" i="7"/>
  <c r="AI748" i="7" s="1"/>
  <c r="AJ747" i="7"/>
  <c r="AS747" i="7"/>
  <c r="AL747" i="7" s="1"/>
  <c r="AR747" i="7"/>
  <c r="AT747" i="7" s="1"/>
  <c r="I747" i="7"/>
  <c r="G747" i="7"/>
  <c r="H747" i="7" s="1"/>
  <c r="F747" i="7"/>
  <c r="D747" i="7"/>
  <c r="C747" i="7"/>
  <c r="B747" i="7"/>
  <c r="AI747" i="7" s="1"/>
  <c r="AJ746" i="7"/>
  <c r="AS746" i="7"/>
  <c r="AL746" i="7" s="1"/>
  <c r="AR746" i="7"/>
  <c r="AT746" i="7" s="1"/>
  <c r="I746" i="7"/>
  <c r="G746" i="7"/>
  <c r="H746" i="7" s="1"/>
  <c r="F746" i="7"/>
  <c r="D746" i="7"/>
  <c r="C746" i="7"/>
  <c r="B746" i="7"/>
  <c r="AI746" i="7" s="1"/>
  <c r="AJ745" i="7"/>
  <c r="AS745" i="7"/>
  <c r="AL745" i="7" s="1"/>
  <c r="AR745" i="7"/>
  <c r="AT745" i="7" s="1"/>
  <c r="I745" i="7"/>
  <c r="G745" i="7"/>
  <c r="H745" i="7" s="1"/>
  <c r="F745" i="7"/>
  <c r="D745" i="7"/>
  <c r="C745" i="7"/>
  <c r="B745" i="7"/>
  <c r="AI745" i="7" s="1"/>
  <c r="AJ744" i="7"/>
  <c r="AS744" i="7"/>
  <c r="AL744" i="7" s="1"/>
  <c r="AR744" i="7"/>
  <c r="AT744" i="7" s="1"/>
  <c r="I744" i="7"/>
  <c r="G744" i="7"/>
  <c r="H744" i="7" s="1"/>
  <c r="F744" i="7"/>
  <c r="D744" i="7"/>
  <c r="C744" i="7"/>
  <c r="B744" i="7"/>
  <c r="AI744" i="7" s="1"/>
  <c r="AJ743" i="7"/>
  <c r="AS743" i="7"/>
  <c r="AL743" i="7" s="1"/>
  <c r="AR743" i="7"/>
  <c r="AT743" i="7" s="1"/>
  <c r="I743" i="7"/>
  <c r="G743" i="7"/>
  <c r="H743" i="7" s="1"/>
  <c r="F743" i="7"/>
  <c r="D743" i="7"/>
  <c r="C743" i="7"/>
  <c r="B743" i="7"/>
  <c r="AI743" i="7" s="1"/>
  <c r="AJ742" i="7"/>
  <c r="AS742" i="7"/>
  <c r="AL742" i="7" s="1"/>
  <c r="AR742" i="7"/>
  <c r="AT742" i="7" s="1"/>
  <c r="I742" i="7"/>
  <c r="G742" i="7"/>
  <c r="H742" i="7" s="1"/>
  <c r="F742" i="7"/>
  <c r="D742" i="7"/>
  <c r="C742" i="7"/>
  <c r="B742" i="7"/>
  <c r="AI742" i="7" s="1"/>
  <c r="AJ741" i="7"/>
  <c r="AS741" i="7"/>
  <c r="AL741" i="7" s="1"/>
  <c r="AR741" i="7"/>
  <c r="AT741" i="7" s="1"/>
  <c r="I741" i="7"/>
  <c r="G741" i="7"/>
  <c r="H741" i="7" s="1"/>
  <c r="F741" i="7"/>
  <c r="D741" i="7"/>
  <c r="C741" i="7"/>
  <c r="B741" i="7"/>
  <c r="AI741" i="7" s="1"/>
  <c r="AJ740" i="7"/>
  <c r="AS740" i="7"/>
  <c r="AL740" i="7" s="1"/>
  <c r="AR740" i="7"/>
  <c r="AT740" i="7" s="1"/>
  <c r="I740" i="7"/>
  <c r="G740" i="7"/>
  <c r="H740" i="7" s="1"/>
  <c r="F740" i="7"/>
  <c r="D740" i="7"/>
  <c r="C740" i="7"/>
  <c r="B740" i="7"/>
  <c r="AI740" i="7" s="1"/>
  <c r="AJ739" i="7"/>
  <c r="AS739" i="7"/>
  <c r="AL739" i="7" s="1"/>
  <c r="AR739" i="7"/>
  <c r="AT739" i="7" s="1"/>
  <c r="I739" i="7"/>
  <c r="G739" i="7"/>
  <c r="H739" i="7" s="1"/>
  <c r="F739" i="7"/>
  <c r="D739" i="7"/>
  <c r="C739" i="7"/>
  <c r="B739" i="7"/>
  <c r="AI739" i="7" s="1"/>
  <c r="AJ738" i="7"/>
  <c r="AS738" i="7"/>
  <c r="AL738" i="7" s="1"/>
  <c r="AR738" i="7"/>
  <c r="AT738" i="7" s="1"/>
  <c r="I738" i="7"/>
  <c r="G738" i="7"/>
  <c r="H738" i="7" s="1"/>
  <c r="F738" i="7"/>
  <c r="D738" i="7"/>
  <c r="C738" i="7"/>
  <c r="B738" i="7"/>
  <c r="AI738" i="7" s="1"/>
  <c r="AJ737" i="7"/>
  <c r="AS737" i="7"/>
  <c r="AL737" i="7" s="1"/>
  <c r="AR737" i="7"/>
  <c r="AT737" i="7" s="1"/>
  <c r="I737" i="7"/>
  <c r="G737" i="7"/>
  <c r="H737" i="7" s="1"/>
  <c r="F737" i="7"/>
  <c r="D737" i="7"/>
  <c r="C737" i="7"/>
  <c r="B737" i="7"/>
  <c r="AI737" i="7" s="1"/>
  <c r="AJ736" i="7"/>
  <c r="AS736" i="7"/>
  <c r="AL736" i="7" s="1"/>
  <c r="AR736" i="7"/>
  <c r="AT736" i="7" s="1"/>
  <c r="I736" i="7"/>
  <c r="G736" i="7"/>
  <c r="H736" i="7" s="1"/>
  <c r="F736" i="7"/>
  <c r="D736" i="7"/>
  <c r="C736" i="7"/>
  <c r="B736" i="7"/>
  <c r="AI736" i="7" s="1"/>
  <c r="AJ735" i="7"/>
  <c r="AS735" i="7"/>
  <c r="AL735" i="7" s="1"/>
  <c r="AR735" i="7"/>
  <c r="AT735" i="7" s="1"/>
  <c r="I735" i="7"/>
  <c r="G735" i="7"/>
  <c r="H735" i="7" s="1"/>
  <c r="F735" i="7"/>
  <c r="D735" i="7"/>
  <c r="C735" i="7"/>
  <c r="B735" i="7"/>
  <c r="AI735" i="7" s="1"/>
  <c r="AJ734" i="7"/>
  <c r="AS734" i="7"/>
  <c r="AL734" i="7" s="1"/>
  <c r="AR734" i="7"/>
  <c r="AT734" i="7" s="1"/>
  <c r="I734" i="7"/>
  <c r="G734" i="7"/>
  <c r="H734" i="7" s="1"/>
  <c r="F734" i="7"/>
  <c r="D734" i="7"/>
  <c r="C734" i="7"/>
  <c r="B734" i="7"/>
  <c r="AI734" i="7" s="1"/>
  <c r="AJ733" i="7"/>
  <c r="AS733" i="7"/>
  <c r="AL733" i="7" s="1"/>
  <c r="AR733" i="7"/>
  <c r="AT733" i="7" s="1"/>
  <c r="I733" i="7"/>
  <c r="G733" i="7"/>
  <c r="H733" i="7" s="1"/>
  <c r="F733" i="7"/>
  <c r="D733" i="7"/>
  <c r="C733" i="7"/>
  <c r="B733" i="7"/>
  <c r="AI733" i="7" s="1"/>
  <c r="AJ732" i="7"/>
  <c r="AS732" i="7"/>
  <c r="AL732" i="7" s="1"/>
  <c r="AR732" i="7"/>
  <c r="AT732" i="7" s="1"/>
  <c r="I732" i="7"/>
  <c r="G732" i="7"/>
  <c r="H732" i="7" s="1"/>
  <c r="F732" i="7"/>
  <c r="D732" i="7"/>
  <c r="C732" i="7"/>
  <c r="B732" i="7"/>
  <c r="AI732" i="7" s="1"/>
  <c r="AJ731" i="7"/>
  <c r="AS731" i="7"/>
  <c r="AL731" i="7" s="1"/>
  <c r="AR731" i="7"/>
  <c r="AT731" i="7" s="1"/>
  <c r="I731" i="7"/>
  <c r="G731" i="7"/>
  <c r="H731" i="7" s="1"/>
  <c r="F731" i="7"/>
  <c r="D731" i="7"/>
  <c r="C731" i="7"/>
  <c r="B731" i="7"/>
  <c r="AI731" i="7" s="1"/>
  <c r="AJ730" i="7"/>
  <c r="AS730" i="7"/>
  <c r="AL730" i="7" s="1"/>
  <c r="AR730" i="7"/>
  <c r="AT730" i="7" s="1"/>
  <c r="I730" i="7"/>
  <c r="G730" i="7"/>
  <c r="H730" i="7" s="1"/>
  <c r="F730" i="7"/>
  <c r="D730" i="7"/>
  <c r="C730" i="7"/>
  <c r="B730" i="7"/>
  <c r="AI730" i="7" s="1"/>
  <c r="AJ729" i="7"/>
  <c r="AS729" i="7"/>
  <c r="AL729" i="7" s="1"/>
  <c r="AR729" i="7"/>
  <c r="AT729" i="7" s="1"/>
  <c r="I729" i="7"/>
  <c r="G729" i="7"/>
  <c r="H729" i="7" s="1"/>
  <c r="F729" i="7"/>
  <c r="D729" i="7"/>
  <c r="C729" i="7"/>
  <c r="B729" i="7"/>
  <c r="AI729" i="7" s="1"/>
  <c r="AJ728" i="7"/>
  <c r="AS728" i="7"/>
  <c r="AL728" i="7" s="1"/>
  <c r="AR728" i="7"/>
  <c r="AT728" i="7" s="1"/>
  <c r="I728" i="7"/>
  <c r="G728" i="7"/>
  <c r="H728" i="7" s="1"/>
  <c r="F728" i="7"/>
  <c r="D728" i="7"/>
  <c r="C728" i="7"/>
  <c r="B728" i="7"/>
  <c r="AI728" i="7" s="1"/>
  <c r="AJ727" i="7"/>
  <c r="AS727" i="7"/>
  <c r="AL727" i="7" s="1"/>
  <c r="AR727" i="7"/>
  <c r="AT727" i="7" s="1"/>
  <c r="I727" i="7"/>
  <c r="G727" i="7"/>
  <c r="H727" i="7" s="1"/>
  <c r="F727" i="7"/>
  <c r="D727" i="7"/>
  <c r="C727" i="7"/>
  <c r="B727" i="7"/>
  <c r="AI727" i="7" s="1"/>
  <c r="AJ726" i="7"/>
  <c r="AS726" i="7"/>
  <c r="AL726" i="7" s="1"/>
  <c r="AR726" i="7"/>
  <c r="AT726" i="7" s="1"/>
  <c r="I726" i="7"/>
  <c r="G726" i="7"/>
  <c r="H726" i="7" s="1"/>
  <c r="F726" i="7"/>
  <c r="D726" i="7"/>
  <c r="C726" i="7"/>
  <c r="B726" i="7"/>
  <c r="AI726" i="7" s="1"/>
  <c r="AJ725" i="7"/>
  <c r="AS725" i="7"/>
  <c r="AL725" i="7" s="1"/>
  <c r="AR725" i="7"/>
  <c r="AT725" i="7" s="1"/>
  <c r="I725" i="7"/>
  <c r="G725" i="7"/>
  <c r="H725" i="7" s="1"/>
  <c r="F725" i="7"/>
  <c r="D725" i="7"/>
  <c r="C725" i="7"/>
  <c r="B725" i="7"/>
  <c r="AI725" i="7" s="1"/>
  <c r="AJ724" i="7"/>
  <c r="AS724" i="7"/>
  <c r="AL724" i="7" s="1"/>
  <c r="AR724" i="7"/>
  <c r="AT724" i="7" s="1"/>
  <c r="I724" i="7"/>
  <c r="G724" i="7"/>
  <c r="H724" i="7" s="1"/>
  <c r="F724" i="7"/>
  <c r="D724" i="7"/>
  <c r="C724" i="7"/>
  <c r="B724" i="7"/>
  <c r="AI724" i="7" s="1"/>
  <c r="AJ723" i="7"/>
  <c r="AS723" i="7"/>
  <c r="AL723" i="7" s="1"/>
  <c r="AR723" i="7"/>
  <c r="AT723" i="7" s="1"/>
  <c r="I723" i="7"/>
  <c r="G723" i="7"/>
  <c r="H723" i="7" s="1"/>
  <c r="F723" i="7"/>
  <c r="D723" i="7"/>
  <c r="C723" i="7"/>
  <c r="B723" i="7"/>
  <c r="AI723" i="7" s="1"/>
  <c r="AJ722" i="7"/>
  <c r="AS722" i="7"/>
  <c r="AL722" i="7" s="1"/>
  <c r="AR722" i="7"/>
  <c r="AT722" i="7" s="1"/>
  <c r="I722" i="7"/>
  <c r="G722" i="7"/>
  <c r="H722" i="7" s="1"/>
  <c r="F722" i="7"/>
  <c r="D722" i="7"/>
  <c r="C722" i="7"/>
  <c r="B722" i="7"/>
  <c r="AI722" i="7" s="1"/>
  <c r="AJ721" i="7"/>
  <c r="AS721" i="7"/>
  <c r="AL721" i="7" s="1"/>
  <c r="AR721" i="7"/>
  <c r="AT721" i="7" s="1"/>
  <c r="I721" i="7"/>
  <c r="G721" i="7"/>
  <c r="H721" i="7" s="1"/>
  <c r="F721" i="7"/>
  <c r="D721" i="7"/>
  <c r="C721" i="7"/>
  <c r="B721" i="7"/>
  <c r="AI721" i="7" s="1"/>
  <c r="AJ720" i="7"/>
  <c r="AS720" i="7"/>
  <c r="AL720" i="7" s="1"/>
  <c r="AR720" i="7"/>
  <c r="AT720" i="7" s="1"/>
  <c r="I720" i="7"/>
  <c r="G720" i="7"/>
  <c r="H720" i="7" s="1"/>
  <c r="F720" i="7"/>
  <c r="D720" i="7"/>
  <c r="C720" i="7"/>
  <c r="B720" i="7"/>
  <c r="AI720" i="7" s="1"/>
  <c r="AJ719" i="7"/>
  <c r="AS719" i="7"/>
  <c r="AL719" i="7" s="1"/>
  <c r="AR719" i="7"/>
  <c r="AT719" i="7" s="1"/>
  <c r="I719" i="7"/>
  <c r="G719" i="7"/>
  <c r="H719" i="7" s="1"/>
  <c r="F719" i="7"/>
  <c r="D719" i="7"/>
  <c r="C719" i="7"/>
  <c r="B719" i="7"/>
  <c r="AI719" i="7" s="1"/>
  <c r="AJ718" i="7"/>
  <c r="AS718" i="7"/>
  <c r="AL718" i="7" s="1"/>
  <c r="AR718" i="7"/>
  <c r="AT718" i="7" s="1"/>
  <c r="I718" i="7"/>
  <c r="G718" i="7"/>
  <c r="H718" i="7" s="1"/>
  <c r="F718" i="7"/>
  <c r="D718" i="7"/>
  <c r="C718" i="7"/>
  <c r="B718" i="7"/>
  <c r="AI718" i="7" s="1"/>
  <c r="AJ717" i="7"/>
  <c r="AS717" i="7"/>
  <c r="AL717" i="7" s="1"/>
  <c r="AR717" i="7"/>
  <c r="AT717" i="7" s="1"/>
  <c r="I717" i="7"/>
  <c r="G717" i="7"/>
  <c r="H717" i="7" s="1"/>
  <c r="F717" i="7"/>
  <c r="D717" i="7"/>
  <c r="C717" i="7"/>
  <c r="B717" i="7"/>
  <c r="AI717" i="7" s="1"/>
  <c r="AJ716" i="7"/>
  <c r="AS716" i="7"/>
  <c r="AL716" i="7" s="1"/>
  <c r="AR716" i="7"/>
  <c r="AT716" i="7" s="1"/>
  <c r="I716" i="7"/>
  <c r="G716" i="7"/>
  <c r="H716" i="7" s="1"/>
  <c r="F716" i="7"/>
  <c r="D716" i="7"/>
  <c r="C716" i="7"/>
  <c r="B716" i="7"/>
  <c r="AI716" i="7" s="1"/>
  <c r="AJ715" i="7"/>
  <c r="AS715" i="7"/>
  <c r="AL715" i="7" s="1"/>
  <c r="AR715" i="7"/>
  <c r="AT715" i="7" s="1"/>
  <c r="I715" i="7"/>
  <c r="G715" i="7"/>
  <c r="H715" i="7" s="1"/>
  <c r="F715" i="7"/>
  <c r="D715" i="7"/>
  <c r="C715" i="7"/>
  <c r="B715" i="7"/>
  <c r="AI715" i="7" s="1"/>
  <c r="AJ714" i="7"/>
  <c r="AS714" i="7"/>
  <c r="AL714" i="7" s="1"/>
  <c r="AR714" i="7"/>
  <c r="AT714" i="7" s="1"/>
  <c r="I714" i="7"/>
  <c r="G714" i="7"/>
  <c r="H714" i="7" s="1"/>
  <c r="F714" i="7"/>
  <c r="D714" i="7"/>
  <c r="C714" i="7"/>
  <c r="B714" i="7"/>
  <c r="AI714" i="7" s="1"/>
  <c r="AJ713" i="7"/>
  <c r="AS713" i="7"/>
  <c r="AL713" i="7" s="1"/>
  <c r="AR713" i="7"/>
  <c r="AT713" i="7" s="1"/>
  <c r="I713" i="7"/>
  <c r="G713" i="7"/>
  <c r="H713" i="7" s="1"/>
  <c r="F713" i="7"/>
  <c r="D713" i="7"/>
  <c r="C713" i="7"/>
  <c r="B713" i="7"/>
  <c r="AI713" i="7" s="1"/>
  <c r="AJ712" i="7"/>
  <c r="AS712" i="7"/>
  <c r="AL712" i="7" s="1"/>
  <c r="AR712" i="7"/>
  <c r="AT712" i="7" s="1"/>
  <c r="I712" i="7"/>
  <c r="G712" i="7"/>
  <c r="H712" i="7" s="1"/>
  <c r="F712" i="7"/>
  <c r="D712" i="7"/>
  <c r="C712" i="7"/>
  <c r="B712" i="7"/>
  <c r="AI712" i="7" s="1"/>
  <c r="AJ711" i="7"/>
  <c r="AS711" i="7"/>
  <c r="AL711" i="7" s="1"/>
  <c r="AR711" i="7"/>
  <c r="AT711" i="7" s="1"/>
  <c r="I711" i="7"/>
  <c r="G711" i="7"/>
  <c r="H711" i="7" s="1"/>
  <c r="F711" i="7"/>
  <c r="D711" i="7"/>
  <c r="C711" i="7"/>
  <c r="B711" i="7"/>
  <c r="AI711" i="7" s="1"/>
  <c r="AJ710" i="7"/>
  <c r="AS710" i="7"/>
  <c r="AL710" i="7" s="1"/>
  <c r="AR710" i="7"/>
  <c r="AT710" i="7" s="1"/>
  <c r="I710" i="7"/>
  <c r="G710" i="7"/>
  <c r="H710" i="7" s="1"/>
  <c r="F710" i="7"/>
  <c r="D710" i="7"/>
  <c r="C710" i="7"/>
  <c r="B710" i="7"/>
  <c r="AI710" i="7" s="1"/>
  <c r="AJ709" i="7"/>
  <c r="AS709" i="7"/>
  <c r="AL709" i="7" s="1"/>
  <c r="AR709" i="7"/>
  <c r="AT709" i="7" s="1"/>
  <c r="I709" i="7"/>
  <c r="G709" i="7"/>
  <c r="H709" i="7" s="1"/>
  <c r="F709" i="7"/>
  <c r="D709" i="7"/>
  <c r="C709" i="7"/>
  <c r="B709" i="7"/>
  <c r="AI709" i="7" s="1"/>
  <c r="AJ708" i="7"/>
  <c r="AS708" i="7"/>
  <c r="AL708" i="7" s="1"/>
  <c r="AR708" i="7"/>
  <c r="AT708" i="7" s="1"/>
  <c r="I708" i="7"/>
  <c r="G708" i="7"/>
  <c r="H708" i="7" s="1"/>
  <c r="F708" i="7"/>
  <c r="D708" i="7"/>
  <c r="C708" i="7"/>
  <c r="B708" i="7"/>
  <c r="AI708" i="7" s="1"/>
  <c r="AJ707" i="7"/>
  <c r="AS707" i="7"/>
  <c r="AL707" i="7" s="1"/>
  <c r="AR707" i="7"/>
  <c r="AT707" i="7" s="1"/>
  <c r="I707" i="7"/>
  <c r="G707" i="7"/>
  <c r="H707" i="7" s="1"/>
  <c r="F707" i="7"/>
  <c r="D707" i="7"/>
  <c r="C707" i="7"/>
  <c r="B707" i="7"/>
  <c r="AI707" i="7" s="1"/>
  <c r="AJ706" i="7"/>
  <c r="AS706" i="7"/>
  <c r="AL706" i="7" s="1"/>
  <c r="AR706" i="7"/>
  <c r="AT706" i="7" s="1"/>
  <c r="I706" i="7"/>
  <c r="G706" i="7"/>
  <c r="H706" i="7" s="1"/>
  <c r="F706" i="7"/>
  <c r="D706" i="7"/>
  <c r="C706" i="7"/>
  <c r="B706" i="7"/>
  <c r="AI706" i="7" s="1"/>
  <c r="AJ705" i="7"/>
  <c r="AS705" i="7"/>
  <c r="AL705" i="7" s="1"/>
  <c r="AR705" i="7"/>
  <c r="AT705" i="7" s="1"/>
  <c r="I705" i="7"/>
  <c r="G705" i="7"/>
  <c r="H705" i="7" s="1"/>
  <c r="F705" i="7"/>
  <c r="D705" i="7"/>
  <c r="C705" i="7"/>
  <c r="B705" i="7"/>
  <c r="AI705" i="7" s="1"/>
  <c r="AJ704" i="7"/>
  <c r="AS704" i="7"/>
  <c r="AL704" i="7" s="1"/>
  <c r="AR704" i="7"/>
  <c r="AT704" i="7" s="1"/>
  <c r="I704" i="7"/>
  <c r="G704" i="7"/>
  <c r="H704" i="7" s="1"/>
  <c r="F704" i="7"/>
  <c r="D704" i="7"/>
  <c r="C704" i="7"/>
  <c r="B704" i="7"/>
  <c r="AI704" i="7" s="1"/>
  <c r="AJ703" i="7"/>
  <c r="AS703" i="7"/>
  <c r="AL703" i="7" s="1"/>
  <c r="AR703" i="7"/>
  <c r="AT703" i="7" s="1"/>
  <c r="I703" i="7"/>
  <c r="G703" i="7"/>
  <c r="H703" i="7" s="1"/>
  <c r="F703" i="7"/>
  <c r="D703" i="7"/>
  <c r="C703" i="7"/>
  <c r="B703" i="7"/>
  <c r="AI703" i="7" s="1"/>
  <c r="AJ702" i="7"/>
  <c r="AS702" i="7"/>
  <c r="AL702" i="7" s="1"/>
  <c r="AR702" i="7"/>
  <c r="AT702" i="7" s="1"/>
  <c r="I702" i="7"/>
  <c r="G702" i="7"/>
  <c r="H702" i="7" s="1"/>
  <c r="F702" i="7"/>
  <c r="D702" i="7"/>
  <c r="C702" i="7"/>
  <c r="B702" i="7"/>
  <c r="AI702" i="7" s="1"/>
  <c r="AJ701" i="7"/>
  <c r="AS701" i="7"/>
  <c r="AL701" i="7" s="1"/>
  <c r="AR701" i="7"/>
  <c r="AT701" i="7" s="1"/>
  <c r="I701" i="7"/>
  <c r="G701" i="7"/>
  <c r="H701" i="7" s="1"/>
  <c r="F701" i="7"/>
  <c r="D701" i="7"/>
  <c r="C701" i="7"/>
  <c r="B701" i="7"/>
  <c r="AI701" i="7" s="1"/>
  <c r="AJ700" i="7"/>
  <c r="AS700" i="7"/>
  <c r="AL700" i="7" s="1"/>
  <c r="AR700" i="7"/>
  <c r="AT700" i="7" s="1"/>
  <c r="I700" i="7"/>
  <c r="G700" i="7"/>
  <c r="H700" i="7" s="1"/>
  <c r="F700" i="7"/>
  <c r="D700" i="7"/>
  <c r="C700" i="7"/>
  <c r="B700" i="7"/>
  <c r="AI700" i="7" s="1"/>
  <c r="AJ699" i="7"/>
  <c r="AS699" i="7"/>
  <c r="AL699" i="7" s="1"/>
  <c r="AR699" i="7"/>
  <c r="AT699" i="7" s="1"/>
  <c r="I699" i="7"/>
  <c r="G699" i="7"/>
  <c r="H699" i="7" s="1"/>
  <c r="F699" i="7"/>
  <c r="D699" i="7"/>
  <c r="C699" i="7"/>
  <c r="B699" i="7"/>
  <c r="AI699" i="7" s="1"/>
  <c r="AJ698" i="7"/>
  <c r="AS698" i="7"/>
  <c r="AL698" i="7" s="1"/>
  <c r="AR698" i="7"/>
  <c r="AT698" i="7" s="1"/>
  <c r="I698" i="7"/>
  <c r="G698" i="7"/>
  <c r="H698" i="7" s="1"/>
  <c r="F698" i="7"/>
  <c r="D698" i="7"/>
  <c r="C698" i="7"/>
  <c r="B698" i="7"/>
  <c r="AI698" i="7" s="1"/>
  <c r="AJ697" i="7"/>
  <c r="AS697" i="7"/>
  <c r="AL697" i="7" s="1"/>
  <c r="AR697" i="7"/>
  <c r="AT697" i="7" s="1"/>
  <c r="I697" i="7"/>
  <c r="G697" i="7"/>
  <c r="H697" i="7" s="1"/>
  <c r="F697" i="7"/>
  <c r="D697" i="7"/>
  <c r="C697" i="7"/>
  <c r="B697" i="7"/>
  <c r="AI697" i="7" s="1"/>
  <c r="AJ696" i="7"/>
  <c r="AS696" i="7"/>
  <c r="AL696" i="7" s="1"/>
  <c r="AR696" i="7"/>
  <c r="AT696" i="7" s="1"/>
  <c r="I696" i="7"/>
  <c r="G696" i="7"/>
  <c r="H696" i="7" s="1"/>
  <c r="F696" i="7"/>
  <c r="D696" i="7"/>
  <c r="C696" i="7"/>
  <c r="B696" i="7"/>
  <c r="AI696" i="7" s="1"/>
  <c r="AJ695" i="7"/>
  <c r="AS695" i="7"/>
  <c r="AL695" i="7" s="1"/>
  <c r="AR695" i="7"/>
  <c r="AT695" i="7" s="1"/>
  <c r="I695" i="7"/>
  <c r="G695" i="7"/>
  <c r="H695" i="7" s="1"/>
  <c r="F695" i="7"/>
  <c r="D695" i="7"/>
  <c r="C695" i="7"/>
  <c r="B695" i="7"/>
  <c r="AI695" i="7" s="1"/>
  <c r="AJ694" i="7"/>
  <c r="AS694" i="7"/>
  <c r="AL694" i="7" s="1"/>
  <c r="AR694" i="7"/>
  <c r="AT694" i="7" s="1"/>
  <c r="I694" i="7"/>
  <c r="G694" i="7"/>
  <c r="H694" i="7" s="1"/>
  <c r="F694" i="7"/>
  <c r="D694" i="7"/>
  <c r="C694" i="7"/>
  <c r="B694" i="7"/>
  <c r="AI694" i="7" s="1"/>
  <c r="AJ693" i="7"/>
  <c r="AS693" i="7"/>
  <c r="AL693" i="7" s="1"/>
  <c r="AR693" i="7"/>
  <c r="AT693" i="7" s="1"/>
  <c r="I693" i="7"/>
  <c r="G693" i="7"/>
  <c r="H693" i="7" s="1"/>
  <c r="F693" i="7"/>
  <c r="D693" i="7"/>
  <c r="C693" i="7"/>
  <c r="B693" i="7"/>
  <c r="AI693" i="7" s="1"/>
  <c r="AJ692" i="7"/>
  <c r="AS692" i="7"/>
  <c r="AL692" i="7" s="1"/>
  <c r="AR692" i="7"/>
  <c r="AT692" i="7" s="1"/>
  <c r="I692" i="7"/>
  <c r="G692" i="7"/>
  <c r="H692" i="7" s="1"/>
  <c r="F692" i="7"/>
  <c r="D692" i="7"/>
  <c r="C692" i="7"/>
  <c r="B692" i="7"/>
  <c r="AI692" i="7" s="1"/>
  <c r="AJ691" i="7"/>
  <c r="AS691" i="7"/>
  <c r="AL691" i="7" s="1"/>
  <c r="AR691" i="7"/>
  <c r="AT691" i="7" s="1"/>
  <c r="I691" i="7"/>
  <c r="G691" i="7"/>
  <c r="H691" i="7" s="1"/>
  <c r="F691" i="7"/>
  <c r="D691" i="7"/>
  <c r="C691" i="7"/>
  <c r="B691" i="7"/>
  <c r="AI691" i="7" s="1"/>
  <c r="AJ690" i="7"/>
  <c r="AS690" i="7"/>
  <c r="AL690" i="7" s="1"/>
  <c r="AR690" i="7"/>
  <c r="AT690" i="7" s="1"/>
  <c r="I690" i="7"/>
  <c r="G690" i="7"/>
  <c r="H690" i="7" s="1"/>
  <c r="F690" i="7"/>
  <c r="D690" i="7"/>
  <c r="C690" i="7"/>
  <c r="B690" i="7"/>
  <c r="AI690" i="7" s="1"/>
  <c r="AJ689" i="7"/>
  <c r="AS689" i="7"/>
  <c r="AL689" i="7" s="1"/>
  <c r="AR689" i="7"/>
  <c r="AT689" i="7" s="1"/>
  <c r="I689" i="7"/>
  <c r="G689" i="7"/>
  <c r="H689" i="7" s="1"/>
  <c r="F689" i="7"/>
  <c r="D689" i="7"/>
  <c r="C689" i="7"/>
  <c r="B689" i="7"/>
  <c r="AI689" i="7" s="1"/>
  <c r="AJ688" i="7"/>
  <c r="AS688" i="7"/>
  <c r="AL688" i="7" s="1"/>
  <c r="AR688" i="7"/>
  <c r="AT688" i="7" s="1"/>
  <c r="I688" i="7"/>
  <c r="G688" i="7"/>
  <c r="H688" i="7" s="1"/>
  <c r="F688" i="7"/>
  <c r="D688" i="7"/>
  <c r="C688" i="7"/>
  <c r="B688" i="7"/>
  <c r="AI688" i="7" s="1"/>
  <c r="AJ687" i="7"/>
  <c r="AS687" i="7"/>
  <c r="AL687" i="7" s="1"/>
  <c r="AR687" i="7"/>
  <c r="AT687" i="7" s="1"/>
  <c r="I687" i="7"/>
  <c r="G687" i="7"/>
  <c r="H687" i="7" s="1"/>
  <c r="F687" i="7"/>
  <c r="D687" i="7"/>
  <c r="C687" i="7"/>
  <c r="B687" i="7"/>
  <c r="AI687" i="7" s="1"/>
  <c r="AJ686" i="7"/>
  <c r="AS686" i="7"/>
  <c r="AL686" i="7" s="1"/>
  <c r="AR686" i="7"/>
  <c r="AT686" i="7" s="1"/>
  <c r="I686" i="7"/>
  <c r="G686" i="7"/>
  <c r="H686" i="7" s="1"/>
  <c r="F686" i="7"/>
  <c r="D686" i="7"/>
  <c r="C686" i="7"/>
  <c r="B686" i="7"/>
  <c r="AI686" i="7" s="1"/>
  <c r="AJ685" i="7"/>
  <c r="AS685" i="7"/>
  <c r="AL685" i="7" s="1"/>
  <c r="AR685" i="7"/>
  <c r="AT685" i="7" s="1"/>
  <c r="I685" i="7"/>
  <c r="G685" i="7"/>
  <c r="H685" i="7" s="1"/>
  <c r="F685" i="7"/>
  <c r="D685" i="7"/>
  <c r="C685" i="7"/>
  <c r="B685" i="7"/>
  <c r="AI685" i="7" s="1"/>
  <c r="AJ684" i="7"/>
  <c r="AS684" i="7"/>
  <c r="AL684" i="7" s="1"/>
  <c r="AR684" i="7"/>
  <c r="AT684" i="7" s="1"/>
  <c r="I684" i="7"/>
  <c r="G684" i="7"/>
  <c r="H684" i="7" s="1"/>
  <c r="F684" i="7"/>
  <c r="D684" i="7"/>
  <c r="C684" i="7"/>
  <c r="B684" i="7"/>
  <c r="AI684" i="7" s="1"/>
  <c r="AJ683" i="7"/>
  <c r="AS683" i="7"/>
  <c r="AL683" i="7" s="1"/>
  <c r="AR683" i="7"/>
  <c r="AT683" i="7" s="1"/>
  <c r="I683" i="7"/>
  <c r="G683" i="7"/>
  <c r="H683" i="7" s="1"/>
  <c r="F683" i="7"/>
  <c r="D683" i="7"/>
  <c r="C683" i="7"/>
  <c r="B683" i="7"/>
  <c r="AI683" i="7" s="1"/>
  <c r="AJ682" i="7"/>
  <c r="AS682" i="7"/>
  <c r="AL682" i="7" s="1"/>
  <c r="AR682" i="7"/>
  <c r="AT682" i="7" s="1"/>
  <c r="I682" i="7"/>
  <c r="G682" i="7"/>
  <c r="H682" i="7" s="1"/>
  <c r="F682" i="7"/>
  <c r="D682" i="7"/>
  <c r="C682" i="7"/>
  <c r="B682" i="7"/>
  <c r="AI682" i="7" s="1"/>
  <c r="AJ681" i="7"/>
  <c r="AS681" i="7"/>
  <c r="AL681" i="7" s="1"/>
  <c r="AR681" i="7"/>
  <c r="AT681" i="7" s="1"/>
  <c r="I681" i="7"/>
  <c r="G681" i="7"/>
  <c r="H681" i="7" s="1"/>
  <c r="F681" i="7"/>
  <c r="D681" i="7"/>
  <c r="C681" i="7"/>
  <c r="B681" i="7"/>
  <c r="AI681" i="7" s="1"/>
  <c r="AJ680" i="7"/>
  <c r="AS680" i="7"/>
  <c r="AL680" i="7" s="1"/>
  <c r="AR680" i="7"/>
  <c r="AT680" i="7" s="1"/>
  <c r="I680" i="7"/>
  <c r="G680" i="7"/>
  <c r="H680" i="7" s="1"/>
  <c r="F680" i="7"/>
  <c r="D680" i="7"/>
  <c r="C680" i="7"/>
  <c r="B680" i="7"/>
  <c r="AI680" i="7" s="1"/>
  <c r="AJ679" i="7"/>
  <c r="AS679" i="7"/>
  <c r="AL679" i="7" s="1"/>
  <c r="AR679" i="7"/>
  <c r="AT679" i="7" s="1"/>
  <c r="I679" i="7"/>
  <c r="G679" i="7"/>
  <c r="H679" i="7" s="1"/>
  <c r="F679" i="7"/>
  <c r="D679" i="7"/>
  <c r="C679" i="7"/>
  <c r="B679" i="7"/>
  <c r="AI679" i="7" s="1"/>
  <c r="AJ678" i="7"/>
  <c r="AS678" i="7"/>
  <c r="AL678" i="7" s="1"/>
  <c r="AR678" i="7"/>
  <c r="AT678" i="7" s="1"/>
  <c r="I678" i="7"/>
  <c r="G678" i="7"/>
  <c r="H678" i="7" s="1"/>
  <c r="F678" i="7"/>
  <c r="D678" i="7"/>
  <c r="C678" i="7"/>
  <c r="B678" i="7"/>
  <c r="AI678" i="7" s="1"/>
  <c r="AJ677" i="7"/>
  <c r="AS677" i="7"/>
  <c r="AL677" i="7" s="1"/>
  <c r="AR677" i="7"/>
  <c r="AT677" i="7" s="1"/>
  <c r="I677" i="7"/>
  <c r="G677" i="7"/>
  <c r="H677" i="7" s="1"/>
  <c r="F677" i="7"/>
  <c r="D677" i="7"/>
  <c r="C677" i="7"/>
  <c r="B677" i="7"/>
  <c r="AI677" i="7" s="1"/>
  <c r="AJ676" i="7"/>
  <c r="AS676" i="7"/>
  <c r="AL676" i="7" s="1"/>
  <c r="AR676" i="7"/>
  <c r="AT676" i="7" s="1"/>
  <c r="I676" i="7"/>
  <c r="G676" i="7"/>
  <c r="H676" i="7" s="1"/>
  <c r="F676" i="7"/>
  <c r="D676" i="7"/>
  <c r="C676" i="7"/>
  <c r="B676" i="7"/>
  <c r="AI676" i="7" s="1"/>
  <c r="AJ675" i="7"/>
  <c r="AS675" i="7"/>
  <c r="AL675" i="7" s="1"/>
  <c r="AR675" i="7"/>
  <c r="AT675" i="7" s="1"/>
  <c r="I675" i="7"/>
  <c r="G675" i="7"/>
  <c r="H675" i="7" s="1"/>
  <c r="F675" i="7"/>
  <c r="D675" i="7"/>
  <c r="C675" i="7"/>
  <c r="B675" i="7"/>
  <c r="AI675" i="7" s="1"/>
  <c r="AJ674" i="7"/>
  <c r="AS674" i="7"/>
  <c r="AL674" i="7" s="1"/>
  <c r="AR674" i="7"/>
  <c r="AT674" i="7" s="1"/>
  <c r="I674" i="7"/>
  <c r="G674" i="7"/>
  <c r="H674" i="7" s="1"/>
  <c r="F674" i="7"/>
  <c r="D674" i="7"/>
  <c r="C674" i="7"/>
  <c r="B674" i="7"/>
  <c r="AI674" i="7" s="1"/>
  <c r="AJ673" i="7"/>
  <c r="AS673" i="7"/>
  <c r="AL673" i="7" s="1"/>
  <c r="AR673" i="7"/>
  <c r="AT673" i="7" s="1"/>
  <c r="I673" i="7"/>
  <c r="G673" i="7"/>
  <c r="H673" i="7" s="1"/>
  <c r="F673" i="7"/>
  <c r="D673" i="7"/>
  <c r="C673" i="7"/>
  <c r="B673" i="7"/>
  <c r="AI673" i="7" s="1"/>
  <c r="AJ672" i="7"/>
  <c r="AS672" i="7"/>
  <c r="AL672" i="7" s="1"/>
  <c r="AR672" i="7"/>
  <c r="AT672" i="7" s="1"/>
  <c r="I672" i="7"/>
  <c r="G672" i="7"/>
  <c r="H672" i="7" s="1"/>
  <c r="F672" i="7"/>
  <c r="D672" i="7"/>
  <c r="C672" i="7"/>
  <c r="B672" i="7"/>
  <c r="AI672" i="7" s="1"/>
  <c r="AJ671" i="7"/>
  <c r="AS671" i="7"/>
  <c r="AL671" i="7" s="1"/>
  <c r="AR671" i="7"/>
  <c r="AT671" i="7" s="1"/>
  <c r="I671" i="7"/>
  <c r="G671" i="7"/>
  <c r="H671" i="7" s="1"/>
  <c r="F671" i="7"/>
  <c r="D671" i="7"/>
  <c r="C671" i="7"/>
  <c r="B671" i="7"/>
  <c r="AI671" i="7" s="1"/>
  <c r="AJ670" i="7"/>
  <c r="AS670" i="7"/>
  <c r="AL670" i="7" s="1"/>
  <c r="AR670" i="7"/>
  <c r="AT670" i="7" s="1"/>
  <c r="I670" i="7"/>
  <c r="G670" i="7"/>
  <c r="H670" i="7" s="1"/>
  <c r="F670" i="7"/>
  <c r="D670" i="7"/>
  <c r="C670" i="7"/>
  <c r="B670" i="7"/>
  <c r="AI670" i="7" s="1"/>
  <c r="AJ669" i="7"/>
  <c r="AS669" i="7"/>
  <c r="AL669" i="7" s="1"/>
  <c r="AR669" i="7"/>
  <c r="AT669" i="7" s="1"/>
  <c r="I669" i="7"/>
  <c r="G669" i="7"/>
  <c r="H669" i="7" s="1"/>
  <c r="F669" i="7"/>
  <c r="D669" i="7"/>
  <c r="C669" i="7"/>
  <c r="B669" i="7"/>
  <c r="AI669" i="7" s="1"/>
  <c r="AJ668" i="7"/>
  <c r="AS668" i="7"/>
  <c r="AL668" i="7" s="1"/>
  <c r="AR668" i="7"/>
  <c r="AT668" i="7" s="1"/>
  <c r="I668" i="7"/>
  <c r="G668" i="7"/>
  <c r="H668" i="7" s="1"/>
  <c r="F668" i="7"/>
  <c r="D668" i="7"/>
  <c r="C668" i="7"/>
  <c r="B668" i="7"/>
  <c r="AI668" i="7" s="1"/>
  <c r="AJ667" i="7"/>
  <c r="AS667" i="7"/>
  <c r="AL667" i="7" s="1"/>
  <c r="AR667" i="7"/>
  <c r="AT667" i="7" s="1"/>
  <c r="I667" i="7"/>
  <c r="G667" i="7"/>
  <c r="H667" i="7" s="1"/>
  <c r="F667" i="7"/>
  <c r="D667" i="7"/>
  <c r="C667" i="7"/>
  <c r="B667" i="7"/>
  <c r="AI667" i="7" s="1"/>
  <c r="AJ666" i="7"/>
  <c r="AS666" i="7"/>
  <c r="AL666" i="7" s="1"/>
  <c r="AR666" i="7"/>
  <c r="AT666" i="7" s="1"/>
  <c r="I666" i="7"/>
  <c r="G666" i="7"/>
  <c r="H666" i="7" s="1"/>
  <c r="F666" i="7"/>
  <c r="D666" i="7"/>
  <c r="C666" i="7"/>
  <c r="B666" i="7"/>
  <c r="AI666" i="7" s="1"/>
  <c r="AJ665" i="7"/>
  <c r="AS665" i="7"/>
  <c r="AL665" i="7" s="1"/>
  <c r="AR665" i="7"/>
  <c r="AT665" i="7" s="1"/>
  <c r="I665" i="7"/>
  <c r="G665" i="7"/>
  <c r="H665" i="7" s="1"/>
  <c r="F665" i="7"/>
  <c r="D665" i="7"/>
  <c r="C665" i="7"/>
  <c r="B665" i="7"/>
  <c r="AI665" i="7" s="1"/>
  <c r="AJ664" i="7"/>
  <c r="AS664" i="7"/>
  <c r="AL664" i="7" s="1"/>
  <c r="AR664" i="7"/>
  <c r="AT664" i="7" s="1"/>
  <c r="I664" i="7"/>
  <c r="G664" i="7"/>
  <c r="H664" i="7" s="1"/>
  <c r="F664" i="7"/>
  <c r="D664" i="7"/>
  <c r="C664" i="7"/>
  <c r="B664" i="7"/>
  <c r="AI664" i="7" s="1"/>
  <c r="AJ663" i="7"/>
  <c r="AS663" i="7"/>
  <c r="AL663" i="7" s="1"/>
  <c r="AR663" i="7"/>
  <c r="AT663" i="7" s="1"/>
  <c r="I663" i="7"/>
  <c r="G663" i="7"/>
  <c r="H663" i="7" s="1"/>
  <c r="F663" i="7"/>
  <c r="D663" i="7"/>
  <c r="C663" i="7"/>
  <c r="B663" i="7"/>
  <c r="AI663" i="7" s="1"/>
  <c r="AJ662" i="7"/>
  <c r="AS662" i="7"/>
  <c r="AL662" i="7" s="1"/>
  <c r="AR662" i="7"/>
  <c r="AT662" i="7" s="1"/>
  <c r="I662" i="7"/>
  <c r="G662" i="7"/>
  <c r="H662" i="7" s="1"/>
  <c r="F662" i="7"/>
  <c r="D662" i="7"/>
  <c r="C662" i="7"/>
  <c r="B662" i="7"/>
  <c r="AI662" i="7" s="1"/>
  <c r="AJ661" i="7"/>
  <c r="AS661" i="7"/>
  <c r="AL661" i="7" s="1"/>
  <c r="AR661" i="7"/>
  <c r="AT661" i="7" s="1"/>
  <c r="I661" i="7"/>
  <c r="G661" i="7"/>
  <c r="H661" i="7" s="1"/>
  <c r="F661" i="7"/>
  <c r="D661" i="7"/>
  <c r="C661" i="7"/>
  <c r="B661" i="7"/>
  <c r="AI661" i="7" s="1"/>
  <c r="AJ660" i="7"/>
  <c r="AS660" i="7"/>
  <c r="AL660" i="7" s="1"/>
  <c r="AR660" i="7"/>
  <c r="AT660" i="7" s="1"/>
  <c r="I660" i="7"/>
  <c r="G660" i="7"/>
  <c r="H660" i="7" s="1"/>
  <c r="F660" i="7"/>
  <c r="D660" i="7"/>
  <c r="C660" i="7"/>
  <c r="B660" i="7"/>
  <c r="AI660" i="7" s="1"/>
  <c r="AJ659" i="7"/>
  <c r="AS659" i="7"/>
  <c r="AL659" i="7" s="1"/>
  <c r="AR659" i="7"/>
  <c r="AT659" i="7" s="1"/>
  <c r="I659" i="7"/>
  <c r="G659" i="7"/>
  <c r="H659" i="7" s="1"/>
  <c r="F659" i="7"/>
  <c r="D659" i="7"/>
  <c r="C659" i="7"/>
  <c r="B659" i="7"/>
  <c r="AI659" i="7" s="1"/>
  <c r="AJ658" i="7"/>
  <c r="AS658" i="7"/>
  <c r="AL658" i="7" s="1"/>
  <c r="AR658" i="7"/>
  <c r="AT658" i="7" s="1"/>
  <c r="I658" i="7"/>
  <c r="G658" i="7"/>
  <c r="H658" i="7" s="1"/>
  <c r="F658" i="7"/>
  <c r="D658" i="7"/>
  <c r="C658" i="7"/>
  <c r="B658" i="7"/>
  <c r="AI658" i="7" s="1"/>
  <c r="AJ657" i="7"/>
  <c r="AS657" i="7"/>
  <c r="AL657" i="7" s="1"/>
  <c r="AR657" i="7"/>
  <c r="AT657" i="7" s="1"/>
  <c r="I657" i="7"/>
  <c r="G657" i="7"/>
  <c r="H657" i="7" s="1"/>
  <c r="F657" i="7"/>
  <c r="D657" i="7"/>
  <c r="C657" i="7"/>
  <c r="B657" i="7"/>
  <c r="AI657" i="7" s="1"/>
  <c r="AJ656" i="7"/>
  <c r="AS656" i="7"/>
  <c r="AL656" i="7" s="1"/>
  <c r="AR656" i="7"/>
  <c r="AT656" i="7" s="1"/>
  <c r="I656" i="7"/>
  <c r="G656" i="7"/>
  <c r="H656" i="7" s="1"/>
  <c r="F656" i="7"/>
  <c r="D656" i="7"/>
  <c r="C656" i="7"/>
  <c r="B656" i="7"/>
  <c r="AI656" i="7" s="1"/>
  <c r="AJ655" i="7"/>
  <c r="AS655" i="7"/>
  <c r="AL655" i="7" s="1"/>
  <c r="AR655" i="7"/>
  <c r="AT655" i="7" s="1"/>
  <c r="I655" i="7"/>
  <c r="G655" i="7"/>
  <c r="H655" i="7" s="1"/>
  <c r="F655" i="7"/>
  <c r="D655" i="7"/>
  <c r="C655" i="7"/>
  <c r="B655" i="7"/>
  <c r="AI655" i="7" s="1"/>
  <c r="AJ654" i="7"/>
  <c r="AS654" i="7"/>
  <c r="AL654" i="7" s="1"/>
  <c r="AR654" i="7"/>
  <c r="AT654" i="7" s="1"/>
  <c r="I654" i="7"/>
  <c r="G654" i="7"/>
  <c r="H654" i="7" s="1"/>
  <c r="F654" i="7"/>
  <c r="D654" i="7"/>
  <c r="C654" i="7"/>
  <c r="B654" i="7"/>
  <c r="AI654" i="7" s="1"/>
  <c r="AJ653" i="7"/>
  <c r="AS653" i="7"/>
  <c r="AL653" i="7" s="1"/>
  <c r="AR653" i="7"/>
  <c r="AT653" i="7" s="1"/>
  <c r="I653" i="7"/>
  <c r="G653" i="7"/>
  <c r="H653" i="7" s="1"/>
  <c r="F653" i="7"/>
  <c r="D653" i="7"/>
  <c r="C653" i="7"/>
  <c r="B653" i="7"/>
  <c r="AI653" i="7" s="1"/>
  <c r="AJ652" i="7"/>
  <c r="AS652" i="7"/>
  <c r="AL652" i="7" s="1"/>
  <c r="AR652" i="7"/>
  <c r="AT652" i="7" s="1"/>
  <c r="I652" i="7"/>
  <c r="G652" i="7"/>
  <c r="H652" i="7" s="1"/>
  <c r="F652" i="7"/>
  <c r="D652" i="7"/>
  <c r="C652" i="7"/>
  <c r="B652" i="7"/>
  <c r="AI652" i="7" s="1"/>
  <c r="AJ651" i="7"/>
  <c r="AS651" i="7"/>
  <c r="AL651" i="7" s="1"/>
  <c r="AR651" i="7"/>
  <c r="AT651" i="7" s="1"/>
  <c r="I651" i="7"/>
  <c r="G651" i="7"/>
  <c r="H651" i="7" s="1"/>
  <c r="F651" i="7"/>
  <c r="D651" i="7"/>
  <c r="C651" i="7"/>
  <c r="B651" i="7"/>
  <c r="AI651" i="7" s="1"/>
  <c r="AJ650" i="7"/>
  <c r="AS650" i="7"/>
  <c r="AL650" i="7" s="1"/>
  <c r="AR650" i="7"/>
  <c r="AT650" i="7" s="1"/>
  <c r="I650" i="7"/>
  <c r="G650" i="7"/>
  <c r="H650" i="7" s="1"/>
  <c r="F650" i="7"/>
  <c r="D650" i="7"/>
  <c r="C650" i="7"/>
  <c r="B650" i="7"/>
  <c r="AI650" i="7" s="1"/>
  <c r="AJ649" i="7"/>
  <c r="AS649" i="7"/>
  <c r="AL649" i="7" s="1"/>
  <c r="AR649" i="7"/>
  <c r="AT649" i="7" s="1"/>
  <c r="I649" i="7"/>
  <c r="G649" i="7"/>
  <c r="H649" i="7" s="1"/>
  <c r="F649" i="7"/>
  <c r="D649" i="7"/>
  <c r="C649" i="7"/>
  <c r="B649" i="7"/>
  <c r="AI649" i="7" s="1"/>
  <c r="AJ648" i="7"/>
  <c r="AS648" i="7"/>
  <c r="AL648" i="7" s="1"/>
  <c r="AR648" i="7"/>
  <c r="AT648" i="7" s="1"/>
  <c r="I648" i="7"/>
  <c r="G648" i="7"/>
  <c r="H648" i="7" s="1"/>
  <c r="F648" i="7"/>
  <c r="D648" i="7"/>
  <c r="C648" i="7"/>
  <c r="B648" i="7"/>
  <c r="AI648" i="7" s="1"/>
  <c r="AJ647" i="7"/>
  <c r="AS647" i="7"/>
  <c r="AL647" i="7" s="1"/>
  <c r="AR647" i="7"/>
  <c r="AT647" i="7" s="1"/>
  <c r="I647" i="7"/>
  <c r="G647" i="7"/>
  <c r="H647" i="7" s="1"/>
  <c r="F647" i="7"/>
  <c r="D647" i="7"/>
  <c r="C647" i="7"/>
  <c r="B647" i="7"/>
  <c r="AI647" i="7" s="1"/>
  <c r="AJ646" i="7"/>
  <c r="AS646" i="7"/>
  <c r="AL646" i="7" s="1"/>
  <c r="AR646" i="7"/>
  <c r="AT646" i="7" s="1"/>
  <c r="I646" i="7"/>
  <c r="G646" i="7"/>
  <c r="H646" i="7" s="1"/>
  <c r="F646" i="7"/>
  <c r="D646" i="7"/>
  <c r="C646" i="7"/>
  <c r="B646" i="7"/>
  <c r="AI646" i="7" s="1"/>
  <c r="AJ645" i="7"/>
  <c r="AS645" i="7"/>
  <c r="AL645" i="7" s="1"/>
  <c r="AR645" i="7"/>
  <c r="AT645" i="7" s="1"/>
  <c r="I645" i="7"/>
  <c r="G645" i="7"/>
  <c r="H645" i="7" s="1"/>
  <c r="F645" i="7"/>
  <c r="D645" i="7"/>
  <c r="C645" i="7"/>
  <c r="B645" i="7"/>
  <c r="AI645" i="7" s="1"/>
  <c r="AJ644" i="7"/>
  <c r="AS644" i="7"/>
  <c r="AL644" i="7" s="1"/>
  <c r="AR644" i="7"/>
  <c r="AT644" i="7" s="1"/>
  <c r="I644" i="7"/>
  <c r="G644" i="7"/>
  <c r="H644" i="7" s="1"/>
  <c r="F644" i="7"/>
  <c r="D644" i="7"/>
  <c r="C644" i="7"/>
  <c r="B644" i="7"/>
  <c r="AI644" i="7" s="1"/>
  <c r="AJ643" i="7"/>
  <c r="AS643" i="7"/>
  <c r="AL643" i="7" s="1"/>
  <c r="AR643" i="7"/>
  <c r="AT643" i="7" s="1"/>
  <c r="I643" i="7"/>
  <c r="G643" i="7"/>
  <c r="H643" i="7" s="1"/>
  <c r="F643" i="7"/>
  <c r="D643" i="7"/>
  <c r="C643" i="7"/>
  <c r="B643" i="7"/>
  <c r="AI643" i="7" s="1"/>
  <c r="AJ642" i="7"/>
  <c r="AS642" i="7"/>
  <c r="AL642" i="7" s="1"/>
  <c r="AR642" i="7"/>
  <c r="AT642" i="7" s="1"/>
  <c r="I642" i="7"/>
  <c r="G642" i="7"/>
  <c r="H642" i="7" s="1"/>
  <c r="F642" i="7"/>
  <c r="D642" i="7"/>
  <c r="C642" i="7"/>
  <c r="B642" i="7"/>
  <c r="AI642" i="7" s="1"/>
  <c r="AJ641" i="7"/>
  <c r="AS641" i="7"/>
  <c r="AL641" i="7" s="1"/>
  <c r="AR641" i="7"/>
  <c r="AT641" i="7" s="1"/>
  <c r="I641" i="7"/>
  <c r="G641" i="7"/>
  <c r="H641" i="7" s="1"/>
  <c r="F641" i="7"/>
  <c r="D641" i="7"/>
  <c r="C641" i="7"/>
  <c r="B641" i="7"/>
  <c r="AI641" i="7" s="1"/>
  <c r="AJ640" i="7"/>
  <c r="AS640" i="7"/>
  <c r="AL640" i="7" s="1"/>
  <c r="AR640" i="7"/>
  <c r="AT640" i="7" s="1"/>
  <c r="I640" i="7"/>
  <c r="G640" i="7"/>
  <c r="H640" i="7" s="1"/>
  <c r="F640" i="7"/>
  <c r="D640" i="7"/>
  <c r="C640" i="7"/>
  <c r="B640" i="7"/>
  <c r="AI640" i="7" s="1"/>
  <c r="AJ639" i="7"/>
  <c r="AS639" i="7"/>
  <c r="AL639" i="7" s="1"/>
  <c r="AR639" i="7"/>
  <c r="AT639" i="7" s="1"/>
  <c r="I639" i="7"/>
  <c r="G639" i="7"/>
  <c r="H639" i="7" s="1"/>
  <c r="F639" i="7"/>
  <c r="D639" i="7"/>
  <c r="C639" i="7"/>
  <c r="B639" i="7"/>
  <c r="AI639" i="7" s="1"/>
  <c r="AJ638" i="7"/>
  <c r="AS638" i="7"/>
  <c r="AL638" i="7" s="1"/>
  <c r="AR638" i="7"/>
  <c r="AT638" i="7" s="1"/>
  <c r="I638" i="7"/>
  <c r="G638" i="7"/>
  <c r="H638" i="7" s="1"/>
  <c r="F638" i="7"/>
  <c r="D638" i="7"/>
  <c r="C638" i="7"/>
  <c r="B638" i="7"/>
  <c r="AI638" i="7" s="1"/>
  <c r="AJ637" i="7"/>
  <c r="AS637" i="7"/>
  <c r="AL637" i="7" s="1"/>
  <c r="AR637" i="7"/>
  <c r="AT637" i="7" s="1"/>
  <c r="I637" i="7"/>
  <c r="G637" i="7"/>
  <c r="H637" i="7" s="1"/>
  <c r="F637" i="7"/>
  <c r="D637" i="7"/>
  <c r="C637" i="7"/>
  <c r="B637" i="7"/>
  <c r="AI637" i="7" s="1"/>
  <c r="AJ636" i="7"/>
  <c r="AS636" i="7"/>
  <c r="AL636" i="7" s="1"/>
  <c r="AR636" i="7"/>
  <c r="AT636" i="7" s="1"/>
  <c r="I636" i="7"/>
  <c r="G636" i="7"/>
  <c r="H636" i="7" s="1"/>
  <c r="F636" i="7"/>
  <c r="D636" i="7"/>
  <c r="C636" i="7"/>
  <c r="B636" i="7"/>
  <c r="AI636" i="7" s="1"/>
  <c r="AJ635" i="7"/>
  <c r="AS635" i="7"/>
  <c r="AL635" i="7" s="1"/>
  <c r="AR635" i="7"/>
  <c r="AT635" i="7" s="1"/>
  <c r="I635" i="7"/>
  <c r="G635" i="7"/>
  <c r="H635" i="7" s="1"/>
  <c r="F635" i="7"/>
  <c r="D635" i="7"/>
  <c r="C635" i="7"/>
  <c r="B635" i="7"/>
  <c r="AI635" i="7" s="1"/>
  <c r="AJ634" i="7"/>
  <c r="AS634" i="7"/>
  <c r="AL634" i="7" s="1"/>
  <c r="AR634" i="7"/>
  <c r="AT634" i="7" s="1"/>
  <c r="I634" i="7"/>
  <c r="G634" i="7"/>
  <c r="H634" i="7" s="1"/>
  <c r="F634" i="7"/>
  <c r="D634" i="7"/>
  <c r="C634" i="7"/>
  <c r="B634" i="7"/>
  <c r="AI634" i="7" s="1"/>
  <c r="AJ633" i="7"/>
  <c r="AS633" i="7"/>
  <c r="AL633" i="7" s="1"/>
  <c r="AR633" i="7"/>
  <c r="AT633" i="7" s="1"/>
  <c r="I633" i="7"/>
  <c r="G633" i="7"/>
  <c r="H633" i="7" s="1"/>
  <c r="F633" i="7"/>
  <c r="D633" i="7"/>
  <c r="C633" i="7"/>
  <c r="B633" i="7"/>
  <c r="AI633" i="7" s="1"/>
  <c r="AJ632" i="7"/>
  <c r="AS632" i="7"/>
  <c r="AL632" i="7" s="1"/>
  <c r="AR632" i="7"/>
  <c r="AT632" i="7" s="1"/>
  <c r="I632" i="7"/>
  <c r="G632" i="7"/>
  <c r="H632" i="7" s="1"/>
  <c r="F632" i="7"/>
  <c r="D632" i="7"/>
  <c r="C632" i="7"/>
  <c r="B632" i="7"/>
  <c r="AI632" i="7" s="1"/>
  <c r="AJ631" i="7"/>
  <c r="AS631" i="7"/>
  <c r="AL631" i="7" s="1"/>
  <c r="AR631" i="7"/>
  <c r="AT631" i="7" s="1"/>
  <c r="I631" i="7"/>
  <c r="G631" i="7"/>
  <c r="H631" i="7" s="1"/>
  <c r="F631" i="7"/>
  <c r="D631" i="7"/>
  <c r="C631" i="7"/>
  <c r="B631" i="7"/>
  <c r="AI631" i="7" s="1"/>
  <c r="AJ630" i="7"/>
  <c r="AS630" i="7"/>
  <c r="AL630" i="7" s="1"/>
  <c r="AR630" i="7"/>
  <c r="AT630" i="7" s="1"/>
  <c r="I630" i="7"/>
  <c r="G630" i="7"/>
  <c r="H630" i="7" s="1"/>
  <c r="F630" i="7"/>
  <c r="D630" i="7"/>
  <c r="C630" i="7"/>
  <c r="B630" i="7"/>
  <c r="AI630" i="7" s="1"/>
  <c r="AJ629" i="7"/>
  <c r="AS629" i="7"/>
  <c r="AL629" i="7" s="1"/>
  <c r="AR629" i="7"/>
  <c r="AT629" i="7" s="1"/>
  <c r="I629" i="7"/>
  <c r="G629" i="7"/>
  <c r="H629" i="7" s="1"/>
  <c r="F629" i="7"/>
  <c r="D629" i="7"/>
  <c r="C629" i="7"/>
  <c r="B629" i="7"/>
  <c r="AI629" i="7" s="1"/>
  <c r="AJ628" i="7"/>
  <c r="AS628" i="7"/>
  <c r="AL628" i="7" s="1"/>
  <c r="AR628" i="7"/>
  <c r="AT628" i="7" s="1"/>
  <c r="I628" i="7"/>
  <c r="G628" i="7"/>
  <c r="H628" i="7" s="1"/>
  <c r="F628" i="7"/>
  <c r="D628" i="7"/>
  <c r="C628" i="7"/>
  <c r="B628" i="7"/>
  <c r="AI628" i="7" s="1"/>
  <c r="AJ627" i="7"/>
  <c r="AS627" i="7"/>
  <c r="AL627" i="7" s="1"/>
  <c r="AR627" i="7"/>
  <c r="AT627" i="7" s="1"/>
  <c r="I627" i="7"/>
  <c r="G627" i="7"/>
  <c r="H627" i="7" s="1"/>
  <c r="F627" i="7"/>
  <c r="D627" i="7"/>
  <c r="C627" i="7"/>
  <c r="B627" i="7"/>
  <c r="AI627" i="7" s="1"/>
  <c r="AJ626" i="7"/>
  <c r="AS626" i="7"/>
  <c r="AL626" i="7" s="1"/>
  <c r="AR626" i="7"/>
  <c r="AT626" i="7" s="1"/>
  <c r="I626" i="7"/>
  <c r="G626" i="7"/>
  <c r="H626" i="7" s="1"/>
  <c r="F626" i="7"/>
  <c r="D626" i="7"/>
  <c r="C626" i="7"/>
  <c r="B626" i="7"/>
  <c r="AI626" i="7" s="1"/>
  <c r="AJ625" i="7"/>
  <c r="AS625" i="7"/>
  <c r="AL625" i="7" s="1"/>
  <c r="AR625" i="7"/>
  <c r="AT625" i="7" s="1"/>
  <c r="I625" i="7"/>
  <c r="G625" i="7"/>
  <c r="H625" i="7" s="1"/>
  <c r="F625" i="7"/>
  <c r="D625" i="7"/>
  <c r="C625" i="7"/>
  <c r="B625" i="7"/>
  <c r="AI625" i="7" s="1"/>
  <c r="AJ624" i="7"/>
  <c r="AS624" i="7"/>
  <c r="AL624" i="7" s="1"/>
  <c r="AR624" i="7"/>
  <c r="AT624" i="7" s="1"/>
  <c r="I624" i="7"/>
  <c r="G624" i="7"/>
  <c r="H624" i="7" s="1"/>
  <c r="F624" i="7"/>
  <c r="D624" i="7"/>
  <c r="C624" i="7"/>
  <c r="B624" i="7"/>
  <c r="AI624" i="7" s="1"/>
  <c r="AJ623" i="7"/>
  <c r="AS623" i="7"/>
  <c r="AL623" i="7" s="1"/>
  <c r="AR623" i="7"/>
  <c r="AT623" i="7" s="1"/>
  <c r="I623" i="7"/>
  <c r="G623" i="7"/>
  <c r="H623" i="7" s="1"/>
  <c r="F623" i="7"/>
  <c r="D623" i="7"/>
  <c r="C623" i="7"/>
  <c r="B623" i="7"/>
  <c r="AI623" i="7" s="1"/>
  <c r="AJ622" i="7"/>
  <c r="AS622" i="7"/>
  <c r="AL622" i="7" s="1"/>
  <c r="AR622" i="7"/>
  <c r="AT622" i="7" s="1"/>
  <c r="I622" i="7"/>
  <c r="G622" i="7"/>
  <c r="H622" i="7" s="1"/>
  <c r="F622" i="7"/>
  <c r="D622" i="7"/>
  <c r="C622" i="7"/>
  <c r="B622" i="7"/>
  <c r="AI622" i="7" s="1"/>
  <c r="AJ621" i="7"/>
  <c r="AS621" i="7"/>
  <c r="AL621" i="7" s="1"/>
  <c r="AR621" i="7"/>
  <c r="AT621" i="7" s="1"/>
  <c r="I621" i="7"/>
  <c r="G621" i="7"/>
  <c r="H621" i="7" s="1"/>
  <c r="F621" i="7"/>
  <c r="D621" i="7"/>
  <c r="C621" i="7"/>
  <c r="B621" i="7"/>
  <c r="AI621" i="7" s="1"/>
  <c r="AJ620" i="7"/>
  <c r="AS620" i="7"/>
  <c r="AL620" i="7" s="1"/>
  <c r="AR620" i="7"/>
  <c r="AT620" i="7" s="1"/>
  <c r="I620" i="7"/>
  <c r="G620" i="7"/>
  <c r="H620" i="7" s="1"/>
  <c r="F620" i="7"/>
  <c r="D620" i="7"/>
  <c r="C620" i="7"/>
  <c r="B620" i="7"/>
  <c r="AI620" i="7" s="1"/>
  <c r="AJ619" i="7"/>
  <c r="AS619" i="7"/>
  <c r="AL619" i="7" s="1"/>
  <c r="AR619" i="7"/>
  <c r="AT619" i="7" s="1"/>
  <c r="I619" i="7"/>
  <c r="G619" i="7"/>
  <c r="H619" i="7" s="1"/>
  <c r="F619" i="7"/>
  <c r="D619" i="7"/>
  <c r="C619" i="7"/>
  <c r="B619" i="7"/>
  <c r="AI619" i="7" s="1"/>
  <c r="AJ618" i="7"/>
  <c r="AS618" i="7"/>
  <c r="AL618" i="7" s="1"/>
  <c r="AR618" i="7"/>
  <c r="AT618" i="7" s="1"/>
  <c r="I618" i="7"/>
  <c r="G618" i="7"/>
  <c r="H618" i="7" s="1"/>
  <c r="F618" i="7"/>
  <c r="D618" i="7"/>
  <c r="C618" i="7"/>
  <c r="B618" i="7"/>
  <c r="AI618" i="7" s="1"/>
  <c r="AJ617" i="7"/>
  <c r="AS617" i="7"/>
  <c r="AL617" i="7" s="1"/>
  <c r="AR617" i="7"/>
  <c r="AT617" i="7" s="1"/>
  <c r="I617" i="7"/>
  <c r="G617" i="7"/>
  <c r="H617" i="7" s="1"/>
  <c r="F617" i="7"/>
  <c r="D617" i="7"/>
  <c r="C617" i="7"/>
  <c r="B617" i="7"/>
  <c r="AI617" i="7" s="1"/>
  <c r="AJ616" i="7"/>
  <c r="AS616" i="7"/>
  <c r="AL616" i="7" s="1"/>
  <c r="AR616" i="7"/>
  <c r="AT616" i="7" s="1"/>
  <c r="I616" i="7"/>
  <c r="G616" i="7"/>
  <c r="H616" i="7" s="1"/>
  <c r="F616" i="7"/>
  <c r="D616" i="7"/>
  <c r="C616" i="7"/>
  <c r="B616" i="7"/>
  <c r="AI616" i="7" s="1"/>
  <c r="AJ615" i="7"/>
  <c r="AS615" i="7"/>
  <c r="AL615" i="7" s="1"/>
  <c r="AR615" i="7"/>
  <c r="AT615" i="7" s="1"/>
  <c r="I615" i="7"/>
  <c r="G615" i="7"/>
  <c r="H615" i="7" s="1"/>
  <c r="F615" i="7"/>
  <c r="D615" i="7"/>
  <c r="C615" i="7"/>
  <c r="B615" i="7"/>
  <c r="AI615" i="7" s="1"/>
  <c r="AJ614" i="7"/>
  <c r="AS614" i="7"/>
  <c r="AL614" i="7" s="1"/>
  <c r="AR614" i="7"/>
  <c r="AT614" i="7" s="1"/>
  <c r="I614" i="7"/>
  <c r="G614" i="7"/>
  <c r="H614" i="7" s="1"/>
  <c r="F614" i="7"/>
  <c r="D614" i="7"/>
  <c r="C614" i="7"/>
  <c r="B614" i="7"/>
  <c r="AI614" i="7" s="1"/>
  <c r="AJ613" i="7"/>
  <c r="AS613" i="7"/>
  <c r="AL613" i="7" s="1"/>
  <c r="AR613" i="7"/>
  <c r="AT613" i="7" s="1"/>
  <c r="I613" i="7"/>
  <c r="G613" i="7"/>
  <c r="H613" i="7" s="1"/>
  <c r="F613" i="7"/>
  <c r="D613" i="7"/>
  <c r="C613" i="7"/>
  <c r="B613" i="7"/>
  <c r="AI613" i="7" s="1"/>
  <c r="AJ612" i="7"/>
  <c r="AS612" i="7"/>
  <c r="AL612" i="7" s="1"/>
  <c r="AR612" i="7"/>
  <c r="AT612" i="7" s="1"/>
  <c r="I612" i="7"/>
  <c r="G612" i="7"/>
  <c r="H612" i="7" s="1"/>
  <c r="F612" i="7"/>
  <c r="D612" i="7"/>
  <c r="C612" i="7"/>
  <c r="B612" i="7"/>
  <c r="AI612" i="7" s="1"/>
  <c r="AJ611" i="7"/>
  <c r="AS611" i="7"/>
  <c r="AL611" i="7" s="1"/>
  <c r="AR611" i="7"/>
  <c r="AT611" i="7" s="1"/>
  <c r="I611" i="7"/>
  <c r="G611" i="7"/>
  <c r="H611" i="7" s="1"/>
  <c r="F611" i="7"/>
  <c r="D611" i="7"/>
  <c r="C611" i="7"/>
  <c r="B611" i="7"/>
  <c r="AI611" i="7" s="1"/>
  <c r="AJ610" i="7"/>
  <c r="AS610" i="7"/>
  <c r="AL610" i="7" s="1"/>
  <c r="AR610" i="7"/>
  <c r="AT610" i="7" s="1"/>
  <c r="I610" i="7"/>
  <c r="G610" i="7"/>
  <c r="H610" i="7" s="1"/>
  <c r="F610" i="7"/>
  <c r="D610" i="7"/>
  <c r="C610" i="7"/>
  <c r="B610" i="7"/>
  <c r="AI610" i="7" s="1"/>
  <c r="AJ609" i="7"/>
  <c r="AS609" i="7"/>
  <c r="AL609" i="7" s="1"/>
  <c r="AR609" i="7"/>
  <c r="I609" i="7"/>
  <c r="G609" i="7"/>
  <c r="H609" i="7" s="1"/>
  <c r="F609" i="7"/>
  <c r="D609" i="7"/>
  <c r="C609" i="7"/>
  <c r="B609" i="7"/>
  <c r="AI609" i="7" s="1"/>
  <c r="AJ608" i="7"/>
  <c r="AS608" i="7"/>
  <c r="AL608" i="7" s="1"/>
  <c r="AR608" i="7"/>
  <c r="I608" i="7"/>
  <c r="G608" i="7"/>
  <c r="H608" i="7" s="1"/>
  <c r="F608" i="7"/>
  <c r="D608" i="7"/>
  <c r="C608" i="7"/>
  <c r="B608" i="7"/>
  <c r="AI608" i="7" s="1"/>
  <c r="AJ607" i="7"/>
  <c r="AS607" i="7"/>
  <c r="AL607" i="7" s="1"/>
  <c r="AR607" i="7"/>
  <c r="I607" i="7"/>
  <c r="G607" i="7"/>
  <c r="H607" i="7" s="1"/>
  <c r="F607" i="7"/>
  <c r="D607" i="7"/>
  <c r="C607" i="7"/>
  <c r="B607" i="7"/>
  <c r="AI607" i="7" s="1"/>
  <c r="AJ606" i="7"/>
  <c r="AS606" i="7"/>
  <c r="AL606" i="7" s="1"/>
  <c r="AR606" i="7"/>
  <c r="I606" i="7"/>
  <c r="G606" i="7"/>
  <c r="H606" i="7" s="1"/>
  <c r="F606" i="7"/>
  <c r="D606" i="7"/>
  <c r="C606" i="7"/>
  <c r="B606" i="7"/>
  <c r="AI606" i="7" s="1"/>
  <c r="AJ605" i="7"/>
  <c r="AS605" i="7"/>
  <c r="AL605" i="7" s="1"/>
  <c r="AR605" i="7"/>
  <c r="I605" i="7"/>
  <c r="G605" i="7"/>
  <c r="H605" i="7" s="1"/>
  <c r="F605" i="7"/>
  <c r="D605" i="7"/>
  <c r="C605" i="7"/>
  <c r="B605" i="7"/>
  <c r="AI605" i="7" s="1"/>
  <c r="AJ604" i="7"/>
  <c r="AS604" i="7"/>
  <c r="AL604" i="7" s="1"/>
  <c r="AR604" i="7"/>
  <c r="I604" i="7"/>
  <c r="G604" i="7"/>
  <c r="H604" i="7" s="1"/>
  <c r="F604" i="7"/>
  <c r="D604" i="7"/>
  <c r="C604" i="7"/>
  <c r="B604" i="7"/>
  <c r="AI604" i="7" s="1"/>
  <c r="AJ603" i="7"/>
  <c r="AS603" i="7"/>
  <c r="AL603" i="7" s="1"/>
  <c r="AR603" i="7"/>
  <c r="AT603" i="7" s="1"/>
  <c r="I603" i="7"/>
  <c r="G603" i="7"/>
  <c r="H603" i="7" s="1"/>
  <c r="F603" i="7"/>
  <c r="D603" i="7"/>
  <c r="C603" i="7"/>
  <c r="B603" i="7"/>
  <c r="AI603" i="7" s="1"/>
  <c r="AJ602" i="7"/>
  <c r="AS602" i="7"/>
  <c r="AL602" i="7" s="1"/>
  <c r="AR602" i="7"/>
  <c r="I602" i="7"/>
  <c r="G602" i="7"/>
  <c r="H602" i="7" s="1"/>
  <c r="F602" i="7"/>
  <c r="D602" i="7"/>
  <c r="C602" i="7"/>
  <c r="B602" i="7"/>
  <c r="AI602" i="7" s="1"/>
  <c r="AJ601" i="7"/>
  <c r="AS601" i="7"/>
  <c r="AL601" i="7" s="1"/>
  <c r="AR601" i="7"/>
  <c r="I601" i="7"/>
  <c r="G601" i="7"/>
  <c r="H601" i="7" s="1"/>
  <c r="F601" i="7"/>
  <c r="D601" i="7"/>
  <c r="C601" i="7"/>
  <c r="B601" i="7"/>
  <c r="AI601" i="7" s="1"/>
  <c r="AJ600" i="7"/>
  <c r="AS600" i="7"/>
  <c r="AL600" i="7" s="1"/>
  <c r="AR600" i="7"/>
  <c r="I600" i="7"/>
  <c r="G600" i="7"/>
  <c r="H600" i="7" s="1"/>
  <c r="F600" i="7"/>
  <c r="D600" i="7"/>
  <c r="C600" i="7"/>
  <c r="B600" i="7"/>
  <c r="AI600" i="7" s="1"/>
  <c r="AJ599" i="7"/>
  <c r="AS599" i="7"/>
  <c r="AL599" i="7" s="1"/>
  <c r="AR599" i="7"/>
  <c r="I599" i="7"/>
  <c r="G599" i="7"/>
  <c r="H599" i="7" s="1"/>
  <c r="F599" i="7"/>
  <c r="D599" i="7"/>
  <c r="C599" i="7"/>
  <c r="B599" i="7"/>
  <c r="AI599" i="7" s="1"/>
  <c r="AJ598" i="7"/>
  <c r="AS598" i="7"/>
  <c r="AL598" i="7" s="1"/>
  <c r="AR598" i="7"/>
  <c r="I598" i="7"/>
  <c r="G598" i="7"/>
  <c r="H598" i="7" s="1"/>
  <c r="F598" i="7"/>
  <c r="D598" i="7"/>
  <c r="C598" i="7"/>
  <c r="B598" i="7"/>
  <c r="AI598" i="7" s="1"/>
  <c r="AJ597" i="7"/>
  <c r="AS597" i="7"/>
  <c r="AL597" i="7" s="1"/>
  <c r="AR597" i="7"/>
  <c r="I597" i="7"/>
  <c r="G597" i="7"/>
  <c r="H597" i="7" s="1"/>
  <c r="F597" i="7"/>
  <c r="D597" i="7"/>
  <c r="C597" i="7"/>
  <c r="B597" i="7"/>
  <c r="AI597" i="7" s="1"/>
  <c r="AJ596" i="7"/>
  <c r="AS596" i="7"/>
  <c r="AL596" i="7" s="1"/>
  <c r="AR596" i="7"/>
  <c r="I596" i="7"/>
  <c r="G596" i="7"/>
  <c r="H596" i="7" s="1"/>
  <c r="F596" i="7"/>
  <c r="D596" i="7"/>
  <c r="C596" i="7"/>
  <c r="B596" i="7"/>
  <c r="AI596" i="7" s="1"/>
  <c r="AJ595" i="7"/>
  <c r="AS595" i="7"/>
  <c r="AL595" i="7" s="1"/>
  <c r="AR595" i="7"/>
  <c r="I595" i="7"/>
  <c r="G595" i="7"/>
  <c r="H595" i="7" s="1"/>
  <c r="F595" i="7"/>
  <c r="D595" i="7"/>
  <c r="C595" i="7"/>
  <c r="B595" i="7"/>
  <c r="AI595" i="7" s="1"/>
  <c r="AJ594" i="7"/>
  <c r="AS594" i="7"/>
  <c r="AL594" i="7" s="1"/>
  <c r="AR594" i="7"/>
  <c r="I594" i="7"/>
  <c r="G594" i="7"/>
  <c r="H594" i="7" s="1"/>
  <c r="F594" i="7"/>
  <c r="D594" i="7"/>
  <c r="C594" i="7"/>
  <c r="B594" i="7"/>
  <c r="AI594" i="7" s="1"/>
  <c r="AJ593" i="7"/>
  <c r="AS593" i="7"/>
  <c r="AL593" i="7" s="1"/>
  <c r="AR593" i="7"/>
  <c r="I593" i="7"/>
  <c r="G593" i="7"/>
  <c r="H593" i="7" s="1"/>
  <c r="F593" i="7"/>
  <c r="D593" i="7"/>
  <c r="C593" i="7"/>
  <c r="B593" i="7"/>
  <c r="AI593" i="7" s="1"/>
  <c r="AJ592" i="7"/>
  <c r="AS592" i="7"/>
  <c r="AL592" i="7" s="1"/>
  <c r="AR592" i="7"/>
  <c r="I592" i="7"/>
  <c r="G592" i="7"/>
  <c r="H592" i="7" s="1"/>
  <c r="F592" i="7"/>
  <c r="D592" i="7"/>
  <c r="C592" i="7"/>
  <c r="B592" i="7"/>
  <c r="AI592" i="7" s="1"/>
  <c r="AJ591" i="7"/>
  <c r="AS591" i="7"/>
  <c r="AL591" i="7" s="1"/>
  <c r="AR591" i="7"/>
  <c r="I591" i="7"/>
  <c r="G591" i="7"/>
  <c r="H591" i="7" s="1"/>
  <c r="F591" i="7"/>
  <c r="D591" i="7"/>
  <c r="C591" i="7"/>
  <c r="B591" i="7"/>
  <c r="AI591" i="7" s="1"/>
  <c r="AJ590" i="7"/>
  <c r="AS590" i="7"/>
  <c r="AL590" i="7" s="1"/>
  <c r="AR590" i="7"/>
  <c r="I590" i="7"/>
  <c r="G590" i="7"/>
  <c r="H590" i="7" s="1"/>
  <c r="F590" i="7"/>
  <c r="D590" i="7"/>
  <c r="C590" i="7"/>
  <c r="B590" i="7"/>
  <c r="AI590" i="7" s="1"/>
  <c r="AJ589" i="7"/>
  <c r="AS589" i="7"/>
  <c r="AL589" i="7" s="1"/>
  <c r="AR589" i="7"/>
  <c r="I589" i="7"/>
  <c r="G589" i="7"/>
  <c r="H589" i="7" s="1"/>
  <c r="F589" i="7"/>
  <c r="D589" i="7"/>
  <c r="C589" i="7"/>
  <c r="B589" i="7"/>
  <c r="AI589" i="7" s="1"/>
  <c r="AJ588" i="7"/>
  <c r="AS588" i="7"/>
  <c r="AL588" i="7" s="1"/>
  <c r="AR588" i="7"/>
  <c r="I588" i="7"/>
  <c r="G588" i="7"/>
  <c r="H588" i="7" s="1"/>
  <c r="F588" i="7"/>
  <c r="D588" i="7"/>
  <c r="C588" i="7"/>
  <c r="B588" i="7"/>
  <c r="AI588" i="7" s="1"/>
  <c r="AJ587" i="7"/>
  <c r="AS587" i="7"/>
  <c r="AL587" i="7" s="1"/>
  <c r="AR587" i="7"/>
  <c r="I587" i="7"/>
  <c r="G587" i="7"/>
  <c r="H587" i="7" s="1"/>
  <c r="F587" i="7"/>
  <c r="D587" i="7"/>
  <c r="C587" i="7"/>
  <c r="B587" i="7"/>
  <c r="AI587" i="7" s="1"/>
  <c r="AJ586" i="7"/>
  <c r="AS586" i="7"/>
  <c r="AL586" i="7" s="1"/>
  <c r="AR586" i="7"/>
  <c r="I586" i="7"/>
  <c r="G586" i="7"/>
  <c r="H586" i="7" s="1"/>
  <c r="F586" i="7"/>
  <c r="D586" i="7"/>
  <c r="C586" i="7"/>
  <c r="B586" i="7"/>
  <c r="AI586" i="7" s="1"/>
  <c r="AJ585" i="7"/>
  <c r="AS585" i="7"/>
  <c r="AL585" i="7" s="1"/>
  <c r="AR585" i="7"/>
  <c r="I585" i="7"/>
  <c r="G585" i="7"/>
  <c r="H585" i="7" s="1"/>
  <c r="F585" i="7"/>
  <c r="D585" i="7"/>
  <c r="C585" i="7"/>
  <c r="B585" i="7"/>
  <c r="AI585" i="7" s="1"/>
  <c r="AJ584" i="7"/>
  <c r="AS584" i="7"/>
  <c r="AL584" i="7" s="1"/>
  <c r="AR584" i="7"/>
  <c r="I584" i="7"/>
  <c r="G584" i="7"/>
  <c r="H584" i="7" s="1"/>
  <c r="F584" i="7"/>
  <c r="D584" i="7"/>
  <c r="C584" i="7"/>
  <c r="B584" i="7"/>
  <c r="AI584" i="7" s="1"/>
  <c r="AJ583" i="7"/>
  <c r="AS583" i="7"/>
  <c r="AL583" i="7" s="1"/>
  <c r="AR583" i="7"/>
  <c r="I583" i="7"/>
  <c r="G583" i="7"/>
  <c r="H583" i="7" s="1"/>
  <c r="F583" i="7"/>
  <c r="D583" i="7"/>
  <c r="C583" i="7"/>
  <c r="B583" i="7"/>
  <c r="AI583" i="7" s="1"/>
  <c r="AJ582" i="7"/>
  <c r="AS582" i="7"/>
  <c r="AL582" i="7" s="1"/>
  <c r="AR582" i="7"/>
  <c r="I582" i="7"/>
  <c r="G582" i="7"/>
  <c r="H582" i="7" s="1"/>
  <c r="F582" i="7"/>
  <c r="D582" i="7"/>
  <c r="C582" i="7"/>
  <c r="B582" i="7"/>
  <c r="AI582" i="7" s="1"/>
  <c r="AJ581" i="7"/>
  <c r="AS581" i="7"/>
  <c r="AL581" i="7" s="1"/>
  <c r="AR581" i="7"/>
  <c r="I581" i="7"/>
  <c r="G581" i="7"/>
  <c r="H581" i="7" s="1"/>
  <c r="F581" i="7"/>
  <c r="D581" i="7"/>
  <c r="C581" i="7"/>
  <c r="B581" i="7"/>
  <c r="AI581" i="7" s="1"/>
  <c r="AJ580" i="7"/>
  <c r="AS580" i="7"/>
  <c r="AL580" i="7" s="1"/>
  <c r="AR580" i="7"/>
  <c r="I580" i="7"/>
  <c r="G580" i="7"/>
  <c r="H580" i="7" s="1"/>
  <c r="F580" i="7"/>
  <c r="D580" i="7"/>
  <c r="C580" i="7"/>
  <c r="B580" i="7"/>
  <c r="AI580" i="7" s="1"/>
  <c r="AJ579" i="7"/>
  <c r="AS579" i="7"/>
  <c r="AL579" i="7" s="1"/>
  <c r="AR579" i="7"/>
  <c r="I579" i="7"/>
  <c r="G579" i="7"/>
  <c r="H579" i="7" s="1"/>
  <c r="F579" i="7"/>
  <c r="D579" i="7"/>
  <c r="C579" i="7"/>
  <c r="B579" i="7"/>
  <c r="AI579" i="7" s="1"/>
  <c r="AJ578" i="7"/>
  <c r="AS578" i="7"/>
  <c r="AL578" i="7" s="1"/>
  <c r="AR578" i="7"/>
  <c r="I578" i="7"/>
  <c r="G578" i="7"/>
  <c r="H578" i="7" s="1"/>
  <c r="F578" i="7"/>
  <c r="D578" i="7"/>
  <c r="C578" i="7"/>
  <c r="B578" i="7"/>
  <c r="AI578" i="7" s="1"/>
  <c r="AJ577" i="7"/>
  <c r="AS577" i="7"/>
  <c r="AL577" i="7" s="1"/>
  <c r="AR577" i="7"/>
  <c r="I577" i="7"/>
  <c r="G577" i="7"/>
  <c r="H577" i="7" s="1"/>
  <c r="F577" i="7"/>
  <c r="D577" i="7"/>
  <c r="C577" i="7"/>
  <c r="B577" i="7"/>
  <c r="AI577" i="7" s="1"/>
  <c r="AJ576" i="7"/>
  <c r="AS576" i="7"/>
  <c r="AL576" i="7" s="1"/>
  <c r="AR576" i="7"/>
  <c r="I576" i="7"/>
  <c r="G576" i="7"/>
  <c r="H576" i="7" s="1"/>
  <c r="F576" i="7"/>
  <c r="D576" i="7"/>
  <c r="C576" i="7"/>
  <c r="B576" i="7"/>
  <c r="AI576" i="7" s="1"/>
  <c r="AJ575" i="7"/>
  <c r="AS575" i="7"/>
  <c r="AL575" i="7" s="1"/>
  <c r="AR575" i="7"/>
  <c r="I575" i="7"/>
  <c r="G575" i="7"/>
  <c r="H575" i="7" s="1"/>
  <c r="F575" i="7"/>
  <c r="D575" i="7"/>
  <c r="C575" i="7"/>
  <c r="B575" i="7"/>
  <c r="AI575" i="7" s="1"/>
  <c r="AJ574" i="7"/>
  <c r="AS574" i="7"/>
  <c r="AL574" i="7" s="1"/>
  <c r="AR574" i="7"/>
  <c r="I574" i="7"/>
  <c r="G574" i="7"/>
  <c r="H574" i="7" s="1"/>
  <c r="F574" i="7"/>
  <c r="D574" i="7"/>
  <c r="C574" i="7"/>
  <c r="B574" i="7"/>
  <c r="AI574" i="7" s="1"/>
  <c r="AJ573" i="7"/>
  <c r="AS573" i="7"/>
  <c r="AL573" i="7" s="1"/>
  <c r="AR573" i="7"/>
  <c r="I573" i="7"/>
  <c r="G573" i="7"/>
  <c r="H573" i="7" s="1"/>
  <c r="F573" i="7"/>
  <c r="D573" i="7"/>
  <c r="C573" i="7"/>
  <c r="B573" i="7"/>
  <c r="AI573" i="7" s="1"/>
  <c r="AJ572" i="7"/>
  <c r="AS572" i="7"/>
  <c r="AL572" i="7" s="1"/>
  <c r="AR572" i="7"/>
  <c r="I572" i="7"/>
  <c r="G572" i="7"/>
  <c r="H572" i="7" s="1"/>
  <c r="F572" i="7"/>
  <c r="D572" i="7"/>
  <c r="C572" i="7"/>
  <c r="B572" i="7"/>
  <c r="AI572" i="7" s="1"/>
  <c r="AJ571" i="7"/>
  <c r="AS571" i="7"/>
  <c r="AL571" i="7" s="1"/>
  <c r="AR571" i="7"/>
  <c r="I571" i="7"/>
  <c r="G571" i="7"/>
  <c r="H571" i="7" s="1"/>
  <c r="F571" i="7"/>
  <c r="D571" i="7"/>
  <c r="C571" i="7"/>
  <c r="B571" i="7"/>
  <c r="AI571" i="7" s="1"/>
  <c r="AJ570" i="7"/>
  <c r="AS570" i="7"/>
  <c r="AL570" i="7" s="1"/>
  <c r="AR570" i="7"/>
  <c r="I570" i="7"/>
  <c r="G570" i="7"/>
  <c r="H570" i="7" s="1"/>
  <c r="F570" i="7"/>
  <c r="D570" i="7"/>
  <c r="C570" i="7"/>
  <c r="B570" i="7"/>
  <c r="AI570" i="7" s="1"/>
  <c r="AJ569" i="7"/>
  <c r="AS569" i="7"/>
  <c r="AL569" i="7" s="1"/>
  <c r="AR569" i="7"/>
  <c r="I569" i="7"/>
  <c r="G569" i="7"/>
  <c r="H569" i="7" s="1"/>
  <c r="F569" i="7"/>
  <c r="D569" i="7"/>
  <c r="C569" i="7"/>
  <c r="B569" i="7"/>
  <c r="AI569" i="7" s="1"/>
  <c r="AJ568" i="7"/>
  <c r="AS568" i="7"/>
  <c r="AL568" i="7" s="1"/>
  <c r="AR568" i="7"/>
  <c r="I568" i="7"/>
  <c r="G568" i="7"/>
  <c r="H568" i="7" s="1"/>
  <c r="F568" i="7"/>
  <c r="D568" i="7"/>
  <c r="C568" i="7"/>
  <c r="B568" i="7"/>
  <c r="AI568" i="7" s="1"/>
  <c r="AJ567" i="7"/>
  <c r="AS567" i="7"/>
  <c r="AL567" i="7" s="1"/>
  <c r="AR567" i="7"/>
  <c r="I567" i="7"/>
  <c r="G567" i="7"/>
  <c r="H567" i="7" s="1"/>
  <c r="F567" i="7"/>
  <c r="D567" i="7"/>
  <c r="C567" i="7"/>
  <c r="B567" i="7"/>
  <c r="AI567" i="7" s="1"/>
  <c r="AJ566" i="7"/>
  <c r="AS566" i="7"/>
  <c r="AL566" i="7" s="1"/>
  <c r="AR566" i="7"/>
  <c r="I566" i="7"/>
  <c r="G566" i="7"/>
  <c r="H566" i="7" s="1"/>
  <c r="F566" i="7"/>
  <c r="D566" i="7"/>
  <c r="C566" i="7"/>
  <c r="B566" i="7"/>
  <c r="AI566" i="7" s="1"/>
  <c r="AJ565" i="7"/>
  <c r="AS565" i="7"/>
  <c r="AL565" i="7" s="1"/>
  <c r="AR565" i="7"/>
  <c r="I565" i="7"/>
  <c r="G565" i="7"/>
  <c r="H565" i="7" s="1"/>
  <c r="F565" i="7"/>
  <c r="D565" i="7"/>
  <c r="C565" i="7"/>
  <c r="B565" i="7"/>
  <c r="AI565" i="7" s="1"/>
  <c r="AJ564" i="7"/>
  <c r="AS564" i="7"/>
  <c r="AL564" i="7" s="1"/>
  <c r="AR564" i="7"/>
  <c r="I564" i="7"/>
  <c r="G564" i="7"/>
  <c r="H564" i="7" s="1"/>
  <c r="F564" i="7"/>
  <c r="D564" i="7"/>
  <c r="C564" i="7"/>
  <c r="B564" i="7"/>
  <c r="AI564" i="7" s="1"/>
  <c r="AJ563" i="7"/>
  <c r="AS563" i="7"/>
  <c r="AL563" i="7" s="1"/>
  <c r="AR563" i="7"/>
  <c r="I563" i="7"/>
  <c r="G563" i="7"/>
  <c r="H563" i="7" s="1"/>
  <c r="F563" i="7"/>
  <c r="D563" i="7"/>
  <c r="C563" i="7"/>
  <c r="B563" i="7"/>
  <c r="AI563" i="7" s="1"/>
  <c r="AJ562" i="7"/>
  <c r="AS562" i="7"/>
  <c r="AL562" i="7" s="1"/>
  <c r="AR562" i="7"/>
  <c r="I562" i="7"/>
  <c r="G562" i="7"/>
  <c r="H562" i="7" s="1"/>
  <c r="F562" i="7"/>
  <c r="D562" i="7"/>
  <c r="C562" i="7"/>
  <c r="B562" i="7"/>
  <c r="AI562" i="7" s="1"/>
  <c r="AJ561" i="7"/>
  <c r="AS561" i="7"/>
  <c r="AL561" i="7" s="1"/>
  <c r="AR561" i="7"/>
  <c r="I561" i="7"/>
  <c r="G561" i="7"/>
  <c r="H561" i="7" s="1"/>
  <c r="F561" i="7"/>
  <c r="D561" i="7"/>
  <c r="C561" i="7"/>
  <c r="B561" i="7"/>
  <c r="AI561" i="7" s="1"/>
  <c r="AJ560" i="7"/>
  <c r="AS560" i="7"/>
  <c r="AL560" i="7" s="1"/>
  <c r="AR560" i="7"/>
  <c r="I560" i="7"/>
  <c r="G560" i="7"/>
  <c r="H560" i="7" s="1"/>
  <c r="F560" i="7"/>
  <c r="D560" i="7"/>
  <c r="C560" i="7"/>
  <c r="B560" i="7"/>
  <c r="AI560" i="7" s="1"/>
  <c r="AJ559" i="7"/>
  <c r="AS559" i="7"/>
  <c r="AL559" i="7" s="1"/>
  <c r="AR559" i="7"/>
  <c r="I559" i="7"/>
  <c r="G559" i="7"/>
  <c r="H559" i="7" s="1"/>
  <c r="F559" i="7"/>
  <c r="D559" i="7"/>
  <c r="C559" i="7"/>
  <c r="B559" i="7"/>
  <c r="AI559" i="7" s="1"/>
  <c r="AJ558" i="7"/>
  <c r="AS558" i="7"/>
  <c r="AL558" i="7" s="1"/>
  <c r="AR558" i="7"/>
  <c r="I558" i="7"/>
  <c r="G558" i="7"/>
  <c r="H558" i="7" s="1"/>
  <c r="F558" i="7"/>
  <c r="D558" i="7"/>
  <c r="C558" i="7"/>
  <c r="B558" i="7"/>
  <c r="AI558" i="7" s="1"/>
  <c r="AJ557" i="7"/>
  <c r="AS557" i="7"/>
  <c r="AL557" i="7" s="1"/>
  <c r="AR557" i="7"/>
  <c r="I557" i="7"/>
  <c r="G557" i="7"/>
  <c r="H557" i="7" s="1"/>
  <c r="F557" i="7"/>
  <c r="D557" i="7"/>
  <c r="C557" i="7"/>
  <c r="B557" i="7"/>
  <c r="AI557" i="7" s="1"/>
  <c r="AJ556" i="7"/>
  <c r="AS556" i="7"/>
  <c r="AL556" i="7" s="1"/>
  <c r="AR556" i="7"/>
  <c r="I556" i="7"/>
  <c r="G556" i="7"/>
  <c r="H556" i="7" s="1"/>
  <c r="F556" i="7"/>
  <c r="D556" i="7"/>
  <c r="C556" i="7"/>
  <c r="B556" i="7"/>
  <c r="AI556" i="7" s="1"/>
  <c r="AJ555" i="7"/>
  <c r="AS555" i="7"/>
  <c r="AL555" i="7" s="1"/>
  <c r="AR555" i="7"/>
  <c r="I555" i="7"/>
  <c r="G555" i="7"/>
  <c r="H555" i="7" s="1"/>
  <c r="F555" i="7"/>
  <c r="D555" i="7"/>
  <c r="C555" i="7"/>
  <c r="B555" i="7"/>
  <c r="AI555" i="7" s="1"/>
  <c r="AJ554" i="7"/>
  <c r="AS554" i="7"/>
  <c r="AL554" i="7" s="1"/>
  <c r="AR554" i="7"/>
  <c r="I554" i="7"/>
  <c r="G554" i="7"/>
  <c r="H554" i="7" s="1"/>
  <c r="F554" i="7"/>
  <c r="D554" i="7"/>
  <c r="C554" i="7"/>
  <c r="B554" i="7"/>
  <c r="AI554" i="7" s="1"/>
  <c r="AJ553" i="7"/>
  <c r="AS553" i="7"/>
  <c r="AL553" i="7" s="1"/>
  <c r="AR553" i="7"/>
  <c r="I553" i="7"/>
  <c r="G553" i="7"/>
  <c r="H553" i="7" s="1"/>
  <c r="F553" i="7"/>
  <c r="D553" i="7"/>
  <c r="C553" i="7"/>
  <c r="B553" i="7"/>
  <c r="AI553" i="7" s="1"/>
  <c r="AJ552" i="7"/>
  <c r="AS552" i="7"/>
  <c r="AL552" i="7" s="1"/>
  <c r="AR552" i="7"/>
  <c r="I552" i="7"/>
  <c r="G552" i="7"/>
  <c r="H552" i="7" s="1"/>
  <c r="F552" i="7"/>
  <c r="D552" i="7"/>
  <c r="C552" i="7"/>
  <c r="B552" i="7"/>
  <c r="AI552" i="7" s="1"/>
  <c r="AJ551" i="7"/>
  <c r="AS551" i="7"/>
  <c r="AL551" i="7" s="1"/>
  <c r="AR551" i="7"/>
  <c r="I551" i="7"/>
  <c r="G551" i="7"/>
  <c r="H551" i="7" s="1"/>
  <c r="F551" i="7"/>
  <c r="D551" i="7"/>
  <c r="C551" i="7"/>
  <c r="B551" i="7"/>
  <c r="AI551" i="7" s="1"/>
  <c r="AJ550" i="7"/>
  <c r="AS550" i="7"/>
  <c r="AL550" i="7" s="1"/>
  <c r="AR550" i="7"/>
  <c r="I550" i="7"/>
  <c r="G550" i="7"/>
  <c r="H550" i="7" s="1"/>
  <c r="F550" i="7"/>
  <c r="D550" i="7"/>
  <c r="C550" i="7"/>
  <c r="B550" i="7"/>
  <c r="AI550" i="7" s="1"/>
  <c r="AJ549" i="7"/>
  <c r="AS549" i="7"/>
  <c r="AL549" i="7" s="1"/>
  <c r="AR549" i="7"/>
  <c r="I549" i="7"/>
  <c r="G549" i="7"/>
  <c r="H549" i="7" s="1"/>
  <c r="F549" i="7"/>
  <c r="D549" i="7"/>
  <c r="C549" i="7"/>
  <c r="B549" i="7"/>
  <c r="AI549" i="7" s="1"/>
  <c r="AJ548" i="7"/>
  <c r="AS548" i="7"/>
  <c r="AL548" i="7" s="1"/>
  <c r="AR548" i="7"/>
  <c r="I548" i="7"/>
  <c r="G548" i="7"/>
  <c r="H548" i="7" s="1"/>
  <c r="F548" i="7"/>
  <c r="D548" i="7"/>
  <c r="C548" i="7"/>
  <c r="B548" i="7"/>
  <c r="AI548" i="7" s="1"/>
  <c r="AJ547" i="7"/>
  <c r="AS547" i="7"/>
  <c r="AL547" i="7" s="1"/>
  <c r="AR547" i="7"/>
  <c r="I547" i="7"/>
  <c r="G547" i="7"/>
  <c r="H547" i="7" s="1"/>
  <c r="F547" i="7"/>
  <c r="D547" i="7"/>
  <c r="C547" i="7"/>
  <c r="B547" i="7"/>
  <c r="AI547" i="7" s="1"/>
  <c r="AJ546" i="7"/>
  <c r="AS546" i="7"/>
  <c r="AL546" i="7" s="1"/>
  <c r="AR546" i="7"/>
  <c r="I546" i="7"/>
  <c r="G546" i="7"/>
  <c r="H546" i="7" s="1"/>
  <c r="F546" i="7"/>
  <c r="D546" i="7"/>
  <c r="C546" i="7"/>
  <c r="B546" i="7"/>
  <c r="AI546" i="7" s="1"/>
  <c r="AJ545" i="7"/>
  <c r="AS545" i="7"/>
  <c r="AL545" i="7" s="1"/>
  <c r="AR545" i="7"/>
  <c r="I545" i="7"/>
  <c r="G545" i="7"/>
  <c r="H545" i="7" s="1"/>
  <c r="F545" i="7"/>
  <c r="D545" i="7"/>
  <c r="C545" i="7"/>
  <c r="B545" i="7"/>
  <c r="AI545" i="7" s="1"/>
  <c r="AJ544" i="7"/>
  <c r="AS544" i="7"/>
  <c r="AL544" i="7" s="1"/>
  <c r="AR544" i="7"/>
  <c r="I544" i="7"/>
  <c r="G544" i="7"/>
  <c r="H544" i="7" s="1"/>
  <c r="F544" i="7"/>
  <c r="D544" i="7"/>
  <c r="C544" i="7"/>
  <c r="B544" i="7"/>
  <c r="AI544" i="7" s="1"/>
  <c r="AJ543" i="7"/>
  <c r="AS543" i="7"/>
  <c r="AL543" i="7" s="1"/>
  <c r="AR543" i="7"/>
  <c r="I543" i="7"/>
  <c r="G543" i="7"/>
  <c r="H543" i="7" s="1"/>
  <c r="F543" i="7"/>
  <c r="D543" i="7"/>
  <c r="C543" i="7"/>
  <c r="B543" i="7"/>
  <c r="AI543" i="7" s="1"/>
  <c r="AJ542" i="7"/>
  <c r="AS542" i="7"/>
  <c r="AL542" i="7" s="1"/>
  <c r="AR542" i="7"/>
  <c r="I542" i="7"/>
  <c r="G542" i="7"/>
  <c r="H542" i="7" s="1"/>
  <c r="F542" i="7"/>
  <c r="D542" i="7"/>
  <c r="C542" i="7"/>
  <c r="B542" i="7"/>
  <c r="AI542" i="7" s="1"/>
  <c r="AJ541" i="7"/>
  <c r="AS541" i="7"/>
  <c r="AL541" i="7" s="1"/>
  <c r="AR541" i="7"/>
  <c r="I541" i="7"/>
  <c r="G541" i="7"/>
  <c r="H541" i="7" s="1"/>
  <c r="F541" i="7"/>
  <c r="D541" i="7"/>
  <c r="C541" i="7"/>
  <c r="B541" i="7"/>
  <c r="AI541" i="7" s="1"/>
  <c r="AJ540" i="7"/>
  <c r="AS540" i="7"/>
  <c r="AL540" i="7" s="1"/>
  <c r="AR540" i="7"/>
  <c r="I540" i="7"/>
  <c r="G540" i="7"/>
  <c r="H540" i="7" s="1"/>
  <c r="F540" i="7"/>
  <c r="D540" i="7"/>
  <c r="C540" i="7"/>
  <c r="B540" i="7"/>
  <c r="AI540" i="7" s="1"/>
  <c r="AJ539" i="7"/>
  <c r="AS539" i="7"/>
  <c r="AL539" i="7" s="1"/>
  <c r="AR539" i="7"/>
  <c r="I539" i="7"/>
  <c r="G539" i="7"/>
  <c r="H539" i="7" s="1"/>
  <c r="F539" i="7"/>
  <c r="D539" i="7"/>
  <c r="C539" i="7"/>
  <c r="B539" i="7"/>
  <c r="AI539" i="7" s="1"/>
  <c r="AJ538" i="7"/>
  <c r="AS538" i="7"/>
  <c r="AL538" i="7" s="1"/>
  <c r="AR538" i="7"/>
  <c r="I538" i="7"/>
  <c r="G538" i="7"/>
  <c r="H538" i="7" s="1"/>
  <c r="F538" i="7"/>
  <c r="D538" i="7"/>
  <c r="C538" i="7"/>
  <c r="B538" i="7"/>
  <c r="AI538" i="7" s="1"/>
  <c r="AJ537" i="7"/>
  <c r="AS537" i="7"/>
  <c r="AL537" i="7" s="1"/>
  <c r="AR537" i="7"/>
  <c r="I537" i="7"/>
  <c r="G537" i="7"/>
  <c r="H537" i="7" s="1"/>
  <c r="F537" i="7"/>
  <c r="D537" i="7"/>
  <c r="C537" i="7"/>
  <c r="B537" i="7"/>
  <c r="AI537" i="7" s="1"/>
  <c r="AJ536" i="7"/>
  <c r="AS536" i="7"/>
  <c r="AL536" i="7" s="1"/>
  <c r="AR536" i="7"/>
  <c r="I536" i="7"/>
  <c r="G536" i="7"/>
  <c r="H536" i="7" s="1"/>
  <c r="F536" i="7"/>
  <c r="D536" i="7"/>
  <c r="C536" i="7"/>
  <c r="B536" i="7"/>
  <c r="AI536" i="7" s="1"/>
  <c r="AJ535" i="7"/>
  <c r="AS535" i="7"/>
  <c r="AL535" i="7" s="1"/>
  <c r="AR535" i="7"/>
  <c r="I535" i="7"/>
  <c r="G535" i="7"/>
  <c r="H535" i="7" s="1"/>
  <c r="F535" i="7"/>
  <c r="D535" i="7"/>
  <c r="C535" i="7"/>
  <c r="B535" i="7"/>
  <c r="AI535" i="7" s="1"/>
  <c r="AJ534" i="7"/>
  <c r="AS534" i="7"/>
  <c r="AL534" i="7" s="1"/>
  <c r="AR534" i="7"/>
  <c r="I534" i="7"/>
  <c r="G534" i="7"/>
  <c r="H534" i="7" s="1"/>
  <c r="F534" i="7"/>
  <c r="D534" i="7"/>
  <c r="C534" i="7"/>
  <c r="B534" i="7"/>
  <c r="AI534" i="7" s="1"/>
  <c r="AJ533" i="7"/>
  <c r="AS533" i="7"/>
  <c r="AL533" i="7" s="1"/>
  <c r="AR533" i="7"/>
  <c r="I533" i="7"/>
  <c r="G533" i="7"/>
  <c r="H533" i="7" s="1"/>
  <c r="F533" i="7"/>
  <c r="D533" i="7"/>
  <c r="C533" i="7"/>
  <c r="B533" i="7"/>
  <c r="AI533" i="7" s="1"/>
  <c r="AJ532" i="7"/>
  <c r="AS532" i="7"/>
  <c r="AL532" i="7" s="1"/>
  <c r="AR532" i="7"/>
  <c r="I532" i="7"/>
  <c r="G532" i="7"/>
  <c r="H532" i="7" s="1"/>
  <c r="F532" i="7"/>
  <c r="D532" i="7"/>
  <c r="C532" i="7"/>
  <c r="B532" i="7"/>
  <c r="AI532" i="7" s="1"/>
  <c r="AJ531" i="7"/>
  <c r="AS531" i="7"/>
  <c r="AL531" i="7" s="1"/>
  <c r="AR531" i="7"/>
  <c r="I531" i="7"/>
  <c r="G531" i="7"/>
  <c r="H531" i="7" s="1"/>
  <c r="F531" i="7"/>
  <c r="D531" i="7"/>
  <c r="C531" i="7"/>
  <c r="B531" i="7"/>
  <c r="AI531" i="7" s="1"/>
  <c r="AJ530" i="7"/>
  <c r="AS530" i="7"/>
  <c r="AL530" i="7" s="1"/>
  <c r="AR530" i="7"/>
  <c r="I530" i="7"/>
  <c r="G530" i="7"/>
  <c r="H530" i="7" s="1"/>
  <c r="F530" i="7"/>
  <c r="D530" i="7"/>
  <c r="C530" i="7"/>
  <c r="B530" i="7"/>
  <c r="AI530" i="7" s="1"/>
  <c r="AJ529" i="7"/>
  <c r="AS529" i="7"/>
  <c r="AL529" i="7" s="1"/>
  <c r="AR529" i="7"/>
  <c r="I529" i="7"/>
  <c r="G529" i="7"/>
  <c r="H529" i="7" s="1"/>
  <c r="F529" i="7"/>
  <c r="D529" i="7"/>
  <c r="C529" i="7"/>
  <c r="B529" i="7"/>
  <c r="AI529" i="7" s="1"/>
  <c r="AJ528" i="7"/>
  <c r="AS528" i="7"/>
  <c r="AL528" i="7" s="1"/>
  <c r="AR528" i="7"/>
  <c r="I528" i="7"/>
  <c r="G528" i="7"/>
  <c r="H528" i="7" s="1"/>
  <c r="F528" i="7"/>
  <c r="D528" i="7"/>
  <c r="C528" i="7"/>
  <c r="B528" i="7"/>
  <c r="AI528" i="7" s="1"/>
  <c r="AJ527" i="7"/>
  <c r="AS527" i="7"/>
  <c r="AL527" i="7" s="1"/>
  <c r="AR527" i="7"/>
  <c r="I527" i="7"/>
  <c r="G527" i="7"/>
  <c r="H527" i="7" s="1"/>
  <c r="F527" i="7"/>
  <c r="D527" i="7"/>
  <c r="C527" i="7"/>
  <c r="B527" i="7"/>
  <c r="AI527" i="7" s="1"/>
  <c r="AJ526" i="7"/>
  <c r="AS526" i="7"/>
  <c r="AL526" i="7" s="1"/>
  <c r="AR526" i="7"/>
  <c r="I526" i="7"/>
  <c r="G526" i="7"/>
  <c r="H526" i="7" s="1"/>
  <c r="F526" i="7"/>
  <c r="D526" i="7"/>
  <c r="C526" i="7"/>
  <c r="B526" i="7"/>
  <c r="AI526" i="7" s="1"/>
  <c r="AJ525" i="7"/>
  <c r="AS525" i="7"/>
  <c r="AL525" i="7" s="1"/>
  <c r="AR525" i="7"/>
  <c r="I525" i="7"/>
  <c r="G525" i="7"/>
  <c r="H525" i="7" s="1"/>
  <c r="F525" i="7"/>
  <c r="D525" i="7"/>
  <c r="C525" i="7"/>
  <c r="B525" i="7"/>
  <c r="AI525" i="7" s="1"/>
  <c r="AJ524" i="7"/>
  <c r="AS524" i="7"/>
  <c r="AL524" i="7" s="1"/>
  <c r="AR524" i="7"/>
  <c r="I524" i="7"/>
  <c r="G524" i="7"/>
  <c r="H524" i="7" s="1"/>
  <c r="F524" i="7"/>
  <c r="D524" i="7"/>
  <c r="C524" i="7"/>
  <c r="B524" i="7"/>
  <c r="AI524" i="7" s="1"/>
  <c r="AJ523" i="7"/>
  <c r="AS523" i="7"/>
  <c r="AL523" i="7" s="1"/>
  <c r="AR523" i="7"/>
  <c r="I523" i="7"/>
  <c r="G523" i="7"/>
  <c r="H523" i="7" s="1"/>
  <c r="F523" i="7"/>
  <c r="D523" i="7"/>
  <c r="C523" i="7"/>
  <c r="B523" i="7"/>
  <c r="AI523" i="7" s="1"/>
  <c r="AJ522" i="7"/>
  <c r="AS522" i="7"/>
  <c r="AL522" i="7" s="1"/>
  <c r="AR522" i="7"/>
  <c r="I522" i="7"/>
  <c r="G522" i="7"/>
  <c r="H522" i="7" s="1"/>
  <c r="F522" i="7"/>
  <c r="D522" i="7"/>
  <c r="C522" i="7"/>
  <c r="B522" i="7"/>
  <c r="AI522" i="7" s="1"/>
  <c r="AJ521" i="7"/>
  <c r="AS521" i="7"/>
  <c r="AL521" i="7" s="1"/>
  <c r="AR521" i="7"/>
  <c r="I521" i="7"/>
  <c r="G521" i="7"/>
  <c r="H521" i="7" s="1"/>
  <c r="F521" i="7"/>
  <c r="D521" i="7"/>
  <c r="C521" i="7"/>
  <c r="B521" i="7"/>
  <c r="AI521" i="7" s="1"/>
  <c r="AJ520" i="7"/>
  <c r="AS520" i="7"/>
  <c r="AL520" i="7" s="1"/>
  <c r="AR520" i="7"/>
  <c r="I520" i="7"/>
  <c r="G520" i="7"/>
  <c r="H520" i="7" s="1"/>
  <c r="F520" i="7"/>
  <c r="D520" i="7"/>
  <c r="C520" i="7"/>
  <c r="B520" i="7"/>
  <c r="AI520" i="7" s="1"/>
  <c r="AJ519" i="7"/>
  <c r="AS519" i="7"/>
  <c r="AL519" i="7" s="1"/>
  <c r="AR519" i="7"/>
  <c r="I519" i="7"/>
  <c r="G519" i="7"/>
  <c r="H519" i="7" s="1"/>
  <c r="F519" i="7"/>
  <c r="D519" i="7"/>
  <c r="C519" i="7"/>
  <c r="B519" i="7"/>
  <c r="AI519" i="7" s="1"/>
  <c r="AJ518" i="7"/>
  <c r="AS518" i="7"/>
  <c r="AL518" i="7" s="1"/>
  <c r="AR518" i="7"/>
  <c r="I518" i="7"/>
  <c r="G518" i="7"/>
  <c r="H518" i="7" s="1"/>
  <c r="F518" i="7"/>
  <c r="D518" i="7"/>
  <c r="C518" i="7"/>
  <c r="B518" i="7"/>
  <c r="AI518" i="7" s="1"/>
  <c r="AJ517" i="7"/>
  <c r="AS517" i="7"/>
  <c r="AL517" i="7" s="1"/>
  <c r="AR517" i="7"/>
  <c r="I517" i="7"/>
  <c r="G517" i="7"/>
  <c r="H517" i="7" s="1"/>
  <c r="F517" i="7"/>
  <c r="D517" i="7"/>
  <c r="C517" i="7"/>
  <c r="B517" i="7"/>
  <c r="AI517" i="7" s="1"/>
  <c r="AJ516" i="7"/>
  <c r="AS516" i="7"/>
  <c r="AL516" i="7" s="1"/>
  <c r="AR516" i="7"/>
  <c r="I516" i="7"/>
  <c r="G516" i="7"/>
  <c r="H516" i="7" s="1"/>
  <c r="F516" i="7"/>
  <c r="D516" i="7"/>
  <c r="C516" i="7"/>
  <c r="B516" i="7"/>
  <c r="AI516" i="7" s="1"/>
  <c r="AJ515" i="7"/>
  <c r="AS515" i="7"/>
  <c r="AL515" i="7" s="1"/>
  <c r="AR515" i="7"/>
  <c r="I515" i="7"/>
  <c r="G515" i="7"/>
  <c r="H515" i="7" s="1"/>
  <c r="F515" i="7"/>
  <c r="D515" i="7"/>
  <c r="C515" i="7"/>
  <c r="B515" i="7"/>
  <c r="AI515" i="7" s="1"/>
  <c r="AJ514" i="7"/>
  <c r="AS514" i="7"/>
  <c r="AL514" i="7" s="1"/>
  <c r="AR514" i="7"/>
  <c r="I514" i="7"/>
  <c r="G514" i="7"/>
  <c r="H514" i="7" s="1"/>
  <c r="F514" i="7"/>
  <c r="D514" i="7"/>
  <c r="C514" i="7"/>
  <c r="B514" i="7"/>
  <c r="AI514" i="7" s="1"/>
  <c r="AJ513" i="7"/>
  <c r="AS513" i="7"/>
  <c r="AL513" i="7" s="1"/>
  <c r="AR513" i="7"/>
  <c r="I513" i="7"/>
  <c r="G513" i="7"/>
  <c r="H513" i="7" s="1"/>
  <c r="F513" i="7"/>
  <c r="D513" i="7"/>
  <c r="C513" i="7"/>
  <c r="B513" i="7"/>
  <c r="AI513" i="7" s="1"/>
  <c r="AJ512" i="7"/>
  <c r="AS512" i="7"/>
  <c r="AL512" i="7" s="1"/>
  <c r="AR512" i="7"/>
  <c r="I512" i="7"/>
  <c r="G512" i="7"/>
  <c r="H512" i="7" s="1"/>
  <c r="F512" i="7"/>
  <c r="D512" i="7"/>
  <c r="C512" i="7"/>
  <c r="B512" i="7"/>
  <c r="AI512" i="7" s="1"/>
  <c r="AJ511" i="7"/>
  <c r="AS511" i="7"/>
  <c r="AL511" i="7" s="1"/>
  <c r="AR511" i="7"/>
  <c r="I511" i="7"/>
  <c r="G511" i="7"/>
  <c r="H511" i="7" s="1"/>
  <c r="F511" i="7"/>
  <c r="D511" i="7"/>
  <c r="C511" i="7"/>
  <c r="B511" i="7"/>
  <c r="AI511" i="7" s="1"/>
  <c r="AJ510" i="7"/>
  <c r="AS510" i="7"/>
  <c r="AL510" i="7" s="1"/>
  <c r="AR510" i="7"/>
  <c r="I510" i="7"/>
  <c r="G510" i="7"/>
  <c r="H510" i="7" s="1"/>
  <c r="F510" i="7"/>
  <c r="D510" i="7"/>
  <c r="C510" i="7"/>
  <c r="B510" i="7"/>
  <c r="AI510" i="7" s="1"/>
  <c r="AJ509" i="7"/>
  <c r="AS509" i="7"/>
  <c r="AL509" i="7" s="1"/>
  <c r="AR509" i="7"/>
  <c r="I509" i="7"/>
  <c r="G509" i="7"/>
  <c r="H509" i="7" s="1"/>
  <c r="F509" i="7"/>
  <c r="D509" i="7"/>
  <c r="C509" i="7"/>
  <c r="B509" i="7"/>
  <c r="AI509" i="7" s="1"/>
  <c r="AJ508" i="7"/>
  <c r="AS508" i="7"/>
  <c r="AL508" i="7" s="1"/>
  <c r="AR508" i="7"/>
  <c r="I508" i="7"/>
  <c r="G508" i="7"/>
  <c r="H508" i="7" s="1"/>
  <c r="F508" i="7"/>
  <c r="D508" i="7"/>
  <c r="C508" i="7"/>
  <c r="B508" i="7"/>
  <c r="AI508" i="7" s="1"/>
  <c r="AJ507" i="7"/>
  <c r="AS507" i="7"/>
  <c r="AL507" i="7" s="1"/>
  <c r="AR507" i="7"/>
  <c r="I507" i="7"/>
  <c r="G507" i="7"/>
  <c r="H507" i="7" s="1"/>
  <c r="F507" i="7"/>
  <c r="D507" i="7"/>
  <c r="C507" i="7"/>
  <c r="B507" i="7"/>
  <c r="AI507" i="7" s="1"/>
  <c r="AJ506" i="7"/>
  <c r="AS506" i="7"/>
  <c r="AL506" i="7" s="1"/>
  <c r="AR506" i="7"/>
  <c r="I506" i="7"/>
  <c r="G506" i="7"/>
  <c r="H506" i="7" s="1"/>
  <c r="F506" i="7"/>
  <c r="D506" i="7"/>
  <c r="C506" i="7"/>
  <c r="B506" i="7"/>
  <c r="AI506" i="7" s="1"/>
  <c r="AJ505" i="7"/>
  <c r="AS505" i="7"/>
  <c r="AL505" i="7" s="1"/>
  <c r="AR505" i="7"/>
  <c r="I505" i="7"/>
  <c r="G505" i="7"/>
  <c r="H505" i="7" s="1"/>
  <c r="F505" i="7"/>
  <c r="D505" i="7"/>
  <c r="C505" i="7"/>
  <c r="B505" i="7"/>
  <c r="AI505" i="7" s="1"/>
  <c r="AJ504" i="7"/>
  <c r="AS504" i="7"/>
  <c r="AL504" i="7" s="1"/>
  <c r="AR504" i="7"/>
  <c r="I504" i="7"/>
  <c r="G504" i="7"/>
  <c r="H504" i="7" s="1"/>
  <c r="F504" i="7"/>
  <c r="D504" i="7"/>
  <c r="C504" i="7"/>
  <c r="B504" i="7"/>
  <c r="AI504" i="7" s="1"/>
  <c r="AJ503" i="7"/>
  <c r="AS503" i="7"/>
  <c r="AL503" i="7" s="1"/>
  <c r="AR503" i="7"/>
  <c r="I503" i="7"/>
  <c r="G503" i="7"/>
  <c r="H503" i="7" s="1"/>
  <c r="F503" i="7"/>
  <c r="D503" i="7"/>
  <c r="C503" i="7"/>
  <c r="B503" i="7"/>
  <c r="AI503" i="7" s="1"/>
  <c r="AJ502" i="7"/>
  <c r="AS502" i="7"/>
  <c r="AL502" i="7" s="1"/>
  <c r="AR502" i="7"/>
  <c r="I502" i="7"/>
  <c r="G502" i="7"/>
  <c r="H502" i="7" s="1"/>
  <c r="F502" i="7"/>
  <c r="D502" i="7"/>
  <c r="C502" i="7"/>
  <c r="B502" i="7"/>
  <c r="AI502" i="7" s="1"/>
  <c r="AJ501" i="7"/>
  <c r="AS501" i="7"/>
  <c r="AL501" i="7" s="1"/>
  <c r="AR501" i="7"/>
  <c r="I501" i="7"/>
  <c r="G501" i="7"/>
  <c r="H501" i="7" s="1"/>
  <c r="F501" i="7"/>
  <c r="D501" i="7"/>
  <c r="C501" i="7"/>
  <c r="B501" i="7"/>
  <c r="AI501" i="7" s="1"/>
  <c r="AJ500" i="7"/>
  <c r="AS500" i="7"/>
  <c r="AL500" i="7" s="1"/>
  <c r="AR500" i="7"/>
  <c r="I500" i="7"/>
  <c r="G500" i="7"/>
  <c r="H500" i="7" s="1"/>
  <c r="F500" i="7"/>
  <c r="D500" i="7"/>
  <c r="C500" i="7"/>
  <c r="B500" i="7"/>
  <c r="AI500" i="7" s="1"/>
  <c r="AJ499" i="7"/>
  <c r="AS499" i="7"/>
  <c r="AL499" i="7" s="1"/>
  <c r="AR499" i="7"/>
  <c r="I499" i="7"/>
  <c r="G499" i="7"/>
  <c r="H499" i="7" s="1"/>
  <c r="F499" i="7"/>
  <c r="D499" i="7"/>
  <c r="C499" i="7"/>
  <c r="B499" i="7"/>
  <c r="AI499" i="7" s="1"/>
  <c r="AJ498" i="7"/>
  <c r="AS498" i="7"/>
  <c r="AL498" i="7" s="1"/>
  <c r="AR498" i="7"/>
  <c r="I498" i="7"/>
  <c r="G498" i="7"/>
  <c r="H498" i="7" s="1"/>
  <c r="F498" i="7"/>
  <c r="D498" i="7"/>
  <c r="C498" i="7"/>
  <c r="B498" i="7"/>
  <c r="AI498" i="7" s="1"/>
  <c r="AJ497" i="7"/>
  <c r="AS497" i="7"/>
  <c r="AL497" i="7" s="1"/>
  <c r="AR497" i="7"/>
  <c r="I497" i="7"/>
  <c r="G497" i="7"/>
  <c r="H497" i="7" s="1"/>
  <c r="F497" i="7"/>
  <c r="D497" i="7"/>
  <c r="C497" i="7"/>
  <c r="B497" i="7"/>
  <c r="AI497" i="7" s="1"/>
  <c r="AJ496" i="7"/>
  <c r="AS496" i="7"/>
  <c r="AL496" i="7" s="1"/>
  <c r="AR496" i="7"/>
  <c r="I496" i="7"/>
  <c r="G496" i="7"/>
  <c r="H496" i="7" s="1"/>
  <c r="F496" i="7"/>
  <c r="D496" i="7"/>
  <c r="C496" i="7"/>
  <c r="B496" i="7"/>
  <c r="AI496" i="7" s="1"/>
  <c r="AJ495" i="7"/>
  <c r="AS495" i="7"/>
  <c r="AL495" i="7" s="1"/>
  <c r="AR495" i="7"/>
  <c r="I495" i="7"/>
  <c r="G495" i="7"/>
  <c r="H495" i="7" s="1"/>
  <c r="F495" i="7"/>
  <c r="D495" i="7"/>
  <c r="C495" i="7"/>
  <c r="B495" i="7"/>
  <c r="AI495" i="7" s="1"/>
  <c r="AJ494" i="7"/>
  <c r="AS494" i="7"/>
  <c r="AL494" i="7" s="1"/>
  <c r="AR494" i="7"/>
  <c r="I494" i="7"/>
  <c r="G494" i="7"/>
  <c r="H494" i="7" s="1"/>
  <c r="F494" i="7"/>
  <c r="D494" i="7"/>
  <c r="C494" i="7"/>
  <c r="B494" i="7"/>
  <c r="AI494" i="7" s="1"/>
  <c r="AJ493" i="7"/>
  <c r="AS493" i="7"/>
  <c r="AL493" i="7" s="1"/>
  <c r="AR493" i="7"/>
  <c r="I493" i="7"/>
  <c r="G493" i="7"/>
  <c r="H493" i="7" s="1"/>
  <c r="F493" i="7"/>
  <c r="D493" i="7"/>
  <c r="C493" i="7"/>
  <c r="B493" i="7"/>
  <c r="AI493" i="7" s="1"/>
  <c r="AJ492" i="7"/>
  <c r="AS492" i="7"/>
  <c r="AL492" i="7" s="1"/>
  <c r="AR492" i="7"/>
  <c r="I492" i="7"/>
  <c r="G492" i="7"/>
  <c r="H492" i="7" s="1"/>
  <c r="F492" i="7"/>
  <c r="D492" i="7"/>
  <c r="C492" i="7"/>
  <c r="B492" i="7"/>
  <c r="AI492" i="7" s="1"/>
  <c r="AJ491" i="7"/>
  <c r="AS491" i="7"/>
  <c r="AL491" i="7" s="1"/>
  <c r="AR491" i="7"/>
  <c r="I491" i="7"/>
  <c r="G491" i="7"/>
  <c r="H491" i="7" s="1"/>
  <c r="F491" i="7"/>
  <c r="D491" i="7"/>
  <c r="C491" i="7"/>
  <c r="B491" i="7"/>
  <c r="AI491" i="7" s="1"/>
  <c r="AJ490" i="7"/>
  <c r="AS490" i="7"/>
  <c r="AL490" i="7" s="1"/>
  <c r="AR490" i="7"/>
  <c r="I490" i="7"/>
  <c r="G490" i="7"/>
  <c r="H490" i="7" s="1"/>
  <c r="F490" i="7"/>
  <c r="D490" i="7"/>
  <c r="C490" i="7"/>
  <c r="B490" i="7"/>
  <c r="AI490" i="7" s="1"/>
  <c r="AJ489" i="7"/>
  <c r="AS489" i="7"/>
  <c r="AL489" i="7" s="1"/>
  <c r="AR489" i="7"/>
  <c r="I489" i="7"/>
  <c r="G489" i="7"/>
  <c r="H489" i="7" s="1"/>
  <c r="F489" i="7"/>
  <c r="D489" i="7"/>
  <c r="C489" i="7"/>
  <c r="B489" i="7"/>
  <c r="AI489" i="7" s="1"/>
  <c r="AJ488" i="7"/>
  <c r="AS488" i="7"/>
  <c r="AL488" i="7" s="1"/>
  <c r="AR488" i="7"/>
  <c r="I488" i="7"/>
  <c r="G488" i="7"/>
  <c r="H488" i="7" s="1"/>
  <c r="F488" i="7"/>
  <c r="D488" i="7"/>
  <c r="C488" i="7"/>
  <c r="B488" i="7"/>
  <c r="AI488" i="7" s="1"/>
  <c r="AJ487" i="7"/>
  <c r="AS487" i="7"/>
  <c r="AL487" i="7" s="1"/>
  <c r="AR487" i="7"/>
  <c r="I487" i="7"/>
  <c r="G487" i="7"/>
  <c r="H487" i="7" s="1"/>
  <c r="F487" i="7"/>
  <c r="D487" i="7"/>
  <c r="C487" i="7"/>
  <c r="B487" i="7"/>
  <c r="AI487" i="7" s="1"/>
  <c r="AJ486" i="7"/>
  <c r="AS486" i="7"/>
  <c r="AL486" i="7" s="1"/>
  <c r="AR486" i="7"/>
  <c r="I486" i="7"/>
  <c r="G486" i="7"/>
  <c r="H486" i="7" s="1"/>
  <c r="F486" i="7"/>
  <c r="D486" i="7"/>
  <c r="C486" i="7"/>
  <c r="B486" i="7"/>
  <c r="AI486" i="7" s="1"/>
  <c r="AJ485" i="7"/>
  <c r="AS485" i="7"/>
  <c r="AL485" i="7" s="1"/>
  <c r="AR485" i="7"/>
  <c r="I485" i="7"/>
  <c r="G485" i="7"/>
  <c r="H485" i="7" s="1"/>
  <c r="F485" i="7"/>
  <c r="D485" i="7"/>
  <c r="C485" i="7"/>
  <c r="B485" i="7"/>
  <c r="AI485" i="7" s="1"/>
  <c r="AJ484" i="7"/>
  <c r="AS484" i="7"/>
  <c r="AL484" i="7" s="1"/>
  <c r="AR484" i="7"/>
  <c r="I484" i="7"/>
  <c r="G484" i="7"/>
  <c r="H484" i="7" s="1"/>
  <c r="F484" i="7"/>
  <c r="D484" i="7"/>
  <c r="C484" i="7"/>
  <c r="B484" i="7"/>
  <c r="AI484" i="7" s="1"/>
  <c r="AJ483" i="7"/>
  <c r="AS483" i="7"/>
  <c r="AL483" i="7" s="1"/>
  <c r="AR483" i="7"/>
  <c r="I483" i="7"/>
  <c r="G483" i="7"/>
  <c r="H483" i="7" s="1"/>
  <c r="F483" i="7"/>
  <c r="D483" i="7"/>
  <c r="C483" i="7"/>
  <c r="B483" i="7"/>
  <c r="AI483" i="7" s="1"/>
  <c r="AJ482" i="7"/>
  <c r="AS482" i="7"/>
  <c r="AL482" i="7" s="1"/>
  <c r="AR482" i="7"/>
  <c r="I482" i="7"/>
  <c r="G482" i="7"/>
  <c r="H482" i="7" s="1"/>
  <c r="F482" i="7"/>
  <c r="D482" i="7"/>
  <c r="C482" i="7"/>
  <c r="B482" i="7"/>
  <c r="AI482" i="7" s="1"/>
  <c r="AJ481" i="7"/>
  <c r="AS481" i="7"/>
  <c r="AL481" i="7" s="1"/>
  <c r="AR481" i="7"/>
  <c r="I481" i="7"/>
  <c r="G481" i="7"/>
  <c r="H481" i="7" s="1"/>
  <c r="F481" i="7"/>
  <c r="D481" i="7"/>
  <c r="C481" i="7"/>
  <c r="B481" i="7"/>
  <c r="AI481" i="7" s="1"/>
  <c r="AJ480" i="7"/>
  <c r="AS480" i="7"/>
  <c r="AL480" i="7" s="1"/>
  <c r="AR480" i="7"/>
  <c r="I480" i="7"/>
  <c r="G480" i="7"/>
  <c r="H480" i="7" s="1"/>
  <c r="F480" i="7"/>
  <c r="D480" i="7"/>
  <c r="C480" i="7"/>
  <c r="B480" i="7"/>
  <c r="AI480" i="7" s="1"/>
  <c r="AJ479" i="7"/>
  <c r="AS479" i="7"/>
  <c r="AL479" i="7" s="1"/>
  <c r="AR479" i="7"/>
  <c r="I479" i="7"/>
  <c r="G479" i="7"/>
  <c r="H479" i="7" s="1"/>
  <c r="F479" i="7"/>
  <c r="D479" i="7"/>
  <c r="C479" i="7"/>
  <c r="B479" i="7"/>
  <c r="AI479" i="7" s="1"/>
  <c r="AJ478" i="7"/>
  <c r="AS478" i="7"/>
  <c r="AL478" i="7" s="1"/>
  <c r="AR478" i="7"/>
  <c r="I478" i="7"/>
  <c r="G478" i="7"/>
  <c r="H478" i="7" s="1"/>
  <c r="F478" i="7"/>
  <c r="D478" i="7"/>
  <c r="C478" i="7"/>
  <c r="B478" i="7"/>
  <c r="AI478" i="7" s="1"/>
  <c r="AJ477" i="7"/>
  <c r="AS477" i="7"/>
  <c r="AL477" i="7" s="1"/>
  <c r="AR477" i="7"/>
  <c r="I477" i="7"/>
  <c r="G477" i="7"/>
  <c r="H477" i="7" s="1"/>
  <c r="F477" i="7"/>
  <c r="D477" i="7"/>
  <c r="C477" i="7"/>
  <c r="B477" i="7"/>
  <c r="AI477" i="7" s="1"/>
  <c r="AJ476" i="7"/>
  <c r="AS476" i="7"/>
  <c r="AL476" i="7" s="1"/>
  <c r="AR476" i="7"/>
  <c r="I476" i="7"/>
  <c r="G476" i="7"/>
  <c r="H476" i="7" s="1"/>
  <c r="F476" i="7"/>
  <c r="D476" i="7"/>
  <c r="C476" i="7"/>
  <c r="B476" i="7"/>
  <c r="AI476" i="7" s="1"/>
  <c r="AJ475" i="7"/>
  <c r="AS475" i="7"/>
  <c r="AL475" i="7" s="1"/>
  <c r="AR475" i="7"/>
  <c r="I475" i="7"/>
  <c r="G475" i="7"/>
  <c r="H475" i="7" s="1"/>
  <c r="F475" i="7"/>
  <c r="D475" i="7"/>
  <c r="C475" i="7"/>
  <c r="B475" i="7"/>
  <c r="AI475" i="7" s="1"/>
  <c r="AJ474" i="7"/>
  <c r="AS474" i="7"/>
  <c r="AL474" i="7" s="1"/>
  <c r="AR474" i="7"/>
  <c r="I474" i="7"/>
  <c r="G474" i="7"/>
  <c r="H474" i="7" s="1"/>
  <c r="F474" i="7"/>
  <c r="D474" i="7"/>
  <c r="C474" i="7"/>
  <c r="B474" i="7"/>
  <c r="AI474" i="7" s="1"/>
  <c r="AJ473" i="7"/>
  <c r="AS473" i="7"/>
  <c r="AL473" i="7" s="1"/>
  <c r="AR473" i="7"/>
  <c r="I473" i="7"/>
  <c r="G473" i="7"/>
  <c r="H473" i="7" s="1"/>
  <c r="F473" i="7"/>
  <c r="D473" i="7"/>
  <c r="C473" i="7"/>
  <c r="B473" i="7"/>
  <c r="AI473" i="7" s="1"/>
  <c r="AJ472" i="7"/>
  <c r="AS472" i="7"/>
  <c r="AL472" i="7" s="1"/>
  <c r="AR472" i="7"/>
  <c r="I472" i="7"/>
  <c r="G472" i="7"/>
  <c r="H472" i="7" s="1"/>
  <c r="F472" i="7"/>
  <c r="D472" i="7"/>
  <c r="C472" i="7"/>
  <c r="B472" i="7"/>
  <c r="AI472" i="7" s="1"/>
  <c r="AJ471" i="7"/>
  <c r="AS471" i="7"/>
  <c r="AL471" i="7" s="1"/>
  <c r="AR471" i="7"/>
  <c r="I471" i="7"/>
  <c r="G471" i="7"/>
  <c r="H471" i="7" s="1"/>
  <c r="F471" i="7"/>
  <c r="D471" i="7"/>
  <c r="C471" i="7"/>
  <c r="B471" i="7"/>
  <c r="AI471" i="7" s="1"/>
  <c r="AJ470" i="7"/>
  <c r="AS470" i="7"/>
  <c r="AL470" i="7" s="1"/>
  <c r="AR470" i="7"/>
  <c r="I470" i="7"/>
  <c r="G470" i="7"/>
  <c r="H470" i="7" s="1"/>
  <c r="F470" i="7"/>
  <c r="D470" i="7"/>
  <c r="C470" i="7"/>
  <c r="B470" i="7"/>
  <c r="AI470" i="7" s="1"/>
  <c r="AJ469" i="7"/>
  <c r="AS469" i="7"/>
  <c r="AL469" i="7" s="1"/>
  <c r="AR469" i="7"/>
  <c r="I469" i="7"/>
  <c r="G469" i="7"/>
  <c r="H469" i="7" s="1"/>
  <c r="F469" i="7"/>
  <c r="D469" i="7"/>
  <c r="C469" i="7"/>
  <c r="B469" i="7"/>
  <c r="AI469" i="7" s="1"/>
  <c r="AJ468" i="7"/>
  <c r="AS468" i="7"/>
  <c r="AL468" i="7" s="1"/>
  <c r="AR468" i="7"/>
  <c r="I468" i="7"/>
  <c r="G468" i="7"/>
  <c r="H468" i="7" s="1"/>
  <c r="F468" i="7"/>
  <c r="D468" i="7"/>
  <c r="C468" i="7"/>
  <c r="B468" i="7"/>
  <c r="AI468" i="7" s="1"/>
  <c r="AJ467" i="7"/>
  <c r="AS467" i="7"/>
  <c r="AL467" i="7" s="1"/>
  <c r="AR467" i="7"/>
  <c r="AT467" i="7" s="1"/>
  <c r="I467" i="7"/>
  <c r="G467" i="7"/>
  <c r="H467" i="7" s="1"/>
  <c r="F467" i="7"/>
  <c r="D467" i="7"/>
  <c r="C467" i="7"/>
  <c r="B467" i="7"/>
  <c r="AI467" i="7" s="1"/>
  <c r="AJ466" i="7"/>
  <c r="AS466" i="7"/>
  <c r="AL466" i="7" s="1"/>
  <c r="AR466" i="7"/>
  <c r="AT466" i="7" s="1"/>
  <c r="I466" i="7"/>
  <c r="G466" i="7"/>
  <c r="H466" i="7" s="1"/>
  <c r="F466" i="7"/>
  <c r="D466" i="7"/>
  <c r="C466" i="7"/>
  <c r="B466" i="7"/>
  <c r="AI466" i="7" s="1"/>
  <c r="AJ465" i="7"/>
  <c r="AS465" i="7"/>
  <c r="AL465" i="7" s="1"/>
  <c r="AR465" i="7"/>
  <c r="AT465" i="7" s="1"/>
  <c r="I465" i="7"/>
  <c r="G465" i="7"/>
  <c r="H465" i="7" s="1"/>
  <c r="F465" i="7"/>
  <c r="D465" i="7"/>
  <c r="C465" i="7"/>
  <c r="B465" i="7"/>
  <c r="AI465" i="7" s="1"/>
  <c r="AJ464" i="7"/>
  <c r="AS464" i="7"/>
  <c r="AL464" i="7" s="1"/>
  <c r="AR464" i="7"/>
  <c r="AT464" i="7" s="1"/>
  <c r="I464" i="7"/>
  <c r="G464" i="7"/>
  <c r="H464" i="7" s="1"/>
  <c r="F464" i="7"/>
  <c r="D464" i="7"/>
  <c r="C464" i="7"/>
  <c r="B464" i="7"/>
  <c r="AI464" i="7" s="1"/>
  <c r="AJ463" i="7"/>
  <c r="AS463" i="7"/>
  <c r="AL463" i="7" s="1"/>
  <c r="AR463" i="7"/>
  <c r="AT463" i="7" s="1"/>
  <c r="I463" i="7"/>
  <c r="G463" i="7"/>
  <c r="H463" i="7" s="1"/>
  <c r="F463" i="7"/>
  <c r="D463" i="7"/>
  <c r="C463" i="7"/>
  <c r="B463" i="7"/>
  <c r="AI463" i="7" s="1"/>
  <c r="AJ462" i="7"/>
  <c r="AS462" i="7"/>
  <c r="AL462" i="7" s="1"/>
  <c r="AR462" i="7"/>
  <c r="I462" i="7"/>
  <c r="G462" i="7"/>
  <c r="H462" i="7" s="1"/>
  <c r="F462" i="7"/>
  <c r="D462" i="7"/>
  <c r="C462" i="7"/>
  <c r="B462" i="7"/>
  <c r="AI462" i="7" s="1"/>
  <c r="AJ461" i="7"/>
  <c r="AS461" i="7"/>
  <c r="AL461" i="7" s="1"/>
  <c r="AR461" i="7"/>
  <c r="AT461" i="7" s="1"/>
  <c r="I461" i="7"/>
  <c r="G461" i="7"/>
  <c r="H461" i="7" s="1"/>
  <c r="F461" i="7"/>
  <c r="D461" i="7"/>
  <c r="C461" i="7"/>
  <c r="B461" i="7"/>
  <c r="AI461" i="7" s="1"/>
  <c r="AJ460" i="7"/>
  <c r="AS460" i="7"/>
  <c r="AL460" i="7" s="1"/>
  <c r="AR460" i="7"/>
  <c r="I460" i="7"/>
  <c r="G460" i="7"/>
  <c r="H460" i="7" s="1"/>
  <c r="F460" i="7"/>
  <c r="D460" i="7"/>
  <c r="C460" i="7"/>
  <c r="B460" i="7"/>
  <c r="AI460" i="7" s="1"/>
  <c r="AJ459" i="7"/>
  <c r="AS459" i="7"/>
  <c r="AL459" i="7" s="1"/>
  <c r="AR459" i="7"/>
  <c r="I459" i="7"/>
  <c r="G459" i="7"/>
  <c r="H459" i="7" s="1"/>
  <c r="F459" i="7"/>
  <c r="D459" i="7"/>
  <c r="C459" i="7"/>
  <c r="B459" i="7"/>
  <c r="AI459" i="7" s="1"/>
  <c r="AJ458" i="7"/>
  <c r="AS458" i="7"/>
  <c r="AL458" i="7" s="1"/>
  <c r="AR458" i="7"/>
  <c r="I458" i="7"/>
  <c r="G458" i="7"/>
  <c r="H458" i="7" s="1"/>
  <c r="F458" i="7"/>
  <c r="D458" i="7"/>
  <c r="C458" i="7"/>
  <c r="B458" i="7"/>
  <c r="AI458" i="7" s="1"/>
  <c r="AJ457" i="7"/>
  <c r="AS457" i="7"/>
  <c r="AL457" i="7" s="1"/>
  <c r="AR457" i="7"/>
  <c r="I457" i="7"/>
  <c r="G457" i="7"/>
  <c r="H457" i="7" s="1"/>
  <c r="F457" i="7"/>
  <c r="D457" i="7"/>
  <c r="C457" i="7"/>
  <c r="B457" i="7"/>
  <c r="AI457" i="7" s="1"/>
  <c r="AJ456" i="7"/>
  <c r="AS456" i="7"/>
  <c r="AL456" i="7" s="1"/>
  <c r="AR456" i="7"/>
  <c r="AT456" i="7" s="1"/>
  <c r="I456" i="7"/>
  <c r="G456" i="7"/>
  <c r="H456" i="7" s="1"/>
  <c r="F456" i="7"/>
  <c r="D456" i="7"/>
  <c r="C456" i="7"/>
  <c r="B456" i="7"/>
  <c r="AI456" i="7" s="1"/>
  <c r="AJ455" i="7"/>
  <c r="AS455" i="7"/>
  <c r="AL455" i="7" s="1"/>
  <c r="AR455" i="7"/>
  <c r="I455" i="7"/>
  <c r="G455" i="7"/>
  <c r="H455" i="7" s="1"/>
  <c r="F455" i="7"/>
  <c r="D455" i="7"/>
  <c r="C455" i="7"/>
  <c r="B455" i="7"/>
  <c r="AI455" i="7" s="1"/>
  <c r="AJ454" i="7"/>
  <c r="AS454" i="7"/>
  <c r="AL454" i="7" s="1"/>
  <c r="AR454" i="7"/>
  <c r="I454" i="7"/>
  <c r="G454" i="7"/>
  <c r="H454" i="7" s="1"/>
  <c r="F454" i="7"/>
  <c r="D454" i="7"/>
  <c r="C454" i="7"/>
  <c r="B454" i="7"/>
  <c r="AI454" i="7" s="1"/>
  <c r="AJ453" i="7"/>
  <c r="AS453" i="7"/>
  <c r="AL453" i="7" s="1"/>
  <c r="AR453" i="7"/>
  <c r="I453" i="7"/>
  <c r="G453" i="7"/>
  <c r="H453" i="7" s="1"/>
  <c r="F453" i="7"/>
  <c r="D453" i="7"/>
  <c r="C453" i="7"/>
  <c r="B453" i="7"/>
  <c r="AI453" i="7" s="1"/>
  <c r="AJ452" i="7"/>
  <c r="AS452" i="7"/>
  <c r="AL452" i="7" s="1"/>
  <c r="AR452" i="7"/>
  <c r="I452" i="7"/>
  <c r="G452" i="7"/>
  <c r="H452" i="7" s="1"/>
  <c r="F452" i="7"/>
  <c r="D452" i="7"/>
  <c r="C452" i="7"/>
  <c r="B452" i="7"/>
  <c r="AI452" i="7" s="1"/>
  <c r="AJ451" i="7"/>
  <c r="AS451" i="7"/>
  <c r="AL451" i="7" s="1"/>
  <c r="AR451" i="7"/>
  <c r="AT451" i="7" s="1"/>
  <c r="I451" i="7"/>
  <c r="G451" i="7"/>
  <c r="H451" i="7" s="1"/>
  <c r="F451" i="7"/>
  <c r="D451" i="7"/>
  <c r="C451" i="7"/>
  <c r="B451" i="7"/>
  <c r="AI451" i="7" s="1"/>
  <c r="AJ450" i="7"/>
  <c r="AS450" i="7"/>
  <c r="AL450" i="7" s="1"/>
  <c r="AR450" i="7"/>
  <c r="I450" i="7"/>
  <c r="G450" i="7"/>
  <c r="H450" i="7" s="1"/>
  <c r="F450" i="7"/>
  <c r="D450" i="7"/>
  <c r="C450" i="7"/>
  <c r="B450" i="7"/>
  <c r="AI450" i="7" s="1"/>
  <c r="AJ449" i="7"/>
  <c r="AS449" i="7"/>
  <c r="AL449" i="7" s="1"/>
  <c r="AR449" i="7"/>
  <c r="I449" i="7"/>
  <c r="G449" i="7"/>
  <c r="H449" i="7" s="1"/>
  <c r="F449" i="7"/>
  <c r="D449" i="7"/>
  <c r="C449" i="7"/>
  <c r="B449" i="7"/>
  <c r="AI449" i="7" s="1"/>
  <c r="AJ448" i="7"/>
  <c r="AS448" i="7"/>
  <c r="AL448" i="7" s="1"/>
  <c r="AR448" i="7"/>
  <c r="I448" i="7"/>
  <c r="G448" i="7"/>
  <c r="H448" i="7" s="1"/>
  <c r="F448" i="7"/>
  <c r="D448" i="7"/>
  <c r="C448" i="7"/>
  <c r="B448" i="7"/>
  <c r="AI448" i="7" s="1"/>
  <c r="AJ447" i="7"/>
  <c r="AS447" i="7"/>
  <c r="AL447" i="7" s="1"/>
  <c r="AR447" i="7"/>
  <c r="I447" i="7"/>
  <c r="G447" i="7"/>
  <c r="H447" i="7" s="1"/>
  <c r="F447" i="7"/>
  <c r="D447" i="7"/>
  <c r="C447" i="7"/>
  <c r="B447" i="7"/>
  <c r="AI447" i="7" s="1"/>
  <c r="AJ446" i="7"/>
  <c r="AS446" i="7"/>
  <c r="AL446" i="7" s="1"/>
  <c r="AR446" i="7"/>
  <c r="I446" i="7"/>
  <c r="G446" i="7"/>
  <c r="H446" i="7" s="1"/>
  <c r="F446" i="7"/>
  <c r="D446" i="7"/>
  <c r="C446" i="7"/>
  <c r="B446" i="7"/>
  <c r="AI446" i="7" s="1"/>
  <c r="AJ445" i="7"/>
  <c r="AS445" i="7"/>
  <c r="AL445" i="7" s="1"/>
  <c r="AR445" i="7"/>
  <c r="I445" i="7"/>
  <c r="G445" i="7"/>
  <c r="H445" i="7" s="1"/>
  <c r="F445" i="7"/>
  <c r="D445" i="7"/>
  <c r="C445" i="7"/>
  <c r="B445" i="7"/>
  <c r="AI445" i="7" s="1"/>
  <c r="AJ444" i="7"/>
  <c r="AS444" i="7"/>
  <c r="AL444" i="7" s="1"/>
  <c r="AR444" i="7"/>
  <c r="I444" i="7"/>
  <c r="G444" i="7"/>
  <c r="H444" i="7" s="1"/>
  <c r="F444" i="7"/>
  <c r="D444" i="7"/>
  <c r="C444" i="7"/>
  <c r="B444" i="7"/>
  <c r="AI444" i="7" s="1"/>
  <c r="AJ443" i="7"/>
  <c r="AS443" i="7"/>
  <c r="AL443" i="7" s="1"/>
  <c r="AR443" i="7"/>
  <c r="I443" i="7"/>
  <c r="G443" i="7"/>
  <c r="H443" i="7" s="1"/>
  <c r="F443" i="7"/>
  <c r="D443" i="7"/>
  <c r="C443" i="7"/>
  <c r="B443" i="7"/>
  <c r="AI443" i="7" s="1"/>
  <c r="AJ442" i="7"/>
  <c r="AS442" i="7"/>
  <c r="AL442" i="7" s="1"/>
  <c r="AR442" i="7"/>
  <c r="I442" i="7"/>
  <c r="G442" i="7"/>
  <c r="H442" i="7" s="1"/>
  <c r="F442" i="7"/>
  <c r="D442" i="7"/>
  <c r="C442" i="7"/>
  <c r="B442" i="7"/>
  <c r="AI442" i="7" s="1"/>
  <c r="AJ441" i="7"/>
  <c r="AS441" i="7"/>
  <c r="AL441" i="7" s="1"/>
  <c r="AR441" i="7"/>
  <c r="I441" i="7"/>
  <c r="G441" i="7"/>
  <c r="H441" i="7" s="1"/>
  <c r="F441" i="7"/>
  <c r="D441" i="7"/>
  <c r="C441" i="7"/>
  <c r="B441" i="7"/>
  <c r="AI441" i="7" s="1"/>
  <c r="AJ440" i="7"/>
  <c r="AS440" i="7"/>
  <c r="AL440" i="7" s="1"/>
  <c r="AR440" i="7"/>
  <c r="I440" i="7"/>
  <c r="G440" i="7"/>
  <c r="H440" i="7" s="1"/>
  <c r="F440" i="7"/>
  <c r="D440" i="7"/>
  <c r="C440" i="7"/>
  <c r="B440" i="7"/>
  <c r="AI440" i="7" s="1"/>
  <c r="AJ439" i="7"/>
  <c r="AS439" i="7"/>
  <c r="AL439" i="7" s="1"/>
  <c r="AR439" i="7"/>
  <c r="I439" i="7"/>
  <c r="G439" i="7"/>
  <c r="H439" i="7" s="1"/>
  <c r="F439" i="7"/>
  <c r="D439" i="7"/>
  <c r="C439" i="7"/>
  <c r="B439" i="7"/>
  <c r="AI439" i="7" s="1"/>
  <c r="AJ438" i="7"/>
  <c r="AS438" i="7"/>
  <c r="AL438" i="7" s="1"/>
  <c r="AR438" i="7"/>
  <c r="I438" i="7"/>
  <c r="G438" i="7"/>
  <c r="H438" i="7" s="1"/>
  <c r="F438" i="7"/>
  <c r="D438" i="7"/>
  <c r="C438" i="7"/>
  <c r="B438" i="7"/>
  <c r="AI438" i="7" s="1"/>
  <c r="AJ437" i="7"/>
  <c r="AS437" i="7"/>
  <c r="AL437" i="7" s="1"/>
  <c r="AR437" i="7"/>
  <c r="I437" i="7"/>
  <c r="G437" i="7"/>
  <c r="H437" i="7" s="1"/>
  <c r="F437" i="7"/>
  <c r="D437" i="7"/>
  <c r="C437" i="7"/>
  <c r="B437" i="7"/>
  <c r="AI437" i="7" s="1"/>
  <c r="AJ436" i="7"/>
  <c r="AS436" i="7"/>
  <c r="AL436" i="7" s="1"/>
  <c r="AR436" i="7"/>
  <c r="I436" i="7"/>
  <c r="G436" i="7"/>
  <c r="H436" i="7" s="1"/>
  <c r="F436" i="7"/>
  <c r="D436" i="7"/>
  <c r="C436" i="7"/>
  <c r="B436" i="7"/>
  <c r="AI436" i="7" s="1"/>
  <c r="AJ435" i="7"/>
  <c r="AS435" i="7"/>
  <c r="AL435" i="7" s="1"/>
  <c r="AR435" i="7"/>
  <c r="I435" i="7"/>
  <c r="G435" i="7"/>
  <c r="H435" i="7" s="1"/>
  <c r="F435" i="7"/>
  <c r="D435" i="7"/>
  <c r="C435" i="7"/>
  <c r="B435" i="7"/>
  <c r="AI435" i="7" s="1"/>
  <c r="AJ434" i="7"/>
  <c r="AS434" i="7"/>
  <c r="AL434" i="7" s="1"/>
  <c r="AR434" i="7"/>
  <c r="I434" i="7"/>
  <c r="G434" i="7"/>
  <c r="H434" i="7" s="1"/>
  <c r="F434" i="7"/>
  <c r="D434" i="7"/>
  <c r="C434" i="7"/>
  <c r="B434" i="7"/>
  <c r="AI434" i="7" s="1"/>
  <c r="AJ433" i="7"/>
  <c r="AS433" i="7"/>
  <c r="AL433" i="7" s="1"/>
  <c r="AR433" i="7"/>
  <c r="I433" i="7"/>
  <c r="G433" i="7"/>
  <c r="H433" i="7" s="1"/>
  <c r="F433" i="7"/>
  <c r="D433" i="7"/>
  <c r="C433" i="7"/>
  <c r="B433" i="7"/>
  <c r="AI433" i="7" s="1"/>
  <c r="AJ432" i="7"/>
  <c r="AS432" i="7"/>
  <c r="AL432" i="7" s="1"/>
  <c r="AR432" i="7"/>
  <c r="AT432" i="7" s="1"/>
  <c r="I432" i="7"/>
  <c r="G432" i="7"/>
  <c r="H432" i="7" s="1"/>
  <c r="F432" i="7"/>
  <c r="D432" i="7"/>
  <c r="C432" i="7"/>
  <c r="B432" i="7"/>
  <c r="AI432" i="7" s="1"/>
  <c r="AJ431" i="7"/>
  <c r="AS431" i="7"/>
  <c r="AL431" i="7" s="1"/>
  <c r="AR431" i="7"/>
  <c r="I431" i="7"/>
  <c r="G431" i="7"/>
  <c r="H431" i="7" s="1"/>
  <c r="F431" i="7"/>
  <c r="D431" i="7"/>
  <c r="C431" i="7"/>
  <c r="B431" i="7"/>
  <c r="AI431" i="7" s="1"/>
  <c r="AJ430" i="7"/>
  <c r="AS430" i="7"/>
  <c r="AL430" i="7" s="1"/>
  <c r="AR430" i="7"/>
  <c r="I430" i="7"/>
  <c r="G430" i="7"/>
  <c r="H430" i="7" s="1"/>
  <c r="F430" i="7"/>
  <c r="D430" i="7"/>
  <c r="C430" i="7"/>
  <c r="B430" i="7"/>
  <c r="AI430" i="7" s="1"/>
  <c r="AJ429" i="7"/>
  <c r="AS429" i="7"/>
  <c r="AL429" i="7" s="1"/>
  <c r="AR429" i="7"/>
  <c r="I429" i="7"/>
  <c r="G429" i="7"/>
  <c r="H429" i="7" s="1"/>
  <c r="F429" i="7"/>
  <c r="D429" i="7"/>
  <c r="C429" i="7"/>
  <c r="B429" i="7"/>
  <c r="AI429" i="7" s="1"/>
  <c r="AJ428" i="7"/>
  <c r="AS428" i="7"/>
  <c r="AL428" i="7" s="1"/>
  <c r="AR428" i="7"/>
  <c r="I428" i="7"/>
  <c r="G428" i="7"/>
  <c r="H428" i="7" s="1"/>
  <c r="F428" i="7"/>
  <c r="D428" i="7"/>
  <c r="C428" i="7"/>
  <c r="B428" i="7"/>
  <c r="AI428" i="7" s="1"/>
  <c r="AJ427" i="7"/>
  <c r="AS427" i="7"/>
  <c r="AL427" i="7" s="1"/>
  <c r="AR427" i="7"/>
  <c r="I427" i="7"/>
  <c r="G427" i="7"/>
  <c r="H427" i="7" s="1"/>
  <c r="F427" i="7"/>
  <c r="D427" i="7"/>
  <c r="C427" i="7"/>
  <c r="B427" i="7"/>
  <c r="AI427" i="7" s="1"/>
  <c r="AJ426" i="7"/>
  <c r="AS426" i="7"/>
  <c r="AL426" i="7" s="1"/>
  <c r="AR426" i="7"/>
  <c r="I426" i="7"/>
  <c r="G426" i="7"/>
  <c r="H426" i="7" s="1"/>
  <c r="F426" i="7"/>
  <c r="D426" i="7"/>
  <c r="C426" i="7"/>
  <c r="B426" i="7"/>
  <c r="AI426" i="7" s="1"/>
  <c r="AJ425" i="7"/>
  <c r="AS425" i="7"/>
  <c r="AL425" i="7" s="1"/>
  <c r="AR425" i="7"/>
  <c r="I425" i="7"/>
  <c r="G425" i="7"/>
  <c r="H425" i="7" s="1"/>
  <c r="F425" i="7"/>
  <c r="D425" i="7"/>
  <c r="C425" i="7"/>
  <c r="B425" i="7"/>
  <c r="AI425" i="7" s="1"/>
  <c r="AJ424" i="7"/>
  <c r="AS424" i="7"/>
  <c r="AL424" i="7" s="1"/>
  <c r="AR424" i="7"/>
  <c r="I424" i="7"/>
  <c r="G424" i="7"/>
  <c r="H424" i="7" s="1"/>
  <c r="F424" i="7"/>
  <c r="D424" i="7"/>
  <c r="C424" i="7"/>
  <c r="B424" i="7"/>
  <c r="AI424" i="7" s="1"/>
  <c r="AJ423" i="7"/>
  <c r="AS423" i="7"/>
  <c r="AL423" i="7" s="1"/>
  <c r="AR423" i="7"/>
  <c r="I423" i="7"/>
  <c r="G423" i="7"/>
  <c r="H423" i="7" s="1"/>
  <c r="F423" i="7"/>
  <c r="D423" i="7"/>
  <c r="C423" i="7"/>
  <c r="B423" i="7"/>
  <c r="AI423" i="7" s="1"/>
  <c r="AJ422" i="7"/>
  <c r="AS422" i="7"/>
  <c r="AL422" i="7" s="1"/>
  <c r="AR422" i="7"/>
  <c r="I422" i="7"/>
  <c r="G422" i="7"/>
  <c r="H422" i="7" s="1"/>
  <c r="F422" i="7"/>
  <c r="D422" i="7"/>
  <c r="C422" i="7"/>
  <c r="B422" i="7"/>
  <c r="AI422" i="7" s="1"/>
  <c r="AJ421" i="7"/>
  <c r="AS421" i="7"/>
  <c r="AL421" i="7" s="1"/>
  <c r="AR421" i="7"/>
  <c r="I421" i="7"/>
  <c r="G421" i="7"/>
  <c r="H421" i="7" s="1"/>
  <c r="F421" i="7"/>
  <c r="D421" i="7"/>
  <c r="C421" i="7"/>
  <c r="B421" i="7"/>
  <c r="AI421" i="7" s="1"/>
  <c r="AJ420" i="7"/>
  <c r="AS420" i="7"/>
  <c r="AL420" i="7" s="1"/>
  <c r="AR420" i="7"/>
  <c r="I420" i="7"/>
  <c r="G420" i="7"/>
  <c r="H420" i="7" s="1"/>
  <c r="F420" i="7"/>
  <c r="D420" i="7"/>
  <c r="C420" i="7"/>
  <c r="B420" i="7"/>
  <c r="AI420" i="7" s="1"/>
  <c r="AJ419" i="7"/>
  <c r="AS419" i="7"/>
  <c r="AL419" i="7" s="1"/>
  <c r="AR419" i="7"/>
  <c r="I419" i="7"/>
  <c r="G419" i="7"/>
  <c r="H419" i="7" s="1"/>
  <c r="F419" i="7"/>
  <c r="D419" i="7"/>
  <c r="C419" i="7"/>
  <c r="B419" i="7"/>
  <c r="AI419" i="7" s="1"/>
  <c r="AJ418" i="7"/>
  <c r="AS418" i="7"/>
  <c r="AL418" i="7" s="1"/>
  <c r="AR418" i="7"/>
  <c r="I418" i="7"/>
  <c r="G418" i="7"/>
  <c r="H418" i="7" s="1"/>
  <c r="F418" i="7"/>
  <c r="D418" i="7"/>
  <c r="C418" i="7"/>
  <c r="B418" i="7"/>
  <c r="AI418" i="7" s="1"/>
  <c r="AJ417" i="7"/>
  <c r="AS417" i="7"/>
  <c r="AL417" i="7" s="1"/>
  <c r="AR417" i="7"/>
  <c r="I417" i="7"/>
  <c r="G417" i="7"/>
  <c r="H417" i="7" s="1"/>
  <c r="F417" i="7"/>
  <c r="D417" i="7"/>
  <c r="C417" i="7"/>
  <c r="B417" i="7"/>
  <c r="AI417" i="7" s="1"/>
  <c r="AJ416" i="7"/>
  <c r="AS416" i="7"/>
  <c r="AL416" i="7" s="1"/>
  <c r="AR416" i="7"/>
  <c r="I416" i="7"/>
  <c r="G416" i="7"/>
  <c r="H416" i="7" s="1"/>
  <c r="F416" i="7"/>
  <c r="D416" i="7"/>
  <c r="C416" i="7"/>
  <c r="B416" i="7"/>
  <c r="AI416" i="7" s="1"/>
  <c r="AJ415" i="7"/>
  <c r="AS415" i="7"/>
  <c r="AL415" i="7" s="1"/>
  <c r="AR415" i="7"/>
  <c r="I415" i="7"/>
  <c r="G415" i="7"/>
  <c r="H415" i="7" s="1"/>
  <c r="F415" i="7"/>
  <c r="D415" i="7"/>
  <c r="C415" i="7"/>
  <c r="B415" i="7"/>
  <c r="AI415" i="7" s="1"/>
  <c r="AJ414" i="7"/>
  <c r="AS414" i="7"/>
  <c r="AL414" i="7" s="1"/>
  <c r="AR414" i="7"/>
  <c r="I414" i="7"/>
  <c r="G414" i="7"/>
  <c r="H414" i="7" s="1"/>
  <c r="F414" i="7"/>
  <c r="D414" i="7"/>
  <c r="C414" i="7"/>
  <c r="B414" i="7"/>
  <c r="AI414" i="7" s="1"/>
  <c r="AJ413" i="7"/>
  <c r="AS413" i="7"/>
  <c r="AL413" i="7" s="1"/>
  <c r="AR413" i="7"/>
  <c r="I413" i="7"/>
  <c r="G413" i="7"/>
  <c r="H413" i="7" s="1"/>
  <c r="F413" i="7"/>
  <c r="D413" i="7"/>
  <c r="C413" i="7"/>
  <c r="B413" i="7"/>
  <c r="AI413" i="7" s="1"/>
  <c r="AJ412" i="7"/>
  <c r="AS412" i="7"/>
  <c r="AL412" i="7" s="1"/>
  <c r="AR412" i="7"/>
  <c r="I412" i="7"/>
  <c r="G412" i="7"/>
  <c r="H412" i="7" s="1"/>
  <c r="F412" i="7"/>
  <c r="D412" i="7"/>
  <c r="C412" i="7"/>
  <c r="B412" i="7"/>
  <c r="AI412" i="7" s="1"/>
  <c r="AJ411" i="7"/>
  <c r="AS411" i="7"/>
  <c r="AL411" i="7" s="1"/>
  <c r="AR411" i="7"/>
  <c r="I411" i="7"/>
  <c r="G411" i="7"/>
  <c r="H411" i="7" s="1"/>
  <c r="F411" i="7"/>
  <c r="D411" i="7"/>
  <c r="C411" i="7"/>
  <c r="B411" i="7"/>
  <c r="AI411" i="7" s="1"/>
  <c r="AJ410" i="7"/>
  <c r="AS410" i="7"/>
  <c r="AL410" i="7" s="1"/>
  <c r="AR410" i="7"/>
  <c r="I410" i="7"/>
  <c r="G410" i="7"/>
  <c r="H410" i="7" s="1"/>
  <c r="F410" i="7"/>
  <c r="D410" i="7"/>
  <c r="C410" i="7"/>
  <c r="B410" i="7"/>
  <c r="AI410" i="7" s="1"/>
  <c r="AJ409" i="7"/>
  <c r="AS409" i="7"/>
  <c r="AL409" i="7" s="1"/>
  <c r="AR409" i="7"/>
  <c r="I409" i="7"/>
  <c r="G409" i="7"/>
  <c r="H409" i="7" s="1"/>
  <c r="F409" i="7"/>
  <c r="D409" i="7"/>
  <c r="C409" i="7"/>
  <c r="B409" i="7"/>
  <c r="AI409" i="7" s="1"/>
  <c r="AJ408" i="7"/>
  <c r="AS408" i="7"/>
  <c r="AL408" i="7" s="1"/>
  <c r="AR408" i="7"/>
  <c r="I408" i="7"/>
  <c r="G408" i="7"/>
  <c r="H408" i="7" s="1"/>
  <c r="F408" i="7"/>
  <c r="D408" i="7"/>
  <c r="C408" i="7"/>
  <c r="B408" i="7"/>
  <c r="AI408" i="7" s="1"/>
  <c r="AJ407" i="7"/>
  <c r="AS407" i="7"/>
  <c r="AL407" i="7" s="1"/>
  <c r="AR407" i="7"/>
  <c r="I407" i="7"/>
  <c r="G407" i="7"/>
  <c r="H407" i="7" s="1"/>
  <c r="F407" i="7"/>
  <c r="D407" i="7"/>
  <c r="C407" i="7"/>
  <c r="B407" i="7"/>
  <c r="AI407" i="7" s="1"/>
  <c r="AJ406" i="7"/>
  <c r="AS406" i="7"/>
  <c r="AL406" i="7" s="1"/>
  <c r="AR406" i="7"/>
  <c r="I406" i="7"/>
  <c r="G406" i="7"/>
  <c r="H406" i="7" s="1"/>
  <c r="F406" i="7"/>
  <c r="D406" i="7"/>
  <c r="C406" i="7"/>
  <c r="B406" i="7"/>
  <c r="AI406" i="7" s="1"/>
  <c r="AJ405" i="7"/>
  <c r="AS405" i="7"/>
  <c r="AL405" i="7" s="1"/>
  <c r="AR405" i="7"/>
  <c r="I405" i="7"/>
  <c r="G405" i="7"/>
  <c r="H405" i="7" s="1"/>
  <c r="F405" i="7"/>
  <c r="D405" i="7"/>
  <c r="C405" i="7"/>
  <c r="B405" i="7"/>
  <c r="AI405" i="7" s="1"/>
  <c r="AJ404" i="7"/>
  <c r="AS404" i="7"/>
  <c r="AL404" i="7" s="1"/>
  <c r="AR404" i="7"/>
  <c r="I404" i="7"/>
  <c r="G404" i="7"/>
  <c r="H404" i="7" s="1"/>
  <c r="F404" i="7"/>
  <c r="D404" i="7"/>
  <c r="C404" i="7"/>
  <c r="B404" i="7"/>
  <c r="AI404" i="7" s="1"/>
  <c r="AJ403" i="7"/>
  <c r="AS403" i="7"/>
  <c r="AL403" i="7" s="1"/>
  <c r="AR403" i="7"/>
  <c r="I403" i="7"/>
  <c r="G403" i="7"/>
  <c r="H403" i="7" s="1"/>
  <c r="F403" i="7"/>
  <c r="D403" i="7"/>
  <c r="C403" i="7"/>
  <c r="B403" i="7"/>
  <c r="AI403" i="7" s="1"/>
  <c r="AJ402" i="7"/>
  <c r="AS402" i="7"/>
  <c r="AL402" i="7" s="1"/>
  <c r="AR402" i="7"/>
  <c r="I402" i="7"/>
  <c r="G402" i="7"/>
  <c r="H402" i="7" s="1"/>
  <c r="F402" i="7"/>
  <c r="D402" i="7"/>
  <c r="C402" i="7"/>
  <c r="B402" i="7"/>
  <c r="AI402" i="7" s="1"/>
  <c r="AJ401" i="7"/>
  <c r="AS401" i="7"/>
  <c r="AL401" i="7" s="1"/>
  <c r="AR401" i="7"/>
  <c r="I401" i="7"/>
  <c r="G401" i="7"/>
  <c r="H401" i="7" s="1"/>
  <c r="F401" i="7"/>
  <c r="D401" i="7"/>
  <c r="C401" i="7"/>
  <c r="B401" i="7"/>
  <c r="AI401" i="7" s="1"/>
  <c r="AJ400" i="7"/>
  <c r="AS400" i="7"/>
  <c r="AL400" i="7" s="1"/>
  <c r="AR400" i="7"/>
  <c r="I400" i="7"/>
  <c r="G400" i="7"/>
  <c r="H400" i="7" s="1"/>
  <c r="F400" i="7"/>
  <c r="D400" i="7"/>
  <c r="C400" i="7"/>
  <c r="B400" i="7"/>
  <c r="AI400" i="7" s="1"/>
  <c r="AJ399" i="7"/>
  <c r="AS399" i="7"/>
  <c r="AL399" i="7" s="1"/>
  <c r="AR399" i="7"/>
  <c r="I399" i="7"/>
  <c r="G399" i="7"/>
  <c r="H399" i="7" s="1"/>
  <c r="F399" i="7"/>
  <c r="D399" i="7"/>
  <c r="C399" i="7"/>
  <c r="B399" i="7"/>
  <c r="AI399" i="7" s="1"/>
  <c r="AJ398" i="7"/>
  <c r="AS398" i="7"/>
  <c r="AL398" i="7" s="1"/>
  <c r="AR398" i="7"/>
  <c r="I398" i="7"/>
  <c r="G398" i="7"/>
  <c r="H398" i="7" s="1"/>
  <c r="F398" i="7"/>
  <c r="D398" i="7"/>
  <c r="C398" i="7"/>
  <c r="B398" i="7"/>
  <c r="AI398" i="7" s="1"/>
  <c r="AJ397" i="7"/>
  <c r="AS397" i="7"/>
  <c r="AL397" i="7" s="1"/>
  <c r="AR397" i="7"/>
  <c r="I397" i="7"/>
  <c r="G397" i="7"/>
  <c r="H397" i="7" s="1"/>
  <c r="F397" i="7"/>
  <c r="D397" i="7"/>
  <c r="C397" i="7"/>
  <c r="B397" i="7"/>
  <c r="AI397" i="7" s="1"/>
  <c r="AJ396" i="7"/>
  <c r="AS396" i="7"/>
  <c r="AL396" i="7" s="1"/>
  <c r="AR396" i="7"/>
  <c r="I396" i="7"/>
  <c r="G396" i="7"/>
  <c r="H396" i="7" s="1"/>
  <c r="F396" i="7"/>
  <c r="D396" i="7"/>
  <c r="C396" i="7"/>
  <c r="B396" i="7"/>
  <c r="AI396" i="7" s="1"/>
  <c r="AJ395" i="7"/>
  <c r="AS395" i="7"/>
  <c r="AL395" i="7" s="1"/>
  <c r="AR395" i="7"/>
  <c r="AT395" i="7" s="1"/>
  <c r="I395" i="7"/>
  <c r="G395" i="7"/>
  <c r="H395" i="7" s="1"/>
  <c r="F395" i="7"/>
  <c r="D395" i="7"/>
  <c r="C395" i="7"/>
  <c r="B395" i="7"/>
  <c r="AI395" i="7" s="1"/>
  <c r="AJ394" i="7"/>
  <c r="AS394" i="7"/>
  <c r="AL394" i="7" s="1"/>
  <c r="AR394" i="7"/>
  <c r="I394" i="7"/>
  <c r="G394" i="7"/>
  <c r="H394" i="7" s="1"/>
  <c r="F394" i="7"/>
  <c r="D394" i="7"/>
  <c r="C394" i="7"/>
  <c r="B394" i="7"/>
  <c r="AI394" i="7" s="1"/>
  <c r="AJ393" i="7"/>
  <c r="AS393" i="7"/>
  <c r="AL393" i="7" s="1"/>
  <c r="AR393" i="7"/>
  <c r="I393" i="7"/>
  <c r="G393" i="7"/>
  <c r="H393" i="7" s="1"/>
  <c r="F393" i="7"/>
  <c r="D393" i="7"/>
  <c r="C393" i="7"/>
  <c r="B393" i="7"/>
  <c r="AI393" i="7" s="1"/>
  <c r="AJ392" i="7"/>
  <c r="AS392" i="7"/>
  <c r="AL392" i="7" s="1"/>
  <c r="AR392" i="7"/>
  <c r="I392" i="7"/>
  <c r="G392" i="7"/>
  <c r="H392" i="7" s="1"/>
  <c r="F392" i="7"/>
  <c r="D392" i="7"/>
  <c r="C392" i="7"/>
  <c r="B392" i="7"/>
  <c r="AI392" i="7" s="1"/>
  <c r="AJ391" i="7"/>
  <c r="AS391" i="7"/>
  <c r="AL391" i="7" s="1"/>
  <c r="AR391" i="7"/>
  <c r="I391" i="7"/>
  <c r="G391" i="7"/>
  <c r="H391" i="7" s="1"/>
  <c r="F391" i="7"/>
  <c r="D391" i="7"/>
  <c r="C391" i="7"/>
  <c r="B391" i="7"/>
  <c r="AI391" i="7" s="1"/>
  <c r="AJ390" i="7"/>
  <c r="AS390" i="7"/>
  <c r="AL390" i="7" s="1"/>
  <c r="AR390" i="7"/>
  <c r="I390" i="7"/>
  <c r="G390" i="7"/>
  <c r="H390" i="7" s="1"/>
  <c r="F390" i="7"/>
  <c r="D390" i="7"/>
  <c r="C390" i="7"/>
  <c r="B390" i="7"/>
  <c r="AI390" i="7" s="1"/>
  <c r="AJ389" i="7"/>
  <c r="AS389" i="7"/>
  <c r="AL389" i="7" s="1"/>
  <c r="AR389" i="7"/>
  <c r="I389" i="7"/>
  <c r="G389" i="7"/>
  <c r="H389" i="7" s="1"/>
  <c r="F389" i="7"/>
  <c r="D389" i="7"/>
  <c r="C389" i="7"/>
  <c r="B389" i="7"/>
  <c r="AI389" i="7" s="1"/>
  <c r="AJ388" i="7"/>
  <c r="AS388" i="7"/>
  <c r="AL388" i="7" s="1"/>
  <c r="AR388" i="7"/>
  <c r="I388" i="7"/>
  <c r="G388" i="7"/>
  <c r="H388" i="7" s="1"/>
  <c r="F388" i="7"/>
  <c r="D388" i="7"/>
  <c r="C388" i="7"/>
  <c r="B388" i="7"/>
  <c r="AI388" i="7" s="1"/>
  <c r="AJ387" i="7"/>
  <c r="AS387" i="7"/>
  <c r="AL387" i="7" s="1"/>
  <c r="AR387" i="7"/>
  <c r="I387" i="7"/>
  <c r="G387" i="7"/>
  <c r="H387" i="7" s="1"/>
  <c r="F387" i="7"/>
  <c r="D387" i="7"/>
  <c r="C387" i="7"/>
  <c r="B387" i="7"/>
  <c r="AI387" i="7" s="1"/>
  <c r="AJ386" i="7"/>
  <c r="AS386" i="7"/>
  <c r="AL386" i="7" s="1"/>
  <c r="AR386" i="7"/>
  <c r="I386" i="7"/>
  <c r="G386" i="7"/>
  <c r="H386" i="7" s="1"/>
  <c r="F386" i="7"/>
  <c r="D386" i="7"/>
  <c r="C386" i="7"/>
  <c r="B386" i="7"/>
  <c r="AI386" i="7" s="1"/>
  <c r="AJ385" i="7"/>
  <c r="AS385" i="7"/>
  <c r="AL385" i="7" s="1"/>
  <c r="AR385" i="7"/>
  <c r="I385" i="7"/>
  <c r="G385" i="7"/>
  <c r="H385" i="7" s="1"/>
  <c r="F385" i="7"/>
  <c r="D385" i="7"/>
  <c r="C385" i="7"/>
  <c r="B385" i="7"/>
  <c r="AI385" i="7" s="1"/>
  <c r="AJ384" i="7"/>
  <c r="AS384" i="7"/>
  <c r="AL384" i="7" s="1"/>
  <c r="AR384" i="7"/>
  <c r="I384" i="7"/>
  <c r="G384" i="7"/>
  <c r="H384" i="7" s="1"/>
  <c r="F384" i="7"/>
  <c r="D384" i="7"/>
  <c r="C384" i="7"/>
  <c r="B384" i="7"/>
  <c r="AI384" i="7" s="1"/>
  <c r="AJ383" i="7"/>
  <c r="AS383" i="7"/>
  <c r="AL383" i="7" s="1"/>
  <c r="AR383" i="7"/>
  <c r="I383" i="7"/>
  <c r="G383" i="7"/>
  <c r="H383" i="7" s="1"/>
  <c r="F383" i="7"/>
  <c r="D383" i="7"/>
  <c r="C383" i="7"/>
  <c r="B383" i="7"/>
  <c r="AI383" i="7" s="1"/>
  <c r="AJ382" i="7"/>
  <c r="AS382" i="7"/>
  <c r="AL382" i="7" s="1"/>
  <c r="AR382" i="7"/>
  <c r="I382" i="7"/>
  <c r="G382" i="7"/>
  <c r="H382" i="7" s="1"/>
  <c r="F382" i="7"/>
  <c r="D382" i="7"/>
  <c r="C382" i="7"/>
  <c r="B382" i="7"/>
  <c r="AI382" i="7" s="1"/>
  <c r="AJ381" i="7"/>
  <c r="AS381" i="7"/>
  <c r="AL381" i="7" s="1"/>
  <c r="AR381" i="7"/>
  <c r="I381" i="7"/>
  <c r="G381" i="7"/>
  <c r="H381" i="7" s="1"/>
  <c r="F381" i="7"/>
  <c r="D381" i="7"/>
  <c r="C381" i="7"/>
  <c r="B381" i="7"/>
  <c r="AI381" i="7" s="1"/>
  <c r="AJ380" i="7"/>
  <c r="AS380" i="7"/>
  <c r="AL380" i="7" s="1"/>
  <c r="AR380" i="7"/>
  <c r="I380" i="7"/>
  <c r="G380" i="7"/>
  <c r="H380" i="7" s="1"/>
  <c r="F380" i="7"/>
  <c r="D380" i="7"/>
  <c r="C380" i="7"/>
  <c r="B380" i="7"/>
  <c r="AI380" i="7" s="1"/>
  <c r="AJ379" i="7"/>
  <c r="AS379" i="7"/>
  <c r="AL379" i="7" s="1"/>
  <c r="AR379" i="7"/>
  <c r="I379" i="7"/>
  <c r="G379" i="7"/>
  <c r="H379" i="7" s="1"/>
  <c r="F379" i="7"/>
  <c r="D379" i="7"/>
  <c r="C379" i="7"/>
  <c r="B379" i="7"/>
  <c r="AI379" i="7" s="1"/>
  <c r="AJ378" i="7"/>
  <c r="AS378" i="7"/>
  <c r="AL378" i="7" s="1"/>
  <c r="AR378" i="7"/>
  <c r="I378" i="7"/>
  <c r="G378" i="7"/>
  <c r="H378" i="7" s="1"/>
  <c r="F378" i="7"/>
  <c r="D378" i="7"/>
  <c r="C378" i="7"/>
  <c r="B378" i="7"/>
  <c r="AI378" i="7" s="1"/>
  <c r="AJ377" i="7"/>
  <c r="AS377" i="7"/>
  <c r="AL377" i="7" s="1"/>
  <c r="AR377" i="7"/>
  <c r="I377" i="7"/>
  <c r="G377" i="7"/>
  <c r="H377" i="7" s="1"/>
  <c r="F377" i="7"/>
  <c r="D377" i="7"/>
  <c r="C377" i="7"/>
  <c r="B377" i="7"/>
  <c r="AI377" i="7" s="1"/>
  <c r="AJ376" i="7"/>
  <c r="AS376" i="7"/>
  <c r="AL376" i="7" s="1"/>
  <c r="AR376" i="7"/>
  <c r="I376" i="7"/>
  <c r="G376" i="7"/>
  <c r="H376" i="7" s="1"/>
  <c r="F376" i="7"/>
  <c r="D376" i="7"/>
  <c r="C376" i="7"/>
  <c r="B376" i="7"/>
  <c r="AI376" i="7" s="1"/>
  <c r="AJ375" i="7"/>
  <c r="AS375" i="7"/>
  <c r="AL375" i="7" s="1"/>
  <c r="AR375" i="7"/>
  <c r="I375" i="7"/>
  <c r="G375" i="7"/>
  <c r="H375" i="7" s="1"/>
  <c r="F375" i="7"/>
  <c r="D375" i="7"/>
  <c r="C375" i="7"/>
  <c r="B375" i="7"/>
  <c r="AI375" i="7" s="1"/>
  <c r="AJ374" i="7"/>
  <c r="AS374" i="7"/>
  <c r="AL374" i="7" s="1"/>
  <c r="AR374" i="7"/>
  <c r="I374" i="7"/>
  <c r="G374" i="7"/>
  <c r="H374" i="7" s="1"/>
  <c r="F374" i="7"/>
  <c r="D374" i="7"/>
  <c r="C374" i="7"/>
  <c r="B374" i="7"/>
  <c r="AI374" i="7" s="1"/>
  <c r="AJ373" i="7"/>
  <c r="AS373" i="7"/>
  <c r="AL373" i="7" s="1"/>
  <c r="AR373" i="7"/>
  <c r="I373" i="7"/>
  <c r="G373" i="7"/>
  <c r="H373" i="7" s="1"/>
  <c r="F373" i="7"/>
  <c r="D373" i="7"/>
  <c r="C373" i="7"/>
  <c r="B373" i="7"/>
  <c r="AI373" i="7" s="1"/>
  <c r="AJ372" i="7"/>
  <c r="AS372" i="7"/>
  <c r="AL372" i="7" s="1"/>
  <c r="AR372" i="7"/>
  <c r="I372" i="7"/>
  <c r="G372" i="7"/>
  <c r="H372" i="7" s="1"/>
  <c r="F372" i="7"/>
  <c r="D372" i="7"/>
  <c r="C372" i="7"/>
  <c r="B372" i="7"/>
  <c r="AI372" i="7" s="1"/>
  <c r="AJ371" i="7"/>
  <c r="AS371" i="7"/>
  <c r="AL371" i="7" s="1"/>
  <c r="AR371" i="7"/>
  <c r="I371" i="7"/>
  <c r="G371" i="7"/>
  <c r="H371" i="7" s="1"/>
  <c r="F371" i="7"/>
  <c r="D371" i="7"/>
  <c r="C371" i="7"/>
  <c r="B371" i="7"/>
  <c r="AI371" i="7" s="1"/>
  <c r="AJ370" i="7"/>
  <c r="AS370" i="7"/>
  <c r="AL370" i="7" s="1"/>
  <c r="AR370" i="7"/>
  <c r="I370" i="7"/>
  <c r="G370" i="7"/>
  <c r="H370" i="7" s="1"/>
  <c r="F370" i="7"/>
  <c r="D370" i="7"/>
  <c r="C370" i="7"/>
  <c r="B370" i="7"/>
  <c r="AI370" i="7" s="1"/>
  <c r="AJ369" i="7"/>
  <c r="AS369" i="7"/>
  <c r="AL369" i="7" s="1"/>
  <c r="AR369" i="7"/>
  <c r="I369" i="7"/>
  <c r="G369" i="7"/>
  <c r="H369" i="7" s="1"/>
  <c r="F369" i="7"/>
  <c r="D369" i="7"/>
  <c r="C369" i="7"/>
  <c r="B369" i="7"/>
  <c r="AI369" i="7" s="1"/>
  <c r="AJ368" i="7"/>
  <c r="AS368" i="7"/>
  <c r="AL368" i="7" s="1"/>
  <c r="AR368" i="7"/>
  <c r="I368" i="7"/>
  <c r="G368" i="7"/>
  <c r="H368" i="7" s="1"/>
  <c r="F368" i="7"/>
  <c r="D368" i="7"/>
  <c r="C368" i="7"/>
  <c r="B368" i="7"/>
  <c r="AI368" i="7" s="1"/>
  <c r="AJ367" i="7"/>
  <c r="AS367" i="7"/>
  <c r="AL367" i="7" s="1"/>
  <c r="AR367" i="7"/>
  <c r="I367" i="7"/>
  <c r="G367" i="7"/>
  <c r="H367" i="7" s="1"/>
  <c r="F367" i="7"/>
  <c r="D367" i="7"/>
  <c r="C367" i="7"/>
  <c r="B367" i="7"/>
  <c r="AI367" i="7" s="1"/>
  <c r="AJ366" i="7"/>
  <c r="AS366" i="7"/>
  <c r="AL366" i="7" s="1"/>
  <c r="AR366" i="7"/>
  <c r="I366" i="7"/>
  <c r="G366" i="7"/>
  <c r="H366" i="7" s="1"/>
  <c r="F366" i="7"/>
  <c r="D366" i="7"/>
  <c r="C366" i="7"/>
  <c r="B366" i="7"/>
  <c r="AI366" i="7" s="1"/>
  <c r="AJ365" i="7"/>
  <c r="AS365" i="7"/>
  <c r="AL365" i="7" s="1"/>
  <c r="AR365" i="7"/>
  <c r="I365" i="7"/>
  <c r="G365" i="7"/>
  <c r="H365" i="7" s="1"/>
  <c r="F365" i="7"/>
  <c r="D365" i="7"/>
  <c r="C365" i="7"/>
  <c r="B365" i="7"/>
  <c r="AI365" i="7" s="1"/>
  <c r="AJ364" i="7"/>
  <c r="AS364" i="7"/>
  <c r="AL364" i="7" s="1"/>
  <c r="AR364" i="7"/>
  <c r="I364" i="7"/>
  <c r="G364" i="7"/>
  <c r="H364" i="7" s="1"/>
  <c r="F364" i="7"/>
  <c r="D364" i="7"/>
  <c r="C364" i="7"/>
  <c r="B364" i="7"/>
  <c r="AI364" i="7" s="1"/>
  <c r="AJ363" i="7"/>
  <c r="AS363" i="7"/>
  <c r="AL363" i="7" s="1"/>
  <c r="AR363" i="7"/>
  <c r="I363" i="7"/>
  <c r="G363" i="7"/>
  <c r="H363" i="7" s="1"/>
  <c r="F363" i="7"/>
  <c r="D363" i="7"/>
  <c r="C363" i="7"/>
  <c r="B363" i="7"/>
  <c r="AI363" i="7" s="1"/>
  <c r="AJ362" i="7"/>
  <c r="AS362" i="7"/>
  <c r="AL362" i="7" s="1"/>
  <c r="AR362" i="7"/>
  <c r="I362" i="7"/>
  <c r="G362" i="7"/>
  <c r="H362" i="7" s="1"/>
  <c r="F362" i="7"/>
  <c r="D362" i="7"/>
  <c r="C362" i="7"/>
  <c r="B362" i="7"/>
  <c r="AI362" i="7" s="1"/>
  <c r="AJ361" i="7"/>
  <c r="AS361" i="7"/>
  <c r="AL361" i="7" s="1"/>
  <c r="AR361" i="7"/>
  <c r="I361" i="7"/>
  <c r="G361" i="7"/>
  <c r="H361" i="7" s="1"/>
  <c r="F361" i="7"/>
  <c r="D361" i="7"/>
  <c r="C361" i="7"/>
  <c r="B361" i="7"/>
  <c r="AI361" i="7" s="1"/>
  <c r="AJ360" i="7"/>
  <c r="AS360" i="7"/>
  <c r="AL360" i="7" s="1"/>
  <c r="AR360" i="7"/>
  <c r="I360" i="7"/>
  <c r="G360" i="7"/>
  <c r="H360" i="7" s="1"/>
  <c r="F360" i="7"/>
  <c r="D360" i="7"/>
  <c r="C360" i="7"/>
  <c r="B360" i="7"/>
  <c r="AI360" i="7" s="1"/>
  <c r="AJ359" i="7"/>
  <c r="AS359" i="7"/>
  <c r="AL359" i="7" s="1"/>
  <c r="AR359" i="7"/>
  <c r="I359" i="7"/>
  <c r="G359" i="7"/>
  <c r="H359" i="7" s="1"/>
  <c r="F359" i="7"/>
  <c r="D359" i="7"/>
  <c r="C359" i="7"/>
  <c r="B359" i="7"/>
  <c r="AI359" i="7" s="1"/>
  <c r="AJ358" i="7"/>
  <c r="AS358" i="7"/>
  <c r="AL358" i="7" s="1"/>
  <c r="AR358" i="7"/>
  <c r="I358" i="7"/>
  <c r="G358" i="7"/>
  <c r="H358" i="7" s="1"/>
  <c r="F358" i="7"/>
  <c r="D358" i="7"/>
  <c r="C358" i="7"/>
  <c r="B358" i="7"/>
  <c r="AI358" i="7" s="1"/>
  <c r="AJ357" i="7"/>
  <c r="AS357" i="7"/>
  <c r="AL357" i="7" s="1"/>
  <c r="AR357" i="7"/>
  <c r="I357" i="7"/>
  <c r="G357" i="7"/>
  <c r="H357" i="7" s="1"/>
  <c r="F357" i="7"/>
  <c r="D357" i="7"/>
  <c r="C357" i="7"/>
  <c r="B357" i="7"/>
  <c r="AI357" i="7" s="1"/>
  <c r="AJ356" i="7"/>
  <c r="AS356" i="7"/>
  <c r="AL356" i="7" s="1"/>
  <c r="AR356" i="7"/>
  <c r="I356" i="7"/>
  <c r="G356" i="7"/>
  <c r="H356" i="7" s="1"/>
  <c r="F356" i="7"/>
  <c r="D356" i="7"/>
  <c r="C356" i="7"/>
  <c r="B356" i="7"/>
  <c r="AI356" i="7" s="1"/>
  <c r="AJ355" i="7"/>
  <c r="AS355" i="7"/>
  <c r="AL355" i="7" s="1"/>
  <c r="AR355" i="7"/>
  <c r="I355" i="7"/>
  <c r="G355" i="7"/>
  <c r="H355" i="7" s="1"/>
  <c r="F355" i="7"/>
  <c r="D355" i="7"/>
  <c r="C355" i="7"/>
  <c r="B355" i="7"/>
  <c r="AI355" i="7" s="1"/>
  <c r="AJ354" i="7"/>
  <c r="AS354" i="7"/>
  <c r="AL354" i="7" s="1"/>
  <c r="AR354" i="7"/>
  <c r="I354" i="7"/>
  <c r="G354" i="7"/>
  <c r="H354" i="7" s="1"/>
  <c r="F354" i="7"/>
  <c r="D354" i="7"/>
  <c r="C354" i="7"/>
  <c r="B354" i="7"/>
  <c r="AI354" i="7" s="1"/>
  <c r="AJ353" i="7"/>
  <c r="AS353" i="7"/>
  <c r="AL353" i="7" s="1"/>
  <c r="AR353" i="7"/>
  <c r="I353" i="7"/>
  <c r="G353" i="7"/>
  <c r="H353" i="7" s="1"/>
  <c r="F353" i="7"/>
  <c r="D353" i="7"/>
  <c r="C353" i="7"/>
  <c r="B353" i="7"/>
  <c r="AI353" i="7" s="1"/>
  <c r="AJ352" i="7"/>
  <c r="AS352" i="7"/>
  <c r="AL352" i="7" s="1"/>
  <c r="AR352" i="7"/>
  <c r="I352" i="7"/>
  <c r="G352" i="7"/>
  <c r="H352" i="7" s="1"/>
  <c r="F352" i="7"/>
  <c r="D352" i="7"/>
  <c r="C352" i="7"/>
  <c r="B352" i="7"/>
  <c r="AI352" i="7" s="1"/>
  <c r="AJ351" i="7"/>
  <c r="AS351" i="7"/>
  <c r="AL351" i="7" s="1"/>
  <c r="AR351" i="7"/>
  <c r="I351" i="7"/>
  <c r="G351" i="7"/>
  <c r="H351" i="7" s="1"/>
  <c r="F351" i="7"/>
  <c r="D351" i="7"/>
  <c r="C351" i="7"/>
  <c r="B351" i="7"/>
  <c r="AI351" i="7" s="1"/>
  <c r="AJ350" i="7"/>
  <c r="AS350" i="7"/>
  <c r="AL350" i="7" s="1"/>
  <c r="AR350" i="7"/>
  <c r="I350" i="7"/>
  <c r="G350" i="7"/>
  <c r="H350" i="7" s="1"/>
  <c r="F350" i="7"/>
  <c r="D350" i="7"/>
  <c r="C350" i="7"/>
  <c r="B350" i="7"/>
  <c r="AI350" i="7" s="1"/>
  <c r="AJ349" i="7"/>
  <c r="AS349" i="7"/>
  <c r="AL349" i="7" s="1"/>
  <c r="AR349" i="7"/>
  <c r="I349" i="7"/>
  <c r="G349" i="7"/>
  <c r="H349" i="7" s="1"/>
  <c r="F349" i="7"/>
  <c r="D349" i="7"/>
  <c r="C349" i="7"/>
  <c r="B349" i="7"/>
  <c r="AI349" i="7" s="1"/>
  <c r="AJ348" i="7"/>
  <c r="AS348" i="7"/>
  <c r="AL348" i="7" s="1"/>
  <c r="AR348" i="7"/>
  <c r="I348" i="7"/>
  <c r="G348" i="7"/>
  <c r="H348" i="7" s="1"/>
  <c r="F348" i="7"/>
  <c r="D348" i="7"/>
  <c r="C348" i="7"/>
  <c r="B348" i="7"/>
  <c r="AI348" i="7" s="1"/>
  <c r="AJ347" i="7"/>
  <c r="AS347" i="7"/>
  <c r="AL347" i="7" s="1"/>
  <c r="AR347" i="7"/>
  <c r="I347" i="7"/>
  <c r="G347" i="7"/>
  <c r="H347" i="7" s="1"/>
  <c r="F347" i="7"/>
  <c r="D347" i="7"/>
  <c r="C347" i="7"/>
  <c r="B347" i="7"/>
  <c r="AI347" i="7" s="1"/>
  <c r="AJ346" i="7"/>
  <c r="AS346" i="7"/>
  <c r="AL346" i="7" s="1"/>
  <c r="AR346" i="7"/>
  <c r="I346" i="7"/>
  <c r="G346" i="7"/>
  <c r="H346" i="7" s="1"/>
  <c r="F346" i="7"/>
  <c r="D346" i="7"/>
  <c r="C346" i="7"/>
  <c r="B346" i="7"/>
  <c r="AI346" i="7" s="1"/>
  <c r="AJ345" i="7"/>
  <c r="AS345" i="7"/>
  <c r="AL345" i="7" s="1"/>
  <c r="AR345" i="7"/>
  <c r="I345" i="7"/>
  <c r="G345" i="7"/>
  <c r="H345" i="7" s="1"/>
  <c r="F345" i="7"/>
  <c r="D345" i="7"/>
  <c r="C345" i="7"/>
  <c r="B345" i="7"/>
  <c r="AI345" i="7" s="1"/>
  <c r="AJ344" i="7"/>
  <c r="AS344" i="7"/>
  <c r="AL344" i="7" s="1"/>
  <c r="AR344" i="7"/>
  <c r="I344" i="7"/>
  <c r="G344" i="7"/>
  <c r="H344" i="7" s="1"/>
  <c r="F344" i="7"/>
  <c r="D344" i="7"/>
  <c r="C344" i="7"/>
  <c r="B344" i="7"/>
  <c r="AI344" i="7" s="1"/>
  <c r="AJ343" i="7"/>
  <c r="AS343" i="7"/>
  <c r="AL343" i="7" s="1"/>
  <c r="AR343" i="7"/>
  <c r="I343" i="7"/>
  <c r="G343" i="7"/>
  <c r="H343" i="7" s="1"/>
  <c r="F343" i="7"/>
  <c r="D343" i="7"/>
  <c r="C343" i="7"/>
  <c r="B343" i="7"/>
  <c r="AI343" i="7" s="1"/>
  <c r="AJ342" i="7"/>
  <c r="AS342" i="7"/>
  <c r="AL342" i="7" s="1"/>
  <c r="AR342" i="7"/>
  <c r="I342" i="7"/>
  <c r="G342" i="7"/>
  <c r="H342" i="7" s="1"/>
  <c r="F342" i="7"/>
  <c r="D342" i="7"/>
  <c r="C342" i="7"/>
  <c r="B342" i="7"/>
  <c r="AI342" i="7" s="1"/>
  <c r="AJ341" i="7"/>
  <c r="AS341" i="7"/>
  <c r="AL341" i="7" s="1"/>
  <c r="AR341" i="7"/>
  <c r="I341" i="7"/>
  <c r="G341" i="7"/>
  <c r="H341" i="7" s="1"/>
  <c r="F341" i="7"/>
  <c r="D341" i="7"/>
  <c r="C341" i="7"/>
  <c r="B341" i="7"/>
  <c r="AI341" i="7" s="1"/>
  <c r="AJ340" i="7"/>
  <c r="AS340" i="7"/>
  <c r="AL340" i="7" s="1"/>
  <c r="AR340" i="7"/>
  <c r="I340" i="7"/>
  <c r="G340" i="7"/>
  <c r="H340" i="7" s="1"/>
  <c r="F340" i="7"/>
  <c r="D340" i="7"/>
  <c r="C340" i="7"/>
  <c r="B340" i="7"/>
  <c r="AI340" i="7" s="1"/>
  <c r="AJ339" i="7"/>
  <c r="AS339" i="7"/>
  <c r="AL339" i="7" s="1"/>
  <c r="AR339" i="7"/>
  <c r="I339" i="7"/>
  <c r="G339" i="7"/>
  <c r="H339" i="7" s="1"/>
  <c r="F339" i="7"/>
  <c r="D339" i="7"/>
  <c r="C339" i="7"/>
  <c r="B339" i="7"/>
  <c r="AI339" i="7" s="1"/>
  <c r="AJ338" i="7"/>
  <c r="AS338" i="7"/>
  <c r="AL338" i="7" s="1"/>
  <c r="AR338" i="7"/>
  <c r="I338" i="7"/>
  <c r="G338" i="7"/>
  <c r="H338" i="7" s="1"/>
  <c r="F338" i="7"/>
  <c r="D338" i="7"/>
  <c r="C338" i="7"/>
  <c r="B338" i="7"/>
  <c r="AI338" i="7" s="1"/>
  <c r="AJ337" i="7"/>
  <c r="AS337" i="7"/>
  <c r="AL337" i="7" s="1"/>
  <c r="AR337" i="7"/>
  <c r="I337" i="7"/>
  <c r="G337" i="7"/>
  <c r="H337" i="7" s="1"/>
  <c r="F337" i="7"/>
  <c r="D337" i="7"/>
  <c r="C337" i="7"/>
  <c r="B337" i="7"/>
  <c r="AI337" i="7" s="1"/>
  <c r="AJ336" i="7"/>
  <c r="AS336" i="7"/>
  <c r="AL336" i="7" s="1"/>
  <c r="AR336" i="7"/>
  <c r="I336" i="7"/>
  <c r="G336" i="7"/>
  <c r="H336" i="7" s="1"/>
  <c r="F336" i="7"/>
  <c r="D336" i="7"/>
  <c r="C336" i="7"/>
  <c r="B336" i="7"/>
  <c r="AI336" i="7" s="1"/>
  <c r="AJ335" i="7"/>
  <c r="AS335" i="7"/>
  <c r="AL335" i="7" s="1"/>
  <c r="AR335" i="7"/>
  <c r="I335" i="7"/>
  <c r="G335" i="7"/>
  <c r="H335" i="7" s="1"/>
  <c r="F335" i="7"/>
  <c r="D335" i="7"/>
  <c r="C335" i="7"/>
  <c r="B335" i="7"/>
  <c r="AI335" i="7" s="1"/>
  <c r="AJ334" i="7"/>
  <c r="AS334" i="7"/>
  <c r="AL334" i="7" s="1"/>
  <c r="AR334" i="7"/>
  <c r="AT334" i="7" s="1"/>
  <c r="I334" i="7"/>
  <c r="G334" i="7"/>
  <c r="H334" i="7" s="1"/>
  <c r="F334" i="7"/>
  <c r="D334" i="7"/>
  <c r="C334" i="7"/>
  <c r="B334" i="7"/>
  <c r="AI334" i="7" s="1"/>
  <c r="AJ333" i="7"/>
  <c r="AS333" i="7"/>
  <c r="AL333" i="7" s="1"/>
  <c r="AR333" i="7"/>
  <c r="I333" i="7"/>
  <c r="G333" i="7"/>
  <c r="H333" i="7" s="1"/>
  <c r="F333" i="7"/>
  <c r="D333" i="7"/>
  <c r="C333" i="7"/>
  <c r="B333" i="7"/>
  <c r="AI333" i="7" s="1"/>
  <c r="AJ332" i="7"/>
  <c r="AS332" i="7"/>
  <c r="AL332" i="7" s="1"/>
  <c r="AR332" i="7"/>
  <c r="AT332" i="7" s="1"/>
  <c r="I332" i="7"/>
  <c r="G332" i="7"/>
  <c r="H332" i="7" s="1"/>
  <c r="F332" i="7"/>
  <c r="D332" i="7"/>
  <c r="C332" i="7"/>
  <c r="B332" i="7"/>
  <c r="AI332" i="7" s="1"/>
  <c r="AJ331" i="7"/>
  <c r="AS331" i="7"/>
  <c r="AL331" i="7" s="1"/>
  <c r="AR331" i="7"/>
  <c r="AT331" i="7" s="1"/>
  <c r="I331" i="7"/>
  <c r="G331" i="7"/>
  <c r="H331" i="7" s="1"/>
  <c r="F331" i="7"/>
  <c r="D331" i="7"/>
  <c r="C331" i="7"/>
  <c r="B331" i="7"/>
  <c r="AI331" i="7" s="1"/>
  <c r="AJ330" i="7"/>
  <c r="AS330" i="7"/>
  <c r="AL330" i="7" s="1"/>
  <c r="AR330" i="7"/>
  <c r="I330" i="7"/>
  <c r="G330" i="7"/>
  <c r="H330" i="7" s="1"/>
  <c r="F330" i="7"/>
  <c r="D330" i="7"/>
  <c r="C330" i="7"/>
  <c r="B330" i="7"/>
  <c r="AI330" i="7" s="1"/>
  <c r="AJ329" i="7"/>
  <c r="AS329" i="7"/>
  <c r="AL329" i="7" s="1"/>
  <c r="AR329" i="7"/>
  <c r="AT329" i="7" s="1"/>
  <c r="I329" i="7"/>
  <c r="G329" i="7"/>
  <c r="H329" i="7" s="1"/>
  <c r="F329" i="7"/>
  <c r="D329" i="7"/>
  <c r="C329" i="7"/>
  <c r="B329" i="7"/>
  <c r="AI329" i="7" s="1"/>
  <c r="AJ328" i="7"/>
  <c r="AS328" i="7"/>
  <c r="AL328" i="7" s="1"/>
  <c r="AR328" i="7"/>
  <c r="AT328" i="7" s="1"/>
  <c r="I328" i="7"/>
  <c r="G328" i="7"/>
  <c r="H328" i="7" s="1"/>
  <c r="F328" i="7"/>
  <c r="D328" i="7"/>
  <c r="C328" i="7"/>
  <c r="B328" i="7"/>
  <c r="AI328" i="7" s="1"/>
  <c r="AJ327" i="7"/>
  <c r="AS327" i="7"/>
  <c r="AL327" i="7" s="1"/>
  <c r="AR327" i="7"/>
  <c r="AT327" i="7" s="1"/>
  <c r="I327" i="7"/>
  <c r="G327" i="7"/>
  <c r="H327" i="7" s="1"/>
  <c r="F327" i="7"/>
  <c r="D327" i="7"/>
  <c r="C327" i="7"/>
  <c r="B327" i="7"/>
  <c r="AI327" i="7" s="1"/>
  <c r="AJ326" i="7"/>
  <c r="AS326" i="7"/>
  <c r="AL326" i="7" s="1"/>
  <c r="AR326" i="7"/>
  <c r="AT326" i="7" s="1"/>
  <c r="I326" i="7"/>
  <c r="G326" i="7"/>
  <c r="H326" i="7" s="1"/>
  <c r="F326" i="7"/>
  <c r="D326" i="7"/>
  <c r="C326" i="7"/>
  <c r="B326" i="7"/>
  <c r="AI326" i="7" s="1"/>
  <c r="AJ325" i="7"/>
  <c r="AS325" i="7"/>
  <c r="AL325" i="7" s="1"/>
  <c r="AR325" i="7"/>
  <c r="I325" i="7"/>
  <c r="G325" i="7"/>
  <c r="H325" i="7" s="1"/>
  <c r="F325" i="7"/>
  <c r="D325" i="7"/>
  <c r="C325" i="7"/>
  <c r="B325" i="7"/>
  <c r="AI325" i="7" s="1"/>
  <c r="AJ324" i="7"/>
  <c r="AS324" i="7"/>
  <c r="AL324" i="7" s="1"/>
  <c r="AR324" i="7"/>
  <c r="I324" i="7"/>
  <c r="G324" i="7"/>
  <c r="H324" i="7" s="1"/>
  <c r="F324" i="7"/>
  <c r="D324" i="7"/>
  <c r="C324" i="7"/>
  <c r="B324" i="7"/>
  <c r="AI324" i="7" s="1"/>
  <c r="AJ323" i="7"/>
  <c r="AS323" i="7"/>
  <c r="AL323" i="7" s="1"/>
  <c r="AR323" i="7"/>
  <c r="I323" i="7"/>
  <c r="G323" i="7"/>
  <c r="H323" i="7" s="1"/>
  <c r="F323" i="7"/>
  <c r="D323" i="7"/>
  <c r="C323" i="7"/>
  <c r="B323" i="7"/>
  <c r="AI323" i="7" s="1"/>
  <c r="AJ322" i="7"/>
  <c r="AS322" i="7"/>
  <c r="AL322" i="7" s="1"/>
  <c r="AR322" i="7"/>
  <c r="I322" i="7"/>
  <c r="G322" i="7"/>
  <c r="H322" i="7" s="1"/>
  <c r="F322" i="7"/>
  <c r="D322" i="7"/>
  <c r="C322" i="7"/>
  <c r="B322" i="7"/>
  <c r="AI322" i="7" s="1"/>
  <c r="AJ321" i="7"/>
  <c r="AS321" i="7"/>
  <c r="AL321" i="7" s="1"/>
  <c r="AR321" i="7"/>
  <c r="I321" i="7"/>
  <c r="G321" i="7"/>
  <c r="H321" i="7" s="1"/>
  <c r="F321" i="7"/>
  <c r="D321" i="7"/>
  <c r="C321" i="7"/>
  <c r="B321" i="7"/>
  <c r="AI321" i="7" s="1"/>
  <c r="AJ320" i="7"/>
  <c r="AS320" i="7"/>
  <c r="AL320" i="7" s="1"/>
  <c r="AR320" i="7"/>
  <c r="I320" i="7"/>
  <c r="G320" i="7"/>
  <c r="H320" i="7" s="1"/>
  <c r="F320" i="7"/>
  <c r="D320" i="7"/>
  <c r="C320" i="7"/>
  <c r="B320" i="7"/>
  <c r="AI320" i="7" s="1"/>
  <c r="AJ319" i="7"/>
  <c r="AS319" i="7"/>
  <c r="AL319" i="7" s="1"/>
  <c r="AR319" i="7"/>
  <c r="I319" i="7"/>
  <c r="G319" i="7"/>
  <c r="H319" i="7" s="1"/>
  <c r="F319" i="7"/>
  <c r="D319" i="7"/>
  <c r="C319" i="7"/>
  <c r="B319" i="7"/>
  <c r="AI319" i="7" s="1"/>
  <c r="AJ318" i="7"/>
  <c r="AS318" i="7"/>
  <c r="AL318" i="7" s="1"/>
  <c r="AR318" i="7"/>
  <c r="I318" i="7"/>
  <c r="G318" i="7"/>
  <c r="H318" i="7" s="1"/>
  <c r="F318" i="7"/>
  <c r="D318" i="7"/>
  <c r="C318" i="7"/>
  <c r="B318" i="7"/>
  <c r="AI318" i="7" s="1"/>
  <c r="AJ317" i="7"/>
  <c r="AS317" i="7"/>
  <c r="AL317" i="7" s="1"/>
  <c r="AR317" i="7"/>
  <c r="I317" i="7"/>
  <c r="G317" i="7"/>
  <c r="H317" i="7" s="1"/>
  <c r="F317" i="7"/>
  <c r="D317" i="7"/>
  <c r="C317" i="7"/>
  <c r="B317" i="7"/>
  <c r="AI317" i="7" s="1"/>
  <c r="AJ316" i="7"/>
  <c r="AS316" i="7"/>
  <c r="AL316" i="7" s="1"/>
  <c r="AR316" i="7"/>
  <c r="I316" i="7"/>
  <c r="G316" i="7"/>
  <c r="H316" i="7" s="1"/>
  <c r="F316" i="7"/>
  <c r="D316" i="7"/>
  <c r="C316" i="7"/>
  <c r="B316" i="7"/>
  <c r="AI316" i="7" s="1"/>
  <c r="AJ315" i="7"/>
  <c r="AS315" i="7"/>
  <c r="AL315" i="7" s="1"/>
  <c r="AR315" i="7"/>
  <c r="I315" i="7"/>
  <c r="G315" i="7"/>
  <c r="H315" i="7" s="1"/>
  <c r="F315" i="7"/>
  <c r="D315" i="7"/>
  <c r="C315" i="7"/>
  <c r="B315" i="7"/>
  <c r="AI315" i="7" s="1"/>
  <c r="AJ314" i="7"/>
  <c r="AS314" i="7"/>
  <c r="AL314" i="7" s="1"/>
  <c r="AR314" i="7"/>
  <c r="I314" i="7"/>
  <c r="G314" i="7"/>
  <c r="H314" i="7" s="1"/>
  <c r="F314" i="7"/>
  <c r="D314" i="7"/>
  <c r="C314" i="7"/>
  <c r="B314" i="7"/>
  <c r="AI314" i="7" s="1"/>
  <c r="AJ313" i="7"/>
  <c r="AS313" i="7"/>
  <c r="AL313" i="7" s="1"/>
  <c r="AR313" i="7"/>
  <c r="I313" i="7"/>
  <c r="G313" i="7"/>
  <c r="H313" i="7" s="1"/>
  <c r="F313" i="7"/>
  <c r="D313" i="7"/>
  <c r="C313" i="7"/>
  <c r="B313" i="7"/>
  <c r="AI313" i="7" s="1"/>
  <c r="AJ312" i="7"/>
  <c r="AS312" i="7"/>
  <c r="AL312" i="7" s="1"/>
  <c r="AR312" i="7"/>
  <c r="I312" i="7"/>
  <c r="G312" i="7"/>
  <c r="H312" i="7" s="1"/>
  <c r="F312" i="7"/>
  <c r="D312" i="7"/>
  <c r="C312" i="7"/>
  <c r="B312" i="7"/>
  <c r="AI312" i="7" s="1"/>
  <c r="AJ311" i="7"/>
  <c r="AS311" i="7"/>
  <c r="AL311" i="7" s="1"/>
  <c r="AR311" i="7"/>
  <c r="I311" i="7"/>
  <c r="G311" i="7"/>
  <c r="H311" i="7" s="1"/>
  <c r="F311" i="7"/>
  <c r="D311" i="7"/>
  <c r="C311" i="7"/>
  <c r="B311" i="7"/>
  <c r="AI311" i="7" s="1"/>
  <c r="AJ310" i="7"/>
  <c r="AS310" i="7"/>
  <c r="AL310" i="7" s="1"/>
  <c r="AR310" i="7"/>
  <c r="I310" i="7"/>
  <c r="G310" i="7"/>
  <c r="H310" i="7" s="1"/>
  <c r="F310" i="7"/>
  <c r="D310" i="7"/>
  <c r="C310" i="7"/>
  <c r="B310" i="7"/>
  <c r="AI310" i="7" s="1"/>
  <c r="AJ309" i="7"/>
  <c r="AS309" i="7"/>
  <c r="AL309" i="7" s="1"/>
  <c r="AR309" i="7"/>
  <c r="I309" i="7"/>
  <c r="G309" i="7"/>
  <c r="H309" i="7" s="1"/>
  <c r="F309" i="7"/>
  <c r="D309" i="7"/>
  <c r="C309" i="7"/>
  <c r="B309" i="7"/>
  <c r="AI309" i="7" s="1"/>
  <c r="AJ308" i="7"/>
  <c r="AS308" i="7"/>
  <c r="AL308" i="7" s="1"/>
  <c r="AR308" i="7"/>
  <c r="I308" i="7"/>
  <c r="G308" i="7"/>
  <c r="H308" i="7" s="1"/>
  <c r="F308" i="7"/>
  <c r="D308" i="7"/>
  <c r="C308" i="7"/>
  <c r="B308" i="7"/>
  <c r="AI308" i="7" s="1"/>
  <c r="AJ307" i="7"/>
  <c r="AS307" i="7"/>
  <c r="AL307" i="7" s="1"/>
  <c r="AR307" i="7"/>
  <c r="I307" i="7"/>
  <c r="G307" i="7"/>
  <c r="H307" i="7" s="1"/>
  <c r="F307" i="7"/>
  <c r="D307" i="7"/>
  <c r="C307" i="7"/>
  <c r="B307" i="7"/>
  <c r="AI307" i="7" s="1"/>
  <c r="AJ306" i="7"/>
  <c r="AS306" i="7"/>
  <c r="AL306" i="7" s="1"/>
  <c r="AR306" i="7"/>
  <c r="I306" i="7"/>
  <c r="G306" i="7"/>
  <c r="H306" i="7" s="1"/>
  <c r="F306" i="7"/>
  <c r="D306" i="7"/>
  <c r="C306" i="7"/>
  <c r="B306" i="7"/>
  <c r="AI306" i="7" s="1"/>
  <c r="AJ305" i="7"/>
  <c r="AS305" i="7"/>
  <c r="AL305" i="7" s="1"/>
  <c r="AR305" i="7"/>
  <c r="I305" i="7"/>
  <c r="G305" i="7"/>
  <c r="H305" i="7" s="1"/>
  <c r="F305" i="7"/>
  <c r="D305" i="7"/>
  <c r="C305" i="7"/>
  <c r="B305" i="7"/>
  <c r="AI305" i="7" s="1"/>
  <c r="AJ304" i="7"/>
  <c r="AS304" i="7"/>
  <c r="AL304" i="7" s="1"/>
  <c r="AR304" i="7"/>
  <c r="I304" i="7"/>
  <c r="G304" i="7"/>
  <c r="H304" i="7" s="1"/>
  <c r="F304" i="7"/>
  <c r="D304" i="7"/>
  <c r="C304" i="7"/>
  <c r="B304" i="7"/>
  <c r="AI304" i="7" s="1"/>
  <c r="AJ303" i="7"/>
  <c r="AS303" i="7"/>
  <c r="AL303" i="7" s="1"/>
  <c r="AR303" i="7"/>
  <c r="I303" i="7"/>
  <c r="G303" i="7"/>
  <c r="H303" i="7" s="1"/>
  <c r="F303" i="7"/>
  <c r="D303" i="7"/>
  <c r="C303" i="7"/>
  <c r="B303" i="7"/>
  <c r="AI303" i="7" s="1"/>
  <c r="AJ302" i="7"/>
  <c r="AS302" i="7"/>
  <c r="AL302" i="7" s="1"/>
  <c r="AR302" i="7"/>
  <c r="I302" i="7"/>
  <c r="G302" i="7"/>
  <c r="H302" i="7" s="1"/>
  <c r="F302" i="7"/>
  <c r="D302" i="7"/>
  <c r="C302" i="7"/>
  <c r="B302" i="7"/>
  <c r="AI302" i="7" s="1"/>
  <c r="AJ301" i="7"/>
  <c r="AS301" i="7"/>
  <c r="AL301" i="7" s="1"/>
  <c r="AR301" i="7"/>
  <c r="I301" i="7"/>
  <c r="G301" i="7"/>
  <c r="H301" i="7" s="1"/>
  <c r="F301" i="7"/>
  <c r="D301" i="7"/>
  <c r="C301" i="7"/>
  <c r="B301" i="7"/>
  <c r="AI301" i="7" s="1"/>
  <c r="AJ300" i="7"/>
  <c r="AS300" i="7"/>
  <c r="AL300" i="7" s="1"/>
  <c r="AR300" i="7"/>
  <c r="I300" i="7"/>
  <c r="G300" i="7"/>
  <c r="H300" i="7" s="1"/>
  <c r="F300" i="7"/>
  <c r="D300" i="7"/>
  <c r="C300" i="7"/>
  <c r="B300" i="7"/>
  <c r="AI300" i="7" s="1"/>
  <c r="AJ299" i="7"/>
  <c r="AS299" i="7"/>
  <c r="AL299" i="7" s="1"/>
  <c r="AR299" i="7"/>
  <c r="I299" i="7"/>
  <c r="G299" i="7"/>
  <c r="H299" i="7" s="1"/>
  <c r="F299" i="7"/>
  <c r="D299" i="7"/>
  <c r="C299" i="7"/>
  <c r="B299" i="7"/>
  <c r="AI299" i="7" s="1"/>
  <c r="AJ298" i="7"/>
  <c r="AS298" i="7"/>
  <c r="AL298" i="7" s="1"/>
  <c r="AR298" i="7"/>
  <c r="I298" i="7"/>
  <c r="G298" i="7"/>
  <c r="H298" i="7" s="1"/>
  <c r="F298" i="7"/>
  <c r="D298" i="7"/>
  <c r="C298" i="7"/>
  <c r="B298" i="7"/>
  <c r="AI298" i="7" s="1"/>
  <c r="AJ297" i="7"/>
  <c r="AS297" i="7"/>
  <c r="AL297" i="7" s="1"/>
  <c r="AR297" i="7"/>
  <c r="I297" i="7"/>
  <c r="G297" i="7"/>
  <c r="H297" i="7" s="1"/>
  <c r="F297" i="7"/>
  <c r="D297" i="7"/>
  <c r="C297" i="7"/>
  <c r="B297" i="7"/>
  <c r="AI297" i="7" s="1"/>
  <c r="AJ296" i="7"/>
  <c r="AS296" i="7"/>
  <c r="AL296" i="7" s="1"/>
  <c r="AR296" i="7"/>
  <c r="I296" i="7"/>
  <c r="G296" i="7"/>
  <c r="H296" i="7" s="1"/>
  <c r="F296" i="7"/>
  <c r="D296" i="7"/>
  <c r="C296" i="7"/>
  <c r="B296" i="7"/>
  <c r="AI296" i="7" s="1"/>
  <c r="AJ295" i="7"/>
  <c r="AS295" i="7"/>
  <c r="AL295" i="7" s="1"/>
  <c r="AR295" i="7"/>
  <c r="I295" i="7"/>
  <c r="G295" i="7"/>
  <c r="H295" i="7" s="1"/>
  <c r="F295" i="7"/>
  <c r="D295" i="7"/>
  <c r="C295" i="7"/>
  <c r="B295" i="7"/>
  <c r="AI295" i="7" s="1"/>
  <c r="AJ294" i="7"/>
  <c r="AS294" i="7"/>
  <c r="AL294" i="7" s="1"/>
  <c r="AR294" i="7"/>
  <c r="I294" i="7"/>
  <c r="G294" i="7"/>
  <c r="H294" i="7" s="1"/>
  <c r="F294" i="7"/>
  <c r="D294" i="7"/>
  <c r="C294" i="7"/>
  <c r="B294" i="7"/>
  <c r="AI294" i="7" s="1"/>
  <c r="AJ293" i="7"/>
  <c r="AS293" i="7"/>
  <c r="AL293" i="7" s="1"/>
  <c r="AR293" i="7"/>
  <c r="AT293" i="7" s="1"/>
  <c r="I293" i="7"/>
  <c r="G293" i="7"/>
  <c r="H293" i="7" s="1"/>
  <c r="F293" i="7"/>
  <c r="D293" i="7"/>
  <c r="C293" i="7"/>
  <c r="B293" i="7"/>
  <c r="AI293" i="7" s="1"/>
  <c r="AJ292" i="7"/>
  <c r="AS292" i="7"/>
  <c r="AL292" i="7" s="1"/>
  <c r="AR292" i="7"/>
  <c r="I292" i="7"/>
  <c r="G292" i="7"/>
  <c r="H292" i="7" s="1"/>
  <c r="F292" i="7"/>
  <c r="D292" i="7"/>
  <c r="C292" i="7"/>
  <c r="B292" i="7"/>
  <c r="AI292" i="7" s="1"/>
  <c r="AJ291" i="7"/>
  <c r="AS291" i="7"/>
  <c r="AL291" i="7" s="1"/>
  <c r="AR291" i="7"/>
  <c r="I291" i="7"/>
  <c r="G291" i="7"/>
  <c r="H291" i="7" s="1"/>
  <c r="F291" i="7"/>
  <c r="D291" i="7"/>
  <c r="C291" i="7"/>
  <c r="B291" i="7"/>
  <c r="AI291" i="7" s="1"/>
  <c r="AJ290" i="7"/>
  <c r="AS290" i="7"/>
  <c r="AL290" i="7" s="1"/>
  <c r="AR290" i="7"/>
  <c r="I290" i="7"/>
  <c r="G290" i="7"/>
  <c r="H290" i="7" s="1"/>
  <c r="F290" i="7"/>
  <c r="D290" i="7"/>
  <c r="C290" i="7"/>
  <c r="B290" i="7"/>
  <c r="AI290" i="7" s="1"/>
  <c r="AJ289" i="7"/>
  <c r="AS289" i="7"/>
  <c r="AL289" i="7" s="1"/>
  <c r="AR289" i="7"/>
  <c r="I289" i="7"/>
  <c r="G289" i="7"/>
  <c r="H289" i="7" s="1"/>
  <c r="F289" i="7"/>
  <c r="D289" i="7"/>
  <c r="C289" i="7"/>
  <c r="B289" i="7"/>
  <c r="AI289" i="7" s="1"/>
  <c r="AJ288" i="7"/>
  <c r="AS288" i="7"/>
  <c r="AL288" i="7" s="1"/>
  <c r="AR288" i="7"/>
  <c r="I288" i="7"/>
  <c r="G288" i="7"/>
  <c r="H288" i="7" s="1"/>
  <c r="F288" i="7"/>
  <c r="D288" i="7"/>
  <c r="C288" i="7"/>
  <c r="B288" i="7"/>
  <c r="AI288" i="7" s="1"/>
  <c r="AJ287" i="7"/>
  <c r="AS287" i="7"/>
  <c r="AL287" i="7" s="1"/>
  <c r="AR287" i="7"/>
  <c r="I287" i="7"/>
  <c r="G287" i="7"/>
  <c r="H287" i="7" s="1"/>
  <c r="F287" i="7"/>
  <c r="D287" i="7"/>
  <c r="C287" i="7"/>
  <c r="B287" i="7"/>
  <c r="AI287" i="7" s="1"/>
  <c r="AJ286" i="7"/>
  <c r="AS286" i="7"/>
  <c r="AL286" i="7" s="1"/>
  <c r="AR286" i="7"/>
  <c r="I286" i="7"/>
  <c r="G286" i="7"/>
  <c r="H286" i="7" s="1"/>
  <c r="F286" i="7"/>
  <c r="D286" i="7"/>
  <c r="C286" i="7"/>
  <c r="B286" i="7"/>
  <c r="AI286" i="7" s="1"/>
  <c r="AJ285" i="7"/>
  <c r="AS285" i="7"/>
  <c r="AL285" i="7" s="1"/>
  <c r="AR285" i="7"/>
  <c r="I285" i="7"/>
  <c r="G285" i="7"/>
  <c r="H285" i="7" s="1"/>
  <c r="F285" i="7"/>
  <c r="D285" i="7"/>
  <c r="C285" i="7"/>
  <c r="B285" i="7"/>
  <c r="AI285" i="7" s="1"/>
  <c r="AJ284" i="7"/>
  <c r="AS284" i="7"/>
  <c r="AL284" i="7" s="1"/>
  <c r="AR284" i="7"/>
  <c r="I284" i="7"/>
  <c r="G284" i="7"/>
  <c r="H284" i="7" s="1"/>
  <c r="F284" i="7"/>
  <c r="D284" i="7"/>
  <c r="C284" i="7"/>
  <c r="B284" i="7"/>
  <c r="AI284" i="7" s="1"/>
  <c r="AJ283" i="7"/>
  <c r="AS283" i="7"/>
  <c r="AL283" i="7" s="1"/>
  <c r="AR283" i="7"/>
  <c r="I283" i="7"/>
  <c r="G283" i="7"/>
  <c r="H283" i="7" s="1"/>
  <c r="F283" i="7"/>
  <c r="D283" i="7"/>
  <c r="C283" i="7"/>
  <c r="B283" i="7"/>
  <c r="AI283" i="7" s="1"/>
  <c r="AJ282" i="7"/>
  <c r="AS282" i="7"/>
  <c r="AL282" i="7" s="1"/>
  <c r="AR282" i="7"/>
  <c r="I282" i="7"/>
  <c r="G282" i="7"/>
  <c r="H282" i="7" s="1"/>
  <c r="F282" i="7"/>
  <c r="D282" i="7"/>
  <c r="C282" i="7"/>
  <c r="B282" i="7"/>
  <c r="AI282" i="7" s="1"/>
  <c r="AJ281" i="7"/>
  <c r="AS281" i="7"/>
  <c r="AL281" i="7" s="1"/>
  <c r="AR281" i="7"/>
  <c r="I281" i="7"/>
  <c r="G281" i="7"/>
  <c r="H281" i="7" s="1"/>
  <c r="F281" i="7"/>
  <c r="D281" i="7"/>
  <c r="C281" i="7"/>
  <c r="B281" i="7"/>
  <c r="AI281" i="7" s="1"/>
  <c r="AJ280" i="7"/>
  <c r="AS280" i="7"/>
  <c r="AL280" i="7" s="1"/>
  <c r="AR280" i="7"/>
  <c r="I280" i="7"/>
  <c r="G280" i="7"/>
  <c r="H280" i="7" s="1"/>
  <c r="F280" i="7"/>
  <c r="D280" i="7"/>
  <c r="C280" i="7"/>
  <c r="B280" i="7"/>
  <c r="AI280" i="7" s="1"/>
  <c r="AJ279" i="7"/>
  <c r="AS279" i="7"/>
  <c r="AL279" i="7" s="1"/>
  <c r="AR279" i="7"/>
  <c r="I279" i="7"/>
  <c r="G279" i="7"/>
  <c r="H279" i="7" s="1"/>
  <c r="F279" i="7"/>
  <c r="D279" i="7"/>
  <c r="C279" i="7"/>
  <c r="B279" i="7"/>
  <c r="AI279" i="7" s="1"/>
  <c r="AJ278" i="7"/>
  <c r="AS278" i="7"/>
  <c r="AL278" i="7" s="1"/>
  <c r="AR278" i="7"/>
  <c r="I278" i="7"/>
  <c r="G278" i="7"/>
  <c r="H278" i="7" s="1"/>
  <c r="F278" i="7"/>
  <c r="D278" i="7"/>
  <c r="C278" i="7"/>
  <c r="B278" i="7"/>
  <c r="AI278" i="7" s="1"/>
  <c r="AJ277" i="7"/>
  <c r="AS277" i="7"/>
  <c r="AL277" i="7" s="1"/>
  <c r="AR277" i="7"/>
  <c r="I277" i="7"/>
  <c r="G277" i="7"/>
  <c r="H277" i="7" s="1"/>
  <c r="F277" i="7"/>
  <c r="D277" i="7"/>
  <c r="C277" i="7"/>
  <c r="B277" i="7"/>
  <c r="AI277" i="7" s="1"/>
  <c r="AJ276" i="7"/>
  <c r="AS276" i="7"/>
  <c r="AL276" i="7" s="1"/>
  <c r="AR276" i="7"/>
  <c r="I276" i="7"/>
  <c r="G276" i="7"/>
  <c r="H276" i="7" s="1"/>
  <c r="F276" i="7"/>
  <c r="D276" i="7"/>
  <c r="C276" i="7"/>
  <c r="B276" i="7"/>
  <c r="AI276" i="7" s="1"/>
  <c r="AJ275" i="7"/>
  <c r="AS275" i="7"/>
  <c r="AL275" i="7" s="1"/>
  <c r="AR275" i="7"/>
  <c r="I275" i="7"/>
  <c r="G275" i="7"/>
  <c r="H275" i="7" s="1"/>
  <c r="F275" i="7"/>
  <c r="D275" i="7"/>
  <c r="C275" i="7"/>
  <c r="B275" i="7"/>
  <c r="AI275" i="7" s="1"/>
  <c r="AJ274" i="7"/>
  <c r="AS274" i="7"/>
  <c r="AL274" i="7" s="1"/>
  <c r="AR274" i="7"/>
  <c r="I274" i="7"/>
  <c r="G274" i="7"/>
  <c r="H274" i="7" s="1"/>
  <c r="F274" i="7"/>
  <c r="D274" i="7"/>
  <c r="C274" i="7"/>
  <c r="B274" i="7"/>
  <c r="AI274" i="7" s="1"/>
  <c r="AJ273" i="7"/>
  <c r="AS273" i="7"/>
  <c r="AL273" i="7" s="1"/>
  <c r="AR273" i="7"/>
  <c r="I273" i="7"/>
  <c r="G273" i="7"/>
  <c r="H273" i="7" s="1"/>
  <c r="F273" i="7"/>
  <c r="D273" i="7"/>
  <c r="C273" i="7"/>
  <c r="B273" i="7"/>
  <c r="AI273" i="7" s="1"/>
  <c r="AJ272" i="7"/>
  <c r="AS272" i="7"/>
  <c r="AL272" i="7" s="1"/>
  <c r="AR272" i="7"/>
  <c r="I272" i="7"/>
  <c r="G272" i="7"/>
  <c r="H272" i="7" s="1"/>
  <c r="F272" i="7"/>
  <c r="D272" i="7"/>
  <c r="C272" i="7"/>
  <c r="B272" i="7"/>
  <c r="AI272" i="7" s="1"/>
  <c r="AJ271" i="7"/>
  <c r="AS271" i="7"/>
  <c r="AL271" i="7" s="1"/>
  <c r="AR271" i="7"/>
  <c r="I271" i="7"/>
  <c r="G271" i="7"/>
  <c r="H271" i="7" s="1"/>
  <c r="F271" i="7"/>
  <c r="D271" i="7"/>
  <c r="C271" i="7"/>
  <c r="B271" i="7"/>
  <c r="AI271" i="7" s="1"/>
  <c r="AJ270" i="7"/>
  <c r="AS270" i="7"/>
  <c r="AL270" i="7" s="1"/>
  <c r="AR270" i="7"/>
  <c r="I270" i="7"/>
  <c r="G270" i="7"/>
  <c r="H270" i="7" s="1"/>
  <c r="F270" i="7"/>
  <c r="D270" i="7"/>
  <c r="C270" i="7"/>
  <c r="B270" i="7"/>
  <c r="AI270" i="7" s="1"/>
  <c r="AJ269" i="7"/>
  <c r="AS269" i="7"/>
  <c r="AL269" i="7" s="1"/>
  <c r="AR269" i="7"/>
  <c r="I269" i="7"/>
  <c r="G269" i="7"/>
  <c r="H269" i="7" s="1"/>
  <c r="F269" i="7"/>
  <c r="D269" i="7"/>
  <c r="C269" i="7"/>
  <c r="B269" i="7"/>
  <c r="AI269" i="7" s="1"/>
  <c r="AJ268" i="7"/>
  <c r="AS268" i="7"/>
  <c r="AL268" i="7" s="1"/>
  <c r="AR268" i="7"/>
  <c r="I268" i="7"/>
  <c r="G268" i="7"/>
  <c r="H268" i="7" s="1"/>
  <c r="F268" i="7"/>
  <c r="D268" i="7"/>
  <c r="C268" i="7"/>
  <c r="B268" i="7"/>
  <c r="AI268" i="7" s="1"/>
  <c r="AJ267" i="7"/>
  <c r="AS267" i="7"/>
  <c r="AL267" i="7" s="1"/>
  <c r="AR267" i="7"/>
  <c r="I267" i="7"/>
  <c r="G267" i="7"/>
  <c r="H267" i="7" s="1"/>
  <c r="F267" i="7"/>
  <c r="D267" i="7"/>
  <c r="C267" i="7"/>
  <c r="B267" i="7"/>
  <c r="AI267" i="7" s="1"/>
  <c r="AJ266" i="7"/>
  <c r="AS266" i="7"/>
  <c r="AL266" i="7" s="1"/>
  <c r="AR266" i="7"/>
  <c r="I266" i="7"/>
  <c r="G266" i="7"/>
  <c r="H266" i="7" s="1"/>
  <c r="F266" i="7"/>
  <c r="D266" i="7"/>
  <c r="C266" i="7"/>
  <c r="B266" i="7"/>
  <c r="AI266" i="7" s="1"/>
  <c r="AJ265" i="7"/>
  <c r="AS265" i="7"/>
  <c r="AL265" i="7" s="1"/>
  <c r="AR265" i="7"/>
  <c r="I265" i="7"/>
  <c r="G265" i="7"/>
  <c r="H265" i="7" s="1"/>
  <c r="F265" i="7"/>
  <c r="D265" i="7"/>
  <c r="C265" i="7"/>
  <c r="B265" i="7"/>
  <c r="AI265" i="7" s="1"/>
  <c r="AJ264" i="7"/>
  <c r="AS264" i="7"/>
  <c r="AL264" i="7" s="1"/>
  <c r="AR264" i="7"/>
  <c r="I264" i="7"/>
  <c r="G264" i="7"/>
  <c r="H264" i="7" s="1"/>
  <c r="F264" i="7"/>
  <c r="D264" i="7"/>
  <c r="C264" i="7"/>
  <c r="B264" i="7"/>
  <c r="AI264" i="7" s="1"/>
  <c r="AJ263" i="7"/>
  <c r="AS263" i="7"/>
  <c r="AL263" i="7" s="1"/>
  <c r="AR263" i="7"/>
  <c r="I263" i="7"/>
  <c r="G263" i="7"/>
  <c r="H263" i="7" s="1"/>
  <c r="F263" i="7"/>
  <c r="D263" i="7"/>
  <c r="C263" i="7"/>
  <c r="B263" i="7"/>
  <c r="AI263" i="7" s="1"/>
  <c r="AJ262" i="7"/>
  <c r="AS262" i="7"/>
  <c r="AL262" i="7" s="1"/>
  <c r="AR262" i="7"/>
  <c r="I262" i="7"/>
  <c r="G262" i="7"/>
  <c r="H262" i="7" s="1"/>
  <c r="F262" i="7"/>
  <c r="D262" i="7"/>
  <c r="C262" i="7"/>
  <c r="B262" i="7"/>
  <c r="AI262" i="7" s="1"/>
  <c r="AJ261" i="7"/>
  <c r="AS261" i="7"/>
  <c r="AL261" i="7" s="1"/>
  <c r="AR261" i="7"/>
  <c r="I261" i="7"/>
  <c r="G261" i="7"/>
  <c r="H261" i="7" s="1"/>
  <c r="F261" i="7"/>
  <c r="D261" i="7"/>
  <c r="C261" i="7"/>
  <c r="B261" i="7"/>
  <c r="AI261" i="7" s="1"/>
  <c r="AJ260" i="7"/>
  <c r="AS260" i="7"/>
  <c r="AL260" i="7" s="1"/>
  <c r="AR260" i="7"/>
  <c r="I260" i="7"/>
  <c r="G260" i="7"/>
  <c r="H260" i="7" s="1"/>
  <c r="F260" i="7"/>
  <c r="D260" i="7"/>
  <c r="C260" i="7"/>
  <c r="B260" i="7"/>
  <c r="AI260" i="7" s="1"/>
  <c r="AJ259" i="7"/>
  <c r="AS259" i="7"/>
  <c r="AL259" i="7" s="1"/>
  <c r="AR259" i="7"/>
  <c r="I259" i="7"/>
  <c r="G259" i="7"/>
  <c r="H259" i="7" s="1"/>
  <c r="F259" i="7"/>
  <c r="D259" i="7"/>
  <c r="C259" i="7"/>
  <c r="B259" i="7"/>
  <c r="AI259" i="7" s="1"/>
  <c r="AJ258" i="7"/>
  <c r="AS258" i="7"/>
  <c r="AL258" i="7" s="1"/>
  <c r="AR258" i="7"/>
  <c r="I258" i="7"/>
  <c r="G258" i="7"/>
  <c r="H258" i="7" s="1"/>
  <c r="F258" i="7"/>
  <c r="D258" i="7"/>
  <c r="C258" i="7"/>
  <c r="B258" i="7"/>
  <c r="AI258" i="7" s="1"/>
  <c r="AJ257" i="7"/>
  <c r="AS257" i="7"/>
  <c r="AL257" i="7" s="1"/>
  <c r="AR257" i="7"/>
  <c r="I257" i="7"/>
  <c r="G257" i="7"/>
  <c r="H257" i="7" s="1"/>
  <c r="F257" i="7"/>
  <c r="D257" i="7"/>
  <c r="C257" i="7"/>
  <c r="B257" i="7"/>
  <c r="AI257" i="7" s="1"/>
  <c r="AJ256" i="7"/>
  <c r="AS256" i="7"/>
  <c r="AL256" i="7" s="1"/>
  <c r="AR256" i="7"/>
  <c r="AT256" i="7" s="1"/>
  <c r="I256" i="7"/>
  <c r="G256" i="7"/>
  <c r="H256" i="7" s="1"/>
  <c r="F256" i="7"/>
  <c r="D256" i="7"/>
  <c r="C256" i="7"/>
  <c r="B256" i="7"/>
  <c r="AI256" i="7" s="1"/>
  <c r="AJ255" i="7"/>
  <c r="AS255" i="7"/>
  <c r="AL255" i="7" s="1"/>
  <c r="AR255" i="7"/>
  <c r="I255" i="7"/>
  <c r="G255" i="7"/>
  <c r="H255" i="7" s="1"/>
  <c r="F255" i="7"/>
  <c r="D255" i="7"/>
  <c r="C255" i="7"/>
  <c r="B255" i="7"/>
  <c r="AI255" i="7" s="1"/>
  <c r="AJ254" i="7"/>
  <c r="AS254" i="7"/>
  <c r="AL254" i="7" s="1"/>
  <c r="AR254" i="7"/>
  <c r="I254" i="7"/>
  <c r="G254" i="7"/>
  <c r="H254" i="7" s="1"/>
  <c r="F254" i="7"/>
  <c r="D254" i="7"/>
  <c r="C254" i="7"/>
  <c r="B254" i="7"/>
  <c r="AI254" i="7" s="1"/>
  <c r="AJ253" i="7"/>
  <c r="AS253" i="7"/>
  <c r="AL253" i="7" s="1"/>
  <c r="AR253" i="7"/>
  <c r="I253" i="7"/>
  <c r="G253" i="7"/>
  <c r="H253" i="7" s="1"/>
  <c r="F253" i="7"/>
  <c r="D253" i="7"/>
  <c r="C253" i="7"/>
  <c r="B253" i="7"/>
  <c r="AI253" i="7" s="1"/>
  <c r="AJ252" i="7"/>
  <c r="AS252" i="7"/>
  <c r="AL252" i="7" s="1"/>
  <c r="AR252" i="7"/>
  <c r="I252" i="7"/>
  <c r="G252" i="7"/>
  <c r="H252" i="7" s="1"/>
  <c r="F252" i="7"/>
  <c r="D252" i="7"/>
  <c r="C252" i="7"/>
  <c r="B252" i="7"/>
  <c r="AI252" i="7" s="1"/>
  <c r="AJ251" i="7"/>
  <c r="AS251" i="7"/>
  <c r="AL251" i="7" s="1"/>
  <c r="AR251" i="7"/>
  <c r="I251" i="7"/>
  <c r="G251" i="7"/>
  <c r="H251" i="7" s="1"/>
  <c r="F251" i="7"/>
  <c r="D251" i="7"/>
  <c r="C251" i="7"/>
  <c r="B251" i="7"/>
  <c r="AI251" i="7" s="1"/>
  <c r="AJ250" i="7"/>
  <c r="AS250" i="7"/>
  <c r="AL250" i="7" s="1"/>
  <c r="AR250" i="7"/>
  <c r="I250" i="7"/>
  <c r="G250" i="7"/>
  <c r="H250" i="7" s="1"/>
  <c r="F250" i="7"/>
  <c r="D250" i="7"/>
  <c r="C250" i="7"/>
  <c r="B250" i="7"/>
  <c r="AI250" i="7" s="1"/>
  <c r="AJ249" i="7"/>
  <c r="AS249" i="7"/>
  <c r="AL249" i="7" s="1"/>
  <c r="AR249" i="7"/>
  <c r="I249" i="7"/>
  <c r="G249" i="7"/>
  <c r="H249" i="7" s="1"/>
  <c r="F249" i="7"/>
  <c r="D249" i="7"/>
  <c r="C249" i="7"/>
  <c r="B249" i="7"/>
  <c r="AI249" i="7" s="1"/>
  <c r="AJ248" i="7"/>
  <c r="AS248" i="7"/>
  <c r="AL248" i="7" s="1"/>
  <c r="AR248" i="7"/>
  <c r="I248" i="7"/>
  <c r="G248" i="7"/>
  <c r="H248" i="7" s="1"/>
  <c r="F248" i="7"/>
  <c r="D248" i="7"/>
  <c r="C248" i="7"/>
  <c r="B248" i="7"/>
  <c r="AI248" i="7" s="1"/>
  <c r="AJ247" i="7"/>
  <c r="AS247" i="7"/>
  <c r="AL247" i="7" s="1"/>
  <c r="AR247" i="7"/>
  <c r="I247" i="7"/>
  <c r="G247" i="7"/>
  <c r="H247" i="7" s="1"/>
  <c r="F247" i="7"/>
  <c r="D247" i="7"/>
  <c r="C247" i="7"/>
  <c r="B247" i="7"/>
  <c r="AI247" i="7" s="1"/>
  <c r="AJ246" i="7"/>
  <c r="AS246" i="7"/>
  <c r="AL246" i="7" s="1"/>
  <c r="AR246" i="7"/>
  <c r="AT246" i="7" s="1"/>
  <c r="I246" i="7"/>
  <c r="G246" i="7"/>
  <c r="H246" i="7" s="1"/>
  <c r="F246" i="7"/>
  <c r="D246" i="7"/>
  <c r="C246" i="7"/>
  <c r="B246" i="7"/>
  <c r="AI246" i="7" s="1"/>
  <c r="AJ245" i="7"/>
  <c r="AS245" i="7"/>
  <c r="AL245" i="7" s="1"/>
  <c r="AR245" i="7"/>
  <c r="I245" i="7"/>
  <c r="G245" i="7"/>
  <c r="H245" i="7" s="1"/>
  <c r="F245" i="7"/>
  <c r="D245" i="7"/>
  <c r="C245" i="7"/>
  <c r="B245" i="7"/>
  <c r="AI245" i="7" s="1"/>
  <c r="AJ244" i="7"/>
  <c r="AS244" i="7"/>
  <c r="AL244" i="7" s="1"/>
  <c r="AR244" i="7"/>
  <c r="I244" i="7"/>
  <c r="G244" i="7"/>
  <c r="H244" i="7" s="1"/>
  <c r="F244" i="7"/>
  <c r="D244" i="7"/>
  <c r="C244" i="7"/>
  <c r="B244" i="7"/>
  <c r="AI244" i="7" s="1"/>
  <c r="AJ243" i="7"/>
  <c r="AS243" i="7"/>
  <c r="AL243" i="7" s="1"/>
  <c r="AR243" i="7"/>
  <c r="I243" i="7"/>
  <c r="G243" i="7"/>
  <c r="H243" i="7" s="1"/>
  <c r="F243" i="7"/>
  <c r="D243" i="7"/>
  <c r="C243" i="7"/>
  <c r="B243" i="7"/>
  <c r="AI243" i="7" s="1"/>
  <c r="AJ242" i="7"/>
  <c r="AS242" i="7"/>
  <c r="AL242" i="7" s="1"/>
  <c r="AR242" i="7"/>
  <c r="I242" i="7"/>
  <c r="G242" i="7"/>
  <c r="H242" i="7" s="1"/>
  <c r="F242" i="7"/>
  <c r="D242" i="7"/>
  <c r="C242" i="7"/>
  <c r="B242" i="7"/>
  <c r="AI242" i="7" s="1"/>
  <c r="AJ241" i="7"/>
  <c r="AS241" i="7"/>
  <c r="AL241" i="7" s="1"/>
  <c r="AR241" i="7"/>
  <c r="I241" i="7"/>
  <c r="G241" i="7"/>
  <c r="H241" i="7" s="1"/>
  <c r="F241" i="7"/>
  <c r="D241" i="7"/>
  <c r="C241" i="7"/>
  <c r="B241" i="7"/>
  <c r="AI241" i="7" s="1"/>
  <c r="AJ240" i="7"/>
  <c r="AS240" i="7"/>
  <c r="AL240" i="7" s="1"/>
  <c r="AR240" i="7"/>
  <c r="I240" i="7"/>
  <c r="G240" i="7"/>
  <c r="H240" i="7" s="1"/>
  <c r="F240" i="7"/>
  <c r="D240" i="7"/>
  <c r="C240" i="7"/>
  <c r="B240" i="7"/>
  <c r="AI240" i="7" s="1"/>
  <c r="AJ239" i="7"/>
  <c r="AS239" i="7"/>
  <c r="AL239" i="7" s="1"/>
  <c r="AR239" i="7"/>
  <c r="I239" i="7"/>
  <c r="G239" i="7"/>
  <c r="H239" i="7" s="1"/>
  <c r="F239" i="7"/>
  <c r="D239" i="7"/>
  <c r="C239" i="7"/>
  <c r="B239" i="7"/>
  <c r="AI239" i="7" s="1"/>
  <c r="AJ238" i="7"/>
  <c r="AS238" i="7"/>
  <c r="AL238" i="7" s="1"/>
  <c r="AR238" i="7"/>
  <c r="I238" i="7"/>
  <c r="G238" i="7"/>
  <c r="H238" i="7" s="1"/>
  <c r="F238" i="7"/>
  <c r="D238" i="7"/>
  <c r="C238" i="7"/>
  <c r="B238" i="7"/>
  <c r="AI238" i="7" s="1"/>
  <c r="AJ237" i="7"/>
  <c r="AS237" i="7"/>
  <c r="AL237" i="7" s="1"/>
  <c r="AR237" i="7"/>
  <c r="I237" i="7"/>
  <c r="G237" i="7"/>
  <c r="H237" i="7" s="1"/>
  <c r="F237" i="7"/>
  <c r="D237" i="7"/>
  <c r="C237" i="7"/>
  <c r="B237" i="7"/>
  <c r="AI237" i="7" s="1"/>
  <c r="AJ236" i="7"/>
  <c r="AS236" i="7"/>
  <c r="AL236" i="7" s="1"/>
  <c r="AR236" i="7"/>
  <c r="I236" i="7"/>
  <c r="G236" i="7"/>
  <c r="H236" i="7" s="1"/>
  <c r="F236" i="7"/>
  <c r="D236" i="7"/>
  <c r="C236" i="7"/>
  <c r="B236" i="7"/>
  <c r="AI236" i="7" s="1"/>
  <c r="AJ235" i="7"/>
  <c r="AS235" i="7"/>
  <c r="AL235" i="7" s="1"/>
  <c r="AR235" i="7"/>
  <c r="I235" i="7"/>
  <c r="G235" i="7"/>
  <c r="H235" i="7" s="1"/>
  <c r="F235" i="7"/>
  <c r="D235" i="7"/>
  <c r="C235" i="7"/>
  <c r="B235" i="7"/>
  <c r="AI235" i="7" s="1"/>
  <c r="AJ234" i="7"/>
  <c r="AS234" i="7"/>
  <c r="AL234" i="7" s="1"/>
  <c r="AR234" i="7"/>
  <c r="I234" i="7"/>
  <c r="G234" i="7"/>
  <c r="H234" i="7" s="1"/>
  <c r="F234" i="7"/>
  <c r="D234" i="7"/>
  <c r="C234" i="7"/>
  <c r="B234" i="7"/>
  <c r="AI234" i="7" s="1"/>
  <c r="AJ233" i="7"/>
  <c r="AS233" i="7"/>
  <c r="AL233" i="7" s="1"/>
  <c r="AR233" i="7"/>
  <c r="I233" i="7"/>
  <c r="G233" i="7"/>
  <c r="H233" i="7" s="1"/>
  <c r="F233" i="7"/>
  <c r="D233" i="7"/>
  <c r="C233" i="7"/>
  <c r="B233" i="7"/>
  <c r="AI233" i="7" s="1"/>
  <c r="AJ232" i="7"/>
  <c r="AS232" i="7"/>
  <c r="AL232" i="7" s="1"/>
  <c r="AR232" i="7"/>
  <c r="I232" i="7"/>
  <c r="G232" i="7"/>
  <c r="H232" i="7" s="1"/>
  <c r="F232" i="7"/>
  <c r="D232" i="7"/>
  <c r="C232" i="7"/>
  <c r="B232" i="7"/>
  <c r="AI232" i="7" s="1"/>
  <c r="AJ231" i="7"/>
  <c r="AS231" i="7"/>
  <c r="AL231" i="7" s="1"/>
  <c r="AR231" i="7"/>
  <c r="I231" i="7"/>
  <c r="G231" i="7"/>
  <c r="H231" i="7" s="1"/>
  <c r="F231" i="7"/>
  <c r="D231" i="7"/>
  <c r="C231" i="7"/>
  <c r="B231" i="7"/>
  <c r="AI231" i="7" s="1"/>
  <c r="AJ230" i="7"/>
  <c r="AS230" i="7"/>
  <c r="AL230" i="7" s="1"/>
  <c r="AR230" i="7"/>
  <c r="I230" i="7"/>
  <c r="G230" i="7"/>
  <c r="H230" i="7" s="1"/>
  <c r="F230" i="7"/>
  <c r="D230" i="7"/>
  <c r="C230" i="7"/>
  <c r="B230" i="7"/>
  <c r="AI230" i="7" s="1"/>
  <c r="AJ229" i="7"/>
  <c r="AS229" i="7"/>
  <c r="AL229" i="7" s="1"/>
  <c r="AR229" i="7"/>
  <c r="I229" i="7"/>
  <c r="G229" i="7"/>
  <c r="H229" i="7" s="1"/>
  <c r="F229" i="7"/>
  <c r="D229" i="7"/>
  <c r="C229" i="7"/>
  <c r="B229" i="7"/>
  <c r="AI229" i="7" s="1"/>
  <c r="AJ228" i="7"/>
  <c r="AS228" i="7"/>
  <c r="AL228" i="7" s="1"/>
  <c r="AR228" i="7"/>
  <c r="I228" i="7"/>
  <c r="G228" i="7"/>
  <c r="H228" i="7" s="1"/>
  <c r="F228" i="7"/>
  <c r="D228" i="7"/>
  <c r="C228" i="7"/>
  <c r="B228" i="7"/>
  <c r="AI228" i="7" s="1"/>
  <c r="AJ227" i="7"/>
  <c r="AS227" i="7"/>
  <c r="AL227" i="7" s="1"/>
  <c r="AR227" i="7"/>
  <c r="I227" i="7"/>
  <c r="G227" i="7"/>
  <c r="H227" i="7" s="1"/>
  <c r="F227" i="7"/>
  <c r="D227" i="7"/>
  <c r="C227" i="7"/>
  <c r="B227" i="7"/>
  <c r="AI227" i="7" s="1"/>
  <c r="AJ226" i="7"/>
  <c r="AS226" i="7"/>
  <c r="AL226" i="7" s="1"/>
  <c r="AR226" i="7"/>
  <c r="I226" i="7"/>
  <c r="G226" i="7"/>
  <c r="H226" i="7" s="1"/>
  <c r="F226" i="7"/>
  <c r="D226" i="7"/>
  <c r="C226" i="7"/>
  <c r="B226" i="7"/>
  <c r="AI226" i="7" s="1"/>
  <c r="AJ225" i="7"/>
  <c r="AS225" i="7"/>
  <c r="AL225" i="7" s="1"/>
  <c r="AR225" i="7"/>
  <c r="I225" i="7"/>
  <c r="G225" i="7"/>
  <c r="H225" i="7" s="1"/>
  <c r="F225" i="7"/>
  <c r="D225" i="7"/>
  <c r="C225" i="7"/>
  <c r="B225" i="7"/>
  <c r="AI225" i="7" s="1"/>
  <c r="AJ224" i="7"/>
  <c r="AS224" i="7"/>
  <c r="AL224" i="7" s="1"/>
  <c r="AR224" i="7"/>
  <c r="I224" i="7"/>
  <c r="G224" i="7"/>
  <c r="H224" i="7" s="1"/>
  <c r="F224" i="7"/>
  <c r="D224" i="7"/>
  <c r="C224" i="7"/>
  <c r="B224" i="7"/>
  <c r="AI224" i="7" s="1"/>
  <c r="AJ223" i="7"/>
  <c r="AS223" i="7"/>
  <c r="AL223" i="7" s="1"/>
  <c r="AR223" i="7"/>
  <c r="I223" i="7"/>
  <c r="G223" i="7"/>
  <c r="H223" i="7" s="1"/>
  <c r="F223" i="7"/>
  <c r="D223" i="7"/>
  <c r="C223" i="7"/>
  <c r="B223" i="7"/>
  <c r="AI223" i="7" s="1"/>
  <c r="AJ222" i="7"/>
  <c r="AS222" i="7"/>
  <c r="AL222" i="7" s="1"/>
  <c r="AR222" i="7"/>
  <c r="I222" i="7"/>
  <c r="G222" i="7"/>
  <c r="H222" i="7" s="1"/>
  <c r="F222" i="7"/>
  <c r="D222" i="7"/>
  <c r="C222" i="7"/>
  <c r="B222" i="7"/>
  <c r="AI222" i="7" s="1"/>
  <c r="AJ221" i="7"/>
  <c r="AS221" i="7"/>
  <c r="AL221" i="7" s="1"/>
  <c r="AR221" i="7"/>
  <c r="I221" i="7"/>
  <c r="G221" i="7"/>
  <c r="H221" i="7" s="1"/>
  <c r="F221" i="7"/>
  <c r="D221" i="7"/>
  <c r="C221" i="7"/>
  <c r="B221" i="7"/>
  <c r="AI221" i="7" s="1"/>
  <c r="AJ220" i="7"/>
  <c r="AS220" i="7"/>
  <c r="AL220" i="7" s="1"/>
  <c r="AR220" i="7"/>
  <c r="I220" i="7"/>
  <c r="G220" i="7"/>
  <c r="H220" i="7" s="1"/>
  <c r="F220" i="7"/>
  <c r="D220" i="7"/>
  <c r="C220" i="7"/>
  <c r="B220" i="7"/>
  <c r="AI220" i="7" s="1"/>
  <c r="AJ219" i="7"/>
  <c r="AS219" i="7"/>
  <c r="AL219" i="7" s="1"/>
  <c r="AR219" i="7"/>
  <c r="I219" i="7"/>
  <c r="G219" i="7"/>
  <c r="H219" i="7" s="1"/>
  <c r="F219" i="7"/>
  <c r="D219" i="7"/>
  <c r="C219" i="7"/>
  <c r="B219" i="7"/>
  <c r="AI219" i="7" s="1"/>
  <c r="AJ218" i="7"/>
  <c r="AS218" i="7"/>
  <c r="AL218" i="7" s="1"/>
  <c r="AR218" i="7"/>
  <c r="I218" i="7"/>
  <c r="G218" i="7"/>
  <c r="H218" i="7" s="1"/>
  <c r="F218" i="7"/>
  <c r="D218" i="7"/>
  <c r="C218" i="7"/>
  <c r="B218" i="7"/>
  <c r="AI218" i="7" s="1"/>
  <c r="AJ217" i="7"/>
  <c r="AS217" i="7"/>
  <c r="AL217" i="7" s="1"/>
  <c r="AR217" i="7"/>
  <c r="I217" i="7"/>
  <c r="G217" i="7"/>
  <c r="H217" i="7" s="1"/>
  <c r="F217" i="7"/>
  <c r="D217" i="7"/>
  <c r="C217" i="7"/>
  <c r="B217" i="7"/>
  <c r="AI217" i="7" s="1"/>
  <c r="AJ216" i="7"/>
  <c r="AS216" i="7"/>
  <c r="AL216" i="7" s="1"/>
  <c r="AR216" i="7"/>
  <c r="I216" i="7"/>
  <c r="G216" i="7"/>
  <c r="H216" i="7" s="1"/>
  <c r="F216" i="7"/>
  <c r="D216" i="7"/>
  <c r="C216" i="7"/>
  <c r="B216" i="7"/>
  <c r="AI216" i="7" s="1"/>
  <c r="AJ215" i="7"/>
  <c r="AS215" i="7"/>
  <c r="AL215" i="7" s="1"/>
  <c r="AR215" i="7"/>
  <c r="I215" i="7"/>
  <c r="G215" i="7"/>
  <c r="H215" i="7" s="1"/>
  <c r="F215" i="7"/>
  <c r="D215" i="7"/>
  <c r="C215" i="7"/>
  <c r="B215" i="7"/>
  <c r="AI215" i="7" s="1"/>
  <c r="AJ214" i="7"/>
  <c r="AS214" i="7"/>
  <c r="AL214" i="7" s="1"/>
  <c r="AR214" i="7"/>
  <c r="I214" i="7"/>
  <c r="G214" i="7"/>
  <c r="H214" i="7" s="1"/>
  <c r="F214" i="7"/>
  <c r="D214" i="7"/>
  <c r="C214" i="7"/>
  <c r="B214" i="7"/>
  <c r="AI214" i="7" s="1"/>
  <c r="AJ213" i="7"/>
  <c r="AS213" i="7"/>
  <c r="AL213" i="7" s="1"/>
  <c r="AR213" i="7"/>
  <c r="I213" i="7"/>
  <c r="G213" i="7"/>
  <c r="H213" i="7" s="1"/>
  <c r="F213" i="7"/>
  <c r="D213" i="7"/>
  <c r="C213" i="7"/>
  <c r="B213" i="7"/>
  <c r="AI213" i="7" s="1"/>
  <c r="AJ212" i="7"/>
  <c r="AS212" i="7"/>
  <c r="AL212" i="7" s="1"/>
  <c r="AR212" i="7"/>
  <c r="AT212" i="7" s="1"/>
  <c r="I212" i="7"/>
  <c r="G212" i="7"/>
  <c r="H212" i="7" s="1"/>
  <c r="F212" i="7"/>
  <c r="D212" i="7"/>
  <c r="C212" i="7"/>
  <c r="B212" i="7"/>
  <c r="AI212" i="7" s="1"/>
  <c r="AJ211" i="7"/>
  <c r="AS211" i="7"/>
  <c r="AL211" i="7" s="1"/>
  <c r="AR211" i="7"/>
  <c r="I211" i="7"/>
  <c r="G211" i="7"/>
  <c r="H211" i="7" s="1"/>
  <c r="F211" i="7"/>
  <c r="D211" i="7"/>
  <c r="C211" i="7"/>
  <c r="B211" i="7"/>
  <c r="AI211" i="7" s="1"/>
  <c r="AJ210" i="7"/>
  <c r="AS210" i="7"/>
  <c r="AL210" i="7" s="1"/>
  <c r="AR210" i="7"/>
  <c r="I210" i="7"/>
  <c r="G210" i="7"/>
  <c r="H210" i="7" s="1"/>
  <c r="F210" i="7"/>
  <c r="D210" i="7"/>
  <c r="C210" i="7"/>
  <c r="B210" i="7"/>
  <c r="AI210" i="7" s="1"/>
  <c r="AJ209" i="7"/>
  <c r="AS209" i="7"/>
  <c r="AL209" i="7" s="1"/>
  <c r="AR209" i="7"/>
  <c r="I209" i="7"/>
  <c r="G209" i="7"/>
  <c r="H209" i="7" s="1"/>
  <c r="F209" i="7"/>
  <c r="D209" i="7"/>
  <c r="C209" i="7"/>
  <c r="B209" i="7"/>
  <c r="AI209" i="7" s="1"/>
  <c r="AJ208" i="7"/>
  <c r="AS208" i="7"/>
  <c r="AL208" i="7" s="1"/>
  <c r="AR208" i="7"/>
  <c r="I208" i="7"/>
  <c r="G208" i="7"/>
  <c r="H208" i="7" s="1"/>
  <c r="F208" i="7"/>
  <c r="D208" i="7"/>
  <c r="C208" i="7"/>
  <c r="B208" i="7"/>
  <c r="AI208" i="7" s="1"/>
  <c r="AJ207" i="7"/>
  <c r="AS207" i="7"/>
  <c r="AL207" i="7" s="1"/>
  <c r="AR207" i="7"/>
  <c r="I207" i="7"/>
  <c r="G207" i="7"/>
  <c r="H207" i="7" s="1"/>
  <c r="F207" i="7"/>
  <c r="D207" i="7"/>
  <c r="C207" i="7"/>
  <c r="B207" i="7"/>
  <c r="AI207" i="7" s="1"/>
  <c r="AJ206" i="7"/>
  <c r="AS206" i="7"/>
  <c r="AL206" i="7" s="1"/>
  <c r="AR206" i="7"/>
  <c r="I206" i="7"/>
  <c r="G206" i="7"/>
  <c r="H206" i="7" s="1"/>
  <c r="F206" i="7"/>
  <c r="D206" i="7"/>
  <c r="C206" i="7"/>
  <c r="B206" i="7"/>
  <c r="AI206" i="7" s="1"/>
  <c r="AJ205" i="7"/>
  <c r="AS205" i="7"/>
  <c r="AL205" i="7" s="1"/>
  <c r="AR205" i="7"/>
  <c r="I205" i="7"/>
  <c r="G205" i="7"/>
  <c r="H205" i="7" s="1"/>
  <c r="F205" i="7"/>
  <c r="D205" i="7"/>
  <c r="C205" i="7"/>
  <c r="B205" i="7"/>
  <c r="AI205" i="7" s="1"/>
  <c r="AJ204" i="7"/>
  <c r="AS204" i="7"/>
  <c r="AL204" i="7" s="1"/>
  <c r="AR204" i="7"/>
  <c r="I204" i="7"/>
  <c r="G204" i="7"/>
  <c r="H204" i="7" s="1"/>
  <c r="F204" i="7"/>
  <c r="D204" i="7"/>
  <c r="C204" i="7"/>
  <c r="B204" i="7"/>
  <c r="AI204" i="7" s="1"/>
  <c r="AJ203" i="7"/>
  <c r="AS203" i="7"/>
  <c r="AL203" i="7" s="1"/>
  <c r="AR203" i="7"/>
  <c r="I203" i="7"/>
  <c r="G203" i="7"/>
  <c r="H203" i="7" s="1"/>
  <c r="F203" i="7"/>
  <c r="D203" i="7"/>
  <c r="C203" i="7"/>
  <c r="B203" i="7"/>
  <c r="AI203" i="7" s="1"/>
  <c r="AJ202" i="7"/>
  <c r="AS202" i="7"/>
  <c r="AL202" i="7" s="1"/>
  <c r="AR202" i="7"/>
  <c r="I202" i="7"/>
  <c r="G202" i="7"/>
  <c r="H202" i="7" s="1"/>
  <c r="F202" i="7"/>
  <c r="D202" i="7"/>
  <c r="C202" i="7"/>
  <c r="B202" i="7"/>
  <c r="AI202" i="7" s="1"/>
  <c r="AJ201" i="7"/>
  <c r="AS201" i="7"/>
  <c r="AL201" i="7" s="1"/>
  <c r="AR201" i="7"/>
  <c r="I201" i="7"/>
  <c r="G201" i="7"/>
  <c r="H201" i="7" s="1"/>
  <c r="F201" i="7"/>
  <c r="D201" i="7"/>
  <c r="C201" i="7"/>
  <c r="B201" i="7"/>
  <c r="AI201" i="7" s="1"/>
  <c r="AJ200" i="7"/>
  <c r="AS200" i="7"/>
  <c r="AL200" i="7" s="1"/>
  <c r="AR200" i="7"/>
  <c r="I200" i="7"/>
  <c r="G200" i="7"/>
  <c r="H200" i="7" s="1"/>
  <c r="F200" i="7"/>
  <c r="D200" i="7"/>
  <c r="C200" i="7"/>
  <c r="B200" i="7"/>
  <c r="AI200" i="7" s="1"/>
  <c r="AJ199" i="7"/>
  <c r="AS199" i="7"/>
  <c r="AL199" i="7" s="1"/>
  <c r="AR199" i="7"/>
  <c r="I199" i="7"/>
  <c r="G199" i="7"/>
  <c r="H199" i="7" s="1"/>
  <c r="F199" i="7"/>
  <c r="D199" i="7"/>
  <c r="C199" i="7"/>
  <c r="B199" i="7"/>
  <c r="AI199" i="7" s="1"/>
  <c r="AJ198" i="7"/>
  <c r="AS198" i="7"/>
  <c r="AL198" i="7" s="1"/>
  <c r="AR198" i="7"/>
  <c r="I198" i="7"/>
  <c r="G198" i="7"/>
  <c r="H198" i="7" s="1"/>
  <c r="F198" i="7"/>
  <c r="D198" i="7"/>
  <c r="C198" i="7"/>
  <c r="B198" i="7"/>
  <c r="AI198" i="7" s="1"/>
  <c r="AJ197" i="7"/>
  <c r="AS197" i="7"/>
  <c r="AL197" i="7" s="1"/>
  <c r="AR197" i="7"/>
  <c r="I197" i="7"/>
  <c r="G197" i="7"/>
  <c r="H197" i="7" s="1"/>
  <c r="F197" i="7"/>
  <c r="D197" i="7"/>
  <c r="C197" i="7"/>
  <c r="B197" i="7"/>
  <c r="AI197" i="7" s="1"/>
  <c r="AJ196" i="7"/>
  <c r="AS196" i="7"/>
  <c r="AL196" i="7" s="1"/>
  <c r="AR196" i="7"/>
  <c r="I196" i="7"/>
  <c r="G196" i="7"/>
  <c r="H196" i="7" s="1"/>
  <c r="F196" i="7"/>
  <c r="D196" i="7"/>
  <c r="C196" i="7"/>
  <c r="B196" i="7"/>
  <c r="AI196" i="7" s="1"/>
  <c r="AJ195" i="7"/>
  <c r="AS195" i="7"/>
  <c r="AL195" i="7" s="1"/>
  <c r="AR195" i="7"/>
  <c r="I195" i="7"/>
  <c r="G195" i="7"/>
  <c r="H195" i="7" s="1"/>
  <c r="F195" i="7"/>
  <c r="D195" i="7"/>
  <c r="C195" i="7"/>
  <c r="B195" i="7"/>
  <c r="AI195" i="7" s="1"/>
  <c r="AJ194" i="7"/>
  <c r="AS194" i="7"/>
  <c r="AL194" i="7" s="1"/>
  <c r="AR194" i="7"/>
  <c r="I194" i="7"/>
  <c r="G194" i="7"/>
  <c r="H194" i="7" s="1"/>
  <c r="F194" i="7"/>
  <c r="D194" i="7"/>
  <c r="C194" i="7"/>
  <c r="B194" i="7"/>
  <c r="AI194" i="7" s="1"/>
  <c r="AJ193" i="7"/>
  <c r="AS193" i="7"/>
  <c r="AL193" i="7" s="1"/>
  <c r="AR193" i="7"/>
  <c r="I193" i="7"/>
  <c r="G193" i="7"/>
  <c r="H193" i="7" s="1"/>
  <c r="F193" i="7"/>
  <c r="D193" i="7"/>
  <c r="C193" i="7"/>
  <c r="B193" i="7"/>
  <c r="AI193" i="7" s="1"/>
  <c r="AJ192" i="7"/>
  <c r="AS192" i="7"/>
  <c r="AL192" i="7" s="1"/>
  <c r="AR192" i="7"/>
  <c r="I192" i="7"/>
  <c r="G192" i="7"/>
  <c r="H192" i="7" s="1"/>
  <c r="F192" i="7"/>
  <c r="D192" i="7"/>
  <c r="C192" i="7"/>
  <c r="B192" i="7"/>
  <c r="AI192" i="7" s="1"/>
  <c r="AJ191" i="7"/>
  <c r="AS191" i="7"/>
  <c r="AL191" i="7" s="1"/>
  <c r="AR191" i="7"/>
  <c r="I191" i="7"/>
  <c r="G191" i="7"/>
  <c r="H191" i="7" s="1"/>
  <c r="F191" i="7"/>
  <c r="D191" i="7"/>
  <c r="C191" i="7"/>
  <c r="B191" i="7"/>
  <c r="AI191" i="7" s="1"/>
  <c r="AJ190" i="7"/>
  <c r="AS190" i="7"/>
  <c r="AL190" i="7" s="1"/>
  <c r="AR190" i="7"/>
  <c r="I190" i="7"/>
  <c r="G190" i="7"/>
  <c r="H190" i="7" s="1"/>
  <c r="F190" i="7"/>
  <c r="D190" i="7"/>
  <c r="C190" i="7"/>
  <c r="B190" i="7"/>
  <c r="AI190" i="7" s="1"/>
  <c r="AJ189" i="7"/>
  <c r="AS189" i="7"/>
  <c r="AL189" i="7" s="1"/>
  <c r="AR189" i="7"/>
  <c r="I189" i="7"/>
  <c r="G189" i="7"/>
  <c r="H189" i="7" s="1"/>
  <c r="F189" i="7"/>
  <c r="D189" i="7"/>
  <c r="C189" i="7"/>
  <c r="B189" i="7"/>
  <c r="AI189" i="7" s="1"/>
  <c r="AJ188" i="7"/>
  <c r="AS188" i="7"/>
  <c r="AL188" i="7" s="1"/>
  <c r="AR188" i="7"/>
  <c r="I188" i="7"/>
  <c r="G188" i="7"/>
  <c r="H188" i="7" s="1"/>
  <c r="F188" i="7"/>
  <c r="D188" i="7"/>
  <c r="C188" i="7"/>
  <c r="B188" i="7"/>
  <c r="AI188" i="7" s="1"/>
  <c r="AJ187" i="7"/>
  <c r="AS187" i="7"/>
  <c r="AL187" i="7" s="1"/>
  <c r="AR187" i="7"/>
  <c r="I187" i="7"/>
  <c r="G187" i="7"/>
  <c r="H187" i="7" s="1"/>
  <c r="F187" i="7"/>
  <c r="D187" i="7"/>
  <c r="C187" i="7"/>
  <c r="B187" i="7"/>
  <c r="AI187" i="7" s="1"/>
  <c r="AJ186" i="7"/>
  <c r="AS186" i="7"/>
  <c r="AL186" i="7" s="1"/>
  <c r="AR186" i="7"/>
  <c r="I186" i="7"/>
  <c r="G186" i="7"/>
  <c r="H186" i="7" s="1"/>
  <c r="F186" i="7"/>
  <c r="D186" i="7"/>
  <c r="C186" i="7"/>
  <c r="B186" i="7"/>
  <c r="AI186" i="7" s="1"/>
  <c r="AJ185" i="7"/>
  <c r="AS185" i="7"/>
  <c r="AL185" i="7" s="1"/>
  <c r="AR185" i="7"/>
  <c r="I185" i="7"/>
  <c r="G185" i="7"/>
  <c r="H185" i="7" s="1"/>
  <c r="F185" i="7"/>
  <c r="D185" i="7"/>
  <c r="C185" i="7"/>
  <c r="B185" i="7"/>
  <c r="AI185" i="7" s="1"/>
  <c r="AJ184" i="7"/>
  <c r="AS184" i="7"/>
  <c r="AL184" i="7" s="1"/>
  <c r="AR184" i="7"/>
  <c r="I184" i="7"/>
  <c r="G184" i="7"/>
  <c r="H184" i="7" s="1"/>
  <c r="F184" i="7"/>
  <c r="D184" i="7"/>
  <c r="C184" i="7"/>
  <c r="B184" i="7"/>
  <c r="AI184" i="7" s="1"/>
  <c r="AJ183" i="7"/>
  <c r="AS183" i="7"/>
  <c r="AL183" i="7" s="1"/>
  <c r="AR183" i="7"/>
  <c r="I183" i="7"/>
  <c r="G183" i="7"/>
  <c r="H183" i="7" s="1"/>
  <c r="F183" i="7"/>
  <c r="D183" i="7"/>
  <c r="C183" i="7"/>
  <c r="B183" i="7"/>
  <c r="AI183" i="7" s="1"/>
  <c r="AJ182" i="7"/>
  <c r="AS182" i="7"/>
  <c r="AL182" i="7" s="1"/>
  <c r="AR182" i="7"/>
  <c r="I182" i="7"/>
  <c r="G182" i="7"/>
  <c r="H182" i="7" s="1"/>
  <c r="F182" i="7"/>
  <c r="D182" i="7"/>
  <c r="C182" i="7"/>
  <c r="B182" i="7"/>
  <c r="AI182" i="7" s="1"/>
  <c r="AJ181" i="7"/>
  <c r="AS181" i="7"/>
  <c r="AL181" i="7" s="1"/>
  <c r="AR181" i="7"/>
  <c r="I181" i="7"/>
  <c r="G181" i="7"/>
  <c r="H181" i="7" s="1"/>
  <c r="F181" i="7"/>
  <c r="D181" i="7"/>
  <c r="C181" i="7"/>
  <c r="B181" i="7"/>
  <c r="AI181" i="7" s="1"/>
  <c r="AJ180" i="7"/>
  <c r="AS180" i="7"/>
  <c r="AL180" i="7" s="1"/>
  <c r="AR180" i="7"/>
  <c r="I180" i="7"/>
  <c r="G180" i="7"/>
  <c r="H180" i="7" s="1"/>
  <c r="F180" i="7"/>
  <c r="D180" i="7"/>
  <c r="C180" i="7"/>
  <c r="B180" i="7"/>
  <c r="AI180" i="7" s="1"/>
  <c r="AJ179" i="7"/>
  <c r="AS179" i="7"/>
  <c r="AL179" i="7" s="1"/>
  <c r="AR179" i="7"/>
  <c r="I179" i="7"/>
  <c r="G179" i="7"/>
  <c r="H179" i="7" s="1"/>
  <c r="F179" i="7"/>
  <c r="D179" i="7"/>
  <c r="C179" i="7"/>
  <c r="B179" i="7"/>
  <c r="AI179" i="7" s="1"/>
  <c r="AJ178" i="7"/>
  <c r="AS178" i="7"/>
  <c r="AL178" i="7" s="1"/>
  <c r="AR178" i="7"/>
  <c r="I178" i="7"/>
  <c r="G178" i="7"/>
  <c r="H178" i="7" s="1"/>
  <c r="F178" i="7"/>
  <c r="D178" i="7"/>
  <c r="C178" i="7"/>
  <c r="B178" i="7"/>
  <c r="AI178" i="7" s="1"/>
  <c r="AJ177" i="7"/>
  <c r="AS177" i="7"/>
  <c r="AL177" i="7" s="1"/>
  <c r="AR177" i="7"/>
  <c r="AT177" i="7" s="1"/>
  <c r="I177" i="7"/>
  <c r="G177" i="7"/>
  <c r="H177" i="7" s="1"/>
  <c r="F177" i="7"/>
  <c r="D177" i="7"/>
  <c r="C177" i="7"/>
  <c r="B177" i="7"/>
  <c r="AI177" i="7" s="1"/>
  <c r="AJ176" i="7"/>
  <c r="AS176" i="7"/>
  <c r="AL176" i="7" s="1"/>
  <c r="AR176" i="7"/>
  <c r="I176" i="7"/>
  <c r="G176" i="7"/>
  <c r="H176" i="7" s="1"/>
  <c r="F176" i="7"/>
  <c r="D176" i="7"/>
  <c r="C176" i="7"/>
  <c r="B176" i="7"/>
  <c r="AI176" i="7" s="1"/>
  <c r="AJ175" i="7"/>
  <c r="AS175" i="7"/>
  <c r="AL175" i="7" s="1"/>
  <c r="AR175" i="7"/>
  <c r="I175" i="7"/>
  <c r="G175" i="7"/>
  <c r="H175" i="7" s="1"/>
  <c r="F175" i="7"/>
  <c r="D175" i="7"/>
  <c r="C175" i="7"/>
  <c r="B175" i="7"/>
  <c r="AI175" i="7" s="1"/>
  <c r="AJ174" i="7"/>
  <c r="AS174" i="7"/>
  <c r="AL174" i="7" s="1"/>
  <c r="AR174" i="7"/>
  <c r="I174" i="7"/>
  <c r="G174" i="7"/>
  <c r="H174" i="7" s="1"/>
  <c r="F174" i="7"/>
  <c r="D174" i="7"/>
  <c r="C174" i="7"/>
  <c r="B174" i="7"/>
  <c r="AI174" i="7" s="1"/>
  <c r="AJ173" i="7"/>
  <c r="AS173" i="7"/>
  <c r="AL173" i="7" s="1"/>
  <c r="AR173" i="7"/>
  <c r="I173" i="7"/>
  <c r="G173" i="7"/>
  <c r="H173" i="7" s="1"/>
  <c r="F173" i="7"/>
  <c r="D173" i="7"/>
  <c r="C173" i="7"/>
  <c r="B173" i="7"/>
  <c r="AI173" i="7" s="1"/>
  <c r="AJ172" i="7"/>
  <c r="AS172" i="7"/>
  <c r="AL172" i="7" s="1"/>
  <c r="AR172" i="7"/>
  <c r="I172" i="7"/>
  <c r="G172" i="7"/>
  <c r="H172" i="7" s="1"/>
  <c r="F172" i="7"/>
  <c r="D172" i="7"/>
  <c r="C172" i="7"/>
  <c r="B172" i="7"/>
  <c r="AI172" i="7" s="1"/>
  <c r="AJ171" i="7"/>
  <c r="AS171" i="7"/>
  <c r="AL171" i="7" s="1"/>
  <c r="AR171" i="7"/>
  <c r="I171" i="7"/>
  <c r="G171" i="7"/>
  <c r="H171" i="7" s="1"/>
  <c r="F171" i="7"/>
  <c r="D171" i="7"/>
  <c r="C171" i="7"/>
  <c r="B171" i="7"/>
  <c r="AI171" i="7" s="1"/>
  <c r="AJ170" i="7"/>
  <c r="AS170" i="7"/>
  <c r="AL170" i="7" s="1"/>
  <c r="AR170" i="7"/>
  <c r="I170" i="7"/>
  <c r="G170" i="7"/>
  <c r="H170" i="7" s="1"/>
  <c r="F170" i="7"/>
  <c r="D170" i="7"/>
  <c r="C170" i="7"/>
  <c r="B170" i="7"/>
  <c r="AI170" i="7" s="1"/>
  <c r="AJ169" i="7"/>
  <c r="AS169" i="7"/>
  <c r="AL169" i="7" s="1"/>
  <c r="AR169" i="7"/>
  <c r="I169" i="7"/>
  <c r="G169" i="7"/>
  <c r="H169" i="7" s="1"/>
  <c r="F169" i="7"/>
  <c r="D169" i="7"/>
  <c r="C169" i="7"/>
  <c r="B169" i="7"/>
  <c r="AI169" i="7" s="1"/>
  <c r="AJ168" i="7"/>
  <c r="AS168" i="7"/>
  <c r="AL168" i="7" s="1"/>
  <c r="AR168" i="7"/>
  <c r="I168" i="7"/>
  <c r="G168" i="7"/>
  <c r="H168" i="7" s="1"/>
  <c r="F168" i="7"/>
  <c r="D168" i="7"/>
  <c r="C168" i="7"/>
  <c r="B168" i="7"/>
  <c r="AI168" i="7" s="1"/>
  <c r="AJ167" i="7"/>
  <c r="AS167" i="7"/>
  <c r="AL167" i="7" s="1"/>
  <c r="AR167" i="7"/>
  <c r="I167" i="7"/>
  <c r="G167" i="7"/>
  <c r="H167" i="7" s="1"/>
  <c r="F167" i="7"/>
  <c r="D167" i="7"/>
  <c r="C167" i="7"/>
  <c r="B167" i="7"/>
  <c r="AI167" i="7" s="1"/>
  <c r="AJ166" i="7"/>
  <c r="AS166" i="7"/>
  <c r="AL166" i="7" s="1"/>
  <c r="AR166" i="7"/>
  <c r="I166" i="7"/>
  <c r="G166" i="7"/>
  <c r="H166" i="7" s="1"/>
  <c r="F166" i="7"/>
  <c r="D166" i="7"/>
  <c r="C166" i="7"/>
  <c r="B166" i="7"/>
  <c r="AI166" i="7" s="1"/>
  <c r="AJ165" i="7"/>
  <c r="AS165" i="7"/>
  <c r="AL165" i="7" s="1"/>
  <c r="AR165" i="7"/>
  <c r="I165" i="7"/>
  <c r="G165" i="7"/>
  <c r="H165" i="7" s="1"/>
  <c r="F165" i="7"/>
  <c r="D165" i="7"/>
  <c r="C165" i="7"/>
  <c r="B165" i="7"/>
  <c r="AI165" i="7" s="1"/>
  <c r="AJ164" i="7"/>
  <c r="AS164" i="7"/>
  <c r="AL164" i="7" s="1"/>
  <c r="AR164" i="7"/>
  <c r="I164" i="7"/>
  <c r="G164" i="7"/>
  <c r="H164" i="7" s="1"/>
  <c r="F164" i="7"/>
  <c r="D164" i="7"/>
  <c r="C164" i="7"/>
  <c r="B164" i="7"/>
  <c r="AI164" i="7" s="1"/>
  <c r="AJ163" i="7"/>
  <c r="AS163" i="7"/>
  <c r="AL163" i="7" s="1"/>
  <c r="AR163" i="7"/>
  <c r="I163" i="7"/>
  <c r="G163" i="7"/>
  <c r="H163" i="7" s="1"/>
  <c r="F163" i="7"/>
  <c r="D163" i="7"/>
  <c r="C163" i="7"/>
  <c r="B163" i="7"/>
  <c r="AI163" i="7" s="1"/>
  <c r="AJ162" i="7"/>
  <c r="AS162" i="7"/>
  <c r="AL162" i="7" s="1"/>
  <c r="AR162" i="7"/>
  <c r="I162" i="7"/>
  <c r="G162" i="7"/>
  <c r="H162" i="7" s="1"/>
  <c r="F162" i="7"/>
  <c r="D162" i="7"/>
  <c r="C162" i="7"/>
  <c r="B162" i="7"/>
  <c r="AI162" i="7" s="1"/>
  <c r="AJ161" i="7"/>
  <c r="AS161" i="7"/>
  <c r="AL161" i="7" s="1"/>
  <c r="AR161" i="7"/>
  <c r="I161" i="7"/>
  <c r="G161" i="7"/>
  <c r="H161" i="7" s="1"/>
  <c r="F161" i="7"/>
  <c r="D161" i="7"/>
  <c r="C161" i="7"/>
  <c r="B161" i="7"/>
  <c r="AI161" i="7" s="1"/>
  <c r="AJ160" i="7"/>
  <c r="AS160" i="7"/>
  <c r="AL160" i="7" s="1"/>
  <c r="AR160" i="7"/>
  <c r="I160" i="7"/>
  <c r="G160" i="7"/>
  <c r="H160" i="7" s="1"/>
  <c r="F160" i="7"/>
  <c r="D160" i="7"/>
  <c r="C160" i="7"/>
  <c r="B160" i="7"/>
  <c r="AI160" i="7" s="1"/>
  <c r="AJ159" i="7"/>
  <c r="AS159" i="7"/>
  <c r="AL159" i="7" s="1"/>
  <c r="AR159" i="7"/>
  <c r="I159" i="7"/>
  <c r="G159" i="7"/>
  <c r="H159" i="7" s="1"/>
  <c r="F159" i="7"/>
  <c r="D159" i="7"/>
  <c r="C159" i="7"/>
  <c r="B159" i="7"/>
  <c r="AI159" i="7" s="1"/>
  <c r="AJ158" i="7"/>
  <c r="AS158" i="7"/>
  <c r="AL158" i="7" s="1"/>
  <c r="AR158" i="7"/>
  <c r="I158" i="7"/>
  <c r="G158" i="7"/>
  <c r="H158" i="7" s="1"/>
  <c r="F158" i="7"/>
  <c r="D158" i="7"/>
  <c r="C158" i="7"/>
  <c r="B158" i="7"/>
  <c r="AI158" i="7" s="1"/>
  <c r="AJ157" i="7"/>
  <c r="AS157" i="7"/>
  <c r="AL157" i="7" s="1"/>
  <c r="AR157" i="7"/>
  <c r="I157" i="7"/>
  <c r="G157" i="7"/>
  <c r="H157" i="7" s="1"/>
  <c r="F157" i="7"/>
  <c r="D157" i="7"/>
  <c r="C157" i="7"/>
  <c r="B157" i="7"/>
  <c r="AI157" i="7" s="1"/>
  <c r="AJ156" i="7"/>
  <c r="AS156" i="7"/>
  <c r="AL156" i="7" s="1"/>
  <c r="AR156" i="7"/>
  <c r="I156" i="7"/>
  <c r="G156" i="7"/>
  <c r="H156" i="7" s="1"/>
  <c r="F156" i="7"/>
  <c r="D156" i="7"/>
  <c r="C156" i="7"/>
  <c r="B156" i="7"/>
  <c r="AI156" i="7" s="1"/>
  <c r="AJ155" i="7"/>
  <c r="AS155" i="7"/>
  <c r="AL155" i="7" s="1"/>
  <c r="AR155" i="7"/>
  <c r="I155" i="7"/>
  <c r="G155" i="7"/>
  <c r="H155" i="7" s="1"/>
  <c r="F155" i="7"/>
  <c r="D155" i="7"/>
  <c r="C155" i="7"/>
  <c r="B155" i="7"/>
  <c r="AI155" i="7" s="1"/>
  <c r="AJ154" i="7"/>
  <c r="AS154" i="7"/>
  <c r="AL154" i="7" s="1"/>
  <c r="AR154" i="7"/>
  <c r="I154" i="7"/>
  <c r="G154" i="7"/>
  <c r="H154" i="7" s="1"/>
  <c r="F154" i="7"/>
  <c r="D154" i="7"/>
  <c r="C154" i="7"/>
  <c r="B154" i="7"/>
  <c r="AI154" i="7" s="1"/>
  <c r="AJ153" i="7"/>
  <c r="AS153" i="7"/>
  <c r="AL153" i="7" s="1"/>
  <c r="AR153" i="7"/>
  <c r="I153" i="7"/>
  <c r="G153" i="7"/>
  <c r="H153" i="7" s="1"/>
  <c r="F153" i="7"/>
  <c r="D153" i="7"/>
  <c r="C153" i="7"/>
  <c r="B153" i="7"/>
  <c r="AI153" i="7" s="1"/>
  <c r="AJ152" i="7"/>
  <c r="AS152" i="7"/>
  <c r="AL152" i="7" s="1"/>
  <c r="AR152" i="7"/>
  <c r="I152" i="7"/>
  <c r="G152" i="7"/>
  <c r="H152" i="7" s="1"/>
  <c r="F152" i="7"/>
  <c r="D152" i="7"/>
  <c r="C152" i="7"/>
  <c r="B152" i="7"/>
  <c r="AI152" i="7" s="1"/>
  <c r="AJ151" i="7"/>
  <c r="AS151" i="7"/>
  <c r="AL151" i="7" s="1"/>
  <c r="AR151" i="7"/>
  <c r="I151" i="7"/>
  <c r="G151" i="7"/>
  <c r="H151" i="7" s="1"/>
  <c r="F151" i="7"/>
  <c r="D151" i="7"/>
  <c r="C151" i="7"/>
  <c r="B151" i="7"/>
  <c r="AI151" i="7" s="1"/>
  <c r="AJ150" i="7"/>
  <c r="AS150" i="7"/>
  <c r="AL150" i="7" s="1"/>
  <c r="AR150" i="7"/>
  <c r="I150" i="7"/>
  <c r="G150" i="7"/>
  <c r="H150" i="7" s="1"/>
  <c r="F150" i="7"/>
  <c r="D150" i="7"/>
  <c r="C150" i="7"/>
  <c r="B150" i="7"/>
  <c r="AI150" i="7" s="1"/>
  <c r="AJ149" i="7"/>
  <c r="AS149" i="7"/>
  <c r="AL149" i="7" s="1"/>
  <c r="AR149" i="7"/>
  <c r="I149" i="7"/>
  <c r="G149" i="7"/>
  <c r="H149" i="7" s="1"/>
  <c r="F149" i="7"/>
  <c r="D149" i="7"/>
  <c r="C149" i="7"/>
  <c r="B149" i="7"/>
  <c r="AI149" i="7" s="1"/>
  <c r="AJ148" i="7"/>
  <c r="AS148" i="7"/>
  <c r="AL148" i="7" s="1"/>
  <c r="AR148" i="7"/>
  <c r="I148" i="7"/>
  <c r="G148" i="7"/>
  <c r="H148" i="7" s="1"/>
  <c r="F148" i="7"/>
  <c r="D148" i="7"/>
  <c r="C148" i="7"/>
  <c r="B148" i="7"/>
  <c r="AI148" i="7" s="1"/>
  <c r="AJ147" i="7"/>
  <c r="AS147" i="7"/>
  <c r="AL147" i="7" s="1"/>
  <c r="AR147" i="7"/>
  <c r="I147" i="7"/>
  <c r="G147" i="7"/>
  <c r="H147" i="7" s="1"/>
  <c r="F147" i="7"/>
  <c r="D147" i="7"/>
  <c r="C147" i="7"/>
  <c r="B147" i="7"/>
  <c r="AI147" i="7" s="1"/>
  <c r="AJ146" i="7"/>
  <c r="AS146" i="7"/>
  <c r="AL146" i="7" s="1"/>
  <c r="AR146" i="7"/>
  <c r="I146" i="7"/>
  <c r="G146" i="7"/>
  <c r="H146" i="7" s="1"/>
  <c r="F146" i="7"/>
  <c r="D146" i="7"/>
  <c r="C146" i="7"/>
  <c r="B146" i="7"/>
  <c r="AI146" i="7" s="1"/>
  <c r="AJ145" i="7"/>
  <c r="AS145" i="7"/>
  <c r="AL145" i="7" s="1"/>
  <c r="AR145" i="7"/>
  <c r="I145" i="7"/>
  <c r="G145" i="7"/>
  <c r="H145" i="7" s="1"/>
  <c r="F145" i="7"/>
  <c r="D145" i="7"/>
  <c r="C145" i="7"/>
  <c r="B145" i="7"/>
  <c r="AI145" i="7" s="1"/>
  <c r="AJ144" i="7"/>
  <c r="AS144" i="7"/>
  <c r="AL144" i="7" s="1"/>
  <c r="AR144" i="7"/>
  <c r="I144" i="7"/>
  <c r="G144" i="7"/>
  <c r="H144" i="7" s="1"/>
  <c r="F144" i="7"/>
  <c r="D144" i="7"/>
  <c r="C144" i="7"/>
  <c r="B144" i="7"/>
  <c r="AI144" i="7" s="1"/>
  <c r="AJ143" i="7"/>
  <c r="AS143" i="7"/>
  <c r="AL143" i="7" s="1"/>
  <c r="AR143" i="7"/>
  <c r="I143" i="7"/>
  <c r="G143" i="7"/>
  <c r="H143" i="7" s="1"/>
  <c r="F143" i="7"/>
  <c r="D143" i="7"/>
  <c r="C143" i="7"/>
  <c r="B143" i="7"/>
  <c r="AI143" i="7" s="1"/>
  <c r="AJ142" i="7"/>
  <c r="AS142" i="7"/>
  <c r="AL142" i="7" s="1"/>
  <c r="AR142" i="7"/>
  <c r="I142" i="7"/>
  <c r="G142" i="7"/>
  <c r="H142" i="7" s="1"/>
  <c r="F142" i="7"/>
  <c r="D142" i="7"/>
  <c r="C142" i="7"/>
  <c r="B142" i="7"/>
  <c r="AI142" i="7" s="1"/>
  <c r="AJ141" i="7"/>
  <c r="AS141" i="7"/>
  <c r="AL141" i="7" s="1"/>
  <c r="AR141" i="7"/>
  <c r="I141" i="7"/>
  <c r="G141" i="7"/>
  <c r="H141" i="7" s="1"/>
  <c r="F141" i="7"/>
  <c r="D141" i="7"/>
  <c r="C141" i="7"/>
  <c r="B141" i="7"/>
  <c r="AI141" i="7" s="1"/>
  <c r="AJ140" i="7"/>
  <c r="AS140" i="7"/>
  <c r="AL140" i="7" s="1"/>
  <c r="AR140" i="7"/>
  <c r="I140" i="7"/>
  <c r="G140" i="7"/>
  <c r="H140" i="7" s="1"/>
  <c r="F140" i="7"/>
  <c r="D140" i="7"/>
  <c r="C140" i="7"/>
  <c r="B140" i="7"/>
  <c r="AI140" i="7" s="1"/>
  <c r="AJ139" i="7"/>
  <c r="AS139" i="7"/>
  <c r="AL139" i="7" s="1"/>
  <c r="AR139" i="7"/>
  <c r="I139" i="7"/>
  <c r="G139" i="7"/>
  <c r="H139" i="7" s="1"/>
  <c r="F139" i="7"/>
  <c r="D139" i="7"/>
  <c r="C139" i="7"/>
  <c r="B139" i="7"/>
  <c r="AI139" i="7" s="1"/>
  <c r="AJ138" i="7"/>
  <c r="AS138" i="7"/>
  <c r="AL138" i="7" s="1"/>
  <c r="AR138" i="7"/>
  <c r="I138" i="7"/>
  <c r="G138" i="7"/>
  <c r="H138" i="7" s="1"/>
  <c r="F138" i="7"/>
  <c r="D138" i="7"/>
  <c r="C138" i="7"/>
  <c r="B138" i="7"/>
  <c r="AI138" i="7" s="1"/>
  <c r="AJ137" i="7"/>
  <c r="AS137" i="7"/>
  <c r="AL137" i="7" s="1"/>
  <c r="AR137" i="7"/>
  <c r="I137" i="7"/>
  <c r="G137" i="7"/>
  <c r="H137" i="7" s="1"/>
  <c r="F137" i="7"/>
  <c r="D137" i="7"/>
  <c r="C137" i="7"/>
  <c r="B137" i="7"/>
  <c r="AI137" i="7" s="1"/>
  <c r="AJ136" i="7"/>
  <c r="AS136" i="7"/>
  <c r="AL136" i="7" s="1"/>
  <c r="AR136" i="7"/>
  <c r="I136" i="7"/>
  <c r="G136" i="7"/>
  <c r="H136" i="7" s="1"/>
  <c r="F136" i="7"/>
  <c r="D136" i="7"/>
  <c r="C136" i="7"/>
  <c r="B136" i="7"/>
  <c r="AI136" i="7" s="1"/>
  <c r="AJ135" i="7"/>
  <c r="AS135" i="7"/>
  <c r="AL135" i="7" s="1"/>
  <c r="AR135" i="7"/>
  <c r="I135" i="7"/>
  <c r="G135" i="7"/>
  <c r="H135" i="7" s="1"/>
  <c r="F135" i="7"/>
  <c r="D135" i="7"/>
  <c r="C135" i="7"/>
  <c r="B135" i="7"/>
  <c r="AI135" i="7" s="1"/>
  <c r="AJ134" i="7"/>
  <c r="AS134" i="7"/>
  <c r="AL134" i="7" s="1"/>
  <c r="AR134" i="7"/>
  <c r="I134" i="7"/>
  <c r="G134" i="7"/>
  <c r="H134" i="7" s="1"/>
  <c r="F134" i="7"/>
  <c r="D134" i="7"/>
  <c r="C134" i="7"/>
  <c r="B134" i="7"/>
  <c r="AI134" i="7" s="1"/>
  <c r="AJ133" i="7"/>
  <c r="AS133" i="7"/>
  <c r="AL133" i="7" s="1"/>
  <c r="AR133" i="7"/>
  <c r="I133" i="7"/>
  <c r="G133" i="7"/>
  <c r="H133" i="7" s="1"/>
  <c r="F133" i="7"/>
  <c r="D133" i="7"/>
  <c r="C133" i="7"/>
  <c r="B133" i="7"/>
  <c r="AI133" i="7" s="1"/>
  <c r="AJ132" i="7"/>
  <c r="AS132" i="7"/>
  <c r="AL132" i="7" s="1"/>
  <c r="AR132" i="7"/>
  <c r="I132" i="7"/>
  <c r="G132" i="7"/>
  <c r="H132" i="7" s="1"/>
  <c r="F132" i="7"/>
  <c r="D132" i="7"/>
  <c r="C132" i="7"/>
  <c r="B132" i="7"/>
  <c r="AI132" i="7" s="1"/>
  <c r="AJ131" i="7"/>
  <c r="AS131" i="7"/>
  <c r="AL131" i="7" s="1"/>
  <c r="AR131" i="7"/>
  <c r="I131" i="7"/>
  <c r="G131" i="7"/>
  <c r="H131" i="7" s="1"/>
  <c r="F131" i="7"/>
  <c r="D131" i="7"/>
  <c r="C131" i="7"/>
  <c r="B131" i="7"/>
  <c r="AI131" i="7" s="1"/>
  <c r="AJ130" i="7"/>
  <c r="AS130" i="7"/>
  <c r="AL130" i="7" s="1"/>
  <c r="AR130" i="7"/>
  <c r="I130" i="7"/>
  <c r="G130" i="7"/>
  <c r="H130" i="7" s="1"/>
  <c r="F130" i="7"/>
  <c r="D130" i="7"/>
  <c r="C130" i="7"/>
  <c r="B130" i="7"/>
  <c r="AI130" i="7" s="1"/>
  <c r="AJ129" i="7"/>
  <c r="AS129" i="7"/>
  <c r="AL129" i="7" s="1"/>
  <c r="AR129" i="7"/>
  <c r="I129" i="7"/>
  <c r="G129" i="7"/>
  <c r="H129" i="7" s="1"/>
  <c r="F129" i="7"/>
  <c r="D129" i="7"/>
  <c r="C129" i="7"/>
  <c r="B129" i="7"/>
  <c r="AI129" i="7" s="1"/>
  <c r="AJ128" i="7"/>
  <c r="AS128" i="7"/>
  <c r="AL128" i="7" s="1"/>
  <c r="AR128" i="7"/>
  <c r="I128" i="7"/>
  <c r="G128" i="7"/>
  <c r="H128" i="7" s="1"/>
  <c r="F128" i="7"/>
  <c r="D128" i="7"/>
  <c r="C128" i="7"/>
  <c r="B128" i="7"/>
  <c r="AI128" i="7" s="1"/>
  <c r="AJ127" i="7"/>
  <c r="AS127" i="7"/>
  <c r="AL127" i="7" s="1"/>
  <c r="AR127" i="7"/>
  <c r="I127" i="7"/>
  <c r="G127" i="7"/>
  <c r="H127" i="7" s="1"/>
  <c r="F127" i="7"/>
  <c r="D127" i="7"/>
  <c r="C127" i="7"/>
  <c r="B127" i="7"/>
  <c r="AI127" i="7" s="1"/>
  <c r="AJ126" i="7"/>
  <c r="AS126" i="7"/>
  <c r="AL126" i="7" s="1"/>
  <c r="AR126" i="7"/>
  <c r="I126" i="7"/>
  <c r="G126" i="7"/>
  <c r="H126" i="7" s="1"/>
  <c r="F126" i="7"/>
  <c r="D126" i="7"/>
  <c r="C126" i="7"/>
  <c r="B126" i="7"/>
  <c r="AI126" i="7" s="1"/>
  <c r="AJ125" i="7"/>
  <c r="AS125" i="7"/>
  <c r="AL125" i="7" s="1"/>
  <c r="AR125" i="7"/>
  <c r="I125" i="7"/>
  <c r="G125" i="7"/>
  <c r="H125" i="7" s="1"/>
  <c r="F125" i="7"/>
  <c r="D125" i="7"/>
  <c r="C125" i="7"/>
  <c r="B125" i="7"/>
  <c r="AI125" i="7" s="1"/>
  <c r="AJ124" i="7"/>
  <c r="AS124" i="7"/>
  <c r="AL124" i="7" s="1"/>
  <c r="AR124" i="7"/>
  <c r="I124" i="7"/>
  <c r="G124" i="7"/>
  <c r="H124" i="7" s="1"/>
  <c r="F124" i="7"/>
  <c r="D124" i="7"/>
  <c r="C124" i="7"/>
  <c r="B124" i="7"/>
  <c r="AI124" i="7" s="1"/>
  <c r="AJ123" i="7"/>
  <c r="AS123" i="7"/>
  <c r="AL123" i="7" s="1"/>
  <c r="AR123" i="7"/>
  <c r="I123" i="7"/>
  <c r="G123" i="7"/>
  <c r="H123" i="7" s="1"/>
  <c r="F123" i="7"/>
  <c r="D123" i="7"/>
  <c r="C123" i="7"/>
  <c r="B123" i="7"/>
  <c r="AI123" i="7" s="1"/>
  <c r="AJ122" i="7"/>
  <c r="AS122" i="7"/>
  <c r="AL122" i="7" s="1"/>
  <c r="AR122" i="7"/>
  <c r="I122" i="7"/>
  <c r="G122" i="7"/>
  <c r="H122" i="7" s="1"/>
  <c r="F122" i="7"/>
  <c r="D122" i="7"/>
  <c r="C122" i="7"/>
  <c r="B122" i="7"/>
  <c r="AI122" i="7" s="1"/>
  <c r="AJ121" i="7"/>
  <c r="AS121" i="7"/>
  <c r="AL121" i="7" s="1"/>
  <c r="AR121" i="7"/>
  <c r="I121" i="7"/>
  <c r="G121" i="7"/>
  <c r="H121" i="7" s="1"/>
  <c r="F121" i="7"/>
  <c r="D121" i="7"/>
  <c r="C121" i="7"/>
  <c r="B121" i="7"/>
  <c r="AI121" i="7" s="1"/>
  <c r="AJ120" i="7"/>
  <c r="AS120" i="7"/>
  <c r="AL120" i="7" s="1"/>
  <c r="AR120" i="7"/>
  <c r="I120" i="7"/>
  <c r="G120" i="7"/>
  <c r="H120" i="7" s="1"/>
  <c r="F120" i="7"/>
  <c r="D120" i="7"/>
  <c r="C120" i="7"/>
  <c r="B120" i="7"/>
  <c r="AI120" i="7" s="1"/>
  <c r="AJ119" i="7"/>
  <c r="AS119" i="7"/>
  <c r="AL119" i="7" s="1"/>
  <c r="AR119" i="7"/>
  <c r="I119" i="7"/>
  <c r="G119" i="7"/>
  <c r="H119" i="7" s="1"/>
  <c r="F119" i="7"/>
  <c r="D119" i="7"/>
  <c r="C119" i="7"/>
  <c r="B119" i="7"/>
  <c r="AI119" i="7" s="1"/>
  <c r="AJ118" i="7"/>
  <c r="AS118" i="7"/>
  <c r="AL118" i="7" s="1"/>
  <c r="AR118" i="7"/>
  <c r="I118" i="7"/>
  <c r="G118" i="7"/>
  <c r="H118" i="7" s="1"/>
  <c r="F118" i="7"/>
  <c r="D118" i="7"/>
  <c r="C118" i="7"/>
  <c r="B118" i="7"/>
  <c r="AI118" i="7" s="1"/>
  <c r="AJ117" i="7"/>
  <c r="AS117" i="7"/>
  <c r="AL117" i="7" s="1"/>
  <c r="AR117" i="7"/>
  <c r="I117" i="7"/>
  <c r="G117" i="7"/>
  <c r="H117" i="7" s="1"/>
  <c r="F117" i="7"/>
  <c r="D117" i="7"/>
  <c r="C117" i="7"/>
  <c r="B117" i="7"/>
  <c r="AI117" i="7" s="1"/>
  <c r="AJ116" i="7"/>
  <c r="AS116" i="7"/>
  <c r="AL116" i="7" s="1"/>
  <c r="AR116" i="7"/>
  <c r="I116" i="7"/>
  <c r="G116" i="7"/>
  <c r="H116" i="7" s="1"/>
  <c r="F116" i="7"/>
  <c r="D116" i="7"/>
  <c r="C116" i="7"/>
  <c r="B116" i="7"/>
  <c r="AI116" i="7" s="1"/>
  <c r="AJ115" i="7"/>
  <c r="AS115" i="7"/>
  <c r="AL115" i="7" s="1"/>
  <c r="AR115" i="7"/>
  <c r="I115" i="7"/>
  <c r="G115" i="7"/>
  <c r="H115" i="7" s="1"/>
  <c r="F115" i="7"/>
  <c r="D115" i="7"/>
  <c r="C115" i="7"/>
  <c r="B115" i="7"/>
  <c r="AI115" i="7" s="1"/>
  <c r="AJ114" i="7"/>
  <c r="AS114" i="7"/>
  <c r="AL114" i="7" s="1"/>
  <c r="AR114" i="7"/>
  <c r="I114" i="7"/>
  <c r="G114" i="7"/>
  <c r="H114" i="7" s="1"/>
  <c r="F114" i="7"/>
  <c r="D114" i="7"/>
  <c r="C114" i="7"/>
  <c r="B114" i="7"/>
  <c r="AI114" i="7" s="1"/>
  <c r="AJ113" i="7"/>
  <c r="AS113" i="7"/>
  <c r="AL113" i="7" s="1"/>
  <c r="AR113" i="7"/>
  <c r="I113" i="7"/>
  <c r="G113" i="7"/>
  <c r="H113" i="7" s="1"/>
  <c r="F113" i="7"/>
  <c r="D113" i="7"/>
  <c r="C113" i="7"/>
  <c r="B113" i="7"/>
  <c r="AI113" i="7" s="1"/>
  <c r="AJ112" i="7"/>
  <c r="AS112" i="7"/>
  <c r="AL112" i="7" s="1"/>
  <c r="AR112" i="7"/>
  <c r="I112" i="7"/>
  <c r="G112" i="7"/>
  <c r="H112" i="7" s="1"/>
  <c r="F112" i="7"/>
  <c r="D112" i="7"/>
  <c r="C112" i="7"/>
  <c r="B112" i="7"/>
  <c r="AI112" i="7" s="1"/>
  <c r="AJ111" i="7"/>
  <c r="AS111" i="7"/>
  <c r="AL111" i="7" s="1"/>
  <c r="AR111" i="7"/>
  <c r="I111" i="7"/>
  <c r="G111" i="7"/>
  <c r="H111" i="7" s="1"/>
  <c r="F111" i="7"/>
  <c r="D111" i="7"/>
  <c r="C111" i="7"/>
  <c r="B111" i="7"/>
  <c r="AI111" i="7" s="1"/>
  <c r="AJ110" i="7"/>
  <c r="AS110" i="7"/>
  <c r="AL110" i="7" s="1"/>
  <c r="AR110" i="7"/>
  <c r="I110" i="7"/>
  <c r="G110" i="7"/>
  <c r="H110" i="7" s="1"/>
  <c r="F110" i="7"/>
  <c r="D110" i="7"/>
  <c r="C110" i="7"/>
  <c r="B110" i="7"/>
  <c r="AI110" i="7" s="1"/>
  <c r="AJ109" i="7"/>
  <c r="AS109" i="7"/>
  <c r="AL109" i="7" s="1"/>
  <c r="AR109" i="7"/>
  <c r="I109" i="7"/>
  <c r="G109" i="7"/>
  <c r="H109" i="7" s="1"/>
  <c r="F109" i="7"/>
  <c r="D109" i="7"/>
  <c r="C109" i="7"/>
  <c r="B109" i="7"/>
  <c r="AI109" i="7" s="1"/>
  <c r="AJ108" i="7"/>
  <c r="AS108" i="7"/>
  <c r="AL108" i="7" s="1"/>
  <c r="AR108" i="7"/>
  <c r="I108" i="7"/>
  <c r="G108" i="7"/>
  <c r="H108" i="7" s="1"/>
  <c r="F108" i="7"/>
  <c r="D108" i="7"/>
  <c r="C108" i="7"/>
  <c r="B108" i="7"/>
  <c r="AI108" i="7" s="1"/>
  <c r="AJ107" i="7"/>
  <c r="AS107" i="7"/>
  <c r="AL107" i="7" s="1"/>
  <c r="AR107" i="7"/>
  <c r="I107" i="7"/>
  <c r="G107" i="7"/>
  <c r="H107" i="7" s="1"/>
  <c r="F107" i="7"/>
  <c r="D107" i="7"/>
  <c r="C107" i="7"/>
  <c r="B107" i="7"/>
  <c r="AI107" i="7" s="1"/>
  <c r="AJ106" i="7"/>
  <c r="AS106" i="7"/>
  <c r="AL106" i="7" s="1"/>
  <c r="AR106" i="7"/>
  <c r="I106" i="7"/>
  <c r="G106" i="7"/>
  <c r="H106" i="7" s="1"/>
  <c r="F106" i="7"/>
  <c r="D106" i="7"/>
  <c r="C106" i="7"/>
  <c r="B106" i="7"/>
  <c r="AI106" i="7" s="1"/>
  <c r="AJ105" i="7"/>
  <c r="AS105" i="7"/>
  <c r="AL105" i="7" s="1"/>
  <c r="AR105" i="7"/>
  <c r="I105" i="7"/>
  <c r="G105" i="7"/>
  <c r="H105" i="7" s="1"/>
  <c r="F105" i="7"/>
  <c r="D105" i="7"/>
  <c r="C105" i="7"/>
  <c r="B105" i="7"/>
  <c r="AI105" i="7" s="1"/>
  <c r="AJ104" i="7"/>
  <c r="AS104" i="7"/>
  <c r="AL104" i="7" s="1"/>
  <c r="AR104" i="7"/>
  <c r="I104" i="7"/>
  <c r="G104" i="7"/>
  <c r="H104" i="7" s="1"/>
  <c r="F104" i="7"/>
  <c r="D104" i="7"/>
  <c r="C104" i="7"/>
  <c r="B104" i="7"/>
  <c r="AI104" i="7" s="1"/>
  <c r="AJ103" i="7"/>
  <c r="AS103" i="7"/>
  <c r="AL103" i="7" s="1"/>
  <c r="AR103" i="7"/>
  <c r="I103" i="7"/>
  <c r="G103" i="7"/>
  <c r="H103" i="7" s="1"/>
  <c r="F103" i="7"/>
  <c r="D103" i="7"/>
  <c r="C103" i="7"/>
  <c r="B103" i="7"/>
  <c r="AI103" i="7" s="1"/>
  <c r="AJ102" i="7"/>
  <c r="AS102" i="7"/>
  <c r="AL102" i="7" s="1"/>
  <c r="AR102" i="7"/>
  <c r="I102" i="7"/>
  <c r="G102" i="7"/>
  <c r="H102" i="7" s="1"/>
  <c r="F102" i="7"/>
  <c r="D102" i="7"/>
  <c r="C102" i="7"/>
  <c r="B102" i="7"/>
  <c r="AI102" i="7" s="1"/>
  <c r="AJ101" i="7"/>
  <c r="AS101" i="7"/>
  <c r="AL101" i="7" s="1"/>
  <c r="AR101" i="7"/>
  <c r="I101" i="7"/>
  <c r="G101" i="7"/>
  <c r="H101" i="7" s="1"/>
  <c r="F101" i="7"/>
  <c r="D101" i="7"/>
  <c r="C101" i="7"/>
  <c r="B101" i="7"/>
  <c r="AI101" i="7" s="1"/>
  <c r="AJ100" i="7"/>
  <c r="AS100" i="7"/>
  <c r="AL100" i="7" s="1"/>
  <c r="AR100" i="7"/>
  <c r="I100" i="7"/>
  <c r="G100" i="7"/>
  <c r="H100" i="7" s="1"/>
  <c r="F100" i="7"/>
  <c r="D100" i="7"/>
  <c r="C100" i="7"/>
  <c r="B100" i="7"/>
  <c r="AI100" i="7" s="1"/>
  <c r="AJ99" i="7"/>
  <c r="AS99" i="7"/>
  <c r="AL99" i="7" s="1"/>
  <c r="AR99" i="7"/>
  <c r="I99" i="7"/>
  <c r="G99" i="7"/>
  <c r="H99" i="7" s="1"/>
  <c r="F99" i="7"/>
  <c r="D99" i="7"/>
  <c r="C99" i="7"/>
  <c r="B99" i="7"/>
  <c r="AI99" i="7" s="1"/>
  <c r="AJ98" i="7"/>
  <c r="AS98" i="7"/>
  <c r="AL98" i="7" s="1"/>
  <c r="AR98" i="7"/>
  <c r="I98" i="7"/>
  <c r="G98" i="7"/>
  <c r="H98" i="7" s="1"/>
  <c r="F98" i="7"/>
  <c r="D98" i="7"/>
  <c r="C98" i="7"/>
  <c r="B98" i="7"/>
  <c r="AI98" i="7" s="1"/>
  <c r="AJ97" i="7"/>
  <c r="AS97" i="7"/>
  <c r="AL97" i="7" s="1"/>
  <c r="AR97" i="7"/>
  <c r="I97" i="7"/>
  <c r="G97" i="7"/>
  <c r="H97" i="7" s="1"/>
  <c r="F97" i="7"/>
  <c r="D97" i="7"/>
  <c r="C97" i="7"/>
  <c r="B97" i="7"/>
  <c r="AI97" i="7" s="1"/>
  <c r="AJ96" i="7"/>
  <c r="AS96" i="7"/>
  <c r="AL96" i="7" s="1"/>
  <c r="AR96" i="7"/>
  <c r="I96" i="7"/>
  <c r="G96" i="7"/>
  <c r="H96" i="7" s="1"/>
  <c r="F96" i="7"/>
  <c r="D96" i="7"/>
  <c r="C96" i="7"/>
  <c r="B96" i="7"/>
  <c r="AI96" i="7" s="1"/>
  <c r="AJ95" i="7"/>
  <c r="AS95" i="7"/>
  <c r="AL95" i="7" s="1"/>
  <c r="AR95" i="7"/>
  <c r="I95" i="7"/>
  <c r="G95" i="7"/>
  <c r="H95" i="7" s="1"/>
  <c r="F95" i="7"/>
  <c r="D95" i="7"/>
  <c r="C95" i="7"/>
  <c r="B95" i="7"/>
  <c r="AI95" i="7" s="1"/>
  <c r="AJ94" i="7"/>
  <c r="AS94" i="7"/>
  <c r="AL94" i="7" s="1"/>
  <c r="AR94" i="7"/>
  <c r="I94" i="7"/>
  <c r="G94" i="7"/>
  <c r="H94" i="7" s="1"/>
  <c r="F94" i="7"/>
  <c r="D94" i="7"/>
  <c r="C94" i="7"/>
  <c r="B94" i="7"/>
  <c r="AI94" i="7" s="1"/>
  <c r="AJ93" i="7"/>
  <c r="AS93" i="7"/>
  <c r="AL93" i="7" s="1"/>
  <c r="AR93" i="7"/>
  <c r="I93" i="7"/>
  <c r="G93" i="7"/>
  <c r="H93" i="7" s="1"/>
  <c r="F93" i="7"/>
  <c r="D93" i="7"/>
  <c r="C93" i="7"/>
  <c r="B93" i="7"/>
  <c r="AI93" i="7" s="1"/>
  <c r="AJ92" i="7"/>
  <c r="AS92" i="7"/>
  <c r="AL92" i="7" s="1"/>
  <c r="AR92" i="7"/>
  <c r="I92" i="7"/>
  <c r="G92" i="7"/>
  <c r="H92" i="7" s="1"/>
  <c r="F92" i="7"/>
  <c r="D92" i="7"/>
  <c r="C92" i="7"/>
  <c r="B92" i="7"/>
  <c r="AI92" i="7" s="1"/>
  <c r="AJ91" i="7"/>
  <c r="AS91" i="7"/>
  <c r="AL91" i="7" s="1"/>
  <c r="AR91" i="7"/>
  <c r="I91" i="7"/>
  <c r="G91" i="7"/>
  <c r="H91" i="7" s="1"/>
  <c r="F91" i="7"/>
  <c r="D91" i="7"/>
  <c r="C91" i="7"/>
  <c r="B91" i="7"/>
  <c r="AI91" i="7" s="1"/>
  <c r="AJ90" i="7"/>
  <c r="AS90" i="7"/>
  <c r="AL90" i="7" s="1"/>
  <c r="AR90" i="7"/>
  <c r="I90" i="7"/>
  <c r="G90" i="7"/>
  <c r="H90" i="7" s="1"/>
  <c r="F90" i="7"/>
  <c r="D90" i="7"/>
  <c r="C90" i="7"/>
  <c r="B90" i="7"/>
  <c r="AI90" i="7" s="1"/>
  <c r="AJ89" i="7"/>
  <c r="AS89" i="7"/>
  <c r="AL89" i="7" s="1"/>
  <c r="AR89" i="7"/>
  <c r="I89" i="7"/>
  <c r="G89" i="7"/>
  <c r="H89" i="7" s="1"/>
  <c r="F89" i="7"/>
  <c r="D89" i="7"/>
  <c r="C89" i="7"/>
  <c r="B89" i="7"/>
  <c r="AI89" i="7" s="1"/>
  <c r="AJ88" i="7"/>
  <c r="AS88" i="7"/>
  <c r="AL88" i="7" s="1"/>
  <c r="AR88" i="7"/>
  <c r="AT88" i="7" s="1"/>
  <c r="I88" i="7"/>
  <c r="G88" i="7"/>
  <c r="H88" i="7" s="1"/>
  <c r="F88" i="7"/>
  <c r="D88" i="7"/>
  <c r="C88" i="7"/>
  <c r="B88" i="7"/>
  <c r="AI88" i="7" s="1"/>
  <c r="AJ87" i="7"/>
  <c r="AS87" i="7"/>
  <c r="AL87" i="7" s="1"/>
  <c r="AR87" i="7"/>
  <c r="I87" i="7"/>
  <c r="G87" i="7"/>
  <c r="H87" i="7" s="1"/>
  <c r="F87" i="7"/>
  <c r="D87" i="7"/>
  <c r="C87" i="7"/>
  <c r="B87" i="7"/>
  <c r="AI87" i="7" s="1"/>
  <c r="AJ86" i="7"/>
  <c r="AS86" i="7"/>
  <c r="AL86" i="7" s="1"/>
  <c r="AR86" i="7"/>
  <c r="I86" i="7"/>
  <c r="G86" i="7"/>
  <c r="H86" i="7" s="1"/>
  <c r="F86" i="7"/>
  <c r="D86" i="7"/>
  <c r="C86" i="7"/>
  <c r="B86" i="7"/>
  <c r="AI86" i="7" s="1"/>
  <c r="AJ85" i="7"/>
  <c r="AS85" i="7"/>
  <c r="AL85" i="7" s="1"/>
  <c r="AR85" i="7"/>
  <c r="I85" i="7"/>
  <c r="G85" i="7"/>
  <c r="H85" i="7" s="1"/>
  <c r="F85" i="7"/>
  <c r="D85" i="7"/>
  <c r="C85" i="7"/>
  <c r="B85" i="7"/>
  <c r="AI85" i="7" s="1"/>
  <c r="AJ84" i="7"/>
  <c r="AS84" i="7"/>
  <c r="AL84" i="7" s="1"/>
  <c r="AR84" i="7"/>
  <c r="I84" i="7"/>
  <c r="G84" i="7"/>
  <c r="H84" i="7" s="1"/>
  <c r="F84" i="7"/>
  <c r="D84" i="7"/>
  <c r="C84" i="7"/>
  <c r="B84" i="7"/>
  <c r="AI84" i="7" s="1"/>
  <c r="AJ83" i="7"/>
  <c r="AS83" i="7"/>
  <c r="AL83" i="7" s="1"/>
  <c r="AR83" i="7"/>
  <c r="I83" i="7"/>
  <c r="G83" i="7"/>
  <c r="H83" i="7" s="1"/>
  <c r="F83" i="7"/>
  <c r="D83" i="7"/>
  <c r="C83" i="7"/>
  <c r="B83" i="7"/>
  <c r="AI83" i="7" s="1"/>
  <c r="AJ82" i="7"/>
  <c r="AS82" i="7"/>
  <c r="AL82" i="7" s="1"/>
  <c r="AR82" i="7"/>
  <c r="I82" i="7"/>
  <c r="G82" i="7"/>
  <c r="H82" i="7" s="1"/>
  <c r="F82" i="7"/>
  <c r="D82" i="7"/>
  <c r="C82" i="7"/>
  <c r="B82" i="7"/>
  <c r="AI82" i="7" s="1"/>
  <c r="AJ81" i="7"/>
  <c r="AS81" i="7"/>
  <c r="AL81" i="7" s="1"/>
  <c r="AR81" i="7"/>
  <c r="AT81" i="7" s="1"/>
  <c r="I81" i="7"/>
  <c r="G81" i="7"/>
  <c r="H81" i="7" s="1"/>
  <c r="F81" i="7"/>
  <c r="D81" i="7"/>
  <c r="C81" i="7"/>
  <c r="B81" i="7"/>
  <c r="AI81" i="7" s="1"/>
  <c r="AJ80" i="7"/>
  <c r="AS80" i="7"/>
  <c r="AL80" i="7" s="1"/>
  <c r="AR80" i="7"/>
  <c r="I80" i="7"/>
  <c r="G80" i="7"/>
  <c r="H80" i="7" s="1"/>
  <c r="F80" i="7"/>
  <c r="D80" i="7"/>
  <c r="C80" i="7"/>
  <c r="B80" i="7"/>
  <c r="AI80" i="7" s="1"/>
  <c r="AJ79" i="7"/>
  <c r="AS79" i="7"/>
  <c r="AL79" i="7" s="1"/>
  <c r="AR79" i="7"/>
  <c r="I79" i="7"/>
  <c r="G79" i="7"/>
  <c r="H79" i="7" s="1"/>
  <c r="F79" i="7"/>
  <c r="D79" i="7"/>
  <c r="C79" i="7"/>
  <c r="B79" i="7"/>
  <c r="AI79" i="7" s="1"/>
  <c r="AJ78" i="7"/>
  <c r="AS78" i="7"/>
  <c r="AL78" i="7" s="1"/>
  <c r="AR78" i="7"/>
  <c r="I78" i="7"/>
  <c r="G78" i="7"/>
  <c r="H78" i="7" s="1"/>
  <c r="F78" i="7"/>
  <c r="D78" i="7"/>
  <c r="C78" i="7"/>
  <c r="B78" i="7"/>
  <c r="AI78" i="7" s="1"/>
  <c r="AJ77" i="7"/>
  <c r="AS77" i="7"/>
  <c r="AL77" i="7" s="1"/>
  <c r="AR77" i="7"/>
  <c r="I77" i="7"/>
  <c r="G77" i="7"/>
  <c r="H77" i="7" s="1"/>
  <c r="F77" i="7"/>
  <c r="D77" i="7"/>
  <c r="C77" i="7"/>
  <c r="B77" i="7"/>
  <c r="AI77" i="7" s="1"/>
  <c r="AJ76" i="7"/>
  <c r="AS76" i="7"/>
  <c r="AL76" i="7" s="1"/>
  <c r="AR76" i="7"/>
  <c r="I76" i="7"/>
  <c r="G76" i="7"/>
  <c r="H76" i="7" s="1"/>
  <c r="F76" i="7"/>
  <c r="D76" i="7"/>
  <c r="C76" i="7"/>
  <c r="B76" i="7"/>
  <c r="AI76" i="7" s="1"/>
  <c r="AJ75" i="7"/>
  <c r="AS75" i="7"/>
  <c r="AL75" i="7" s="1"/>
  <c r="AR75" i="7"/>
  <c r="I75" i="7"/>
  <c r="G75" i="7"/>
  <c r="H75" i="7" s="1"/>
  <c r="F75" i="7"/>
  <c r="D75" i="7"/>
  <c r="C75" i="7"/>
  <c r="B75" i="7"/>
  <c r="AI75" i="7" s="1"/>
  <c r="AJ74" i="7"/>
  <c r="AS74" i="7"/>
  <c r="AL74" i="7" s="1"/>
  <c r="AR74" i="7"/>
  <c r="I74" i="7"/>
  <c r="G74" i="7"/>
  <c r="H74" i="7" s="1"/>
  <c r="F74" i="7"/>
  <c r="D74" i="7"/>
  <c r="C74" i="7"/>
  <c r="B74" i="7"/>
  <c r="AI74" i="7" s="1"/>
  <c r="AJ73" i="7"/>
  <c r="AS73" i="7"/>
  <c r="AL73" i="7" s="1"/>
  <c r="AR73" i="7"/>
  <c r="I73" i="7"/>
  <c r="G73" i="7"/>
  <c r="H73" i="7" s="1"/>
  <c r="F73" i="7"/>
  <c r="D73" i="7"/>
  <c r="C73" i="7"/>
  <c r="B73" i="7"/>
  <c r="AI73" i="7" s="1"/>
  <c r="AJ72" i="7"/>
  <c r="AS72" i="7"/>
  <c r="AL72" i="7" s="1"/>
  <c r="AR72" i="7"/>
  <c r="I72" i="7"/>
  <c r="G72" i="7"/>
  <c r="H72" i="7" s="1"/>
  <c r="F72" i="7"/>
  <c r="D72" i="7"/>
  <c r="C72" i="7"/>
  <c r="B72" i="7"/>
  <c r="AI72" i="7" s="1"/>
  <c r="AJ71" i="7"/>
  <c r="AS71" i="7"/>
  <c r="AL71" i="7" s="1"/>
  <c r="AR71" i="7"/>
  <c r="I71" i="7"/>
  <c r="G71" i="7"/>
  <c r="H71" i="7" s="1"/>
  <c r="F71" i="7"/>
  <c r="D71" i="7"/>
  <c r="C71" i="7"/>
  <c r="B71" i="7"/>
  <c r="AI71" i="7" s="1"/>
  <c r="AJ70" i="7"/>
  <c r="AS70" i="7"/>
  <c r="AL70" i="7" s="1"/>
  <c r="AR70" i="7"/>
  <c r="I70" i="7"/>
  <c r="G70" i="7"/>
  <c r="H70" i="7" s="1"/>
  <c r="F70" i="7"/>
  <c r="D70" i="7"/>
  <c r="C70" i="7"/>
  <c r="B70" i="7"/>
  <c r="AI70" i="7" s="1"/>
  <c r="AJ69" i="7"/>
  <c r="AS69" i="7"/>
  <c r="AL69" i="7" s="1"/>
  <c r="AR69" i="7"/>
  <c r="I69" i="7"/>
  <c r="G69" i="7"/>
  <c r="H69" i="7" s="1"/>
  <c r="F69" i="7"/>
  <c r="D69" i="7"/>
  <c r="C69" i="7"/>
  <c r="B69" i="7"/>
  <c r="AI69" i="7" s="1"/>
  <c r="AJ68" i="7"/>
  <c r="AS68" i="7"/>
  <c r="AL68" i="7" s="1"/>
  <c r="AR68" i="7"/>
  <c r="I68" i="7"/>
  <c r="G68" i="7"/>
  <c r="H68" i="7" s="1"/>
  <c r="F68" i="7"/>
  <c r="D68" i="7"/>
  <c r="C68" i="7"/>
  <c r="B68" i="7"/>
  <c r="AI68" i="7" s="1"/>
  <c r="AJ67" i="7"/>
  <c r="AS67" i="7"/>
  <c r="AL67" i="7" s="1"/>
  <c r="AR67" i="7"/>
  <c r="I67" i="7"/>
  <c r="G67" i="7"/>
  <c r="H67" i="7" s="1"/>
  <c r="F67" i="7"/>
  <c r="D67" i="7"/>
  <c r="C67" i="7"/>
  <c r="B67" i="7"/>
  <c r="AI67" i="7" s="1"/>
  <c r="AJ66" i="7"/>
  <c r="AS66" i="7"/>
  <c r="AL66" i="7" s="1"/>
  <c r="AR66" i="7"/>
  <c r="I66" i="7"/>
  <c r="G66" i="7"/>
  <c r="H66" i="7" s="1"/>
  <c r="F66" i="7"/>
  <c r="D66" i="7"/>
  <c r="C66" i="7"/>
  <c r="B66" i="7"/>
  <c r="AI66" i="7" s="1"/>
  <c r="AJ65" i="7"/>
  <c r="AS65" i="7"/>
  <c r="AL65" i="7" s="1"/>
  <c r="AR65" i="7"/>
  <c r="I65" i="7"/>
  <c r="G65" i="7"/>
  <c r="H65" i="7" s="1"/>
  <c r="F65" i="7"/>
  <c r="D65" i="7"/>
  <c r="C65" i="7"/>
  <c r="B65" i="7"/>
  <c r="AI65" i="7" s="1"/>
  <c r="AJ64" i="7"/>
  <c r="AS64" i="7"/>
  <c r="AL64" i="7" s="1"/>
  <c r="AR64" i="7"/>
  <c r="I64" i="7"/>
  <c r="G64" i="7"/>
  <c r="H64" i="7" s="1"/>
  <c r="F64" i="7"/>
  <c r="D64" i="7"/>
  <c r="C64" i="7"/>
  <c r="B64" i="7"/>
  <c r="AI64" i="7" s="1"/>
  <c r="AJ63" i="7"/>
  <c r="AS63" i="7"/>
  <c r="AL63" i="7" s="1"/>
  <c r="AR63" i="7"/>
  <c r="I63" i="7"/>
  <c r="G63" i="7"/>
  <c r="H63" i="7" s="1"/>
  <c r="F63" i="7"/>
  <c r="D63" i="7"/>
  <c r="C63" i="7"/>
  <c r="B63" i="7"/>
  <c r="AI63" i="7" s="1"/>
  <c r="AJ62" i="7"/>
  <c r="AS62" i="7"/>
  <c r="AL62" i="7" s="1"/>
  <c r="AR62" i="7"/>
  <c r="I62" i="7"/>
  <c r="G62" i="7"/>
  <c r="H62" i="7" s="1"/>
  <c r="F62" i="7"/>
  <c r="D62" i="7"/>
  <c r="C62" i="7"/>
  <c r="B62" i="7"/>
  <c r="AI62" i="7" s="1"/>
  <c r="AJ61" i="7"/>
  <c r="AS61" i="7"/>
  <c r="AL61" i="7" s="1"/>
  <c r="AR61" i="7"/>
  <c r="I61" i="7"/>
  <c r="G61" i="7"/>
  <c r="H61" i="7" s="1"/>
  <c r="F61" i="7"/>
  <c r="D61" i="7"/>
  <c r="C61" i="7"/>
  <c r="B61" i="7"/>
  <c r="AI61" i="7" s="1"/>
  <c r="AJ60" i="7"/>
  <c r="AS60" i="7"/>
  <c r="AL60" i="7" s="1"/>
  <c r="AR60" i="7"/>
  <c r="I60" i="7"/>
  <c r="G60" i="7"/>
  <c r="H60" i="7" s="1"/>
  <c r="F60" i="7"/>
  <c r="D60" i="7"/>
  <c r="C60" i="7"/>
  <c r="B60" i="7"/>
  <c r="AI60" i="7" s="1"/>
  <c r="AJ59" i="7"/>
  <c r="AS59" i="7"/>
  <c r="AL59" i="7" s="1"/>
  <c r="AR59" i="7"/>
  <c r="I59" i="7"/>
  <c r="G59" i="7"/>
  <c r="H59" i="7" s="1"/>
  <c r="F59" i="7"/>
  <c r="D59" i="7"/>
  <c r="C59" i="7"/>
  <c r="B59" i="7"/>
  <c r="AI59" i="7" s="1"/>
  <c r="AJ58" i="7"/>
  <c r="AS58" i="7"/>
  <c r="AL58" i="7" s="1"/>
  <c r="AR58" i="7"/>
  <c r="I58" i="7"/>
  <c r="G58" i="7"/>
  <c r="H58" i="7" s="1"/>
  <c r="F58" i="7"/>
  <c r="D58" i="7"/>
  <c r="C58" i="7"/>
  <c r="B58" i="7"/>
  <c r="AI58" i="7" s="1"/>
  <c r="AJ57" i="7"/>
  <c r="AS57" i="7"/>
  <c r="AL57" i="7" s="1"/>
  <c r="AR57" i="7"/>
  <c r="I57" i="7"/>
  <c r="G57" i="7"/>
  <c r="H57" i="7" s="1"/>
  <c r="F57" i="7"/>
  <c r="D57" i="7"/>
  <c r="C57" i="7"/>
  <c r="B57" i="7"/>
  <c r="AI57" i="7" s="1"/>
  <c r="AJ56" i="7"/>
  <c r="AS56" i="7"/>
  <c r="AL56" i="7" s="1"/>
  <c r="AR56" i="7"/>
  <c r="I56" i="7"/>
  <c r="G56" i="7"/>
  <c r="H56" i="7" s="1"/>
  <c r="F56" i="7"/>
  <c r="D56" i="7"/>
  <c r="C56" i="7"/>
  <c r="B56" i="7"/>
  <c r="AI56" i="7" s="1"/>
  <c r="AJ55" i="7"/>
  <c r="AS55" i="7"/>
  <c r="AL55" i="7" s="1"/>
  <c r="AR55" i="7"/>
  <c r="I55" i="7"/>
  <c r="G55" i="7"/>
  <c r="H55" i="7" s="1"/>
  <c r="F55" i="7"/>
  <c r="D55" i="7"/>
  <c r="C55" i="7"/>
  <c r="B55" i="7"/>
  <c r="AI55" i="7" s="1"/>
  <c r="AJ54" i="7"/>
  <c r="AS54" i="7"/>
  <c r="AL54" i="7" s="1"/>
  <c r="AR54" i="7"/>
  <c r="I54" i="7"/>
  <c r="G54" i="7"/>
  <c r="H54" i="7" s="1"/>
  <c r="F54" i="7"/>
  <c r="D54" i="7"/>
  <c r="C54" i="7"/>
  <c r="B54" i="7"/>
  <c r="AI54" i="7" s="1"/>
  <c r="AJ53" i="7"/>
  <c r="AS53" i="7"/>
  <c r="AL53" i="7" s="1"/>
  <c r="AR53" i="7"/>
  <c r="I53" i="7"/>
  <c r="G53" i="7"/>
  <c r="H53" i="7" s="1"/>
  <c r="F53" i="7"/>
  <c r="D53" i="7"/>
  <c r="C53" i="7"/>
  <c r="B53" i="7"/>
  <c r="AI53" i="7" s="1"/>
  <c r="AJ52" i="7"/>
  <c r="AS52" i="7"/>
  <c r="AL52" i="7" s="1"/>
  <c r="AR52" i="7"/>
  <c r="I52" i="7"/>
  <c r="G52" i="7"/>
  <c r="H52" i="7" s="1"/>
  <c r="F52" i="7"/>
  <c r="D52" i="7"/>
  <c r="C52" i="7"/>
  <c r="B52" i="7"/>
  <c r="AI52" i="7" s="1"/>
  <c r="AJ51" i="7"/>
  <c r="AS51" i="7"/>
  <c r="AL51" i="7" s="1"/>
  <c r="AR51" i="7"/>
  <c r="I51" i="7"/>
  <c r="G51" i="7"/>
  <c r="H51" i="7" s="1"/>
  <c r="F51" i="7"/>
  <c r="D51" i="7"/>
  <c r="C51" i="7"/>
  <c r="B51" i="7"/>
  <c r="AI51" i="7" s="1"/>
  <c r="AJ50" i="7"/>
  <c r="AS50" i="7"/>
  <c r="AL50" i="7" s="1"/>
  <c r="AR50" i="7"/>
  <c r="I50" i="7"/>
  <c r="G50" i="7"/>
  <c r="H50" i="7" s="1"/>
  <c r="F50" i="7"/>
  <c r="D50" i="7"/>
  <c r="C50" i="7"/>
  <c r="B50" i="7"/>
  <c r="AI50" i="7" s="1"/>
  <c r="AJ49" i="7"/>
  <c r="AS49" i="7"/>
  <c r="AL49" i="7" s="1"/>
  <c r="AR49" i="7"/>
  <c r="I49" i="7"/>
  <c r="G49" i="7"/>
  <c r="H49" i="7" s="1"/>
  <c r="F49" i="7"/>
  <c r="D49" i="7"/>
  <c r="C49" i="7"/>
  <c r="B49" i="7"/>
  <c r="AI49" i="7" s="1"/>
  <c r="AJ48" i="7"/>
  <c r="AS48" i="7"/>
  <c r="AL48" i="7" s="1"/>
  <c r="AR48" i="7"/>
  <c r="I48" i="7"/>
  <c r="G48" i="7"/>
  <c r="H48" i="7" s="1"/>
  <c r="F48" i="7"/>
  <c r="D48" i="7"/>
  <c r="C48" i="7"/>
  <c r="B48" i="7"/>
  <c r="AI48" i="7" s="1"/>
  <c r="AJ47" i="7"/>
  <c r="AS47" i="7"/>
  <c r="AL47" i="7" s="1"/>
  <c r="AR47" i="7"/>
  <c r="I47" i="7"/>
  <c r="G47" i="7"/>
  <c r="H47" i="7" s="1"/>
  <c r="F47" i="7"/>
  <c r="D47" i="7"/>
  <c r="C47" i="7"/>
  <c r="B47" i="7"/>
  <c r="AI47" i="7" s="1"/>
  <c r="AJ46" i="7"/>
  <c r="AS46" i="7"/>
  <c r="AL46" i="7" s="1"/>
  <c r="AR46" i="7"/>
  <c r="AT46" i="7" s="1"/>
  <c r="I46" i="7"/>
  <c r="G46" i="7"/>
  <c r="H46" i="7" s="1"/>
  <c r="F46" i="7"/>
  <c r="D46" i="7"/>
  <c r="C46" i="7"/>
  <c r="B46" i="7"/>
  <c r="AI46" i="7" s="1"/>
  <c r="AJ45" i="7"/>
  <c r="AS45" i="7"/>
  <c r="AL45" i="7" s="1"/>
  <c r="AR45" i="7"/>
  <c r="I45" i="7"/>
  <c r="G45" i="7"/>
  <c r="H45" i="7" s="1"/>
  <c r="F45" i="7"/>
  <c r="D45" i="7"/>
  <c r="C45" i="7"/>
  <c r="B45" i="7"/>
  <c r="AI45" i="7" s="1"/>
  <c r="AJ44" i="7"/>
  <c r="AS44" i="7"/>
  <c r="AL44" i="7" s="1"/>
  <c r="AR44" i="7"/>
  <c r="I44" i="7"/>
  <c r="G44" i="7"/>
  <c r="H44" i="7" s="1"/>
  <c r="F44" i="7"/>
  <c r="D44" i="7"/>
  <c r="C44" i="7"/>
  <c r="B44" i="7"/>
  <c r="AI44" i="7" s="1"/>
  <c r="AJ43" i="7"/>
  <c r="AS43" i="7"/>
  <c r="AL43" i="7" s="1"/>
  <c r="AR43" i="7"/>
  <c r="I43" i="7"/>
  <c r="G43" i="7"/>
  <c r="H43" i="7" s="1"/>
  <c r="F43" i="7"/>
  <c r="D43" i="7"/>
  <c r="C43" i="7"/>
  <c r="B43" i="7"/>
  <c r="AI43" i="7" s="1"/>
  <c r="AJ42" i="7"/>
  <c r="AS42" i="7"/>
  <c r="AL42" i="7" s="1"/>
  <c r="AR42" i="7"/>
  <c r="I42" i="7"/>
  <c r="G42" i="7"/>
  <c r="H42" i="7" s="1"/>
  <c r="F42" i="7"/>
  <c r="D42" i="7"/>
  <c r="C42" i="7"/>
  <c r="B42" i="7"/>
  <c r="AI42" i="7" s="1"/>
  <c r="AJ41" i="7"/>
  <c r="AS41" i="7"/>
  <c r="AL41" i="7" s="1"/>
  <c r="AR41" i="7"/>
  <c r="I41" i="7"/>
  <c r="G41" i="7"/>
  <c r="H41" i="7" s="1"/>
  <c r="F41" i="7"/>
  <c r="D41" i="7"/>
  <c r="C41" i="7"/>
  <c r="B41" i="7"/>
  <c r="AI41" i="7" s="1"/>
  <c r="AJ40" i="7"/>
  <c r="AS40" i="7"/>
  <c r="AL40" i="7" s="1"/>
  <c r="AR40" i="7"/>
  <c r="I40" i="7"/>
  <c r="G40" i="7"/>
  <c r="H40" i="7" s="1"/>
  <c r="F40" i="7"/>
  <c r="D40" i="7"/>
  <c r="C40" i="7"/>
  <c r="B40" i="7"/>
  <c r="AI40" i="7" s="1"/>
  <c r="AJ39" i="7"/>
  <c r="AS39" i="7"/>
  <c r="AL39" i="7" s="1"/>
  <c r="AR39" i="7"/>
  <c r="I39" i="7"/>
  <c r="G39" i="7"/>
  <c r="H39" i="7" s="1"/>
  <c r="F39" i="7"/>
  <c r="D39" i="7"/>
  <c r="C39" i="7"/>
  <c r="B39" i="7"/>
  <c r="AI39" i="7" s="1"/>
  <c r="AJ38" i="7"/>
  <c r="AS38" i="7"/>
  <c r="AL38" i="7" s="1"/>
  <c r="AR38" i="7"/>
  <c r="AT38" i="7" s="1"/>
  <c r="I38" i="7"/>
  <c r="G38" i="7"/>
  <c r="H38" i="7" s="1"/>
  <c r="F38" i="7"/>
  <c r="D38" i="7"/>
  <c r="C38" i="7"/>
  <c r="B38" i="7"/>
  <c r="AI38" i="7" s="1"/>
  <c r="AJ37" i="7"/>
  <c r="AS37" i="7"/>
  <c r="AL37" i="7" s="1"/>
  <c r="AR37" i="7"/>
  <c r="I37" i="7"/>
  <c r="G37" i="7"/>
  <c r="H37" i="7" s="1"/>
  <c r="F37" i="7"/>
  <c r="D37" i="7"/>
  <c r="C37" i="7"/>
  <c r="B37" i="7"/>
  <c r="AI37" i="7" s="1"/>
  <c r="AJ36" i="7"/>
  <c r="AS36" i="7"/>
  <c r="AL36" i="7" s="1"/>
  <c r="AR36" i="7"/>
  <c r="AT36" i="7" s="1"/>
  <c r="I36" i="7"/>
  <c r="G36" i="7"/>
  <c r="H36" i="7" s="1"/>
  <c r="F36" i="7"/>
  <c r="D36" i="7"/>
  <c r="C36" i="7"/>
  <c r="B36" i="7"/>
  <c r="AI36" i="7" s="1"/>
  <c r="AJ35" i="7"/>
  <c r="AS35" i="7"/>
  <c r="AL35" i="7" s="1"/>
  <c r="AR35" i="7"/>
  <c r="I35" i="7"/>
  <c r="G35" i="7"/>
  <c r="H35" i="7" s="1"/>
  <c r="F35" i="7"/>
  <c r="D35" i="7"/>
  <c r="C35" i="7"/>
  <c r="B35" i="7"/>
  <c r="AI35" i="7" s="1"/>
  <c r="AJ34" i="7"/>
  <c r="AS34" i="7"/>
  <c r="AL34" i="7" s="1"/>
  <c r="AR34" i="7"/>
  <c r="I34" i="7"/>
  <c r="G34" i="7"/>
  <c r="H34" i="7" s="1"/>
  <c r="F34" i="7"/>
  <c r="D34" i="7"/>
  <c r="C34" i="7"/>
  <c r="B34" i="7"/>
  <c r="AI34" i="7" s="1"/>
  <c r="AJ33" i="7"/>
  <c r="AS33" i="7"/>
  <c r="AL33" i="7" s="1"/>
  <c r="AR33" i="7"/>
  <c r="I33" i="7"/>
  <c r="G33" i="7"/>
  <c r="H33" i="7" s="1"/>
  <c r="F33" i="7"/>
  <c r="D33" i="7"/>
  <c r="C33" i="7"/>
  <c r="B33" i="7"/>
  <c r="AI33" i="7" s="1"/>
  <c r="AJ32" i="7"/>
  <c r="AS32" i="7"/>
  <c r="AL32" i="7" s="1"/>
  <c r="AR32" i="7"/>
  <c r="I32" i="7"/>
  <c r="G32" i="7"/>
  <c r="H32" i="7" s="1"/>
  <c r="F32" i="7"/>
  <c r="D32" i="7"/>
  <c r="C32" i="7"/>
  <c r="B32" i="7"/>
  <c r="AI32" i="7" s="1"/>
  <c r="AJ31" i="7"/>
  <c r="AS31" i="7"/>
  <c r="AL31" i="7" s="1"/>
  <c r="AR31" i="7"/>
  <c r="I31" i="7"/>
  <c r="G31" i="7"/>
  <c r="H31" i="7" s="1"/>
  <c r="F31" i="7"/>
  <c r="D31" i="7"/>
  <c r="C31" i="7"/>
  <c r="B31" i="7"/>
  <c r="AI31" i="7" s="1"/>
  <c r="AJ30" i="7"/>
  <c r="AS30" i="7"/>
  <c r="AL30" i="7" s="1"/>
  <c r="AR30" i="7"/>
  <c r="I30" i="7"/>
  <c r="G30" i="7"/>
  <c r="H30" i="7" s="1"/>
  <c r="F30" i="7"/>
  <c r="D30" i="7"/>
  <c r="C30" i="7"/>
  <c r="B30" i="7"/>
  <c r="AI30" i="7" s="1"/>
  <c r="AJ29" i="7"/>
  <c r="AS29" i="7"/>
  <c r="AL29" i="7" s="1"/>
  <c r="AR29" i="7"/>
  <c r="I29" i="7"/>
  <c r="G29" i="7"/>
  <c r="H29" i="7" s="1"/>
  <c r="F29" i="7"/>
  <c r="D29" i="7"/>
  <c r="C29" i="7"/>
  <c r="B29" i="7"/>
  <c r="AI29" i="7" s="1"/>
  <c r="AJ28" i="7"/>
  <c r="AS28" i="7"/>
  <c r="AL28" i="7" s="1"/>
  <c r="AR28" i="7"/>
  <c r="I28" i="7"/>
  <c r="G28" i="7"/>
  <c r="H28" i="7" s="1"/>
  <c r="F28" i="7"/>
  <c r="D28" i="7"/>
  <c r="C28" i="7"/>
  <c r="B28" i="7"/>
  <c r="AI28" i="7" s="1"/>
  <c r="AJ27" i="7"/>
  <c r="AS27" i="7"/>
  <c r="AL27" i="7" s="1"/>
  <c r="AR27" i="7"/>
  <c r="I27" i="7"/>
  <c r="G27" i="7"/>
  <c r="H27" i="7" s="1"/>
  <c r="F27" i="7"/>
  <c r="D27" i="7"/>
  <c r="C27" i="7"/>
  <c r="B27" i="7"/>
  <c r="AI27" i="7" s="1"/>
  <c r="AJ26" i="7"/>
  <c r="AS26" i="7"/>
  <c r="AL26" i="7" s="1"/>
  <c r="AR26" i="7"/>
  <c r="I26" i="7"/>
  <c r="G26" i="7"/>
  <c r="H26" i="7" s="1"/>
  <c r="F26" i="7"/>
  <c r="D26" i="7"/>
  <c r="C26" i="7"/>
  <c r="B26" i="7"/>
  <c r="AI26" i="7" s="1"/>
  <c r="AJ25" i="7"/>
  <c r="AS25" i="7"/>
  <c r="AL25" i="7" s="1"/>
  <c r="AR25" i="7"/>
  <c r="I25" i="7"/>
  <c r="G25" i="7"/>
  <c r="H25" i="7" s="1"/>
  <c r="F25" i="7"/>
  <c r="D25" i="7"/>
  <c r="C25" i="7"/>
  <c r="B25" i="7"/>
  <c r="AI25" i="7" s="1"/>
  <c r="AJ24" i="7"/>
  <c r="AS24" i="7"/>
  <c r="AL24" i="7" s="1"/>
  <c r="AR24" i="7"/>
  <c r="I24" i="7"/>
  <c r="G24" i="7"/>
  <c r="H24" i="7" s="1"/>
  <c r="F24" i="7"/>
  <c r="D24" i="7"/>
  <c r="C24" i="7"/>
  <c r="B24" i="7"/>
  <c r="AI24" i="7" s="1"/>
  <c r="AJ23" i="7"/>
  <c r="AS23" i="7"/>
  <c r="AL23" i="7" s="1"/>
  <c r="AR23" i="7"/>
  <c r="I23" i="7"/>
  <c r="G23" i="7"/>
  <c r="H23" i="7" s="1"/>
  <c r="F23" i="7"/>
  <c r="D23" i="7"/>
  <c r="C23" i="7"/>
  <c r="B23" i="7"/>
  <c r="AI23" i="7" s="1"/>
  <c r="AJ22" i="7"/>
  <c r="AS22" i="7"/>
  <c r="AL22" i="7" s="1"/>
  <c r="AR22" i="7"/>
  <c r="I22" i="7"/>
  <c r="G22" i="7"/>
  <c r="H22" i="7" s="1"/>
  <c r="F22" i="7"/>
  <c r="D22" i="7"/>
  <c r="C22" i="7"/>
  <c r="B22" i="7"/>
  <c r="AI22" i="7" s="1"/>
  <c r="AJ21" i="7"/>
  <c r="AS21" i="7"/>
  <c r="AL21" i="7" s="1"/>
  <c r="AR21" i="7"/>
  <c r="I21" i="7"/>
  <c r="G21" i="7"/>
  <c r="H21" i="7" s="1"/>
  <c r="F21" i="7"/>
  <c r="D21" i="7"/>
  <c r="C21" i="7"/>
  <c r="B21" i="7"/>
  <c r="AI21" i="7" s="1"/>
  <c r="AJ20" i="7"/>
  <c r="AS20" i="7"/>
  <c r="AL20" i="7" s="1"/>
  <c r="AR20" i="7"/>
  <c r="I20" i="7"/>
  <c r="G20" i="7"/>
  <c r="H20" i="7" s="1"/>
  <c r="F20" i="7"/>
  <c r="D20" i="7"/>
  <c r="C20" i="7"/>
  <c r="B20" i="7"/>
  <c r="AI20" i="7" s="1"/>
  <c r="AJ19" i="7"/>
  <c r="AS19" i="7"/>
  <c r="AL19" i="7" s="1"/>
  <c r="AR19" i="7"/>
  <c r="AT19" i="7" s="1"/>
  <c r="I19" i="7"/>
  <c r="G19" i="7"/>
  <c r="H19" i="7" s="1"/>
  <c r="F19" i="7"/>
  <c r="D19" i="7"/>
  <c r="C19" i="7"/>
  <c r="B19" i="7"/>
  <c r="AI19" i="7" s="1"/>
  <c r="AJ18" i="7"/>
  <c r="AS18" i="7"/>
  <c r="AL18" i="7" s="1"/>
  <c r="AR18" i="7"/>
  <c r="I18" i="7"/>
  <c r="G18" i="7"/>
  <c r="H18" i="7" s="1"/>
  <c r="F18" i="7"/>
  <c r="D18" i="7"/>
  <c r="C18" i="7"/>
  <c r="B18" i="7"/>
  <c r="AI18" i="7" s="1"/>
  <c r="AJ17" i="7"/>
  <c r="AS17" i="7"/>
  <c r="AL17" i="7" s="1"/>
  <c r="AR17" i="7"/>
  <c r="I17" i="7"/>
  <c r="G17" i="7"/>
  <c r="H17" i="7" s="1"/>
  <c r="F17" i="7"/>
  <c r="D17" i="7"/>
  <c r="C17" i="7"/>
  <c r="B17" i="7"/>
  <c r="AI17" i="7" s="1"/>
  <c r="AJ16" i="7"/>
  <c r="AS16" i="7"/>
  <c r="AL16" i="7" s="1"/>
  <c r="AR16" i="7"/>
  <c r="I16" i="7"/>
  <c r="G16" i="7"/>
  <c r="H16" i="7" s="1"/>
  <c r="F16" i="7"/>
  <c r="D16" i="7"/>
  <c r="C16" i="7"/>
  <c r="B16" i="7"/>
  <c r="AI16" i="7" s="1"/>
  <c r="AJ15" i="7"/>
  <c r="AS15" i="7"/>
  <c r="AL15" i="7" s="1"/>
  <c r="AR15" i="7"/>
  <c r="I15" i="7"/>
  <c r="G15" i="7"/>
  <c r="H15" i="7" s="1"/>
  <c r="F15" i="7"/>
  <c r="D15" i="7"/>
  <c r="C15" i="7"/>
  <c r="B15" i="7"/>
  <c r="AI15" i="7" s="1"/>
  <c r="AJ14" i="7"/>
  <c r="AS14" i="7"/>
  <c r="AL14" i="7" s="1"/>
  <c r="AR14" i="7"/>
  <c r="I14" i="7"/>
  <c r="G14" i="7"/>
  <c r="H14" i="7" s="1"/>
  <c r="F14" i="7"/>
  <c r="D14" i="7"/>
  <c r="C14" i="7"/>
  <c r="B14" i="7"/>
  <c r="AI14" i="7" s="1"/>
  <c r="AJ13" i="7"/>
  <c r="AS13" i="7"/>
  <c r="AL13" i="7" s="1"/>
  <c r="AR13" i="7"/>
  <c r="I13" i="7"/>
  <c r="G13" i="7"/>
  <c r="H13" i="7" s="1"/>
  <c r="F13" i="7"/>
  <c r="D13" i="7"/>
  <c r="C13" i="7"/>
  <c r="B13" i="7"/>
  <c r="AI13" i="7" s="1"/>
  <c r="AJ12" i="7"/>
  <c r="AS12" i="7"/>
  <c r="AL12" i="7" s="1"/>
  <c r="AR12" i="7"/>
  <c r="I12" i="7"/>
  <c r="G12" i="7"/>
  <c r="H12" i="7" s="1"/>
  <c r="F12" i="7"/>
  <c r="D12" i="7"/>
  <c r="C12" i="7"/>
  <c r="B12" i="7"/>
  <c r="AI12" i="7" s="1"/>
  <c r="AJ11" i="7"/>
  <c r="AS11" i="7"/>
  <c r="AL11" i="7" s="1"/>
  <c r="AR11" i="7"/>
  <c r="I11" i="7"/>
  <c r="G11" i="7"/>
  <c r="H11" i="7" s="1"/>
  <c r="F11" i="7"/>
  <c r="D11" i="7"/>
  <c r="C11" i="7"/>
  <c r="B11" i="7"/>
  <c r="AI11" i="7" s="1"/>
  <c r="AJ10" i="7"/>
  <c r="AS10" i="7"/>
  <c r="AL10" i="7" s="1"/>
  <c r="AR10" i="7"/>
  <c r="I10" i="7"/>
  <c r="G10" i="7"/>
  <c r="H10" i="7" s="1"/>
  <c r="F10" i="7"/>
  <c r="D10" i="7"/>
  <c r="C10" i="7"/>
  <c r="B10" i="7"/>
  <c r="AI10" i="7" s="1"/>
  <c r="AJ9" i="7"/>
  <c r="AS9" i="7"/>
  <c r="AL9" i="7" s="1"/>
  <c r="AR9" i="7"/>
  <c r="I9" i="7"/>
  <c r="G9" i="7"/>
  <c r="H9" i="7" s="1"/>
  <c r="F9" i="7"/>
  <c r="D9" i="7"/>
  <c r="C9" i="7"/>
  <c r="B9" i="7"/>
  <c r="AI9" i="7" s="1"/>
  <c r="AJ8" i="7"/>
  <c r="AS8" i="7"/>
  <c r="AL8" i="7" s="1"/>
  <c r="AR8" i="7"/>
  <c r="I8" i="7"/>
  <c r="G8" i="7"/>
  <c r="H8" i="7" s="1"/>
  <c r="F8" i="7"/>
  <c r="D8" i="7"/>
  <c r="C8" i="7"/>
  <c r="B8" i="7"/>
  <c r="AI8" i="7" s="1"/>
  <c r="AJ7" i="7"/>
  <c r="AS7" i="7"/>
  <c r="AL7" i="7" s="1"/>
  <c r="AR7" i="7"/>
  <c r="I7" i="7"/>
  <c r="G7" i="7"/>
  <c r="H7" i="7" s="1"/>
  <c r="F7" i="7"/>
  <c r="D7" i="7"/>
  <c r="C7" i="7"/>
  <c r="B7" i="7"/>
  <c r="AI7" i="7" s="1"/>
  <c r="AJ6" i="7"/>
  <c r="AS6" i="7"/>
  <c r="AL6" i="7" s="1"/>
  <c r="AR6" i="7"/>
  <c r="I6" i="7"/>
  <c r="G6" i="7"/>
  <c r="H6" i="7" s="1"/>
  <c r="F6" i="7"/>
  <c r="D6" i="7"/>
  <c r="C6" i="7"/>
  <c r="B6" i="7"/>
  <c r="AI6" i="7" s="1"/>
  <c r="AJ5" i="7"/>
  <c r="AS5" i="7"/>
  <c r="AL5" i="7" s="1"/>
  <c r="AR5" i="7"/>
  <c r="I5" i="7"/>
  <c r="G5" i="7"/>
  <c r="H5" i="7" s="1"/>
  <c r="F5" i="7"/>
  <c r="D5" i="7"/>
  <c r="C5" i="7"/>
  <c r="B5" i="7"/>
  <c r="AI5" i="7" s="1"/>
  <c r="AJ4" i="7"/>
  <c r="AS4" i="7"/>
  <c r="AR4" i="7"/>
  <c r="I4" i="7"/>
  <c r="G4" i="7"/>
  <c r="H4" i="7" s="1"/>
  <c r="F4" i="7"/>
  <c r="D4" i="7"/>
  <c r="C4" i="7"/>
  <c r="B4" i="7"/>
  <c r="AJ3" i="7"/>
  <c r="AS3" i="7"/>
  <c r="AR3" i="7"/>
  <c r="I3" i="7"/>
  <c r="G3" i="7"/>
  <c r="H3" i="7" s="1"/>
  <c r="F3" i="7"/>
  <c r="D3" i="7"/>
  <c r="C3" i="7"/>
  <c r="B3" i="7"/>
  <c r="AJ2" i="7"/>
  <c r="AS2" i="7"/>
  <c r="AR2" i="7"/>
  <c r="I2" i="7"/>
  <c r="G2" i="7"/>
  <c r="H2" i="7" s="1"/>
  <c r="F2" i="7"/>
  <c r="D2" i="7"/>
  <c r="C2" i="7"/>
  <c r="B2" i="7"/>
  <c r="AT104" i="7" l="1"/>
  <c r="AT352" i="7"/>
  <c r="AT330" i="7"/>
  <c r="AT48" i="7"/>
  <c r="AT249" i="7"/>
  <c r="AT312" i="7"/>
  <c r="AT511" i="7"/>
  <c r="AT275" i="7"/>
  <c r="AT543" i="7"/>
  <c r="AT572" i="7"/>
  <c r="AT374" i="7"/>
  <c r="AT428" i="7"/>
  <c r="AT483" i="7"/>
  <c r="AT82" i="7"/>
  <c r="AT324" i="7"/>
  <c r="AT149" i="7"/>
  <c r="AT272" i="7"/>
  <c r="AT378" i="7"/>
  <c r="AT209" i="7"/>
  <c r="AT285" i="7"/>
  <c r="AT291" i="7"/>
  <c r="AT524" i="7"/>
  <c r="AT80" i="7"/>
  <c r="AT129" i="7"/>
  <c r="AT232" i="7"/>
  <c r="AT126" i="7"/>
  <c r="AT133" i="7"/>
  <c r="AT396" i="7"/>
  <c r="AT480" i="7"/>
  <c r="AT509" i="7"/>
  <c r="AT11" i="7"/>
  <c r="AT51" i="7"/>
  <c r="AT58" i="7"/>
  <c r="AT360" i="7"/>
  <c r="AT561" i="7"/>
  <c r="AI3" i="7"/>
  <c r="AT5" i="7"/>
  <c r="AT102" i="7"/>
  <c r="AT114" i="7"/>
  <c r="AT135" i="7"/>
  <c r="AT141" i="7"/>
  <c r="AT153" i="7"/>
  <c r="AT160" i="7"/>
  <c r="AT174" i="7"/>
  <c r="AT189" i="7"/>
  <c r="AT197" i="7"/>
  <c r="AT211" i="7"/>
  <c r="AT219" i="7"/>
  <c r="AT225" i="7"/>
  <c r="AT239" i="7"/>
  <c r="AT259" i="7"/>
  <c r="AT266" i="7"/>
  <c r="AT278" i="7"/>
  <c r="AT290" i="7"/>
  <c r="AT297" i="7"/>
  <c r="AT305" i="7"/>
  <c r="AT341" i="7"/>
  <c r="AT353" i="7"/>
  <c r="AT354" i="7"/>
  <c r="AT369" i="7"/>
  <c r="AT376" i="7"/>
  <c r="AT442" i="7"/>
  <c r="AT450" i="7"/>
  <c r="AT458" i="7"/>
  <c r="AT474" i="7"/>
  <c r="AT482" i="7"/>
  <c r="AT489" i="7"/>
  <c r="AT503" i="7"/>
  <c r="AT518" i="7"/>
  <c r="AT525" i="7"/>
  <c r="AT547" i="7"/>
  <c r="AT554" i="7"/>
  <c r="AT604" i="7"/>
  <c r="AT18" i="7"/>
  <c r="AT71" i="7"/>
  <c r="AT94" i="7"/>
  <c r="AT107" i="7"/>
  <c r="AT139" i="7"/>
  <c r="AT147" i="7"/>
  <c r="AT158" i="7"/>
  <c r="AT347" i="7"/>
  <c r="AT411" i="7"/>
  <c r="AT418" i="7"/>
  <c r="AT560" i="7"/>
  <c r="AL3" i="7"/>
  <c r="AT64" i="7"/>
  <c r="AT72" i="7"/>
  <c r="AT196" i="7"/>
  <c r="AT488" i="7"/>
  <c r="AT496" i="7"/>
  <c r="AT567" i="7"/>
  <c r="AT27" i="7"/>
  <c r="AT78" i="7"/>
  <c r="AT84" i="7"/>
  <c r="AT89" i="7"/>
  <c r="AT109" i="7"/>
  <c r="AT113" i="7"/>
  <c r="AT119" i="7"/>
  <c r="AT120" i="7"/>
  <c r="AT128" i="7"/>
  <c r="AT148" i="7"/>
  <c r="AT152" i="7"/>
  <c r="AT181" i="7"/>
  <c r="AI4" i="7"/>
  <c r="AT6" i="7"/>
  <c r="AT13" i="7"/>
  <c r="AT21" i="7"/>
  <c r="AT28" i="7"/>
  <c r="AT35" i="7"/>
  <c r="AT40" i="7"/>
  <c r="AT41" i="7"/>
  <c r="AT47" i="7"/>
  <c r="AT66" i="7"/>
  <c r="AT90" i="7"/>
  <c r="AT95" i="7"/>
  <c r="AT96" i="7"/>
  <c r="AT103" i="7"/>
  <c r="AT115" i="7"/>
  <c r="AT121" i="7"/>
  <c r="AT136" i="7"/>
  <c r="AT142" i="7"/>
  <c r="AT154" i="7"/>
  <c r="AT161" i="7"/>
  <c r="AT175" i="7"/>
  <c r="AT182" i="7"/>
  <c r="AT206" i="7"/>
  <c r="AT220" i="7"/>
  <c r="AT226" i="7"/>
  <c r="AT252" i="7"/>
  <c r="AT260" i="7"/>
  <c r="AT267" i="7"/>
  <c r="AT279" i="7"/>
  <c r="AT284" i="7"/>
  <c r="AT298" i="7"/>
  <c r="AT342" i="7"/>
  <c r="AT362" i="7"/>
  <c r="AT407" i="7"/>
  <c r="AT414" i="7"/>
  <c r="AT421" i="7"/>
  <c r="AT435" i="7"/>
  <c r="AT443" i="7"/>
  <c r="AT459" i="7"/>
  <c r="AT519" i="7"/>
  <c r="AT541" i="7"/>
  <c r="AT583" i="7"/>
  <c r="AT590" i="7"/>
  <c r="AT597" i="7"/>
  <c r="AT605" i="7"/>
  <c r="AT303" i="7"/>
  <c r="AT380" i="7"/>
  <c r="AT425" i="7"/>
  <c r="AT495" i="7"/>
  <c r="AT587" i="7"/>
  <c r="AT594" i="7"/>
  <c r="AT33" i="7"/>
  <c r="AT127" i="7"/>
  <c r="AT140" i="7"/>
  <c r="AT244" i="7"/>
  <c r="AT289" i="7"/>
  <c r="AT296" i="7"/>
  <c r="AT389" i="7"/>
  <c r="AT397" i="7"/>
  <c r="AT481" i="7"/>
  <c r="AT553" i="7"/>
  <c r="AT573" i="7"/>
  <c r="AL4" i="7"/>
  <c r="AT12" i="7"/>
  <c r="AT34" i="7"/>
  <c r="AT65" i="7"/>
  <c r="AT7" i="7"/>
  <c r="AT14" i="7"/>
  <c r="AT29" i="7"/>
  <c r="AT42" i="7"/>
  <c r="AT52" i="7"/>
  <c r="AT53" i="7"/>
  <c r="AT59" i="7"/>
  <c r="AT60" i="7"/>
  <c r="AT67" i="7"/>
  <c r="AT73" i="7"/>
  <c r="AT74" i="7"/>
  <c r="AT79" i="7"/>
  <c r="AT85" i="7"/>
  <c r="AT91" i="7"/>
  <c r="AT97" i="7"/>
  <c r="AT110" i="7"/>
  <c r="AT122" i="7"/>
  <c r="AT137" i="7"/>
  <c r="AT143" i="7"/>
  <c r="AT162" i="7"/>
  <c r="AT168" i="7"/>
  <c r="AT169" i="7"/>
  <c r="AT176" i="7"/>
  <c r="AT183" i="7"/>
  <c r="AT191" i="7"/>
  <c r="AT199" i="7"/>
  <c r="AT247" i="7"/>
  <c r="AT253" i="7"/>
  <c r="AT261" i="7"/>
  <c r="AT268" i="7"/>
  <c r="AT273" i="7"/>
  <c r="AT274" i="7"/>
  <c r="AT280" i="7"/>
  <c r="AT307" i="7"/>
  <c r="AT322" i="7"/>
  <c r="AT335" i="7"/>
  <c r="AT349" i="7"/>
  <c r="AT350" i="7"/>
  <c r="AT356" i="7"/>
  <c r="AT384" i="7"/>
  <c r="AT392" i="7"/>
  <c r="AT400" i="7"/>
  <c r="AT408" i="7"/>
  <c r="AT415" i="7"/>
  <c r="AT422" i="7"/>
  <c r="AT436" i="7"/>
  <c r="AT444" i="7"/>
  <c r="AT468" i="7"/>
  <c r="AT476" i="7"/>
  <c r="AT491" i="7"/>
  <c r="AT498" i="7"/>
  <c r="AT505" i="7"/>
  <c r="AT512" i="7"/>
  <c r="AT534" i="7"/>
  <c r="AT542" i="7"/>
  <c r="AT563" i="7"/>
  <c r="AT569" i="7"/>
  <c r="AT576" i="7"/>
  <c r="AT584" i="7"/>
  <c r="AT591" i="7"/>
  <c r="AT598" i="7"/>
  <c r="AT32" i="7"/>
  <c r="AT100" i="7"/>
  <c r="AT166" i="7"/>
  <c r="AT173" i="7"/>
  <c r="AT195" i="7"/>
  <c r="AT203" i="7"/>
  <c r="AT210" i="7"/>
  <c r="AT217" i="7"/>
  <c r="AT311" i="7"/>
  <c r="AT487" i="7"/>
  <c r="AT538" i="7"/>
  <c r="AT580" i="7"/>
  <c r="AI2" i="7"/>
  <c r="AT4" i="7"/>
  <c r="AT26" i="7"/>
  <c r="AT108" i="7"/>
  <c r="AT134" i="7"/>
  <c r="AT188" i="7"/>
  <c r="AT238" i="7"/>
  <c r="AT304" i="7"/>
  <c r="AT375" i="7"/>
  <c r="AT381" i="7"/>
  <c r="AT457" i="7"/>
  <c r="AT502" i="7"/>
  <c r="AT20" i="7"/>
  <c r="AT8" i="7"/>
  <c r="AT15" i="7"/>
  <c r="AT22" i="7"/>
  <c r="AT30" i="7"/>
  <c r="AT43" i="7"/>
  <c r="AT49" i="7"/>
  <c r="AT54" i="7"/>
  <c r="AT61" i="7"/>
  <c r="AT68" i="7"/>
  <c r="AT75" i="7"/>
  <c r="AT111" i="7"/>
  <c r="AT116" i="7"/>
  <c r="AT123" i="7"/>
  <c r="AT130" i="7"/>
  <c r="AT144" i="7"/>
  <c r="AT150" i="7"/>
  <c r="AT155" i="7"/>
  <c r="AT192" i="7"/>
  <c r="AT235" i="7"/>
  <c r="AT248" i="7"/>
  <c r="AT292" i="7"/>
  <c r="AT300" i="7"/>
  <c r="AT315" i="7"/>
  <c r="AT323" i="7"/>
  <c r="AT336" i="7"/>
  <c r="AT344" i="7"/>
  <c r="AT351" i="7"/>
  <c r="AT357" i="7"/>
  <c r="AT372" i="7"/>
  <c r="AT385" i="7"/>
  <c r="AT393" i="7"/>
  <c r="AT401" i="7"/>
  <c r="AT409" i="7"/>
  <c r="AT416" i="7"/>
  <c r="AT429" i="7"/>
  <c r="AT453" i="7"/>
  <c r="AT469" i="7"/>
  <c r="AT477" i="7"/>
  <c r="AT484" i="7"/>
  <c r="AT492" i="7"/>
  <c r="AT499" i="7"/>
  <c r="AT521" i="7"/>
  <c r="AT528" i="7"/>
  <c r="AT535" i="7"/>
  <c r="AT550" i="7"/>
  <c r="AT557" i="7"/>
  <c r="AT564" i="7"/>
  <c r="AT570" i="7"/>
  <c r="AT577" i="7"/>
  <c r="AT3" i="7"/>
  <c r="AT10" i="7"/>
  <c r="AT39" i="7"/>
  <c r="AT63" i="7"/>
  <c r="AT388" i="7"/>
  <c r="AT23" i="7"/>
  <c r="AT31" i="7"/>
  <c r="AT37" i="7"/>
  <c r="AT44" i="7"/>
  <c r="AT55" i="7"/>
  <c r="AT62" i="7"/>
  <c r="AT69" i="7"/>
  <c r="AT76" i="7"/>
  <c r="AT86" i="7"/>
  <c r="AT98" i="7"/>
  <c r="AT112" i="7"/>
  <c r="AT117" i="7"/>
  <c r="AT124" i="7"/>
  <c r="AT131" i="7"/>
  <c r="AT138" i="7"/>
  <c r="AT145" i="7"/>
  <c r="AT156" i="7"/>
  <c r="AT164" i="7"/>
  <c r="AT171" i="7"/>
  <c r="AT178" i="7"/>
  <c r="AT185" i="7"/>
  <c r="AT215" i="7"/>
  <c r="AT222" i="7"/>
  <c r="AT229" i="7"/>
  <c r="AT236" i="7"/>
  <c r="AT255" i="7"/>
  <c r="AT262" i="7"/>
  <c r="AT270" i="7"/>
  <c r="AT281" i="7"/>
  <c r="AT286" i="7"/>
  <c r="AT316" i="7"/>
  <c r="AT365" i="7"/>
  <c r="AT373" i="7"/>
  <c r="AT379" i="7"/>
  <c r="AT386" i="7"/>
  <c r="AT394" i="7"/>
  <c r="AT402" i="7"/>
  <c r="AT438" i="7"/>
  <c r="AT446" i="7"/>
  <c r="AT454" i="7"/>
  <c r="AT462" i="7"/>
  <c r="AT522" i="7"/>
  <c r="AT529" i="7"/>
  <c r="AT551" i="7"/>
  <c r="AT608" i="7"/>
  <c r="AT25" i="7"/>
  <c r="AT57" i="7"/>
  <c r="AT231" i="7"/>
  <c r="AT359" i="7"/>
  <c r="AT367" i="7"/>
  <c r="AT404" i="7"/>
  <c r="AT472" i="7"/>
  <c r="AT516" i="7"/>
  <c r="AT566" i="7"/>
  <c r="AT83" i="7"/>
  <c r="AT101" i="7"/>
  <c r="AT204" i="7"/>
  <c r="AT319" i="7"/>
  <c r="AT325" i="7"/>
  <c r="AT348" i="7"/>
  <c r="AT473" i="7"/>
  <c r="AT510" i="7"/>
  <c r="AT532" i="7"/>
  <c r="AT16" i="7"/>
  <c r="AT92" i="7"/>
  <c r="AT105" i="7"/>
  <c r="AT2" i="7"/>
  <c r="AT9" i="7"/>
  <c r="AT17" i="7"/>
  <c r="AT24" i="7"/>
  <c r="AT45" i="7"/>
  <c r="AT50" i="7"/>
  <c r="AT56" i="7"/>
  <c r="AT70" i="7"/>
  <c r="AT77" i="7"/>
  <c r="AT87" i="7"/>
  <c r="AT93" i="7"/>
  <c r="AT99" i="7"/>
  <c r="AT106" i="7"/>
  <c r="AT118" i="7"/>
  <c r="AT125" i="7"/>
  <c r="AT132" i="7"/>
  <c r="AT146" i="7"/>
  <c r="AT151" i="7"/>
  <c r="AT157" i="7"/>
  <c r="AT165" i="7"/>
  <c r="AT172" i="7"/>
  <c r="AT179" i="7"/>
  <c r="AT202" i="7"/>
  <c r="AT216" i="7"/>
  <c r="AT223" i="7"/>
  <c r="AT230" i="7"/>
  <c r="AT242" i="7"/>
  <c r="AT263" i="7"/>
  <c r="AT271" i="7"/>
  <c r="AT276" i="7"/>
  <c r="AT282" i="7"/>
  <c r="AT310" i="7"/>
  <c r="AT317" i="7"/>
  <c r="AT338" i="7"/>
  <c r="AT366" i="7"/>
  <c r="AT410" i="7"/>
  <c r="AT417" i="7"/>
  <c r="AT424" i="7"/>
  <c r="AT431" i="7"/>
  <c r="AT439" i="7"/>
  <c r="AT447" i="7"/>
  <c r="AT508" i="7"/>
  <c r="AT515" i="7"/>
  <c r="AT523" i="7"/>
  <c r="AT544" i="7"/>
  <c r="AT586" i="7"/>
  <c r="AT593" i="7"/>
  <c r="AT601" i="7"/>
  <c r="AT186" i="7"/>
  <c r="AT193" i="7"/>
  <c r="AT200" i="7"/>
  <c r="AT207" i="7"/>
  <c r="AT213" i="7"/>
  <c r="AT227" i="7"/>
  <c r="AT233" i="7"/>
  <c r="AT240" i="7"/>
  <c r="AT245" i="7"/>
  <c r="AT250" i="7"/>
  <c r="AT257" i="7"/>
  <c r="AT264" i="7"/>
  <c r="AT277" i="7"/>
  <c r="AT287" i="7"/>
  <c r="AT294" i="7"/>
  <c r="AT301" i="7"/>
  <c r="AT308" i="7"/>
  <c r="AT313" i="7"/>
  <c r="AT320" i="7"/>
  <c r="AT339" i="7"/>
  <c r="AT345" i="7"/>
  <c r="AT363" i="7"/>
  <c r="AT370" i="7"/>
  <c r="AT377" i="7"/>
  <c r="AT382" i="7"/>
  <c r="AT390" i="7"/>
  <c r="AT398" i="7"/>
  <c r="AT405" i="7"/>
  <c r="AT412" i="7"/>
  <c r="AT419" i="7"/>
  <c r="AT426" i="7"/>
  <c r="AT433" i="7"/>
  <c r="AT440" i="7"/>
  <c r="AT448" i="7"/>
  <c r="AT455" i="7"/>
  <c r="AT470" i="7"/>
  <c r="AT478" i="7"/>
  <c r="AT485" i="7"/>
  <c r="AT493" i="7"/>
  <c r="AT500" i="7"/>
  <c r="AT506" i="7"/>
  <c r="AT513" i="7"/>
  <c r="AT526" i="7"/>
  <c r="AT539" i="7"/>
  <c r="AT545" i="7"/>
  <c r="AT552" i="7"/>
  <c r="AT558" i="7"/>
  <c r="AT571" i="7"/>
  <c r="AT578" i="7"/>
  <c r="AT592" i="7"/>
  <c r="AT599" i="7"/>
  <c r="AT606" i="7"/>
  <c r="AT159" i="7"/>
  <c r="AT167" i="7"/>
  <c r="AT180" i="7"/>
  <c r="AT187" i="7"/>
  <c r="AT194" i="7"/>
  <c r="AT201" i="7"/>
  <c r="AT208" i="7"/>
  <c r="AT214" i="7"/>
  <c r="AT221" i="7"/>
  <c r="AT228" i="7"/>
  <c r="AT234" i="7"/>
  <c r="AT241" i="7"/>
  <c r="AT251" i="7"/>
  <c r="AT258" i="7"/>
  <c r="AT265" i="7"/>
  <c r="AT283" i="7"/>
  <c r="AT288" i="7"/>
  <c r="AT295" i="7"/>
  <c r="AT302" i="7"/>
  <c r="AT309" i="7"/>
  <c r="AT314" i="7"/>
  <c r="AT321" i="7"/>
  <c r="AT333" i="7"/>
  <c r="AT340" i="7"/>
  <c r="AT346" i="7"/>
  <c r="AT358" i="7"/>
  <c r="AT364" i="7"/>
  <c r="AT371" i="7"/>
  <c r="AT383" i="7"/>
  <c r="AT391" i="7"/>
  <c r="AT399" i="7"/>
  <c r="AT406" i="7"/>
  <c r="AT413" i="7"/>
  <c r="AT420" i="7"/>
  <c r="AT427" i="7"/>
  <c r="AT434" i="7"/>
  <c r="AT441" i="7"/>
  <c r="AT449" i="7"/>
  <c r="AT471" i="7"/>
  <c r="AT479" i="7"/>
  <c r="AT486" i="7"/>
  <c r="AT494" i="7"/>
  <c r="AT501" i="7"/>
  <c r="AT507" i="7"/>
  <c r="AT514" i="7"/>
  <c r="AT520" i="7"/>
  <c r="AT527" i="7"/>
  <c r="AT533" i="7"/>
  <c r="AT540" i="7"/>
  <c r="AT546" i="7"/>
  <c r="AT559" i="7"/>
  <c r="AT565" i="7"/>
  <c r="AT579" i="7"/>
  <c r="AT585" i="7"/>
  <c r="AT600" i="7"/>
  <c r="AT607" i="7"/>
  <c r="AT530" i="7"/>
  <c r="AT536" i="7"/>
  <c r="AT548" i="7"/>
  <c r="AT555" i="7"/>
  <c r="AT568" i="7"/>
  <c r="AT574" i="7"/>
  <c r="AT581" i="7"/>
  <c r="AT588" i="7"/>
  <c r="AT595" i="7"/>
  <c r="AT602" i="7"/>
  <c r="AT609" i="7"/>
  <c r="AT163" i="7"/>
  <c r="AT170" i="7"/>
  <c r="AT184" i="7"/>
  <c r="AT190" i="7"/>
  <c r="AT198" i="7"/>
  <c r="AT205" i="7"/>
  <c r="AT218" i="7"/>
  <c r="AT224" i="7"/>
  <c r="AT237" i="7"/>
  <c r="AT243" i="7"/>
  <c r="AT254" i="7"/>
  <c r="AT269" i="7"/>
  <c r="AT299" i="7"/>
  <c r="AT306" i="7"/>
  <c r="AT318" i="7"/>
  <c r="AT337" i="7"/>
  <c r="AT343" i="7"/>
  <c r="AT355" i="7"/>
  <c r="AT361" i="7"/>
  <c r="AT368" i="7"/>
  <c r="AT387" i="7"/>
  <c r="AT403" i="7"/>
  <c r="AT423" i="7"/>
  <c r="AT430" i="7"/>
  <c r="AT437" i="7"/>
  <c r="AT445" i="7"/>
  <c r="AT452" i="7"/>
  <c r="AT460" i="7"/>
  <c r="AT475" i="7"/>
  <c r="AT490" i="7"/>
  <c r="AT497" i="7"/>
  <c r="AT504" i="7"/>
  <c r="AT517" i="7"/>
  <c r="AT531" i="7"/>
  <c r="AT537" i="7"/>
  <c r="AT549" i="7"/>
  <c r="AT556" i="7"/>
  <c r="AT562" i="7"/>
  <c r="AT575" i="7"/>
  <c r="AT582" i="7"/>
  <c r="AT589" i="7"/>
  <c r="AT596" i="7"/>
  <c r="AL2" i="7"/>
</calcChain>
</file>

<file path=xl/comments1.xml><?xml version="1.0" encoding="utf-8"?>
<comments xmlns="http://schemas.openxmlformats.org/spreadsheetml/2006/main">
  <authors>
    <author>LELIEVRE FLAVIE (CPAM ILLE et VILAINE)</author>
  </authors>
  <commentList>
    <comment ref="R1" authorId="0" shapeId="0">
      <text>
        <r>
          <rPr>
            <b/>
            <sz val="9"/>
            <color indexed="81"/>
            <rFont val="Tahoma"/>
            <family val="2"/>
          </rPr>
          <t xml:space="preserve">Date comprise entre le 01/01/2020 et le 31/12/2024
</t>
        </r>
      </text>
    </comment>
    <comment ref="S1" authorId="0" shapeId="0">
      <text>
        <r>
          <rPr>
            <b/>
            <sz val="9"/>
            <color indexed="81"/>
            <rFont val="Tahoma"/>
            <family val="2"/>
          </rPr>
          <t xml:space="preserve">Date comprise entre le 01/01/2021 et le 31/12/2025
</t>
        </r>
      </text>
    </comment>
    <comment ref="U1" authorId="0" shapeId="0">
      <text>
        <r>
          <rPr>
            <b/>
            <sz val="9"/>
            <color indexed="81"/>
            <rFont val="Tahoma"/>
            <family val="2"/>
          </rPr>
          <t>Date comprise entre le 01/01/2021 et le 31/12/2024</t>
        </r>
      </text>
    </comment>
    <comment ref="V1" authorId="0" shapeId="0">
      <text>
        <r>
          <rPr>
            <b/>
            <sz val="9"/>
            <color indexed="81"/>
            <rFont val="Tahoma"/>
            <family val="2"/>
          </rPr>
          <t xml:space="preserve">Date comprise entre le 01/01/2021 et le 31/12/2025
</t>
        </r>
      </text>
    </comment>
    <comment ref="AB1" authorId="0" shapeId="0">
      <text>
        <r>
          <rPr>
            <b/>
            <sz val="9"/>
            <color indexed="81"/>
            <rFont val="Tahoma"/>
            <family val="2"/>
          </rPr>
          <t xml:space="preserve">Date comprise entre le 01/01/2023 et le 31/12/025
</t>
        </r>
      </text>
    </comment>
    <comment ref="AC1" authorId="0" shapeId="0">
      <text>
        <r>
          <rPr>
            <b/>
            <sz val="9"/>
            <color indexed="81"/>
            <rFont val="Tahoma"/>
            <family val="2"/>
          </rPr>
          <t xml:space="preserve">Date comprise entre le 01/01/2023 et le 31/12/2026
</t>
        </r>
      </text>
    </comment>
  </commentList>
</comments>
</file>

<file path=xl/sharedStrings.xml><?xml version="1.0" encoding="utf-8"?>
<sst xmlns="http://schemas.openxmlformats.org/spreadsheetml/2006/main" count="7834" uniqueCount="251">
  <si>
    <t>Numéro d'agent</t>
  </si>
  <si>
    <t>Nom</t>
  </si>
  <si>
    <t>Prénom</t>
  </si>
  <si>
    <t>Genre</t>
  </si>
  <si>
    <t>Statut</t>
  </si>
  <si>
    <t>Code service actuel</t>
  </si>
  <si>
    <t>Nom du service</t>
  </si>
  <si>
    <t>Direction</t>
  </si>
  <si>
    <t>Site</t>
  </si>
  <si>
    <t>Formule Tw</t>
  </si>
  <si>
    <t>Jour fixe TW 1</t>
  </si>
  <si>
    <t>Jour fixe TW 2</t>
  </si>
  <si>
    <t>Jour fixe TW 3</t>
  </si>
  <si>
    <t>Modif demandé en avenant 1</t>
  </si>
  <si>
    <t>Jour TW 1 avenant 1</t>
  </si>
  <si>
    <t>Jour TW 2 avenant 1</t>
  </si>
  <si>
    <t>Jour TW 3 avenant 1</t>
  </si>
  <si>
    <t>Commentaire RH</t>
  </si>
  <si>
    <t>Avenant en cours</t>
  </si>
  <si>
    <t>Formule actuelle</t>
  </si>
  <si>
    <t>Fin d'avenant actuel</t>
  </si>
  <si>
    <t>Erreur 3 =&gt; mettre table de correspondance (Franck)</t>
  </si>
  <si>
    <t>Jour 1</t>
  </si>
  <si>
    <t>Jour 2</t>
  </si>
  <si>
    <t>N. agent</t>
  </si>
  <si>
    <t>Civilite</t>
  </si>
  <si>
    <t>Nom de jeune fille</t>
  </si>
  <si>
    <t>Prenom</t>
  </si>
  <si>
    <t>N. insee</t>
  </si>
  <si>
    <t>Cle N. insee</t>
  </si>
  <si>
    <t>Sexe</t>
  </si>
  <si>
    <t>Date de naissance</t>
  </si>
  <si>
    <t>N. et nom de la voie</t>
  </si>
  <si>
    <t>Complement adresse</t>
  </si>
  <si>
    <t>Code postal</t>
  </si>
  <si>
    <t>Localite</t>
  </si>
  <si>
    <t>Pays</t>
  </si>
  <si>
    <t>N. telephone 1</t>
  </si>
  <si>
    <t>N. telephone 2</t>
  </si>
  <si>
    <t>Mail</t>
  </si>
  <si>
    <t>Code diplome interne 1</t>
  </si>
  <si>
    <t xml:space="preserve">Libelle </t>
  </si>
  <si>
    <t>Annee Obtenti</t>
  </si>
  <si>
    <t>Code diplome interne 2</t>
  </si>
  <si>
    <t>Annee obtention</t>
  </si>
  <si>
    <t>Code diplome interne 3</t>
  </si>
  <si>
    <t>Code diplome interne 4</t>
  </si>
  <si>
    <t>Code diplome interne 5</t>
  </si>
  <si>
    <t>Code diplome externe 1</t>
  </si>
  <si>
    <t>Code diplome externe 2</t>
  </si>
  <si>
    <t>Code diplome externe 3</t>
  </si>
  <si>
    <t>Entree institution</t>
  </si>
  <si>
    <t>Entree organisme</t>
  </si>
  <si>
    <t>Date titularisation</t>
  </si>
  <si>
    <t>Origine</t>
  </si>
  <si>
    <t>Point depart anciennete</t>
  </si>
  <si>
    <t>Code remuneration</t>
  </si>
  <si>
    <t>irf</t>
  </si>
  <si>
    <t>Code emploi</t>
  </si>
  <si>
    <t>Code INSEE</t>
  </si>
  <si>
    <t>D.E code emploi</t>
  </si>
  <si>
    <t>Libelle emploi</t>
  </si>
  <si>
    <t>Coefficient</t>
  </si>
  <si>
    <t>D.E coefficient</t>
  </si>
  <si>
    <t>Pts d'expérience</t>
  </si>
  <si>
    <t>D.E pts d'expérience</t>
  </si>
  <si>
    <t>Pts de compétence</t>
  </si>
  <si>
    <t>D.E pts de compétences</t>
  </si>
  <si>
    <t>Pts de compétence Pers.Soign.</t>
  </si>
  <si>
    <t>D.E pts de compétences Pers.Soign.</t>
  </si>
  <si>
    <t>Pts cumul de fonction</t>
  </si>
  <si>
    <t>Remplacement</t>
  </si>
  <si>
    <t>D.E. gestion</t>
  </si>
  <si>
    <t>Code gestion 1</t>
  </si>
  <si>
    <t>% gestion 1</t>
  </si>
  <si>
    <t>Code gestion 2</t>
  </si>
  <si>
    <t>% gestion 2</t>
  </si>
  <si>
    <t>Code gestion 3</t>
  </si>
  <si>
    <t>% gestion 3</t>
  </si>
  <si>
    <t>Code service</t>
  </si>
  <si>
    <t>D.E service</t>
  </si>
  <si>
    <t>D.E calendrier</t>
  </si>
  <si>
    <t>Horaire hebdo</t>
  </si>
  <si>
    <t>Horaire mensuel</t>
  </si>
  <si>
    <t>Lundi matin</t>
  </si>
  <si>
    <t>Lundi soir</t>
  </si>
  <si>
    <t>Mardi matin</t>
  </si>
  <si>
    <t>Mardi soir</t>
  </si>
  <si>
    <t>Mercredi matin</t>
  </si>
  <si>
    <t>Mercredi soir</t>
  </si>
  <si>
    <t>Jeudi matin</t>
  </si>
  <si>
    <t>Jeudi soir</t>
  </si>
  <si>
    <t>Vendredi matin</t>
  </si>
  <si>
    <t>Vendredi soir</t>
  </si>
  <si>
    <t>Samedi matin</t>
  </si>
  <si>
    <t>Samedi soir</t>
  </si>
  <si>
    <t>Dimanche matin</t>
  </si>
  <si>
    <t>Dimanche soir</t>
  </si>
  <si>
    <t>D.E contrat</t>
  </si>
  <si>
    <t>Libelle du contrat</t>
  </si>
  <si>
    <t>Code statut.</t>
  </si>
  <si>
    <t>Code nature</t>
  </si>
  <si>
    <t>Spécif.</t>
  </si>
  <si>
    <t>Date B01</t>
  </si>
  <si>
    <t>Position paie</t>
  </si>
  <si>
    <t>Mode rémun</t>
  </si>
  <si>
    <t>Prime dirigeant</t>
  </si>
  <si>
    <t>D.E Prime dirigeant</t>
  </si>
  <si>
    <t>Total Points évolution</t>
  </si>
  <si>
    <t>Total Points responsabilité</t>
  </si>
  <si>
    <t>BIC</t>
  </si>
  <si>
    <t>IBAN</t>
  </si>
  <si>
    <t>Code Banque</t>
  </si>
  <si>
    <t>Domiciliation</t>
  </si>
  <si>
    <t>Code Guichet</t>
  </si>
  <si>
    <t>Compte bancaire</t>
  </si>
  <si>
    <t>Clé</t>
  </si>
  <si>
    <t>Titulaire</t>
  </si>
  <si>
    <t>Libelle Gestion 1</t>
  </si>
  <si>
    <t>Libelle Gestion 2</t>
  </si>
  <si>
    <t>Libelle Gestion 3</t>
  </si>
  <si>
    <t>Libelle Service</t>
  </si>
  <si>
    <t>Code Affectation Spécifique</t>
  </si>
  <si>
    <t>Libellé Affectation Spécifique</t>
  </si>
  <si>
    <t>Prime responsabilité spécifique</t>
  </si>
  <si>
    <t>D.E Prime responsabilité spécifique</t>
  </si>
  <si>
    <t>Prime contribution supplémentaire</t>
  </si>
  <si>
    <t>D.E Prime contribution supplémentaire</t>
  </si>
  <si>
    <t>Code Gestion Nationale</t>
  </si>
  <si>
    <t>Code gestion 4</t>
  </si>
  <si>
    <t>% gestion 4</t>
  </si>
  <si>
    <t>Libelle Gestion 4</t>
  </si>
  <si>
    <t>Code gestion 5</t>
  </si>
  <si>
    <t>% gestion 5</t>
  </si>
  <si>
    <t>Libelle Gestion 5</t>
  </si>
  <si>
    <t>Code gestion 6</t>
  </si>
  <si>
    <t>% gestion 6</t>
  </si>
  <si>
    <t>Libelle Gestion 6</t>
  </si>
  <si>
    <t>Code gestion 7</t>
  </si>
  <si>
    <t>% gestion 7</t>
  </si>
  <si>
    <t>Libelle Gestion 7</t>
  </si>
  <si>
    <t>Code gestion 8</t>
  </si>
  <si>
    <t>% gestion 8</t>
  </si>
  <si>
    <t>Libelle Gestion 8</t>
  </si>
  <si>
    <t>Code gestion 9</t>
  </si>
  <si>
    <t>% gestion 9</t>
  </si>
  <si>
    <t>Libelle Gestion 9</t>
  </si>
  <si>
    <t>Code gestion 10</t>
  </si>
  <si>
    <t>% gestion 10</t>
  </si>
  <si>
    <t>Libelle Gestion 10</t>
  </si>
  <si>
    <t>Etablissement</t>
  </si>
  <si>
    <t>Libellé établissement</t>
  </si>
  <si>
    <t>Subrogation</t>
  </si>
  <si>
    <t>Dispositif de politique publique</t>
  </si>
  <si>
    <t>Employeurs Multiples</t>
  </si>
  <si>
    <t>Date point de départ de pratique professionnelle</t>
  </si>
  <si>
    <t>Date prochaine attribution points d'expériences</t>
  </si>
  <si>
    <t>Avenant 1</t>
  </si>
  <si>
    <t>Avenant 2</t>
  </si>
  <si>
    <t>Avenant 3</t>
  </si>
  <si>
    <t>Recrutement direct à temps partiel</t>
  </si>
  <si>
    <t>Pénibilité</t>
  </si>
  <si>
    <t>Transfert O/N</t>
  </si>
  <si>
    <t>Libellé de l'organisme de provenance</t>
  </si>
  <si>
    <t>F</t>
  </si>
  <si>
    <t xml:space="preserve">          </t>
  </si>
  <si>
    <t xml:space="preserve">   </t>
  </si>
  <si>
    <t xml:space="preserve">                              </t>
  </si>
  <si>
    <t>OUI</t>
  </si>
  <si>
    <t>Employeur Unique</t>
  </si>
  <si>
    <t>NON</t>
  </si>
  <si>
    <t xml:space="preserve">Temps partiel thérapeutique   </t>
  </si>
  <si>
    <t>O</t>
  </si>
  <si>
    <t>APRIA</t>
  </si>
  <si>
    <t>Mutuelle MBA</t>
  </si>
  <si>
    <t>RSI</t>
  </si>
  <si>
    <t>Service</t>
  </si>
  <si>
    <t>Listes déroulantes pour TDB</t>
  </si>
  <si>
    <t>1 jour fixe</t>
  </si>
  <si>
    <t>2 jours fixes</t>
  </si>
  <si>
    <t>3 jours fixes</t>
  </si>
  <si>
    <t>Lundi</t>
  </si>
  <si>
    <t>Mardi</t>
  </si>
  <si>
    <t>Mercredi</t>
  </si>
  <si>
    <t>Jeudi</t>
  </si>
  <si>
    <t>Vendredi</t>
  </si>
  <si>
    <t>Colonne E :</t>
  </si>
  <si>
    <t>Colonne H :</t>
  </si>
  <si>
    <t>Colonne J :</t>
  </si>
  <si>
    <t>Formule TLW</t>
  </si>
  <si>
    <t>Jours fixes</t>
  </si>
  <si>
    <t>Colonne K, L, M,O,P,Q</t>
  </si>
  <si>
    <t>Début 
avenant 1</t>
  </si>
  <si>
    <t>Fin 
avenant 1</t>
  </si>
  <si>
    <t>Modification d'avenant</t>
  </si>
  <si>
    <t>OUI avec changement de formule</t>
  </si>
  <si>
    <t>OUI sans changement de formule</t>
  </si>
  <si>
    <t>Colonne T</t>
  </si>
  <si>
    <t xml:space="preserve">1ère Modification d'avenant </t>
  </si>
  <si>
    <t>Date nouvel 
avenant 2</t>
  </si>
  <si>
    <t>Fin 
avenant 2</t>
  </si>
  <si>
    <t>2ème modification d'avenant</t>
  </si>
  <si>
    <t>Date nouvel avenant 3</t>
  </si>
  <si>
    <t>Fin 
avenant 3</t>
  </si>
  <si>
    <t>Nouvelle formule avenant 2</t>
  </si>
  <si>
    <t>Jour TW 1 
avenant 2</t>
  </si>
  <si>
    <t xml:space="preserve">Jour TW 2 avenant 2 </t>
  </si>
  <si>
    <t>Jour TW 3 avenant 2</t>
  </si>
  <si>
    <t>Nouvelle formule avenant 3</t>
  </si>
  <si>
    <t>Jour TW 1 avenant 3</t>
  </si>
  <si>
    <t>Jour TW 2 avenant 3</t>
  </si>
  <si>
    <t>Jour TW 3 avenant 3</t>
  </si>
  <si>
    <t>Colonne AI</t>
  </si>
  <si>
    <t>Date N° avenant</t>
  </si>
  <si>
    <t>Contrôle 1
(N° agent inconnu dans Infocentre)</t>
  </si>
  <si>
    <t>Erreur 2 
(Statut manquant)</t>
  </si>
  <si>
    <t>Erreur 4 
(Absence formule TLW)</t>
  </si>
  <si>
    <t>-</t>
  </si>
  <si>
    <t xml:space="preserve">         </t>
  </si>
  <si>
    <t>Erreur 5
(jours télétravaillés manquants)</t>
  </si>
  <si>
    <t>Contrôle 1</t>
  </si>
  <si>
    <t>Contrôle 2</t>
  </si>
  <si>
    <t>Contrôle 3</t>
  </si>
  <si>
    <t>Contrôle 4</t>
  </si>
  <si>
    <t>Jour 3</t>
  </si>
  <si>
    <t>test 1</t>
  </si>
  <si>
    <t>Forfait 218</t>
  </si>
  <si>
    <t>Forfait 100</t>
  </si>
  <si>
    <t>Forfait 150</t>
  </si>
  <si>
    <t>Forfait 180</t>
  </si>
  <si>
    <t>Forfait 200</t>
  </si>
  <si>
    <t>Prénom 1</t>
  </si>
  <si>
    <t>Prénom 2</t>
  </si>
  <si>
    <t>Prénom 3</t>
  </si>
  <si>
    <t>Prénom 4</t>
  </si>
  <si>
    <t>Prénom 5</t>
  </si>
  <si>
    <t>Prénom 6</t>
  </si>
  <si>
    <t>Prénom 7</t>
  </si>
  <si>
    <t>Prénom 8</t>
  </si>
  <si>
    <t>Prénom 9</t>
  </si>
  <si>
    <t>Nom 1</t>
  </si>
  <si>
    <t>Nom 2</t>
  </si>
  <si>
    <t>Nom 3</t>
  </si>
  <si>
    <t>Nom 4</t>
  </si>
  <si>
    <t>Nom 5</t>
  </si>
  <si>
    <t>Nom 6</t>
  </si>
  <si>
    <t>Nom 7</t>
  </si>
  <si>
    <t>Nom 8</t>
  </si>
  <si>
    <t>Nom 9</t>
  </si>
  <si>
    <t>service</t>
  </si>
  <si>
    <t>etab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</si>
</sst>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rgb="FF0070C0"/>
      <name val="Calibri"/>
      <family val="2"/>
      <scheme val="minor"/>
    </font>
    <font>
      <b/>
      <sz val="9"/>
      <color indexed="81"/>
      <name val="Tahoma"/>
      <family val="2"/>
    </font>
    <font>
      <sz val="10"/>
      <name val="Calibri"/>
      <family val="2"/>
      <scheme val="minor"/>
    </font>
    <font>
      <sz val="10"/>
      <color rgb="FF0070C0"/>
      <name val="Calibri"/>
      <family val="2"/>
    </font>
  </fonts>
  <fills count="18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lightUp">
        <bgColor theme="9" tint="-0.249977111117893"/>
      </patternFill>
    </fill>
    <fill>
      <patternFill patternType="lightUp">
        <bgColor theme="5" tint="-0.249977111117893"/>
      </patternFill>
    </fill>
    <fill>
      <patternFill patternType="darkGray">
        <fgColor theme="5" tint="-0.24994659260841701"/>
        <bgColor theme="0"/>
      </patternFill>
    </fill>
    <fill>
      <patternFill patternType="solid">
        <fgColor rgb="FF7030A0"/>
        <bgColor indexed="64"/>
      </patternFill>
    </fill>
    <fill>
      <patternFill patternType="solid">
        <fgColor theme="7"/>
        <bgColor indexed="64"/>
      </patternFill>
    </fill>
    <fill>
      <patternFill patternType="mediumGray">
        <fgColor theme="7"/>
      </patternFill>
    </fill>
    <fill>
      <patternFill patternType="lightUp">
        <bgColor theme="7"/>
      </patternFill>
    </fill>
    <fill>
      <patternFill patternType="mediumGray">
        <fgColor rgb="FF7030A0"/>
      </patternFill>
    </fill>
    <fill>
      <patternFill patternType="lightUp">
        <bgColor rgb="FF7030A0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/>
    <xf numFmtId="14" fontId="0" fillId="0" borderId="0" xfId="0" applyNumberFormat="1"/>
    <xf numFmtId="11" fontId="0" fillId="0" borderId="0" xfId="0" applyNumberFormat="1"/>
    <xf numFmtId="0" fontId="5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left" vertical="center"/>
    </xf>
    <xf numFmtId="0" fontId="5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 wrapText="1"/>
    </xf>
    <xf numFmtId="0" fontId="4" fillId="3" borderId="0" xfId="0" applyFont="1" applyFill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2" fillId="0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2" fillId="5" borderId="0" xfId="0" applyFont="1" applyFill="1"/>
    <xf numFmtId="0" fontId="2" fillId="5" borderId="0" xfId="0" applyFont="1" applyFill="1" applyAlignment="1">
      <alignment horizontal="center"/>
    </xf>
    <xf numFmtId="0" fontId="3" fillId="5" borderId="0" xfId="0" applyFont="1" applyFill="1"/>
    <xf numFmtId="0" fontId="3" fillId="5" borderId="0" xfId="0" applyFont="1" applyFill="1" applyAlignment="1">
      <alignment horizontal="center"/>
    </xf>
    <xf numFmtId="0" fontId="5" fillId="0" borderId="0" xfId="0" applyNumberFormat="1" applyFont="1" applyAlignment="1" applyProtection="1">
      <alignment horizontal="left" vertical="center"/>
    </xf>
    <xf numFmtId="0" fontId="5" fillId="0" borderId="0" xfId="0" applyNumberFormat="1" applyFont="1" applyAlignment="1" applyProtection="1">
      <alignment horizontal="center" vertical="center"/>
    </xf>
    <xf numFmtId="0" fontId="4" fillId="3" borderId="0" xfId="0" applyFont="1" applyFill="1" applyAlignment="1" applyProtection="1">
      <alignment horizontal="center" vertical="center" wrapText="1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14" fontId="2" fillId="5" borderId="0" xfId="0" applyNumberFormat="1" applyFont="1" applyFill="1"/>
    <xf numFmtId="14" fontId="5" fillId="0" borderId="0" xfId="0" applyNumberFormat="1" applyFont="1" applyAlignment="1" applyProtection="1">
      <alignment horizontal="center" vertical="center"/>
    </xf>
    <xf numFmtId="0" fontId="4" fillId="7" borderId="0" xfId="0" applyFont="1" applyFill="1" applyAlignment="1" applyProtection="1">
      <alignment horizontal="center" vertical="center" wrapText="1"/>
    </xf>
    <xf numFmtId="0" fontId="4" fillId="8" borderId="0" xfId="0" applyFont="1" applyFill="1" applyAlignment="1" applyProtection="1">
      <alignment horizontal="center" vertical="center" wrapText="1"/>
    </xf>
    <xf numFmtId="0" fontId="4" fillId="10" borderId="0" xfId="0" applyFont="1" applyFill="1" applyAlignment="1" applyProtection="1">
      <alignment horizontal="center" vertical="center" wrapText="1"/>
    </xf>
    <xf numFmtId="14" fontId="5" fillId="0" borderId="0" xfId="0" applyNumberFormat="1" applyFont="1" applyAlignment="1" applyProtection="1">
      <alignment horizontal="center" vertical="center"/>
      <protection locked="0"/>
    </xf>
    <xf numFmtId="0" fontId="4" fillId="9" borderId="0" xfId="0" applyFont="1" applyFill="1" applyAlignment="1" applyProtection="1">
      <alignment horizontal="center" vertical="center" wrapText="1"/>
    </xf>
    <xf numFmtId="0" fontId="4" fillId="11" borderId="0" xfId="0" applyFont="1" applyFill="1" applyAlignment="1" applyProtection="1">
      <alignment horizontal="center" vertical="center" wrapText="1"/>
    </xf>
    <xf numFmtId="0" fontId="7" fillId="12" borderId="0" xfId="0" applyFont="1" applyFill="1" applyAlignment="1" applyProtection="1">
      <alignment horizontal="center" vertical="center" wrapText="1"/>
    </xf>
    <xf numFmtId="0" fontId="7" fillId="13" borderId="0" xfId="0" applyFont="1" applyFill="1" applyAlignment="1" applyProtection="1">
      <alignment horizontal="center" vertical="center" wrapText="1"/>
    </xf>
    <xf numFmtId="0" fontId="7" fillId="14" borderId="0" xfId="0" applyFont="1" applyFill="1" applyAlignment="1" applyProtection="1">
      <alignment horizontal="center" vertical="center" wrapText="1"/>
    </xf>
    <xf numFmtId="14" fontId="4" fillId="0" borderId="0" xfId="0" applyNumberFormat="1" applyFont="1" applyAlignment="1" applyProtection="1">
      <alignment horizontal="center" vertical="center" wrapText="1"/>
    </xf>
    <xf numFmtId="0" fontId="7" fillId="15" borderId="0" xfId="0" applyFont="1" applyFill="1" applyAlignment="1" applyProtection="1">
      <alignment horizontal="center" vertical="center" wrapText="1"/>
    </xf>
    <xf numFmtId="0" fontId="4" fillId="16" borderId="0" xfId="0" applyFont="1" applyFill="1" applyAlignment="1" applyProtection="1">
      <alignment horizontal="center" vertical="center" wrapText="1"/>
    </xf>
    <xf numFmtId="0" fontId="5" fillId="0" borderId="0" xfId="0" applyFont="1" applyAlignment="1" applyProtection="1">
      <alignment horizontal="left" vertical="center" wrapText="1"/>
      <protection locked="0"/>
    </xf>
    <xf numFmtId="0" fontId="4" fillId="6" borderId="0" xfId="0" applyFont="1" applyFill="1" applyAlignment="1" applyProtection="1">
      <alignment horizontal="center" vertical="center" wrapText="1"/>
    </xf>
    <xf numFmtId="0" fontId="4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0" fillId="4" borderId="0" xfId="0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17" borderId="0" xfId="0" applyFont="1" applyFill="1" applyAlignment="1" applyProtection="1">
      <alignment horizontal="center" vertical="center" wrapText="1"/>
    </xf>
    <xf numFmtId="0" fontId="5" fillId="0" borderId="0" xfId="0" applyFont="1" applyAlignment="1" applyProtection="1">
      <alignment horizontal="center" vertical="center" wrapText="1"/>
    </xf>
    <xf numFmtId="0" fontId="8" fillId="0" borderId="0" xfId="0" applyFont="1" applyAlignment="1" applyProtection="1">
      <alignment horizontal="center" vertical="center"/>
    </xf>
  </cellXfs>
  <cellStyles count="1">
    <cellStyle name="Normal" xfId="0" builtinId="0"/>
  </cellStyles>
  <dxfs count="9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70C0"/>
        <name val="Calibri"/>
        <scheme val="minor"/>
      </font>
      <numFmt numFmtId="19" formatCode="dd/mm/yyyy"/>
      <alignment horizontal="center" vertical="center" textRotation="0" wrapText="0" indent="0" justifyLastLine="0" shrinkToFit="0" readingOrder="0"/>
      <protection locked="1" hidden="0"/>
    </dxf>
    <dxf>
      <font>
        <color rgb="FF9C0006"/>
      </font>
      <fill>
        <patternFill>
          <bgColor rgb="FFFFC7CE"/>
        </patternFill>
      </fill>
    </dxf>
    <dxf>
      <fill>
        <patternFill patternType="darkGray">
          <fgColor rgb="FFFF0000"/>
        </patternFill>
      </fill>
    </dxf>
    <dxf>
      <fill>
        <patternFill patternType="darkGray">
          <fgColor rgb="FFFF0000"/>
        </patternFill>
      </fill>
    </dxf>
    <dxf>
      <fill>
        <patternFill patternType="darkGray">
          <fgColor rgb="FFFF0000"/>
        </patternFill>
      </fill>
    </dxf>
    <dxf>
      <fill>
        <patternFill patternType="darkGray">
          <fgColor rgb="FFFF0000"/>
        </patternFill>
      </fill>
    </dxf>
    <dxf>
      <fill>
        <patternFill patternType="darkGray">
          <fgColor rgb="FFFF0000"/>
        </patternFill>
      </fill>
    </dxf>
    <dxf>
      <fill>
        <patternFill patternType="darkGray">
          <fgColor rgb="FFFF0000"/>
        </patternFill>
      </fill>
    </dxf>
    <dxf>
      <fill>
        <patternFill patternType="darkGray">
          <fgColor rgb="FFFF0000"/>
        </patternFill>
      </fill>
    </dxf>
    <dxf>
      <fill>
        <patternFill patternType="darkGray">
          <fgColor rgb="FFFF0000"/>
        </patternFill>
      </fill>
    </dxf>
    <dxf>
      <fill>
        <patternFill patternType="darkGray">
          <fgColor rgb="FFFF0000"/>
        </patternFill>
      </fill>
    </dxf>
    <dxf>
      <fill>
        <patternFill patternType="darkGray">
          <fgColor rgb="FFFF0000"/>
        </patternFill>
      </fill>
    </dxf>
    <dxf>
      <fill>
        <patternFill patternType="darkGray">
          <fgColor rgb="FFFF0000"/>
        </patternFill>
      </fill>
    </dxf>
    <dxf>
      <fill>
        <patternFill patternType="darkGray">
          <fgColor rgb="FFFF0000"/>
        </patternFill>
      </fill>
    </dxf>
    <dxf>
      <fill>
        <patternFill patternType="darkGray">
          <fgColor rgb="FFFF0000"/>
        </patternFill>
      </fill>
    </dxf>
    <dxf>
      <fill>
        <patternFill patternType="darkGray">
          <fgColor rgb="FFFF0000"/>
        </patternFill>
      </fill>
    </dxf>
    <dxf>
      <fill>
        <patternFill patternType="darkGray">
          <fgColor rgb="FFFF0000"/>
        </patternFill>
      </fill>
    </dxf>
    <dxf>
      <fill>
        <patternFill patternType="darkGray">
          <fgColor rgb="FFFF0000"/>
        </patternFill>
      </fill>
    </dxf>
    <dxf>
      <fill>
        <patternFill patternType="darkGray">
          <fgColor rgb="FFFF0000"/>
        </patternFill>
      </fill>
    </dxf>
    <dxf>
      <fill>
        <patternFill patternType="darkGray">
          <fgColor rgb="FFFF0000"/>
        </patternFill>
      </fill>
    </dxf>
    <dxf>
      <fill>
        <patternFill patternType="darkGray">
          <fgColor rgb="FFFF0000"/>
        </patternFill>
      </fill>
    </dxf>
    <dxf>
      <fill>
        <patternFill patternType="darkGray">
          <fgColor rgb="FFFF0000"/>
        </patternFill>
      </fill>
    </dxf>
    <dxf>
      <fill>
        <patternFill patternType="darkGray">
          <fgColor rgb="FFFF0000"/>
        </patternFill>
      </fill>
    </dxf>
    <dxf>
      <fill>
        <patternFill patternType="darkGray">
          <fgColor rgb="FFFF0000"/>
        </patternFill>
      </fill>
    </dxf>
    <dxf>
      <fill>
        <patternFill patternType="darkGray">
          <fgColor rgb="FFFF0000"/>
        </patternFill>
      </fill>
    </dxf>
    <dxf>
      <fill>
        <patternFill patternType="darkGray">
          <fgColor rgb="FFFF0000"/>
        </patternFill>
      </fill>
    </dxf>
    <dxf>
      <fill>
        <patternFill patternType="darkGray">
          <fgColor rgb="FFFF0000"/>
        </patternFill>
      </fill>
    </dxf>
    <dxf>
      <fill>
        <patternFill patternType="darkGray">
          <fgColor rgb="FFFF0000"/>
        </patternFill>
      </fill>
    </dxf>
    <dxf>
      <fill>
        <patternFill patternType="darkGray">
          <fgColor rgb="FFFF0000"/>
        </patternFill>
      </fill>
    </dxf>
    <dxf>
      <fill>
        <patternFill patternType="darkGray">
          <fgColor rgb="FFFF0000"/>
        </patternFill>
      </fill>
    </dxf>
    <dxf>
      <fill>
        <patternFill patternType="darkGray">
          <fgColor rgb="FFFF0000"/>
        </patternFill>
      </fill>
    </dxf>
    <dxf>
      <fill>
        <patternFill patternType="darkGray">
          <fgColor rgb="FFFF0000"/>
        </patternFill>
      </fill>
    </dxf>
    <dxf>
      <fill>
        <patternFill patternType="darkGray">
          <fgColor rgb="FFFF0000"/>
        </patternFill>
      </fill>
    </dxf>
    <dxf>
      <fill>
        <patternFill patternType="darkGray">
          <fgColor rgb="FFFF0000"/>
        </patternFill>
      </fill>
    </dxf>
    <dxf>
      <fill>
        <patternFill patternType="darkGray">
          <fgColor rgb="FFFF0000"/>
        </patternFill>
      </fill>
    </dxf>
    <dxf>
      <fill>
        <patternFill patternType="darkGray">
          <fgColor rgb="FFFF0000"/>
        </patternFill>
      </fill>
    </dxf>
    <dxf>
      <fill>
        <patternFill patternType="darkGray">
          <fgColor rgb="FFFF0000"/>
        </patternFill>
      </fill>
    </dxf>
    <dxf>
      <fill>
        <patternFill patternType="darkGray">
          <fgColor rgb="FFFF0000"/>
        </patternFill>
      </fill>
    </dxf>
    <dxf>
      <fill>
        <patternFill patternType="darkGray">
          <fgColor rgb="FFFF0000"/>
        </patternFill>
      </fill>
    </dxf>
    <dxf>
      <fill>
        <patternFill patternType="darkGray">
          <fgColor rgb="FFFF0000"/>
        </patternFill>
      </fill>
    </dxf>
    <dxf>
      <fill>
        <patternFill patternType="darkGray">
          <fgColor rgb="FFFF0000"/>
        </patternFill>
      </fill>
    </dxf>
    <dxf>
      <fill>
        <patternFill patternType="darkGray">
          <fgColor rgb="FFFF0000"/>
        </patternFill>
      </fill>
    </dxf>
    <dxf>
      <fill>
        <patternFill patternType="darkGray">
          <fgColor rgb="FFFF0000"/>
        </patternFill>
      </fill>
    </dxf>
    <dxf>
      <fill>
        <patternFill patternType="darkGray">
          <fgColor rgb="FFFF0000"/>
        </patternFill>
      </fill>
    </dxf>
    <dxf>
      <fill>
        <patternFill patternType="darkGray">
          <fgColor rgb="FFFF0000"/>
        </patternFill>
      </fill>
    </dxf>
    <dxf>
      <fill>
        <patternFill patternType="darkGray">
          <fgColor rgb="FFFF0000"/>
        </patternFill>
      </fill>
    </dxf>
    <dxf>
      <fill>
        <patternFill patternType="darkGray">
          <fgColor rgb="FFFF0000"/>
        </patternFill>
      </fill>
    </dxf>
    <dxf>
      <fill>
        <patternFill patternType="darkGray">
          <fgColor rgb="FFFF0000"/>
        </patternFill>
      </fill>
    </dxf>
    <dxf>
      <font>
        <strike val="0"/>
        <outline val="0"/>
        <shadow val="0"/>
        <u val="none"/>
        <vertAlign val="baseline"/>
        <sz val="10"/>
        <color rgb="FF0070C0"/>
        <name val="Calibri"/>
        <scheme val="none"/>
      </font>
      <numFmt numFmtId="0" formatCode="General"/>
      <alignment horizontal="center" vertical="center" textRotation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0"/>
        <color rgb="FF0070C0"/>
        <name val="Calibri"/>
        <scheme val="none"/>
      </font>
      <alignment horizontal="center" vertical="center" textRotation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0"/>
        <color rgb="FF0070C0"/>
        <name val="Calibri"/>
        <scheme val="none"/>
      </font>
      <alignment horizontal="center" vertical="center" textRotation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0"/>
        <color rgb="FF0070C0"/>
        <name val="Calibri"/>
        <scheme val="minor"/>
      </font>
      <numFmt numFmtId="0" formatCode="General"/>
      <alignment horizontal="center" vertical="center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70C0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70C0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70C0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70C0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0"/>
        <color rgb="FF0070C0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0"/>
        <color rgb="FF0070C0"/>
        <name val="Calibri"/>
        <scheme val="minor"/>
      </font>
      <alignment horizontal="center"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0"/>
        <color rgb="FF0070C0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0"/>
        <color rgb="FF0070C0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0"/>
        <color rgb="FF0070C0"/>
        <name val="Calibri"/>
        <scheme val="minor"/>
      </font>
      <numFmt numFmtId="19" formatCode="dd/mm/yyyy"/>
      <alignment horizontal="center" vertical="center" textRotation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0"/>
        <color rgb="FF0070C0"/>
        <name val="Calibri"/>
        <scheme val="minor"/>
      </font>
      <numFmt numFmtId="0" formatCode="General"/>
      <alignment horizontal="center" vertical="center" textRotation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0"/>
        <color rgb="FF0070C0"/>
        <name val="Calibri"/>
        <scheme val="minor"/>
      </font>
      <numFmt numFmtId="0" formatCode="General"/>
      <alignment horizontal="center" vertical="center" textRotation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0"/>
        <color rgb="FF0070C0"/>
        <name val="Calibri"/>
        <scheme val="minor"/>
      </font>
      <alignment horizontal="left" vertical="center" textRotation="0" wrapText="1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0"/>
        <color rgb="FF0070C0"/>
        <name val="Calibri"/>
        <scheme val="minor"/>
      </font>
      <numFmt numFmtId="0" formatCode="General"/>
      <alignment horizontal="center" vertical="center" textRotation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0"/>
        <color rgb="FF0070C0"/>
        <name val="Calibri"/>
        <scheme val="minor"/>
      </font>
      <numFmt numFmtId="0" formatCode="General"/>
      <alignment horizontal="center" vertical="center" textRotation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0"/>
        <color rgb="FF0070C0"/>
        <name val="Calibri"/>
        <scheme val="minor"/>
      </font>
      <numFmt numFmtId="0" formatCode="General"/>
      <alignment horizontal="center" vertical="center" textRotation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0"/>
        <color rgb="FF0070C0"/>
        <name val="Calibri"/>
        <scheme val="minor"/>
      </font>
      <alignment horizontal="center" vertical="center" textRotation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0"/>
        <color rgb="FF0070C0"/>
        <name val="Calibri"/>
        <scheme val="minor"/>
      </font>
      <alignment horizontal="center" vertical="center" textRotation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0"/>
        <color rgb="FF0070C0"/>
        <name val="Calibri"/>
        <scheme val="minor"/>
      </font>
      <numFmt numFmtId="19" formatCode="dd/mm/yyyy"/>
      <alignment horizontal="center" vertical="center" textRotation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0"/>
        <color rgb="FF0070C0"/>
        <name val="Calibri"/>
        <scheme val="minor"/>
      </font>
      <alignment horizontal="center" vertical="center" textRotation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0"/>
        <color rgb="FF0070C0"/>
        <name val="Calibri"/>
        <scheme val="minor"/>
      </font>
      <numFmt numFmtId="0" formatCode="General"/>
      <alignment horizontal="center" vertical="center" textRotation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0"/>
        <color rgb="FF0070C0"/>
        <name val="Calibri"/>
        <scheme val="minor"/>
      </font>
      <numFmt numFmtId="0" formatCode="General"/>
      <alignment horizontal="center" vertical="center" textRotation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0"/>
        <color rgb="FF0070C0"/>
        <name val="Calibri"/>
        <scheme val="minor"/>
      </font>
      <numFmt numFmtId="0" formatCode="General"/>
      <alignment horizontal="center" vertical="center" textRotation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0"/>
        <color rgb="FF0070C0"/>
        <name val="Calibri"/>
        <scheme val="minor"/>
      </font>
      <alignment horizontal="center" vertical="center" textRotation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0"/>
        <color rgb="FF0070C0"/>
        <name val="Calibri"/>
        <scheme val="minor"/>
      </font>
      <alignment horizontal="center" vertical="center" textRotation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0"/>
        <color rgb="FF0070C0"/>
        <name val="Calibri"/>
        <scheme val="minor"/>
      </font>
      <alignment horizontal="center" vertical="center" textRotation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0"/>
        <color rgb="FF0070C0"/>
        <name val="Calibri"/>
        <scheme val="minor"/>
      </font>
      <alignment horizontal="center" vertical="center" textRotation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0"/>
        <color rgb="FF0070C0"/>
        <name val="Calibri"/>
        <scheme val="minor"/>
      </font>
      <alignment horizontal="center" vertical="center" textRotation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0"/>
        <color rgb="FF0070C0"/>
        <name val="Calibri"/>
        <scheme val="minor"/>
      </font>
      <alignment horizontal="center" vertical="center" textRotation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0"/>
        <color rgb="FF0070C0"/>
        <name val="Calibri"/>
        <scheme val="minor"/>
      </font>
      <numFmt numFmtId="0" formatCode="General"/>
      <alignment horizontal="center" vertical="center" textRotation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0"/>
        <color rgb="FF0070C0"/>
        <name val="Calibri"/>
        <scheme val="minor"/>
      </font>
      <numFmt numFmtId="0" formatCode="General"/>
      <alignment horizontal="center" vertical="center" textRotation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0"/>
        <color rgb="FF0070C0"/>
        <name val="Calibri"/>
        <scheme val="minor"/>
      </font>
      <numFmt numFmtId="0" formatCode="General"/>
      <alignment horizontal="center" vertical="center" textRotation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0"/>
        <color rgb="FF0070C0"/>
        <name val="Calibri"/>
        <scheme val="minor"/>
      </font>
      <alignment horizontal="center" vertical="center" textRotation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0"/>
        <color rgb="FF0070C0"/>
        <name val="Calibri"/>
        <scheme val="minor"/>
      </font>
      <numFmt numFmtId="0" formatCode="General"/>
      <alignment horizontal="center" vertical="center" textRotation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0"/>
        <color rgb="FF0070C0"/>
        <name val="Calibri"/>
        <scheme val="minor"/>
      </font>
      <numFmt numFmtId="0" formatCode="General"/>
      <alignment horizontal="center" vertical="center" textRotation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0"/>
        <color rgb="FF0070C0"/>
        <name val="Calibri"/>
        <scheme val="minor"/>
      </font>
      <numFmt numFmtId="0" formatCode="General"/>
      <alignment horizontal="center" vertical="center" textRotation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0"/>
        <color rgb="FF0070C0"/>
        <name val="Calibri"/>
        <scheme val="minor"/>
      </font>
      <alignment horizontal="center" vertical="center" textRotation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0"/>
        <color rgb="FF0070C0"/>
        <name val="Calibri"/>
        <scheme val="minor"/>
      </font>
      <numFmt numFmtId="0" formatCode="General"/>
      <alignment horizontal="left" vertical="center" textRotation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0"/>
        <color rgb="FF0070C0"/>
        <name val="Calibri"/>
        <scheme val="minor"/>
      </font>
      <numFmt numFmtId="0" formatCode="General"/>
      <alignment horizontal="center" vertical="center" textRotation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0"/>
        <color rgb="FF0070C0"/>
        <name val="Calibri"/>
        <scheme val="minor"/>
      </font>
      <numFmt numFmtId="0" formatCode="General"/>
      <alignment horizontal="left" vertical="center" textRotation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0"/>
        <color rgb="FF0070C0"/>
        <name val="Calibri"/>
        <scheme val="minor"/>
      </font>
      <numFmt numFmtId="0" formatCode="General"/>
      <alignment horizontal="center" vertical="center" textRotation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0"/>
        <color rgb="FF0070C0"/>
        <name val="Calibri"/>
        <scheme val="minor"/>
      </font>
      <alignment horizontal="left" vertical="center" textRotation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0"/>
        <color rgb="FF0070C0"/>
        <name val="Calibri"/>
        <scheme val="minor"/>
      </font>
      <numFmt numFmtId="0" formatCode="General"/>
      <alignment horizontal="center" vertical="center" textRotation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0"/>
        <color rgb="FF0070C0"/>
        <name val="Calibri"/>
        <scheme val="minor"/>
      </font>
      <numFmt numFmtId="0" formatCode="General"/>
      <alignment horizontal="left"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0"/>
        <color rgb="FF0070C0"/>
        <name val="Calibri"/>
        <scheme val="minor"/>
      </font>
      <numFmt numFmtId="0" formatCode="General"/>
      <alignment horizontal="left"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0"/>
        <color rgb="FF0070C0"/>
        <name val="Calibri"/>
        <scheme val="minor"/>
      </font>
      <alignment horizontal="center" vertical="center" textRotation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0"/>
        <color rgb="FF0070C0"/>
        <name val="Calibri"/>
        <scheme val="none"/>
      </font>
      <alignment horizontal="center" vertical="center" textRotation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0"/>
        <color theme="0"/>
        <name val="Calibri"/>
        <scheme val="minor"/>
      </font>
      <alignment horizontal="center" vertical="center" textRotation="0" wrapText="1" indent="0" justifyLastLine="0" shrinkToFit="0" readingOrder="0"/>
      <protection locked="1" hidden="0"/>
    </dxf>
  </dxfs>
  <tableStyles count="0" defaultTableStyle="TableStyleMedium2" defaultPivotStyle="PivotStyleLight16"/>
  <colors>
    <mruColors>
      <color rgb="FFFFFF00"/>
      <color rgb="FF008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156</xdr:col>
      <xdr:colOff>609600</xdr:colOff>
      <xdr:row>0</xdr:row>
      <xdr:rowOff>47626</xdr:rowOff>
    </xdr:from>
    <xdr:to>
      <xdr:col>169</xdr:col>
      <xdr:colOff>438150</xdr:colOff>
      <xdr:row>0</xdr:row>
      <xdr:rowOff>971550</xdr:rowOff>
    </xdr:to>
    <xdr:sp macro="" textlink="">
      <xdr:nvSpPr>
        <xdr:cNvPr id="4" name="Rectangle 3"/>
        <xdr:cNvSpPr/>
      </xdr:nvSpPr>
      <xdr:spPr>
        <a:xfrm>
          <a:off x="7467600" y="47626"/>
          <a:ext cx="9734550" cy="923924"/>
        </a:xfrm>
        <a:prstGeom prst="rect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1- Faire un copier coller de l'info-agt</a:t>
          </a:r>
        </a:p>
        <a:p>
          <a:pPr algn="l"/>
          <a:r>
            <a:rPr lang="fr-FR" sz="1100"/>
            <a:t>2- Supprimer</a:t>
          </a:r>
          <a:r>
            <a:rPr lang="fr-FR" sz="1100" baseline="0"/>
            <a:t> les doublon en fonction de la colonne A (N° agent) et BR (N° service)</a:t>
          </a:r>
        </a:p>
        <a:p>
          <a:pPr algn="l"/>
          <a:r>
            <a:rPr lang="fr-FR" sz="1100" baseline="0"/>
            <a:t>3- Trier par N° d'agent si besoin</a:t>
          </a:r>
        </a:p>
        <a:p>
          <a:pPr algn="l"/>
          <a:r>
            <a:rPr lang="fr-FR" sz="1100" baseline="0"/>
            <a:t>4- Une mise en forme conditionnelle est mise pour colorer les N0 d'agent en doublon, faire un filtre sur les cellules rouge et conserver la ligne souhaitée.</a:t>
          </a:r>
          <a:endParaRPr lang="fr-FR" sz="1100"/>
        </a:p>
      </xdr:txBody>
    </xdr:sp>
    <xdr:clientData/>
  </xdr:twoCellAnchor>
</xdr:wsDr>
</file>

<file path=xl/tables/table1.xml><?xml version="1.0" encoding="utf-8"?>
<table xmlns="http://schemas.openxmlformats.org/spreadsheetml/2006/main" id="3" name="Tableau134" displayName="Tableau134" ref="A1:AX2447" totalsRowShown="0" headerRowDxfId="98" dataDxfId="97">
  <autoFilter ref="A1:AX2447"/>
  <sortState ref="A2:AU2423">
    <sortCondition ref="J2:J2423"/>
    <sortCondition ref="A2:A2423"/>
  </sortState>
  <tableColumns count="50">
    <tableColumn id="1" name="Numéro d'agent" dataDxfId="96"/>
    <tableColumn id="2" name="Nom" dataDxfId="95">
      <calculatedColumnFormula>VLOOKUP(A2,'Import infoAgt'!A:E,5,FALSE)</calculatedColumnFormula>
    </tableColumn>
    <tableColumn id="3" name="Prénom" dataDxfId="94">
      <calculatedColumnFormula>VLOOKUP(A2,'Import infoAgt'!A:D,4,FALSE)</calculatedColumnFormula>
    </tableColumn>
    <tableColumn id="4" name="Genre" dataDxfId="93">
      <calculatedColumnFormula>VLOOKUP(A2,'Import infoAgt'!A:H,8,FALSE)</calculatedColumnFormula>
    </tableColumn>
    <tableColumn id="5" name="Statut" dataDxfId="92"/>
    <tableColumn id="6" name="Code service actuel" dataDxfId="91">
      <calculatedColumnFormula>VLOOKUP(A2,'Import infoAgt'!A:BR,70,FALSE)</calculatedColumnFormula>
    </tableColumn>
    <tableColumn id="7" name="Nom du service" dataDxfId="90">
      <calculatedColumnFormula>VLOOKUP(A2,'Import infoAgt'!A:DH,112,FALSE)</calculatedColumnFormula>
    </tableColumn>
    <tableColumn id="8" name="Direction" dataDxfId="89">
      <calculatedColumnFormula>VLOOKUP(G2,Paramètre!$C$6:$D$76,2,FALSE)</calculatedColumnFormula>
    </tableColumn>
    <tableColumn id="9" name="Site" dataDxfId="88">
      <calculatedColumnFormula>VLOOKUP(A2,'Import infoAgt'!A:EL,142,FALSE)</calculatedColumnFormula>
    </tableColumn>
    <tableColumn id="10" name="Formule Tw" dataDxfId="87"/>
    <tableColumn id="11" name="Jour fixe TW 1" dataDxfId="86"/>
    <tableColumn id="12" name="Jour fixe TW 2" dataDxfId="85"/>
    <tableColumn id="13" name="Jour fixe TW 3" dataDxfId="84"/>
    <tableColumn id="14" name="Modif demandé en avenant 1" dataDxfId="83"/>
    <tableColumn id="15" name="Jour TW 1 avenant 1" dataDxfId="82">
      <calculatedColumnFormula>IF(OR(Tableau134[[#This Row],[Modif demandé en avenant 1]]="1 jour fixe",Tableau134[[#This Row],[Modif demandé en avenant 1]]="2 jours fixes",Tableau134[[#This Row],[Modif demandé en avenant 1]]="3 jours fixes"),Paramètre!$H$5:$H$9,"-")</calculatedColumnFormula>
    </tableColumn>
    <tableColumn id="16" name="Jour TW 2 avenant 1" dataDxfId="81">
      <calculatedColumnFormula>IF(OR(Tableau134[[#This Row],[Modif demandé en avenant 1]]="2 jours fixes",Tableau134[[#This Row],[Modif demandé en avenant 1]]="3 jours fixes"),Paramètre!$H$5:$H$9,"-")</calculatedColumnFormula>
    </tableColumn>
    <tableColumn id="17" name="Jour TW 3 avenant 1" dataDxfId="80">
      <calculatedColumnFormula>IF(Tableau134[[#This Row],[Modif demandé en avenant 1]]="3 jours fixes",Paramètre!$H$5:$H$9,"-")</calculatedColumnFormula>
    </tableColumn>
    <tableColumn id="18" name="Début _x000a_avenant 1" dataDxfId="79"/>
    <tableColumn id="19" name="Fin _x000a_avenant 1" dataDxfId="78"/>
    <tableColumn id="20" name="1ère Modification d'avenant " dataDxfId="77"/>
    <tableColumn id="21" name="Date nouvel _x000a_avenant 2" dataDxfId="76"/>
    <tableColumn id="22" name="Fin _x000a_avenant 2" dataDxfId="75"/>
    <tableColumn id="23" name="Nouvelle formule avenant 2" dataDxfId="74"/>
    <tableColumn id="24" name="Jour TW 1 _x000a_avenant 2" dataDxfId="73">
      <calculatedColumnFormula>IF(OR(Tableau134[[#This Row],[Nouvelle formule avenant 2]]="1 jour fixe",Tableau134[[#This Row],[Nouvelle formule avenant 2]]="2 jours fixes",Tableau134[[#This Row],[Nouvelle formule avenant 2]]="3 jours fixes"),Paramètre!$H$5:$H$9,"-")</calculatedColumnFormula>
    </tableColumn>
    <tableColumn id="25" name="Jour TW 2 avenant 2 " dataDxfId="72">
      <calculatedColumnFormula>IF(OR(Tableau134[[#This Row],[Nouvelle formule avenant 2]]="2 jours fixes",Tableau134[[#This Row],[Nouvelle formule avenant 2]]="3 jours fixes"),Paramètre!$H$5:$H$9,"-")</calculatedColumnFormula>
    </tableColumn>
    <tableColumn id="26" name="Jour TW 3 avenant 2" dataDxfId="71">
      <calculatedColumnFormula>IF(Tableau134[[#This Row],[Nouvelle formule avenant 2]]="3 jours fixes",Paramètre!$H$5:$H$9,"-")</calculatedColumnFormula>
    </tableColumn>
    <tableColumn id="27" name="2ème modification d'avenant" dataDxfId="70"/>
    <tableColumn id="28" name="Date nouvel avenant 3" dataDxfId="69"/>
    <tableColumn id="29" name="Fin _x000a_avenant 3" dataDxfId="68"/>
    <tableColumn id="30" name="Nouvelle formule avenant 3" dataDxfId="67"/>
    <tableColumn id="31" name="Jour TW 1 avenant 3" dataDxfId="66">
      <calculatedColumnFormula>IF(OR(Tableau134[[#This Row],[Nouvelle formule avenant 3]]="1 jour fixe",Tableau134[[#This Row],[Nouvelle formule avenant 3]]="2 jours fixes",Tableau134[[#This Row],[Nouvelle formule avenant 3]]="3 jours fixes"),Paramètre!$H$5:$H$9,"-")</calculatedColumnFormula>
    </tableColumn>
    <tableColumn id="32" name="Jour TW 2 avenant 3" dataDxfId="65">
      <calculatedColumnFormula>IF(OR(Tableau134[[#This Row],[Nouvelle formule avenant 3]]="2 jours fixes",Tableau134[[#This Row],[Nouvelle formule avenant 3]]="3 jours fixes"),Paramètre!$H$5:$H$9,"-")</calculatedColumnFormula>
    </tableColumn>
    <tableColumn id="33" name="Jour TW 3 avenant 3" dataDxfId="64">
      <calculatedColumnFormula>IF(Tableau134[[#This Row],[Nouvelle formule avenant 3]]="3 jours fixes",Paramètre!$H$5:$H$9,"-")</calculatedColumnFormula>
    </tableColumn>
    <tableColumn id="34" name="Commentaire RH" dataDxfId="63"/>
    <tableColumn id="38" name="Contrôle 1_x000a_(N° agent inconnu dans Infocentre)" dataDxfId="59">
      <calculatedColumnFormula>IF(AND((ISERROR(Tableau134[[#This Row],[Nom]])),Tableau134[[#This Row],[Numéro d''agent]]&lt;&gt;""),"N° agent inconnu","")</calculatedColumnFormula>
    </tableColumn>
    <tableColumn id="39" name="Erreur 2 _x000a_(Statut manquant)" dataDxfId="58">
      <calculatedColumnFormula>IF(AND(Tableau134[[#This Row],[Numéro d''agent]]&lt;&gt;"",Tableau134[[#This Row],[Statut]]=""),"Statut manquant","")</calculatedColumnFormula>
    </tableColumn>
    <tableColumn id="40" name="Erreur 3 =&gt; mettre table de correspondance (Franck)" dataDxfId="57"/>
    <tableColumn id="41" name="Erreur 4 _x000a_(Absence formule TLW)" dataDxfId="56">
      <calculatedColumnFormula>IF(AND(Tableau134[[#This Row],[Numéro d''agent]]&lt;&gt;"",Tableau134[[#This Row],[Formule actuelle]]=0),"Manque formule TLW","")</calculatedColumnFormula>
    </tableColumn>
    <tableColumn id="51" name="Contrôle 1" dataDxfId="55">
      <calculatedColumnFormula>IF(IFERROR(IF(SEARCH("jour",Tableau134[[#This Row],[Formule Tw]],1),VALUE(LEFT(Tableau134[[#This Row],[Formule Tw]],1))),0)=(COUNTA(K2:M2)),"OK","erreur")</calculatedColumnFormula>
    </tableColumn>
    <tableColumn id="50" name="Contrôle 2" dataDxfId="54">
      <calculatedColumnFormula>IF(IFERROR(IF(SEARCH("jour",Tableau134[[#This Row],[Modif demandé en avenant 1]],1),VALUE(LEFT(Tableau134[[#This Row],[Modif demandé en avenant 1]],1))),0)=(COUNTA(O2:Q2)),"OK","erreur")</calculatedColumnFormula>
    </tableColumn>
    <tableColumn id="49" name="Contrôle 3" dataDxfId="53">
      <calculatedColumnFormula>IF(IFERROR(IF(SEARCH("jour",Tableau134[[#This Row],[Nouvelle formule avenant 2]],1),VALUE(LEFT(Tableau134[[#This Row],[Nouvelle formule avenant 2]],1))),0)=(COUNTA(X2:Z2)),"OK","erreur")</calculatedColumnFormula>
    </tableColumn>
    <tableColumn id="48" name="Contrôle 4" dataDxfId="52">
      <calculatedColumnFormula>IF(IFERROR(IF(SEARCH("jour",Tableau134[[#This Row],[Nouvelle formule avenant 3]],1),VALUE(LEFT(Tableau134[[#This Row],[Nouvelle formule avenant 3]],1))),0)=(COUNTA(AE2:AG2)),"OK","erreur")</calculatedColumnFormula>
    </tableColumn>
    <tableColumn id="42" name="Erreur 5_x000a_(jours télétravaillés manquants)" dataDxfId="51">
      <calculatedColumnFormula>IF(OR(Tableau134[[#This Row],[Contrôle 1]]="erreur",Tableau134[[#This Row],[Contrôle 2]]="erreur",Tableau134[[#This Row],[Contrôle 3]]="erreur",Tableau134[[#This Row],[Contrôle 4]]="erreur"),"Revoir le nb de jours sélectionnés","")</calculatedColumnFormula>
    </tableColumn>
    <tableColumn id="35" name="Avenant en cours" dataDxfId="62">
      <calculatedColumnFormula>IF(Tableau134[[#This Row],[Fin 
avenant 1]]&gt;Paramètre!$L$5,"1er avenant",(IF(Tableau134[[#This Row],[Fin 
avenant 2]]&gt;Paramètre!$L$5,"2ème avenant",IF(Tableau134[[#This Row],[Fin 
avenant 3]]&gt;Paramètre!$L$5,"3ème avenant",""))))</calculatedColumnFormula>
    </tableColumn>
    <tableColumn id="36" name="Formule actuelle" dataDxfId="61">
      <calculatedColumnFormula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calculatedColumnFormula>
    </tableColumn>
    <tableColumn id="37" name="Fin d'avenant actuel" dataDxfId="60">
      <calculatedColumnFormula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calculatedColumnFormula>
    </tableColumn>
    <tableColumn id="62" name="test 1" dataDxfId="0">
      <calculatedColumnFormula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calculatedColumnFormula>
    </tableColumn>
    <tableColumn id="59" name="Jour 1" dataDxfId="48">
      <calculatedColumnFormula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calculatedColumnFormula>
    </tableColumn>
    <tableColumn id="60" name="Jour 2" dataDxfId="50"/>
    <tableColumn id="61" name="Jour 3" dataDxfId="49"/>
  </tableColumns>
  <tableStyleInfo name="TableStyleMedium20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BD2447"/>
  <sheetViews>
    <sheetView tabSelected="1" workbookViewId="0">
      <pane xSplit="3" ySplit="1" topLeftCell="AJ2" activePane="bottomRight" state="frozen"/>
      <selection pane="topRight" activeCell="D1" sqref="D1"/>
      <selection pane="bottomLeft" activeCell="A2" sqref="A2"/>
      <selection pane="bottomRight" activeCell="N3" sqref="N3"/>
    </sheetView>
  </sheetViews>
  <sheetFormatPr baseColWidth="10" defaultRowHeight="15" outlineLevelCol="1" x14ac:dyDescent="0.25"/>
  <cols>
    <col min="1" max="1" width="11.5703125" style="4" customWidth="1"/>
    <col min="2" max="2" width="16.42578125" style="6" customWidth="1"/>
    <col min="3" max="3" width="13.140625" style="6" customWidth="1"/>
    <col min="4" max="4" width="11.5703125" style="6" customWidth="1"/>
    <col min="5" max="5" width="18.7109375" style="9" bestFit="1" customWidth="1"/>
    <col min="6" max="6" width="11.5703125" style="6" customWidth="1"/>
    <col min="7" max="7" width="34.7109375" style="5" customWidth="1"/>
    <col min="8" max="8" width="11.5703125" style="6" customWidth="1"/>
    <col min="9" max="9" width="24" style="5" bestFit="1" customWidth="1"/>
    <col min="10" max="19" width="12.5703125" style="4" customWidth="1"/>
    <col min="20" max="20" width="27.28515625" style="4" bestFit="1" customWidth="1"/>
    <col min="21" max="26" width="12.5703125" style="4" customWidth="1"/>
    <col min="27" max="27" width="28.140625" style="4" customWidth="1"/>
    <col min="28" max="28" width="12.5703125" style="26" customWidth="1"/>
    <col min="29" max="33" width="12.5703125" style="4" customWidth="1"/>
    <col min="34" max="34" width="37.28515625" style="35" customWidth="1"/>
    <col min="35" max="35" width="16.5703125" style="6" customWidth="1"/>
    <col min="36" max="36" width="16.85546875" style="6" customWidth="1"/>
    <col min="39" max="40" width="11.42578125" customWidth="1" outlineLevel="1"/>
    <col min="41" max="41" width="12.5703125" style="6" customWidth="1" outlineLevel="1"/>
    <col min="42" max="42" width="17.85546875" style="6" customWidth="1" outlineLevel="1"/>
    <col min="43" max="43" width="19.42578125" style="42" customWidth="1"/>
    <col min="44" max="45" width="12.5703125" style="6" customWidth="1"/>
    <col min="46" max="47" width="12.5703125" style="22" customWidth="1"/>
    <col min="57" max="16384" width="11.42578125" style="6"/>
  </cols>
  <sheetData>
    <row r="1" spans="1:56" s="7" customFormat="1" ht="63.75" x14ac:dyDescent="0.25">
      <c r="A1" s="8" t="s">
        <v>0</v>
      </c>
      <c r="B1" s="7" t="s">
        <v>1</v>
      </c>
      <c r="C1" s="7" t="s">
        <v>2</v>
      </c>
      <c r="D1" s="7" t="s">
        <v>3</v>
      </c>
      <c r="E1" s="18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18" t="s">
        <v>9</v>
      </c>
      <c r="K1" s="24" t="s">
        <v>10</v>
      </c>
      <c r="L1" s="24" t="s">
        <v>11</v>
      </c>
      <c r="M1" s="24" t="s">
        <v>12</v>
      </c>
      <c r="N1" s="23" t="s">
        <v>13</v>
      </c>
      <c r="O1" s="27" t="s">
        <v>14</v>
      </c>
      <c r="P1" s="27" t="s">
        <v>15</v>
      </c>
      <c r="Q1" s="27" t="s">
        <v>16</v>
      </c>
      <c r="R1" s="25" t="s">
        <v>192</v>
      </c>
      <c r="S1" s="25" t="s">
        <v>193</v>
      </c>
      <c r="T1" s="29" t="s">
        <v>198</v>
      </c>
      <c r="U1" s="30" t="s">
        <v>199</v>
      </c>
      <c r="V1" s="30" t="s">
        <v>200</v>
      </c>
      <c r="W1" s="31" t="s">
        <v>204</v>
      </c>
      <c r="X1" s="31" t="s">
        <v>205</v>
      </c>
      <c r="Y1" s="31" t="s">
        <v>206</v>
      </c>
      <c r="Z1" s="31" t="s">
        <v>207</v>
      </c>
      <c r="AA1" s="28" t="s">
        <v>201</v>
      </c>
      <c r="AB1" s="33" t="s">
        <v>202</v>
      </c>
      <c r="AC1" s="33" t="s">
        <v>203</v>
      </c>
      <c r="AD1" s="34" t="s">
        <v>208</v>
      </c>
      <c r="AE1" s="34" t="s">
        <v>209</v>
      </c>
      <c r="AF1" s="34" t="s">
        <v>210</v>
      </c>
      <c r="AG1" s="34" t="s">
        <v>211</v>
      </c>
      <c r="AH1" s="18" t="s">
        <v>17</v>
      </c>
      <c r="AI1" s="36" t="s">
        <v>214</v>
      </c>
      <c r="AJ1" s="36" t="s">
        <v>215</v>
      </c>
      <c r="AK1" s="36" t="s">
        <v>21</v>
      </c>
      <c r="AL1" s="36" t="s">
        <v>216</v>
      </c>
      <c r="AM1" s="41" t="s">
        <v>220</v>
      </c>
      <c r="AN1" s="41" t="s">
        <v>221</v>
      </c>
      <c r="AO1" s="41" t="s">
        <v>222</v>
      </c>
      <c r="AP1" s="41" t="s">
        <v>223</v>
      </c>
      <c r="AQ1" s="36" t="s">
        <v>219</v>
      </c>
      <c r="AR1" s="7" t="s">
        <v>18</v>
      </c>
      <c r="AS1" s="7" t="s">
        <v>19</v>
      </c>
      <c r="AT1" s="32" t="s">
        <v>20</v>
      </c>
      <c r="AU1" s="32" t="s">
        <v>225</v>
      </c>
      <c r="AV1" s="7" t="s">
        <v>22</v>
      </c>
      <c r="AW1" s="7" t="s">
        <v>23</v>
      </c>
      <c r="AX1" s="7" t="s">
        <v>224</v>
      </c>
    </row>
    <row r="2" spans="1:56" ht="25.5" x14ac:dyDescent="0.25">
      <c r="A2" s="4">
        <v>1001</v>
      </c>
      <c r="B2" s="5" t="str">
        <f>VLOOKUP(A2,'Import infoAgt'!A:E,5,FALSE)</f>
        <v>Nom 2</v>
      </c>
      <c r="C2" s="5" t="str">
        <f>VLOOKUP(A2,'Import infoAgt'!A:D,4,FALSE)</f>
        <v>Prénom 2</v>
      </c>
      <c r="D2" s="6" t="str">
        <f>VLOOKUP(A2,'Import infoAgt'!A:H,8,FALSE)</f>
        <v>F</v>
      </c>
      <c r="F2" s="6">
        <f>VLOOKUP(A2,'Import infoAgt'!A:BR,70,FALSE)</f>
        <v>1</v>
      </c>
      <c r="G2" s="5" t="str">
        <f>VLOOKUP(A2,'Import infoAgt'!A:DH,112,FALSE)</f>
        <v>service</v>
      </c>
      <c r="H2" s="6" t="e">
        <f>VLOOKUP(G2,Paramètre!$C$6:$D$76,2,FALSE)</f>
        <v>#N/A</v>
      </c>
      <c r="I2" s="5" t="str">
        <f>VLOOKUP(A2,'Import infoAgt'!A:EL,142,FALSE)</f>
        <v>etab</v>
      </c>
      <c r="J2" s="4" t="s">
        <v>178</v>
      </c>
      <c r="K2" s="4" t="s">
        <v>181</v>
      </c>
      <c r="N2" s="4" t="s">
        <v>179</v>
      </c>
      <c r="O2" s="4" t="s">
        <v>181</v>
      </c>
      <c r="P2" s="4" t="s">
        <v>182</v>
      </c>
      <c r="R2" s="26">
        <v>44927</v>
      </c>
      <c r="S2" s="26">
        <v>45657</v>
      </c>
      <c r="U2" s="26"/>
      <c r="V2" s="26"/>
      <c r="AC2" s="26"/>
      <c r="AI2" s="6" t="str">
        <f>IF(AND((ISERROR(Tableau134[[#This Row],[Nom]])),Tableau134[[#This Row],[Numéro d''agent]]&lt;&gt;""),"N° agent inconnu","")</f>
        <v/>
      </c>
      <c r="AJ2" s="6" t="str">
        <f>IF(AND(Tableau134[[#This Row],[Numéro d''agent]]&lt;&gt;"",Tableau134[[#This Row],[Statut]]=""),"Statut manquant","")</f>
        <v>Statut manquant</v>
      </c>
      <c r="AK2" s="6"/>
      <c r="AL2" s="6" t="str">
        <f>IF(AND(Tableau134[[#This Row],[Numéro d''agent]]&lt;&gt;"",Tableau134[[#This Row],[Formule actuelle]]=0),"Manque formule TLW","")</f>
        <v/>
      </c>
      <c r="AM2" s="6" t="str">
        <f>IF(IFERROR(IF(SEARCH("jour",Tableau134[[#This Row],[Formule Tw]],1),VALUE(LEFT(Tableau134[[#This Row],[Formule Tw]],1))),0)=(COUNTA(K2:M2)),"OK","erreur")</f>
        <v>OK</v>
      </c>
      <c r="AN2" s="6" t="str">
        <f>IF(IFERROR(IF(SEARCH("jour",Tableau134[[#This Row],[Modif demandé en avenant 1]],1),VALUE(LEFT(Tableau134[[#This Row],[Modif demandé en avenant 1]],1))),0)=(COUNTA(O2:Q2)),"OK","erreur")</f>
        <v>OK</v>
      </c>
      <c r="AO2" s="6" t="str">
        <f>IF(IFERROR(IF(SEARCH("jour",Tableau134[[#This Row],[Nouvelle formule avenant 2]],1),VALUE(LEFT(Tableau134[[#This Row],[Nouvelle formule avenant 2]],1))),0)=(COUNTA(X2:Z2)),"OK","erreur")</f>
        <v>OK</v>
      </c>
      <c r="AP2" s="6" t="str">
        <f>IF(IFERROR(IF(SEARCH("jour",Tableau134[[#This Row],[Nouvelle formule avenant 3]],1),VALUE(LEFT(Tableau134[[#This Row],[Nouvelle formule avenant 3]],1))),0)=(COUNTA(AE2:AG2)),"OK","erreur")</f>
        <v>OK</v>
      </c>
      <c r="AQ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>1er avenant</v>
      </c>
      <c r="AS2" s="6" t="str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2 jours fixes</v>
      </c>
      <c r="AT2" s="22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>45657</v>
      </c>
      <c r="AU2" s="22" t="str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Lundi</v>
      </c>
      <c r="AV2" s="43" t="str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Lundi</v>
      </c>
      <c r="AW2" s="43"/>
      <c r="AX2" s="43"/>
      <c r="AY2" s="6"/>
      <c r="AZ2" s="6"/>
      <c r="BA2" s="6"/>
      <c r="BB2" s="6"/>
      <c r="BC2" s="6"/>
      <c r="BD2" s="6"/>
    </row>
    <row r="3" spans="1:56" ht="25.5" x14ac:dyDescent="0.25">
      <c r="A3" s="4">
        <v>1002</v>
      </c>
      <c r="B3" s="5" t="str">
        <f>VLOOKUP(A3,'Import infoAgt'!A:E,5,FALSE)</f>
        <v>Nom 3</v>
      </c>
      <c r="C3" s="5" t="str">
        <f>VLOOKUP(A3,'Import infoAgt'!A:D,4,FALSE)</f>
        <v>Prénom 3</v>
      </c>
      <c r="D3" s="6" t="str">
        <f>VLOOKUP(A3,'Import infoAgt'!A:H,8,FALSE)</f>
        <v>F</v>
      </c>
      <c r="F3" s="6">
        <f>VLOOKUP(A3,'Import infoAgt'!A:BR,70,FALSE)</f>
        <v>1</v>
      </c>
      <c r="G3" s="5" t="str">
        <f>VLOOKUP(A3,'Import infoAgt'!A:DH,112,FALSE)</f>
        <v>service</v>
      </c>
      <c r="H3" s="6" t="e">
        <f>VLOOKUP(G3,Paramètre!$C$6:$D$76,2,FALSE)</f>
        <v>#N/A</v>
      </c>
      <c r="I3" s="5" t="str">
        <f>VLOOKUP(A3,'Import infoAgt'!A:EL,142,FALSE)</f>
        <v>etab</v>
      </c>
      <c r="J3" s="4" t="s">
        <v>178</v>
      </c>
      <c r="K3" s="4" t="s">
        <v>182</v>
      </c>
      <c r="N3" s="4" t="s">
        <v>227</v>
      </c>
      <c r="R3" s="26">
        <v>44927</v>
      </c>
      <c r="S3" s="26">
        <v>45657</v>
      </c>
      <c r="U3" s="26"/>
      <c r="V3" s="26"/>
      <c r="AC3" s="26"/>
      <c r="AI3" s="6" t="str">
        <f>IF(AND((ISERROR(Tableau134[[#This Row],[Nom]])),Tableau134[[#This Row],[Numéro d''agent]]&lt;&gt;""),"N° agent inconnu","")</f>
        <v/>
      </c>
      <c r="AJ3" s="6" t="str">
        <f>IF(AND(Tableau134[[#This Row],[Numéro d''agent]]&lt;&gt;"",Tableau134[[#This Row],[Statut]]=""),"Statut manquant","")</f>
        <v>Statut manquant</v>
      </c>
      <c r="AK3" s="6"/>
      <c r="AL3" s="6" t="str">
        <f>IF(AND(Tableau134[[#This Row],[Numéro d''agent]]&lt;&gt;"",Tableau134[[#This Row],[Formule actuelle]]=0),"Manque formule TLW","")</f>
        <v/>
      </c>
      <c r="AM3" s="6" t="str">
        <f>IF(IFERROR(IF(SEARCH("jour",Tableau134[[#This Row],[Formule Tw]],1),VALUE(LEFT(Tableau134[[#This Row],[Formule Tw]],1))),0)=(COUNTA(K3:M3)),"OK","erreur")</f>
        <v>OK</v>
      </c>
      <c r="AN3" s="6" t="str">
        <f>IF(IFERROR(IF(SEARCH("jour",Tableau134[[#This Row],[Modif demandé en avenant 1]],1),VALUE(LEFT(Tableau134[[#This Row],[Modif demandé en avenant 1]],1))),0)=(COUNTA(O3:Q3)),"OK","erreur")</f>
        <v>OK</v>
      </c>
      <c r="AO3" s="6" t="str">
        <f>IF(IFERROR(IF(SEARCH("jour",Tableau134[[#This Row],[Nouvelle formule avenant 2]],1),VALUE(LEFT(Tableau134[[#This Row],[Nouvelle formule avenant 2]],1))),0)=(COUNTA(X3:Z3)),"OK","erreur")</f>
        <v>OK</v>
      </c>
      <c r="AP3" s="6" t="str">
        <f>IF(IFERROR(IF(SEARCH("jour",Tableau134[[#This Row],[Nouvelle formule avenant 3]],1),VALUE(LEFT(Tableau134[[#This Row],[Nouvelle formule avenant 3]],1))),0)=(COUNTA(AE3:AG3)),"OK","erreur")</f>
        <v>OK</v>
      </c>
      <c r="AQ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>1er avenant</v>
      </c>
      <c r="AS3" s="6" t="str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Forfait 100</v>
      </c>
      <c r="AT3" s="22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>45657</v>
      </c>
      <c r="AU3" s="22" t="str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Mardi</v>
      </c>
      <c r="AV3" s="43" t="str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Mardi</v>
      </c>
      <c r="AW3" s="43"/>
      <c r="AX3" s="43"/>
      <c r="AY3" s="6"/>
      <c r="AZ3" s="6"/>
      <c r="BA3" s="6"/>
      <c r="BB3" s="6"/>
      <c r="BC3" s="6"/>
      <c r="BD3" s="6"/>
    </row>
    <row r="4" spans="1:56" ht="25.5" x14ac:dyDescent="0.25">
      <c r="A4" s="4">
        <v>1003</v>
      </c>
      <c r="B4" s="5" t="str">
        <f>VLOOKUP(A4,'Import infoAgt'!A:E,5,FALSE)</f>
        <v>Nom 4</v>
      </c>
      <c r="C4" s="5" t="str">
        <f>VLOOKUP(A4,'Import infoAgt'!A:D,4,FALSE)</f>
        <v>Prénom 4</v>
      </c>
      <c r="D4" s="6" t="str">
        <f>VLOOKUP(A4,'Import infoAgt'!A:H,8,FALSE)</f>
        <v>F</v>
      </c>
      <c r="F4" s="6">
        <f>VLOOKUP(A4,'Import infoAgt'!A:BR,70,FALSE)</f>
        <v>1</v>
      </c>
      <c r="G4" s="5" t="str">
        <f>VLOOKUP(A4,'Import infoAgt'!A:DH,112,FALSE)</f>
        <v>service</v>
      </c>
      <c r="H4" s="6" t="e">
        <f>VLOOKUP(G4,Paramètre!$C$6:$D$76,2,FALSE)</f>
        <v>#N/A</v>
      </c>
      <c r="I4" s="5" t="str">
        <f>VLOOKUP(A4,'Import infoAgt'!A:EL,142,FALSE)</f>
        <v>etab</v>
      </c>
      <c r="J4" s="4" t="s">
        <v>179</v>
      </c>
      <c r="K4" s="4" t="s">
        <v>181</v>
      </c>
      <c r="L4" s="4" t="s">
        <v>182</v>
      </c>
      <c r="R4" s="26">
        <v>44927</v>
      </c>
      <c r="S4" s="26">
        <v>45657</v>
      </c>
      <c r="U4" s="26"/>
      <c r="V4" s="26"/>
      <c r="AC4" s="26"/>
      <c r="AI4" s="6" t="str">
        <f>IF(AND((ISERROR(Tableau134[[#This Row],[Nom]])),Tableau134[[#This Row],[Numéro d''agent]]&lt;&gt;""),"N° agent inconnu","")</f>
        <v/>
      </c>
      <c r="AJ4" s="6" t="str">
        <f>IF(AND(Tableau134[[#This Row],[Numéro d''agent]]&lt;&gt;"",Tableau134[[#This Row],[Statut]]=""),"Statut manquant","")</f>
        <v>Statut manquant</v>
      </c>
      <c r="AK4" s="6"/>
      <c r="AL4" s="6" t="str">
        <f>IF(AND(Tableau134[[#This Row],[Numéro d''agent]]&lt;&gt;"",Tableau134[[#This Row],[Formule actuelle]]=0),"Manque formule TLW","")</f>
        <v/>
      </c>
      <c r="AM4" s="6" t="str">
        <f>IF(IFERROR(IF(SEARCH("jour",Tableau134[[#This Row],[Formule Tw]],1),VALUE(LEFT(Tableau134[[#This Row],[Formule Tw]],1))),0)=(COUNTA(K4:M4)),"OK","erreur")</f>
        <v>OK</v>
      </c>
      <c r="AN4" s="6" t="str">
        <f>IF(IFERROR(IF(SEARCH("jour",Tableau134[[#This Row],[Modif demandé en avenant 1]],1),VALUE(LEFT(Tableau134[[#This Row],[Modif demandé en avenant 1]],1))),0)=(COUNTA(O4:Q4)),"OK","erreur")</f>
        <v>OK</v>
      </c>
      <c r="AO4" s="6" t="str">
        <f>IF(IFERROR(IF(SEARCH("jour",Tableau134[[#This Row],[Nouvelle formule avenant 2]],1),VALUE(LEFT(Tableau134[[#This Row],[Nouvelle formule avenant 2]],1))),0)=(COUNTA(X4:Z4)),"OK","erreur")</f>
        <v>OK</v>
      </c>
      <c r="AP4" s="6" t="str">
        <f>IF(IFERROR(IF(SEARCH("jour",Tableau134[[#This Row],[Nouvelle formule avenant 3]],1),VALUE(LEFT(Tableau134[[#This Row],[Nouvelle formule avenant 3]],1))),0)=(COUNTA(AE4:AG4)),"OK","erreur")</f>
        <v>OK</v>
      </c>
      <c r="AQ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>1er avenant</v>
      </c>
      <c r="AS4" s="6" t="str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2 jours fixes</v>
      </c>
      <c r="AT4" s="22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>45657</v>
      </c>
      <c r="AU4" s="22" t="str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Lundi</v>
      </c>
      <c r="AV4" s="43" t="str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Lundi</v>
      </c>
      <c r="AW4" s="43"/>
      <c r="AX4" s="43"/>
      <c r="AY4" s="6"/>
      <c r="AZ4" s="6"/>
      <c r="BA4" s="6"/>
      <c r="BB4" s="6"/>
      <c r="BC4" s="6"/>
      <c r="BD4" s="6"/>
    </row>
    <row r="5" spans="1:56" ht="25.5" x14ac:dyDescent="0.25">
      <c r="A5" s="4">
        <v>1004</v>
      </c>
      <c r="B5" s="5" t="str">
        <f>VLOOKUP(A5,'Import infoAgt'!A:E,5,FALSE)</f>
        <v>Nom 5</v>
      </c>
      <c r="C5" s="5" t="str">
        <f>VLOOKUP(A5,'Import infoAgt'!A:D,4,FALSE)</f>
        <v>Prénom 5</v>
      </c>
      <c r="D5" s="6" t="str">
        <f>VLOOKUP(A5,'Import infoAgt'!A:H,8,FALSE)</f>
        <v>F</v>
      </c>
      <c r="F5" s="6">
        <f>VLOOKUP(A5,'Import infoAgt'!A:BR,70,FALSE)</f>
        <v>1</v>
      </c>
      <c r="G5" s="5" t="str">
        <f>VLOOKUP(A5,'Import infoAgt'!A:DH,112,FALSE)</f>
        <v>service</v>
      </c>
      <c r="H5" s="6" t="e">
        <f>VLOOKUP(G5,Paramètre!$C$6:$D$76,2,FALSE)</f>
        <v>#N/A</v>
      </c>
      <c r="I5" s="5" t="str">
        <f>VLOOKUP(A5,'Import infoAgt'!A:EL,142,FALSE)</f>
        <v>etab</v>
      </c>
      <c r="J5" s="4" t="s">
        <v>180</v>
      </c>
      <c r="K5" s="4" t="s">
        <v>181</v>
      </c>
      <c r="L5" s="4" t="s">
        <v>182</v>
      </c>
      <c r="M5" s="4" t="s">
        <v>217</v>
      </c>
      <c r="R5" s="26"/>
      <c r="S5" s="26"/>
      <c r="U5" s="26"/>
      <c r="V5" s="26"/>
      <c r="AC5" s="26"/>
      <c r="AI5" s="6" t="str">
        <f>IF(AND((ISERROR(Tableau134[[#This Row],[Nom]])),Tableau134[[#This Row],[Numéro d''agent]]&lt;&gt;""),"N° agent inconnu","")</f>
        <v/>
      </c>
      <c r="AJ5" s="6" t="str">
        <f>IF(AND(Tableau134[[#This Row],[Numéro d''agent]]&lt;&gt;"",Tableau134[[#This Row],[Statut]]=""),"Statut manquant","")</f>
        <v>Statut manquant</v>
      </c>
      <c r="AK5" s="6"/>
      <c r="AL5" s="6" t="str">
        <f>IF(AND(Tableau134[[#This Row],[Numéro d''agent]]&lt;&gt;"",Tableau134[[#This Row],[Formule actuelle]]=0),"Manque formule TLW","")</f>
        <v/>
      </c>
      <c r="AM5" s="6" t="str">
        <f>IF(IFERROR(IF(SEARCH("jour",Tableau134[[#This Row],[Formule Tw]],1),VALUE(LEFT(Tableau134[[#This Row],[Formule Tw]],1))),0)=(COUNTA(K5:M5)),"OK","erreur")</f>
        <v>OK</v>
      </c>
      <c r="AN5" s="6" t="str">
        <f>IF(IFERROR(IF(SEARCH("jour",Tableau134[[#This Row],[Modif demandé en avenant 1]],1),VALUE(LEFT(Tableau134[[#This Row],[Modif demandé en avenant 1]],1))),0)=(COUNTA(O5:Q5)),"OK","erreur")</f>
        <v>OK</v>
      </c>
      <c r="AO5" s="6" t="str">
        <f>IF(IFERROR(IF(SEARCH("jour",Tableau134[[#This Row],[Nouvelle formule avenant 2]],1),VALUE(LEFT(Tableau134[[#This Row],[Nouvelle formule avenant 2]],1))),0)=(COUNTA(X5:Z5)),"OK","erreur")</f>
        <v>OK</v>
      </c>
      <c r="AP5" s="6" t="str">
        <f>IF(IFERROR(IF(SEARCH("jour",Tableau134[[#This Row],[Nouvelle formule avenant 3]],1),VALUE(LEFT(Tableau134[[#This Row],[Nouvelle formule avenant 3]],1))),0)=(COUNTA(AE5:AG5)),"OK","erreur")</f>
        <v>OK</v>
      </c>
      <c r="AQ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" s="6" t="str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3 jours fixes</v>
      </c>
      <c r="AT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" s="22" t="str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Lundi</v>
      </c>
      <c r="AV5" s="43" t="str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Lundi</v>
      </c>
      <c r="AW5" s="43"/>
      <c r="AX5" s="43"/>
      <c r="AY5" s="6"/>
      <c r="AZ5" s="6"/>
      <c r="BA5" s="6"/>
      <c r="BB5" s="6"/>
      <c r="BC5" s="6"/>
      <c r="BD5" s="6"/>
    </row>
    <row r="6" spans="1:56" ht="25.5" x14ac:dyDescent="0.25">
      <c r="A6" s="4">
        <v>1005</v>
      </c>
      <c r="B6" s="5" t="str">
        <f>VLOOKUP(A6,'Import infoAgt'!A:E,5,FALSE)</f>
        <v>Nom 6</v>
      </c>
      <c r="C6" s="5" t="str">
        <f>VLOOKUP(A6,'Import infoAgt'!A:D,4,FALSE)</f>
        <v>Prénom 6</v>
      </c>
      <c r="D6" s="6" t="str">
        <f>VLOOKUP(A6,'Import infoAgt'!A:H,8,FALSE)</f>
        <v>F</v>
      </c>
      <c r="F6" s="6">
        <f>VLOOKUP(A6,'Import infoAgt'!A:BR,70,FALSE)</f>
        <v>1</v>
      </c>
      <c r="G6" s="5" t="str">
        <f>VLOOKUP(A6,'Import infoAgt'!A:DH,112,FALSE)</f>
        <v>service</v>
      </c>
      <c r="H6" s="6" t="e">
        <f>VLOOKUP(G6,Paramètre!$C$6:$D$76,2,FALSE)</f>
        <v>#N/A</v>
      </c>
      <c r="I6" s="5" t="str">
        <f>VLOOKUP(A6,'Import infoAgt'!A:EL,142,FALSE)</f>
        <v>etab</v>
      </c>
      <c r="J6" s="4" t="s">
        <v>227</v>
      </c>
      <c r="R6" s="26"/>
      <c r="S6" s="26"/>
      <c r="U6" s="26"/>
      <c r="V6" s="26"/>
      <c r="AC6" s="26"/>
      <c r="AI6" s="6" t="str">
        <f>IF(AND((ISERROR(Tableau134[[#This Row],[Nom]])),Tableau134[[#This Row],[Numéro d''agent]]&lt;&gt;""),"N° agent inconnu","")</f>
        <v/>
      </c>
      <c r="AJ6" s="6" t="str">
        <f>IF(AND(Tableau134[[#This Row],[Numéro d''agent]]&lt;&gt;"",Tableau134[[#This Row],[Statut]]=""),"Statut manquant","")</f>
        <v>Statut manquant</v>
      </c>
      <c r="AK6" s="6"/>
      <c r="AL6" s="6" t="str">
        <f>IF(AND(Tableau134[[#This Row],[Numéro d''agent]]&lt;&gt;"",Tableau134[[#This Row],[Formule actuelle]]=0),"Manque formule TLW","")</f>
        <v/>
      </c>
      <c r="AM6" s="6" t="str">
        <f>IF(IFERROR(IF(SEARCH("jour",Tableau134[[#This Row],[Formule Tw]],1),VALUE(LEFT(Tableau134[[#This Row],[Formule Tw]],1))),0)=(COUNTA(K6:M6)),"OK","erreur")</f>
        <v>OK</v>
      </c>
      <c r="AN6" s="6" t="str">
        <f>IF(IFERROR(IF(SEARCH("jour",Tableau134[[#This Row],[Modif demandé en avenant 1]],1),VALUE(LEFT(Tableau134[[#This Row],[Modif demandé en avenant 1]],1))),0)=(COUNTA(O6:Q6)),"OK","erreur")</f>
        <v>OK</v>
      </c>
      <c r="AO6" s="6" t="str">
        <f>IF(IFERROR(IF(SEARCH("jour",Tableau134[[#This Row],[Nouvelle formule avenant 2]],1),VALUE(LEFT(Tableau134[[#This Row],[Nouvelle formule avenant 2]],1))),0)=(COUNTA(X6:Z6)),"OK","erreur")</f>
        <v>OK</v>
      </c>
      <c r="AP6" s="6" t="str">
        <f>IF(IFERROR(IF(SEARCH("jour",Tableau134[[#This Row],[Nouvelle formule avenant 3]],1),VALUE(LEFT(Tableau134[[#This Row],[Nouvelle formule avenant 3]],1))),0)=(COUNTA(AE6:AG6)),"OK","erreur")</f>
        <v>OK</v>
      </c>
      <c r="AQ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" s="6" t="str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Forfait 100</v>
      </c>
      <c r="AT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" s="43"/>
      <c r="AX6" s="43"/>
      <c r="AY6" s="6"/>
      <c r="AZ6" s="6"/>
      <c r="BA6" s="6"/>
      <c r="BB6" s="6"/>
      <c r="BC6" s="6"/>
      <c r="BD6" s="6"/>
    </row>
    <row r="7" spans="1:56" ht="25.5" x14ac:dyDescent="0.25">
      <c r="A7" s="4">
        <v>1006</v>
      </c>
      <c r="B7" s="5" t="str">
        <f>VLOOKUP(A7,'Import infoAgt'!A:E,5,FALSE)</f>
        <v>Nom 7</v>
      </c>
      <c r="C7" s="5" t="str">
        <f>VLOOKUP(A7,'Import infoAgt'!A:D,4,FALSE)</f>
        <v>Prénom 7</v>
      </c>
      <c r="D7" s="6" t="str">
        <f>VLOOKUP(A7,'Import infoAgt'!A:H,8,FALSE)</f>
        <v>F</v>
      </c>
      <c r="F7" s="6">
        <f>VLOOKUP(A7,'Import infoAgt'!A:BR,70,FALSE)</f>
        <v>1</v>
      </c>
      <c r="G7" s="5" t="str">
        <f>VLOOKUP(A7,'Import infoAgt'!A:DH,112,FALSE)</f>
        <v>service</v>
      </c>
      <c r="H7" s="6" t="e">
        <f>VLOOKUP(G7,Paramètre!$C$6:$D$76,2,FALSE)</f>
        <v>#N/A</v>
      </c>
      <c r="I7" s="5" t="str">
        <f>VLOOKUP(A7,'Import infoAgt'!A:EL,142,FALSE)</f>
        <v>etab</v>
      </c>
      <c r="J7" s="4" t="s">
        <v>228</v>
      </c>
      <c r="R7" s="26"/>
      <c r="S7" s="26"/>
      <c r="U7" s="26"/>
      <c r="V7" s="26"/>
      <c r="AC7" s="26"/>
      <c r="AI7" s="6" t="str">
        <f>IF(AND((ISERROR(Tableau134[[#This Row],[Nom]])),Tableau134[[#This Row],[Numéro d''agent]]&lt;&gt;""),"N° agent inconnu","")</f>
        <v/>
      </c>
      <c r="AJ7" s="6" t="str">
        <f>IF(AND(Tableau134[[#This Row],[Numéro d''agent]]&lt;&gt;"",Tableau134[[#This Row],[Statut]]=""),"Statut manquant","")</f>
        <v>Statut manquant</v>
      </c>
      <c r="AK7" s="6"/>
      <c r="AL7" s="6" t="str">
        <f>IF(AND(Tableau134[[#This Row],[Numéro d''agent]]&lt;&gt;"",Tableau134[[#This Row],[Formule actuelle]]=0),"Manque formule TLW","")</f>
        <v/>
      </c>
      <c r="AM7" s="6" t="str">
        <f>IF(IFERROR(IF(SEARCH("jour",Tableau134[[#This Row],[Formule Tw]],1),VALUE(LEFT(Tableau134[[#This Row],[Formule Tw]],1))),0)=(COUNTA(K7:M7)),"OK","erreur")</f>
        <v>OK</v>
      </c>
      <c r="AN7" s="6" t="str">
        <f>IF(IFERROR(IF(SEARCH("jour",Tableau134[[#This Row],[Modif demandé en avenant 1]],1),VALUE(LEFT(Tableau134[[#This Row],[Modif demandé en avenant 1]],1))),0)=(COUNTA(O7:Q7)),"OK","erreur")</f>
        <v>OK</v>
      </c>
      <c r="AO7" s="6" t="str">
        <f>IF(IFERROR(IF(SEARCH("jour",Tableau134[[#This Row],[Nouvelle formule avenant 2]],1),VALUE(LEFT(Tableau134[[#This Row],[Nouvelle formule avenant 2]],1))),0)=(COUNTA(X7:Z7)),"OK","erreur")</f>
        <v>OK</v>
      </c>
      <c r="AP7" s="6" t="str">
        <f>IF(IFERROR(IF(SEARCH("jour",Tableau134[[#This Row],[Nouvelle formule avenant 3]],1),VALUE(LEFT(Tableau134[[#This Row],[Nouvelle formule avenant 3]],1))),0)=(COUNTA(AE7:AG7)),"OK","erreur")</f>
        <v>OK</v>
      </c>
      <c r="AQ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" s="6" t="str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Forfait 150</v>
      </c>
      <c r="AT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" s="43"/>
      <c r="AX7" s="43"/>
      <c r="AY7" s="6"/>
      <c r="AZ7" s="6"/>
      <c r="BA7" s="6"/>
      <c r="BB7" s="6"/>
      <c r="BC7" s="6"/>
      <c r="BD7" s="6"/>
    </row>
    <row r="8" spans="1:56" ht="25.5" x14ac:dyDescent="0.25">
      <c r="A8" s="4">
        <v>1007</v>
      </c>
      <c r="B8" s="5" t="str">
        <f>VLOOKUP(A8,'Import infoAgt'!A:E,5,FALSE)</f>
        <v>Nom 8</v>
      </c>
      <c r="C8" s="5" t="str">
        <f>VLOOKUP(A8,'Import infoAgt'!A:D,4,FALSE)</f>
        <v>Prénom 8</v>
      </c>
      <c r="D8" s="6" t="str">
        <f>VLOOKUP(A8,'Import infoAgt'!A:H,8,FALSE)</f>
        <v>F</v>
      </c>
      <c r="F8" s="6">
        <f>VLOOKUP(A8,'Import infoAgt'!A:BR,70,FALSE)</f>
        <v>1</v>
      </c>
      <c r="G8" s="5" t="str">
        <f>VLOOKUP(A8,'Import infoAgt'!A:DH,112,FALSE)</f>
        <v>service</v>
      </c>
      <c r="H8" s="6" t="e">
        <f>VLOOKUP(G8,Paramètre!$C$6:$D$76,2,FALSE)</f>
        <v>#N/A</v>
      </c>
      <c r="I8" s="5" t="str">
        <f>VLOOKUP(A8,'Import infoAgt'!A:EL,142,FALSE)</f>
        <v>etab</v>
      </c>
      <c r="J8" s="4" t="s">
        <v>228</v>
      </c>
      <c r="R8" s="26"/>
      <c r="S8" s="26"/>
      <c r="U8" s="26"/>
      <c r="V8" s="26"/>
      <c r="AC8" s="26"/>
      <c r="AI8" s="6" t="str">
        <f>IF(AND((ISERROR(Tableau134[[#This Row],[Nom]])),Tableau134[[#This Row],[Numéro d''agent]]&lt;&gt;""),"N° agent inconnu","")</f>
        <v/>
      </c>
      <c r="AJ8" s="6" t="str">
        <f>IF(AND(Tableau134[[#This Row],[Numéro d''agent]]&lt;&gt;"",Tableau134[[#This Row],[Statut]]=""),"Statut manquant","")</f>
        <v>Statut manquant</v>
      </c>
      <c r="AK8" s="6"/>
      <c r="AL8" s="6" t="str">
        <f>IF(AND(Tableau134[[#This Row],[Numéro d''agent]]&lt;&gt;"",Tableau134[[#This Row],[Formule actuelle]]=0),"Manque formule TLW","")</f>
        <v/>
      </c>
      <c r="AM8" s="6" t="str">
        <f>IF(IFERROR(IF(SEARCH("jour",Tableau134[[#This Row],[Formule Tw]],1),VALUE(LEFT(Tableau134[[#This Row],[Formule Tw]],1))),0)=(COUNTA(K8:M8)),"OK","erreur")</f>
        <v>OK</v>
      </c>
      <c r="AN8" s="6" t="str">
        <f>IF(IFERROR(IF(SEARCH("jour",Tableau134[[#This Row],[Modif demandé en avenant 1]],1),VALUE(LEFT(Tableau134[[#This Row],[Modif demandé en avenant 1]],1))),0)=(COUNTA(O8:Q8)),"OK","erreur")</f>
        <v>OK</v>
      </c>
      <c r="AO8" s="6" t="str">
        <f>IF(IFERROR(IF(SEARCH("jour",Tableau134[[#This Row],[Nouvelle formule avenant 2]],1),VALUE(LEFT(Tableau134[[#This Row],[Nouvelle formule avenant 2]],1))),0)=(COUNTA(X8:Z8)),"OK","erreur")</f>
        <v>OK</v>
      </c>
      <c r="AP8" s="6" t="str">
        <f>IF(IFERROR(IF(SEARCH("jour",Tableau134[[#This Row],[Nouvelle formule avenant 3]],1),VALUE(LEFT(Tableau134[[#This Row],[Nouvelle formule avenant 3]],1))),0)=(COUNTA(AE8:AG8)),"OK","erreur")</f>
        <v>OK</v>
      </c>
      <c r="AQ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" s="6" t="str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Forfait 150</v>
      </c>
      <c r="AT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" s="43"/>
      <c r="AX8" s="43"/>
      <c r="AY8" s="6"/>
      <c r="AZ8" s="6"/>
      <c r="BA8" s="6"/>
      <c r="BB8" s="6"/>
      <c r="BC8" s="6"/>
      <c r="BD8" s="6"/>
    </row>
    <row r="9" spans="1:56" ht="25.5" x14ac:dyDescent="0.25">
      <c r="B9" s="5" t="e">
        <f>VLOOKUP(A9,'Import infoAgt'!A:E,5,FALSE)</f>
        <v>#N/A</v>
      </c>
      <c r="C9" s="5" t="e">
        <f>VLOOKUP(A9,'Import infoAgt'!A:D,4,FALSE)</f>
        <v>#N/A</v>
      </c>
      <c r="D9" s="6" t="e">
        <f>VLOOKUP(A9,'Import infoAgt'!A:H,8,FALSE)</f>
        <v>#N/A</v>
      </c>
      <c r="F9" s="6" t="e">
        <f>VLOOKUP(A9,'Import infoAgt'!A:BR,70,FALSE)</f>
        <v>#N/A</v>
      </c>
      <c r="G9" s="5" t="e">
        <f>VLOOKUP(A9,'Import infoAgt'!A:DH,112,FALSE)</f>
        <v>#N/A</v>
      </c>
      <c r="H9" s="6" t="e">
        <f>VLOOKUP(G9,Paramètre!$C$6:$D$76,2,FALSE)</f>
        <v>#N/A</v>
      </c>
      <c r="I9" s="5" t="e">
        <f>VLOOKUP(A9,'Import infoAgt'!A:EL,142,FALSE)</f>
        <v>#N/A</v>
      </c>
      <c r="R9" s="26"/>
      <c r="S9" s="26"/>
      <c r="U9" s="26"/>
      <c r="V9" s="26"/>
      <c r="AC9" s="26"/>
      <c r="AI9" s="6" t="str">
        <f>IF(AND((ISERROR(Tableau134[[#This Row],[Nom]])),Tableau134[[#This Row],[Numéro d''agent]]&lt;&gt;""),"N° agent inconnu","")</f>
        <v/>
      </c>
      <c r="AJ9" s="6" t="str">
        <f>IF(AND(Tableau134[[#This Row],[Numéro d''agent]]&lt;&gt;"",Tableau134[[#This Row],[Statut]]=""),"Statut manquant","")</f>
        <v/>
      </c>
      <c r="AK9" s="6"/>
      <c r="AL9" s="6" t="str">
        <f>IF(AND(Tableau134[[#This Row],[Numéro d''agent]]&lt;&gt;"",Tableau134[[#This Row],[Formule actuelle]]=0),"Manque formule TLW","")</f>
        <v/>
      </c>
      <c r="AM9" s="6" t="str">
        <f>IF(IFERROR(IF(SEARCH("jour",Tableau134[[#This Row],[Formule Tw]],1),VALUE(LEFT(Tableau134[[#This Row],[Formule Tw]],1))),0)=(COUNTA(K9:M9)),"OK","erreur")</f>
        <v>OK</v>
      </c>
      <c r="AN9" s="6" t="str">
        <f>IF(IFERROR(IF(SEARCH("jour",Tableau134[[#This Row],[Modif demandé en avenant 1]],1),VALUE(LEFT(Tableau134[[#This Row],[Modif demandé en avenant 1]],1))),0)=(COUNTA(O9:Q9)),"OK","erreur")</f>
        <v>OK</v>
      </c>
      <c r="AO9" s="6" t="str">
        <f>IF(IFERROR(IF(SEARCH("jour",Tableau134[[#This Row],[Nouvelle formule avenant 2]],1),VALUE(LEFT(Tableau134[[#This Row],[Nouvelle formule avenant 2]],1))),0)=(COUNTA(X9:Z9)),"OK","erreur")</f>
        <v>OK</v>
      </c>
      <c r="AP9" s="6" t="str">
        <f>IF(IFERROR(IF(SEARCH("jour",Tableau134[[#This Row],[Nouvelle formule avenant 3]],1),VALUE(LEFT(Tableau134[[#This Row],[Nouvelle formule avenant 3]],1))),0)=(COUNTA(AE9:AG9)),"OK","erreur")</f>
        <v>OK</v>
      </c>
      <c r="AQ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" s="43"/>
      <c r="AX9" s="43"/>
      <c r="AY9" s="6"/>
      <c r="AZ9" s="6"/>
      <c r="BA9" s="6"/>
      <c r="BB9" s="6"/>
      <c r="BC9" s="6"/>
      <c r="BD9" s="6"/>
    </row>
    <row r="10" spans="1:56" ht="25.5" x14ac:dyDescent="0.25">
      <c r="B10" s="5" t="e">
        <f>VLOOKUP(A10,'Import infoAgt'!A:E,5,FALSE)</f>
        <v>#N/A</v>
      </c>
      <c r="C10" s="5" t="e">
        <f>VLOOKUP(A10,'Import infoAgt'!A:D,4,FALSE)</f>
        <v>#N/A</v>
      </c>
      <c r="D10" s="6" t="e">
        <f>VLOOKUP(A10,'Import infoAgt'!A:H,8,FALSE)</f>
        <v>#N/A</v>
      </c>
      <c r="F10" s="6" t="e">
        <f>VLOOKUP(A10,'Import infoAgt'!A:BR,70,FALSE)</f>
        <v>#N/A</v>
      </c>
      <c r="G10" s="5" t="e">
        <f>VLOOKUP(A10,'Import infoAgt'!A:DH,112,FALSE)</f>
        <v>#N/A</v>
      </c>
      <c r="H10" s="6" t="e">
        <f>VLOOKUP(G10,Paramètre!$C$6:$D$76,2,FALSE)</f>
        <v>#N/A</v>
      </c>
      <c r="I10" s="5" t="e">
        <f>VLOOKUP(A10,'Import infoAgt'!A:EL,142,FALSE)</f>
        <v>#N/A</v>
      </c>
      <c r="R10" s="26"/>
      <c r="S10" s="26"/>
      <c r="U10" s="26"/>
      <c r="V10" s="26"/>
      <c r="AC10" s="26"/>
      <c r="AI10" s="6" t="str">
        <f>IF(AND((ISERROR(Tableau134[[#This Row],[Nom]])),Tableau134[[#This Row],[Numéro d''agent]]&lt;&gt;""),"N° agent inconnu","")</f>
        <v/>
      </c>
      <c r="AJ10" s="6" t="str">
        <f>IF(AND(Tableau134[[#This Row],[Numéro d''agent]]&lt;&gt;"",Tableau134[[#This Row],[Statut]]=""),"Statut manquant","")</f>
        <v/>
      </c>
      <c r="AK10" s="6"/>
      <c r="AL10" s="6" t="str">
        <f>IF(AND(Tableau134[[#This Row],[Numéro d''agent]]&lt;&gt;"",Tableau134[[#This Row],[Formule actuelle]]=0),"Manque formule TLW","")</f>
        <v/>
      </c>
      <c r="AM10" s="6" t="str">
        <f>IF(IFERROR(IF(SEARCH("jour",Tableau134[[#This Row],[Formule Tw]],1),VALUE(LEFT(Tableau134[[#This Row],[Formule Tw]],1))),0)=(COUNTA(K10:M10)),"OK","erreur")</f>
        <v>OK</v>
      </c>
      <c r="AN10" s="6" t="str">
        <f>IF(IFERROR(IF(SEARCH("jour",Tableau134[[#This Row],[Modif demandé en avenant 1]],1),VALUE(LEFT(Tableau134[[#This Row],[Modif demandé en avenant 1]],1))),0)=(COUNTA(O10:Q10)),"OK","erreur")</f>
        <v>OK</v>
      </c>
      <c r="AO10" s="6" t="str">
        <f>IF(IFERROR(IF(SEARCH("jour",Tableau134[[#This Row],[Nouvelle formule avenant 2]],1),VALUE(LEFT(Tableau134[[#This Row],[Nouvelle formule avenant 2]],1))),0)=(COUNTA(X10:Z10)),"OK","erreur")</f>
        <v>OK</v>
      </c>
      <c r="AP10" s="6" t="str">
        <f>IF(IFERROR(IF(SEARCH("jour",Tableau134[[#This Row],[Nouvelle formule avenant 3]],1),VALUE(LEFT(Tableau134[[#This Row],[Nouvelle formule avenant 3]],1))),0)=(COUNTA(AE10:AG10)),"OK","erreur")</f>
        <v>OK</v>
      </c>
      <c r="AQ1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" s="43"/>
      <c r="AX10" s="43"/>
      <c r="AY10" s="6"/>
      <c r="AZ10" s="6"/>
      <c r="BA10" s="6"/>
      <c r="BB10" s="6"/>
      <c r="BC10" s="6"/>
      <c r="BD10" s="6"/>
    </row>
    <row r="11" spans="1:56" ht="25.5" x14ac:dyDescent="0.25">
      <c r="B11" s="5" t="e">
        <f>VLOOKUP(A11,'Import infoAgt'!A:E,5,FALSE)</f>
        <v>#N/A</v>
      </c>
      <c r="C11" s="5" t="e">
        <f>VLOOKUP(A11,'Import infoAgt'!A:D,4,FALSE)</f>
        <v>#N/A</v>
      </c>
      <c r="D11" s="6" t="e">
        <f>VLOOKUP(A11,'Import infoAgt'!A:H,8,FALSE)</f>
        <v>#N/A</v>
      </c>
      <c r="F11" s="6" t="e">
        <f>VLOOKUP(A11,'Import infoAgt'!A:BR,70,FALSE)</f>
        <v>#N/A</v>
      </c>
      <c r="G11" s="5" t="e">
        <f>VLOOKUP(A11,'Import infoAgt'!A:DH,112,FALSE)</f>
        <v>#N/A</v>
      </c>
      <c r="H11" s="6" t="e">
        <f>VLOOKUP(G11,Paramètre!$C$6:$D$76,2,FALSE)</f>
        <v>#N/A</v>
      </c>
      <c r="I11" s="5" t="e">
        <f>VLOOKUP(A11,'Import infoAgt'!A:EL,142,FALSE)</f>
        <v>#N/A</v>
      </c>
      <c r="R11" s="26"/>
      <c r="S11" s="26"/>
      <c r="U11" s="26"/>
      <c r="V11" s="26"/>
      <c r="AC11" s="26"/>
      <c r="AI11" s="6" t="str">
        <f>IF(AND((ISERROR(Tableau134[[#This Row],[Nom]])),Tableau134[[#This Row],[Numéro d''agent]]&lt;&gt;""),"N° agent inconnu","")</f>
        <v/>
      </c>
      <c r="AJ11" s="6" t="str">
        <f>IF(AND(Tableau134[[#This Row],[Numéro d''agent]]&lt;&gt;"",Tableau134[[#This Row],[Statut]]=""),"Statut manquant","")</f>
        <v/>
      </c>
      <c r="AK11" s="6"/>
      <c r="AL11" s="6" t="str">
        <f>IF(AND(Tableau134[[#This Row],[Numéro d''agent]]&lt;&gt;"",Tableau134[[#This Row],[Formule actuelle]]=0),"Manque formule TLW","")</f>
        <v/>
      </c>
      <c r="AM11" s="6" t="str">
        <f>IF(IFERROR(IF(SEARCH("jour",Tableau134[[#This Row],[Formule Tw]],1),VALUE(LEFT(Tableau134[[#This Row],[Formule Tw]],1))),0)=(COUNTA(K11:M11)),"OK","erreur")</f>
        <v>OK</v>
      </c>
      <c r="AN11" s="6" t="str">
        <f>IF(IFERROR(IF(SEARCH("jour",Tableau134[[#This Row],[Modif demandé en avenant 1]],1),VALUE(LEFT(Tableau134[[#This Row],[Modif demandé en avenant 1]],1))),0)=(COUNTA(O11:Q11)),"OK","erreur")</f>
        <v>OK</v>
      </c>
      <c r="AO11" s="6" t="str">
        <f>IF(IFERROR(IF(SEARCH("jour",Tableau134[[#This Row],[Nouvelle formule avenant 2]],1),VALUE(LEFT(Tableau134[[#This Row],[Nouvelle formule avenant 2]],1))),0)=(COUNTA(X11:Z11)),"OK","erreur")</f>
        <v>OK</v>
      </c>
      <c r="AP11" s="6" t="str">
        <f>IF(IFERROR(IF(SEARCH("jour",Tableau134[[#This Row],[Nouvelle formule avenant 3]],1),VALUE(LEFT(Tableau134[[#This Row],[Nouvelle formule avenant 3]],1))),0)=(COUNTA(AE11:AG11)),"OK","erreur")</f>
        <v>OK</v>
      </c>
      <c r="AQ1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" s="43"/>
      <c r="AX11" s="43"/>
      <c r="AY11" s="6"/>
      <c r="AZ11" s="6"/>
      <c r="BA11" s="6"/>
      <c r="BB11" s="6"/>
      <c r="BC11" s="6"/>
      <c r="BD11" s="6"/>
    </row>
    <row r="12" spans="1:56" ht="25.5" x14ac:dyDescent="0.25">
      <c r="B12" s="5" t="e">
        <f>VLOOKUP(A12,'Import infoAgt'!A:E,5,FALSE)</f>
        <v>#N/A</v>
      </c>
      <c r="C12" s="5" t="e">
        <f>VLOOKUP(A12,'Import infoAgt'!A:D,4,FALSE)</f>
        <v>#N/A</v>
      </c>
      <c r="D12" s="6" t="e">
        <f>VLOOKUP(A12,'Import infoAgt'!A:H,8,FALSE)</f>
        <v>#N/A</v>
      </c>
      <c r="F12" s="6" t="e">
        <f>VLOOKUP(A12,'Import infoAgt'!A:BR,70,FALSE)</f>
        <v>#N/A</v>
      </c>
      <c r="G12" s="5" t="e">
        <f>VLOOKUP(A12,'Import infoAgt'!A:DH,112,FALSE)</f>
        <v>#N/A</v>
      </c>
      <c r="H12" s="6" t="e">
        <f>VLOOKUP(G12,Paramètre!$C$6:$D$76,2,FALSE)</f>
        <v>#N/A</v>
      </c>
      <c r="I12" s="5" t="e">
        <f>VLOOKUP(A12,'Import infoAgt'!A:EL,142,FALSE)</f>
        <v>#N/A</v>
      </c>
      <c r="R12" s="26"/>
      <c r="S12" s="26"/>
      <c r="U12" s="26"/>
      <c r="V12" s="26"/>
      <c r="AC12" s="26"/>
      <c r="AI12" s="6" t="str">
        <f>IF(AND((ISERROR(Tableau134[[#This Row],[Nom]])),Tableau134[[#This Row],[Numéro d''agent]]&lt;&gt;""),"N° agent inconnu","")</f>
        <v/>
      </c>
      <c r="AJ12" s="6" t="str">
        <f>IF(AND(Tableau134[[#This Row],[Numéro d''agent]]&lt;&gt;"",Tableau134[[#This Row],[Statut]]=""),"Statut manquant","")</f>
        <v/>
      </c>
      <c r="AK12" s="6"/>
      <c r="AL12" s="6" t="str">
        <f>IF(AND(Tableau134[[#This Row],[Numéro d''agent]]&lt;&gt;"",Tableau134[[#This Row],[Formule actuelle]]=0),"Manque formule TLW","")</f>
        <v/>
      </c>
      <c r="AM12" s="6" t="str">
        <f>IF(IFERROR(IF(SEARCH("jour",Tableau134[[#This Row],[Formule Tw]],1),VALUE(LEFT(Tableau134[[#This Row],[Formule Tw]],1))),0)=(COUNTA(K12:M12)),"OK","erreur")</f>
        <v>OK</v>
      </c>
      <c r="AN12" s="6" t="str">
        <f>IF(IFERROR(IF(SEARCH("jour",Tableau134[[#This Row],[Modif demandé en avenant 1]],1),VALUE(LEFT(Tableau134[[#This Row],[Modif demandé en avenant 1]],1))),0)=(COUNTA(O12:Q12)),"OK","erreur")</f>
        <v>OK</v>
      </c>
      <c r="AO12" s="6" t="str">
        <f>IF(IFERROR(IF(SEARCH("jour",Tableau134[[#This Row],[Nouvelle formule avenant 2]],1),VALUE(LEFT(Tableau134[[#This Row],[Nouvelle formule avenant 2]],1))),0)=(COUNTA(X12:Z12)),"OK","erreur")</f>
        <v>OK</v>
      </c>
      <c r="AP12" s="6" t="str">
        <f>IF(IFERROR(IF(SEARCH("jour",Tableau134[[#This Row],[Nouvelle formule avenant 3]],1),VALUE(LEFT(Tableau134[[#This Row],[Nouvelle formule avenant 3]],1))),0)=(COUNTA(AE12:AG12)),"OK","erreur")</f>
        <v>OK</v>
      </c>
      <c r="AQ1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" s="43"/>
      <c r="AX12" s="43"/>
      <c r="AY12" s="6"/>
      <c r="AZ12" s="6"/>
      <c r="BA12" s="6"/>
      <c r="BB12" s="6"/>
      <c r="BC12" s="6"/>
      <c r="BD12" s="6"/>
    </row>
    <row r="13" spans="1:56" ht="25.5" x14ac:dyDescent="0.25">
      <c r="B13" s="5" t="e">
        <f>VLOOKUP(A13,'Import infoAgt'!A:E,5,FALSE)</f>
        <v>#N/A</v>
      </c>
      <c r="C13" s="5" t="e">
        <f>VLOOKUP(A13,'Import infoAgt'!A:D,4,FALSE)</f>
        <v>#N/A</v>
      </c>
      <c r="D13" s="6" t="e">
        <f>VLOOKUP(A13,'Import infoAgt'!A:H,8,FALSE)</f>
        <v>#N/A</v>
      </c>
      <c r="F13" s="6" t="e">
        <f>VLOOKUP(A13,'Import infoAgt'!A:BR,70,FALSE)</f>
        <v>#N/A</v>
      </c>
      <c r="G13" s="5" t="e">
        <f>VLOOKUP(A13,'Import infoAgt'!A:DH,112,FALSE)</f>
        <v>#N/A</v>
      </c>
      <c r="H13" s="6" t="e">
        <f>VLOOKUP(G13,Paramètre!$C$6:$D$76,2,FALSE)</f>
        <v>#N/A</v>
      </c>
      <c r="I13" s="5" t="e">
        <f>VLOOKUP(A13,'Import infoAgt'!A:EL,142,FALSE)</f>
        <v>#N/A</v>
      </c>
      <c r="R13" s="26"/>
      <c r="S13" s="26"/>
      <c r="U13" s="26"/>
      <c r="V13" s="26"/>
      <c r="AC13" s="26"/>
      <c r="AI13" s="6" t="str">
        <f>IF(AND((ISERROR(Tableau134[[#This Row],[Nom]])),Tableau134[[#This Row],[Numéro d''agent]]&lt;&gt;""),"N° agent inconnu","")</f>
        <v/>
      </c>
      <c r="AJ13" s="6" t="str">
        <f>IF(AND(Tableau134[[#This Row],[Numéro d''agent]]&lt;&gt;"",Tableau134[[#This Row],[Statut]]=""),"Statut manquant","")</f>
        <v/>
      </c>
      <c r="AK13" s="6"/>
      <c r="AL13" s="6" t="str">
        <f>IF(AND(Tableau134[[#This Row],[Numéro d''agent]]&lt;&gt;"",Tableau134[[#This Row],[Formule actuelle]]=0),"Manque formule TLW","")</f>
        <v/>
      </c>
      <c r="AM13" s="6" t="str">
        <f>IF(IFERROR(IF(SEARCH("jour",Tableau134[[#This Row],[Formule Tw]],1),VALUE(LEFT(Tableau134[[#This Row],[Formule Tw]],1))),0)=(COUNTA(K13:M13)),"OK","erreur")</f>
        <v>OK</v>
      </c>
      <c r="AN13" s="6" t="str">
        <f>IF(IFERROR(IF(SEARCH("jour",Tableau134[[#This Row],[Modif demandé en avenant 1]],1),VALUE(LEFT(Tableau134[[#This Row],[Modif demandé en avenant 1]],1))),0)=(COUNTA(O13:Q13)),"OK","erreur")</f>
        <v>OK</v>
      </c>
      <c r="AO13" s="6" t="str">
        <f>IF(IFERROR(IF(SEARCH("jour",Tableau134[[#This Row],[Nouvelle formule avenant 2]],1),VALUE(LEFT(Tableau134[[#This Row],[Nouvelle formule avenant 2]],1))),0)=(COUNTA(X13:Z13)),"OK","erreur")</f>
        <v>OK</v>
      </c>
      <c r="AP13" s="6" t="str">
        <f>IF(IFERROR(IF(SEARCH("jour",Tableau134[[#This Row],[Nouvelle formule avenant 3]],1),VALUE(LEFT(Tableau134[[#This Row],[Nouvelle formule avenant 3]],1))),0)=(COUNTA(AE13:AG13)),"OK","erreur")</f>
        <v>OK</v>
      </c>
      <c r="AQ1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" s="43"/>
      <c r="AX13" s="43"/>
      <c r="AY13" s="6"/>
      <c r="AZ13" s="6"/>
      <c r="BA13" s="6"/>
      <c r="BB13" s="6"/>
      <c r="BC13" s="6"/>
      <c r="BD13" s="6"/>
    </row>
    <row r="14" spans="1:56" ht="25.5" x14ac:dyDescent="0.25">
      <c r="B14" s="5" t="e">
        <f>VLOOKUP(A14,'Import infoAgt'!A:E,5,FALSE)</f>
        <v>#N/A</v>
      </c>
      <c r="C14" s="5" t="e">
        <f>VLOOKUP(A14,'Import infoAgt'!A:D,4,FALSE)</f>
        <v>#N/A</v>
      </c>
      <c r="D14" s="6" t="e">
        <f>VLOOKUP(A14,'Import infoAgt'!A:H,8,FALSE)</f>
        <v>#N/A</v>
      </c>
      <c r="F14" s="6" t="e">
        <f>VLOOKUP(A14,'Import infoAgt'!A:BR,70,FALSE)</f>
        <v>#N/A</v>
      </c>
      <c r="G14" s="5" t="e">
        <f>VLOOKUP(A14,'Import infoAgt'!A:DH,112,FALSE)</f>
        <v>#N/A</v>
      </c>
      <c r="H14" s="6" t="e">
        <f>VLOOKUP(G14,Paramètre!$C$6:$D$76,2,FALSE)</f>
        <v>#N/A</v>
      </c>
      <c r="I14" s="5" t="e">
        <f>VLOOKUP(A14,'Import infoAgt'!A:EL,142,FALSE)</f>
        <v>#N/A</v>
      </c>
      <c r="R14" s="26"/>
      <c r="S14" s="26"/>
      <c r="U14" s="26"/>
      <c r="V14" s="26"/>
      <c r="AC14" s="26"/>
      <c r="AI14" s="6" t="str">
        <f>IF(AND((ISERROR(Tableau134[[#This Row],[Nom]])),Tableau134[[#This Row],[Numéro d''agent]]&lt;&gt;""),"N° agent inconnu","")</f>
        <v/>
      </c>
      <c r="AJ14" s="6" t="str">
        <f>IF(AND(Tableau134[[#This Row],[Numéro d''agent]]&lt;&gt;"",Tableau134[[#This Row],[Statut]]=""),"Statut manquant","")</f>
        <v/>
      </c>
      <c r="AK14" s="6"/>
      <c r="AL14" s="6" t="str">
        <f>IF(AND(Tableau134[[#This Row],[Numéro d''agent]]&lt;&gt;"",Tableau134[[#This Row],[Formule actuelle]]=0),"Manque formule TLW","")</f>
        <v/>
      </c>
      <c r="AM14" s="6" t="str">
        <f>IF(IFERROR(IF(SEARCH("jour",Tableau134[[#This Row],[Formule Tw]],1),VALUE(LEFT(Tableau134[[#This Row],[Formule Tw]],1))),0)=(COUNTA(K14:M14)),"OK","erreur")</f>
        <v>OK</v>
      </c>
      <c r="AN14" s="6" t="str">
        <f>IF(IFERROR(IF(SEARCH("jour",Tableau134[[#This Row],[Modif demandé en avenant 1]],1),VALUE(LEFT(Tableau134[[#This Row],[Modif demandé en avenant 1]],1))),0)=(COUNTA(O14:Q14)),"OK","erreur")</f>
        <v>OK</v>
      </c>
      <c r="AO14" s="6" t="str">
        <f>IF(IFERROR(IF(SEARCH("jour",Tableau134[[#This Row],[Nouvelle formule avenant 2]],1),VALUE(LEFT(Tableau134[[#This Row],[Nouvelle formule avenant 2]],1))),0)=(COUNTA(X14:Z14)),"OK","erreur")</f>
        <v>OK</v>
      </c>
      <c r="AP14" s="6" t="str">
        <f>IF(IFERROR(IF(SEARCH("jour",Tableau134[[#This Row],[Nouvelle formule avenant 3]],1),VALUE(LEFT(Tableau134[[#This Row],[Nouvelle formule avenant 3]],1))),0)=(COUNTA(AE14:AG14)),"OK","erreur")</f>
        <v>OK</v>
      </c>
      <c r="AQ1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" s="43"/>
      <c r="AX14" s="43"/>
      <c r="AY14" s="6"/>
      <c r="AZ14" s="6"/>
      <c r="BA14" s="6"/>
      <c r="BB14" s="6"/>
      <c r="BC14" s="6"/>
      <c r="BD14" s="6"/>
    </row>
    <row r="15" spans="1:56" ht="25.5" x14ac:dyDescent="0.25">
      <c r="B15" s="5" t="e">
        <f>VLOOKUP(A15,'Import infoAgt'!A:E,5,FALSE)</f>
        <v>#N/A</v>
      </c>
      <c r="C15" s="5" t="e">
        <f>VLOOKUP(A15,'Import infoAgt'!A:D,4,FALSE)</f>
        <v>#N/A</v>
      </c>
      <c r="D15" s="6" t="e">
        <f>VLOOKUP(A15,'Import infoAgt'!A:H,8,FALSE)</f>
        <v>#N/A</v>
      </c>
      <c r="F15" s="6" t="e">
        <f>VLOOKUP(A15,'Import infoAgt'!A:BR,70,FALSE)</f>
        <v>#N/A</v>
      </c>
      <c r="G15" s="5" t="e">
        <f>VLOOKUP(A15,'Import infoAgt'!A:DH,112,FALSE)</f>
        <v>#N/A</v>
      </c>
      <c r="H15" s="6" t="e">
        <f>VLOOKUP(G15,Paramètre!$C$6:$D$76,2,FALSE)</f>
        <v>#N/A</v>
      </c>
      <c r="I15" s="5" t="e">
        <f>VLOOKUP(A15,'Import infoAgt'!A:EL,142,FALSE)</f>
        <v>#N/A</v>
      </c>
      <c r="R15" s="26"/>
      <c r="S15" s="26"/>
      <c r="U15" s="26"/>
      <c r="V15" s="26"/>
      <c r="AC15" s="26"/>
      <c r="AI15" s="6" t="str">
        <f>IF(AND((ISERROR(Tableau134[[#This Row],[Nom]])),Tableau134[[#This Row],[Numéro d''agent]]&lt;&gt;""),"N° agent inconnu","")</f>
        <v/>
      </c>
      <c r="AJ15" s="6" t="str">
        <f>IF(AND(Tableau134[[#This Row],[Numéro d''agent]]&lt;&gt;"",Tableau134[[#This Row],[Statut]]=""),"Statut manquant","")</f>
        <v/>
      </c>
      <c r="AK15" s="6"/>
      <c r="AL15" s="6" t="str">
        <f>IF(AND(Tableau134[[#This Row],[Numéro d''agent]]&lt;&gt;"",Tableau134[[#This Row],[Formule actuelle]]=0),"Manque formule TLW","")</f>
        <v/>
      </c>
      <c r="AM15" s="6" t="str">
        <f>IF(IFERROR(IF(SEARCH("jour",Tableau134[[#This Row],[Formule Tw]],1),VALUE(LEFT(Tableau134[[#This Row],[Formule Tw]],1))),0)=(COUNTA(K15:M15)),"OK","erreur")</f>
        <v>OK</v>
      </c>
      <c r="AN15" s="6" t="str">
        <f>IF(IFERROR(IF(SEARCH("jour",Tableau134[[#This Row],[Modif demandé en avenant 1]],1),VALUE(LEFT(Tableau134[[#This Row],[Modif demandé en avenant 1]],1))),0)=(COUNTA(O15:Q15)),"OK","erreur")</f>
        <v>OK</v>
      </c>
      <c r="AO15" s="6" t="str">
        <f>IF(IFERROR(IF(SEARCH("jour",Tableau134[[#This Row],[Nouvelle formule avenant 2]],1),VALUE(LEFT(Tableau134[[#This Row],[Nouvelle formule avenant 2]],1))),0)=(COUNTA(X15:Z15)),"OK","erreur")</f>
        <v>OK</v>
      </c>
      <c r="AP15" s="6" t="str">
        <f>IF(IFERROR(IF(SEARCH("jour",Tableau134[[#This Row],[Nouvelle formule avenant 3]],1),VALUE(LEFT(Tableau134[[#This Row],[Nouvelle formule avenant 3]],1))),0)=(COUNTA(AE15:AG15)),"OK","erreur")</f>
        <v>OK</v>
      </c>
      <c r="AQ1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" s="43"/>
      <c r="AX15" s="43"/>
      <c r="AY15" s="6"/>
      <c r="AZ15" s="6"/>
      <c r="BA15" s="6"/>
      <c r="BB15" s="6"/>
      <c r="BC15" s="6"/>
      <c r="BD15" s="6"/>
    </row>
    <row r="16" spans="1:56" ht="25.5" x14ac:dyDescent="0.25">
      <c r="B16" s="5" t="e">
        <f>VLOOKUP(A16,'Import infoAgt'!A:E,5,FALSE)</f>
        <v>#N/A</v>
      </c>
      <c r="C16" s="5" t="e">
        <f>VLOOKUP(A16,'Import infoAgt'!A:D,4,FALSE)</f>
        <v>#N/A</v>
      </c>
      <c r="D16" s="6" t="e">
        <f>VLOOKUP(A16,'Import infoAgt'!A:H,8,FALSE)</f>
        <v>#N/A</v>
      </c>
      <c r="F16" s="6" t="e">
        <f>VLOOKUP(A16,'Import infoAgt'!A:BR,70,FALSE)</f>
        <v>#N/A</v>
      </c>
      <c r="G16" s="5" t="e">
        <f>VLOOKUP(A16,'Import infoAgt'!A:DH,112,FALSE)</f>
        <v>#N/A</v>
      </c>
      <c r="H16" s="6" t="e">
        <f>VLOOKUP(G16,Paramètre!$C$6:$D$76,2,FALSE)</f>
        <v>#N/A</v>
      </c>
      <c r="I16" s="5" t="e">
        <f>VLOOKUP(A16,'Import infoAgt'!A:EL,142,FALSE)</f>
        <v>#N/A</v>
      </c>
      <c r="R16" s="26"/>
      <c r="S16" s="26"/>
      <c r="U16" s="26"/>
      <c r="V16" s="26"/>
      <c r="AC16" s="26"/>
      <c r="AI16" s="6" t="str">
        <f>IF(AND((ISERROR(Tableau134[[#This Row],[Nom]])),Tableau134[[#This Row],[Numéro d''agent]]&lt;&gt;""),"N° agent inconnu","")</f>
        <v/>
      </c>
      <c r="AJ16" s="6" t="str">
        <f>IF(AND(Tableau134[[#This Row],[Numéro d''agent]]&lt;&gt;"",Tableau134[[#This Row],[Statut]]=""),"Statut manquant","")</f>
        <v/>
      </c>
      <c r="AK16" s="6"/>
      <c r="AL16" s="6" t="str">
        <f>IF(AND(Tableau134[[#This Row],[Numéro d''agent]]&lt;&gt;"",Tableau134[[#This Row],[Formule actuelle]]=0),"Manque formule TLW","")</f>
        <v/>
      </c>
      <c r="AM16" s="6" t="str">
        <f>IF(IFERROR(IF(SEARCH("jour",Tableau134[[#This Row],[Formule Tw]],1),VALUE(LEFT(Tableau134[[#This Row],[Formule Tw]],1))),0)=(COUNTA(K16:M16)),"OK","erreur")</f>
        <v>OK</v>
      </c>
      <c r="AN16" s="6" t="str">
        <f>IF(IFERROR(IF(SEARCH("jour",Tableau134[[#This Row],[Modif demandé en avenant 1]],1),VALUE(LEFT(Tableau134[[#This Row],[Modif demandé en avenant 1]],1))),0)=(COUNTA(O16:Q16)),"OK","erreur")</f>
        <v>OK</v>
      </c>
      <c r="AO16" s="6" t="str">
        <f>IF(IFERROR(IF(SEARCH("jour",Tableau134[[#This Row],[Nouvelle formule avenant 2]],1),VALUE(LEFT(Tableau134[[#This Row],[Nouvelle formule avenant 2]],1))),0)=(COUNTA(X16:Z16)),"OK","erreur")</f>
        <v>OK</v>
      </c>
      <c r="AP16" s="6" t="str">
        <f>IF(IFERROR(IF(SEARCH("jour",Tableau134[[#This Row],[Nouvelle formule avenant 3]],1),VALUE(LEFT(Tableau134[[#This Row],[Nouvelle formule avenant 3]],1))),0)=(COUNTA(AE16:AG16)),"OK","erreur")</f>
        <v>OK</v>
      </c>
      <c r="AQ1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" s="43"/>
      <c r="AX16" s="43"/>
      <c r="AY16" s="6"/>
      <c r="AZ16" s="6"/>
      <c r="BA16" s="6"/>
      <c r="BB16" s="6"/>
      <c r="BC16" s="6"/>
      <c r="BD16" s="6"/>
    </row>
    <row r="17" spans="2:56" ht="25.5" x14ac:dyDescent="0.25">
      <c r="B17" s="5" t="e">
        <f>VLOOKUP(A17,'Import infoAgt'!A:E,5,FALSE)</f>
        <v>#N/A</v>
      </c>
      <c r="C17" s="5" t="e">
        <f>VLOOKUP(A17,'Import infoAgt'!A:D,4,FALSE)</f>
        <v>#N/A</v>
      </c>
      <c r="D17" s="6" t="e">
        <f>VLOOKUP(A17,'Import infoAgt'!A:H,8,FALSE)</f>
        <v>#N/A</v>
      </c>
      <c r="F17" s="6" t="e">
        <f>VLOOKUP(A17,'Import infoAgt'!A:BR,70,FALSE)</f>
        <v>#N/A</v>
      </c>
      <c r="G17" s="5" t="e">
        <f>VLOOKUP(A17,'Import infoAgt'!A:DH,112,FALSE)</f>
        <v>#N/A</v>
      </c>
      <c r="H17" s="6" t="e">
        <f>VLOOKUP(G17,Paramètre!$C$6:$D$76,2,FALSE)</f>
        <v>#N/A</v>
      </c>
      <c r="I17" s="5" t="e">
        <f>VLOOKUP(A17,'Import infoAgt'!A:EL,142,FALSE)</f>
        <v>#N/A</v>
      </c>
      <c r="R17" s="26"/>
      <c r="S17" s="26"/>
      <c r="U17" s="26"/>
      <c r="V17" s="26"/>
      <c r="AC17" s="26"/>
      <c r="AI17" s="6" t="str">
        <f>IF(AND((ISERROR(Tableau134[[#This Row],[Nom]])),Tableau134[[#This Row],[Numéro d''agent]]&lt;&gt;""),"N° agent inconnu","")</f>
        <v/>
      </c>
      <c r="AJ17" s="6" t="str">
        <f>IF(AND(Tableau134[[#This Row],[Numéro d''agent]]&lt;&gt;"",Tableau134[[#This Row],[Statut]]=""),"Statut manquant","")</f>
        <v/>
      </c>
      <c r="AK17" s="6"/>
      <c r="AL17" s="6" t="str">
        <f>IF(AND(Tableau134[[#This Row],[Numéro d''agent]]&lt;&gt;"",Tableau134[[#This Row],[Formule actuelle]]=0),"Manque formule TLW","")</f>
        <v/>
      </c>
      <c r="AM17" s="6" t="str">
        <f>IF(IFERROR(IF(SEARCH("jour",Tableau134[[#This Row],[Formule Tw]],1),VALUE(LEFT(Tableau134[[#This Row],[Formule Tw]],1))),0)=(COUNTA(K17:M17)),"OK","erreur")</f>
        <v>OK</v>
      </c>
      <c r="AN17" s="6" t="str">
        <f>IF(IFERROR(IF(SEARCH("jour",Tableau134[[#This Row],[Modif demandé en avenant 1]],1),VALUE(LEFT(Tableau134[[#This Row],[Modif demandé en avenant 1]],1))),0)=(COUNTA(O17:Q17)),"OK","erreur")</f>
        <v>OK</v>
      </c>
      <c r="AO17" s="6" t="str">
        <f>IF(IFERROR(IF(SEARCH("jour",Tableau134[[#This Row],[Nouvelle formule avenant 2]],1),VALUE(LEFT(Tableau134[[#This Row],[Nouvelle formule avenant 2]],1))),0)=(COUNTA(X17:Z17)),"OK","erreur")</f>
        <v>OK</v>
      </c>
      <c r="AP17" s="6" t="str">
        <f>IF(IFERROR(IF(SEARCH("jour",Tableau134[[#This Row],[Nouvelle formule avenant 3]],1),VALUE(LEFT(Tableau134[[#This Row],[Nouvelle formule avenant 3]],1))),0)=(COUNTA(AE17:AG17)),"OK","erreur")</f>
        <v>OK</v>
      </c>
      <c r="AQ1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" s="43"/>
      <c r="AX17" s="43"/>
      <c r="AY17" s="6"/>
      <c r="AZ17" s="6"/>
      <c r="BA17" s="6"/>
      <c r="BB17" s="6"/>
      <c r="BC17" s="6"/>
      <c r="BD17" s="6"/>
    </row>
    <row r="18" spans="2:56" ht="25.5" x14ac:dyDescent="0.25">
      <c r="B18" s="5" t="e">
        <f>VLOOKUP(A18,'Import infoAgt'!A:E,5,FALSE)</f>
        <v>#N/A</v>
      </c>
      <c r="C18" s="5" t="e">
        <f>VLOOKUP(A18,'Import infoAgt'!A:D,4,FALSE)</f>
        <v>#N/A</v>
      </c>
      <c r="D18" s="6" t="e">
        <f>VLOOKUP(A18,'Import infoAgt'!A:H,8,FALSE)</f>
        <v>#N/A</v>
      </c>
      <c r="F18" s="6" t="e">
        <f>VLOOKUP(A18,'Import infoAgt'!A:BR,70,FALSE)</f>
        <v>#N/A</v>
      </c>
      <c r="G18" s="5" t="e">
        <f>VLOOKUP(A18,'Import infoAgt'!A:DH,112,FALSE)</f>
        <v>#N/A</v>
      </c>
      <c r="H18" s="6" t="e">
        <f>VLOOKUP(G18,Paramètre!$C$6:$D$76,2,FALSE)</f>
        <v>#N/A</v>
      </c>
      <c r="I18" s="5" t="e">
        <f>VLOOKUP(A18,'Import infoAgt'!A:EL,142,FALSE)</f>
        <v>#N/A</v>
      </c>
      <c r="R18" s="26"/>
      <c r="S18" s="26"/>
      <c r="U18" s="26"/>
      <c r="V18" s="26"/>
      <c r="AC18" s="26"/>
      <c r="AI18" s="6" t="str">
        <f>IF(AND((ISERROR(Tableau134[[#This Row],[Nom]])),Tableau134[[#This Row],[Numéro d''agent]]&lt;&gt;""),"N° agent inconnu","")</f>
        <v/>
      </c>
      <c r="AJ18" s="6" t="str">
        <f>IF(AND(Tableau134[[#This Row],[Numéro d''agent]]&lt;&gt;"",Tableau134[[#This Row],[Statut]]=""),"Statut manquant","")</f>
        <v/>
      </c>
      <c r="AK18" s="6"/>
      <c r="AL18" s="6" t="str">
        <f>IF(AND(Tableau134[[#This Row],[Numéro d''agent]]&lt;&gt;"",Tableau134[[#This Row],[Formule actuelle]]=0),"Manque formule TLW","")</f>
        <v/>
      </c>
      <c r="AM18" s="6" t="str">
        <f>IF(IFERROR(IF(SEARCH("jour",Tableau134[[#This Row],[Formule Tw]],1),VALUE(LEFT(Tableau134[[#This Row],[Formule Tw]],1))),0)=(COUNTA(K18:M18)),"OK","erreur")</f>
        <v>OK</v>
      </c>
      <c r="AN18" s="6" t="str">
        <f>IF(IFERROR(IF(SEARCH("jour",Tableau134[[#This Row],[Modif demandé en avenant 1]],1),VALUE(LEFT(Tableau134[[#This Row],[Modif demandé en avenant 1]],1))),0)=(COUNTA(O18:Q18)),"OK","erreur")</f>
        <v>OK</v>
      </c>
      <c r="AO18" s="6" t="str">
        <f>IF(IFERROR(IF(SEARCH("jour",Tableau134[[#This Row],[Nouvelle formule avenant 2]],1),VALUE(LEFT(Tableau134[[#This Row],[Nouvelle formule avenant 2]],1))),0)=(COUNTA(X18:Z18)),"OK","erreur")</f>
        <v>OK</v>
      </c>
      <c r="AP18" s="6" t="str">
        <f>IF(IFERROR(IF(SEARCH("jour",Tableau134[[#This Row],[Nouvelle formule avenant 3]],1),VALUE(LEFT(Tableau134[[#This Row],[Nouvelle formule avenant 3]],1))),0)=(COUNTA(AE18:AG18)),"OK","erreur")</f>
        <v>OK</v>
      </c>
      <c r="AQ1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" s="43"/>
      <c r="AX18" s="43"/>
      <c r="AY18" s="6"/>
      <c r="AZ18" s="6"/>
      <c r="BA18" s="6"/>
      <c r="BB18" s="6"/>
      <c r="BC18" s="6"/>
      <c r="BD18" s="6"/>
    </row>
    <row r="19" spans="2:56" ht="25.5" x14ac:dyDescent="0.25">
      <c r="B19" s="5" t="e">
        <f>VLOOKUP(A19,'Import infoAgt'!A:E,5,FALSE)</f>
        <v>#N/A</v>
      </c>
      <c r="C19" s="5" t="e">
        <f>VLOOKUP(A19,'Import infoAgt'!A:D,4,FALSE)</f>
        <v>#N/A</v>
      </c>
      <c r="D19" s="6" t="e">
        <f>VLOOKUP(A19,'Import infoAgt'!A:H,8,FALSE)</f>
        <v>#N/A</v>
      </c>
      <c r="F19" s="6" t="e">
        <f>VLOOKUP(A19,'Import infoAgt'!A:BR,70,FALSE)</f>
        <v>#N/A</v>
      </c>
      <c r="G19" s="5" t="e">
        <f>VLOOKUP(A19,'Import infoAgt'!A:DH,112,FALSE)</f>
        <v>#N/A</v>
      </c>
      <c r="H19" s="6" t="e">
        <f>VLOOKUP(G19,Paramètre!$C$6:$D$76,2,FALSE)</f>
        <v>#N/A</v>
      </c>
      <c r="I19" s="5" t="e">
        <f>VLOOKUP(A19,'Import infoAgt'!A:EL,142,FALSE)</f>
        <v>#N/A</v>
      </c>
      <c r="R19" s="26"/>
      <c r="S19" s="26"/>
      <c r="U19" s="26"/>
      <c r="V19" s="26"/>
      <c r="AC19" s="26"/>
      <c r="AI19" s="6" t="str">
        <f>IF(AND((ISERROR(Tableau134[[#This Row],[Nom]])),Tableau134[[#This Row],[Numéro d''agent]]&lt;&gt;""),"N° agent inconnu","")</f>
        <v/>
      </c>
      <c r="AJ19" s="6" t="str">
        <f>IF(AND(Tableau134[[#This Row],[Numéro d''agent]]&lt;&gt;"",Tableau134[[#This Row],[Statut]]=""),"Statut manquant","")</f>
        <v/>
      </c>
      <c r="AK19" s="6"/>
      <c r="AL19" s="6" t="str">
        <f>IF(AND(Tableau134[[#This Row],[Numéro d''agent]]&lt;&gt;"",Tableau134[[#This Row],[Formule actuelle]]=0),"Manque formule TLW","")</f>
        <v/>
      </c>
      <c r="AM19" s="6" t="str">
        <f>IF(IFERROR(IF(SEARCH("jour",Tableau134[[#This Row],[Formule Tw]],1),VALUE(LEFT(Tableau134[[#This Row],[Formule Tw]],1))),0)=(COUNTA(K19:M19)),"OK","erreur")</f>
        <v>OK</v>
      </c>
      <c r="AN19" s="6" t="str">
        <f>IF(IFERROR(IF(SEARCH("jour",Tableau134[[#This Row],[Modif demandé en avenant 1]],1),VALUE(LEFT(Tableau134[[#This Row],[Modif demandé en avenant 1]],1))),0)=(COUNTA(O19:Q19)),"OK","erreur")</f>
        <v>OK</v>
      </c>
      <c r="AO19" s="6" t="str">
        <f>IF(IFERROR(IF(SEARCH("jour",Tableau134[[#This Row],[Nouvelle formule avenant 2]],1),VALUE(LEFT(Tableau134[[#This Row],[Nouvelle formule avenant 2]],1))),0)=(COUNTA(X19:Z19)),"OK","erreur")</f>
        <v>OK</v>
      </c>
      <c r="AP19" s="6" t="str">
        <f>IF(IFERROR(IF(SEARCH("jour",Tableau134[[#This Row],[Nouvelle formule avenant 3]],1),VALUE(LEFT(Tableau134[[#This Row],[Nouvelle formule avenant 3]],1))),0)=(COUNTA(AE19:AG19)),"OK","erreur")</f>
        <v>OK</v>
      </c>
      <c r="AQ1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" s="43"/>
      <c r="AX19" s="43"/>
      <c r="AY19" s="6"/>
      <c r="AZ19" s="6"/>
      <c r="BA19" s="6"/>
      <c r="BB19" s="6"/>
      <c r="BC19" s="6"/>
      <c r="BD19" s="6"/>
    </row>
    <row r="20" spans="2:56" ht="25.5" x14ac:dyDescent="0.25">
      <c r="B20" s="5" t="e">
        <f>VLOOKUP(A20,'Import infoAgt'!A:E,5,FALSE)</f>
        <v>#N/A</v>
      </c>
      <c r="C20" s="5" t="e">
        <f>VLOOKUP(A20,'Import infoAgt'!A:D,4,FALSE)</f>
        <v>#N/A</v>
      </c>
      <c r="D20" s="6" t="e">
        <f>VLOOKUP(A20,'Import infoAgt'!A:H,8,FALSE)</f>
        <v>#N/A</v>
      </c>
      <c r="F20" s="6" t="e">
        <f>VLOOKUP(A20,'Import infoAgt'!A:BR,70,FALSE)</f>
        <v>#N/A</v>
      </c>
      <c r="G20" s="5" t="e">
        <f>VLOOKUP(A20,'Import infoAgt'!A:DH,112,FALSE)</f>
        <v>#N/A</v>
      </c>
      <c r="H20" s="6" t="e">
        <f>VLOOKUP(G20,Paramètre!$C$6:$D$76,2,FALSE)</f>
        <v>#N/A</v>
      </c>
      <c r="I20" s="5" t="e">
        <f>VLOOKUP(A20,'Import infoAgt'!A:EL,142,FALSE)</f>
        <v>#N/A</v>
      </c>
      <c r="R20" s="26"/>
      <c r="S20" s="26"/>
      <c r="U20" s="26"/>
      <c r="V20" s="26"/>
      <c r="AC20" s="26"/>
      <c r="AI20" s="6" t="str">
        <f>IF(AND((ISERROR(Tableau134[[#This Row],[Nom]])),Tableau134[[#This Row],[Numéro d''agent]]&lt;&gt;""),"N° agent inconnu","")</f>
        <v/>
      </c>
      <c r="AJ20" s="6" t="str">
        <f>IF(AND(Tableau134[[#This Row],[Numéro d''agent]]&lt;&gt;"",Tableau134[[#This Row],[Statut]]=""),"Statut manquant","")</f>
        <v/>
      </c>
      <c r="AK20" s="6"/>
      <c r="AL20" s="6" t="str">
        <f>IF(AND(Tableau134[[#This Row],[Numéro d''agent]]&lt;&gt;"",Tableau134[[#This Row],[Formule actuelle]]=0),"Manque formule TLW","")</f>
        <v/>
      </c>
      <c r="AM20" s="6" t="str">
        <f>IF(IFERROR(IF(SEARCH("jour",Tableau134[[#This Row],[Formule Tw]],1),VALUE(LEFT(Tableau134[[#This Row],[Formule Tw]],1))),0)=(COUNTA(K20:M20)),"OK","erreur")</f>
        <v>OK</v>
      </c>
      <c r="AN20" s="6" t="str">
        <f>IF(IFERROR(IF(SEARCH("jour",Tableau134[[#This Row],[Modif demandé en avenant 1]],1),VALUE(LEFT(Tableau134[[#This Row],[Modif demandé en avenant 1]],1))),0)=(COUNTA(O20:Q20)),"OK","erreur")</f>
        <v>OK</v>
      </c>
      <c r="AO20" s="6" t="str">
        <f>IF(IFERROR(IF(SEARCH("jour",Tableau134[[#This Row],[Nouvelle formule avenant 2]],1),VALUE(LEFT(Tableau134[[#This Row],[Nouvelle formule avenant 2]],1))),0)=(COUNTA(X20:Z20)),"OK","erreur")</f>
        <v>OK</v>
      </c>
      <c r="AP20" s="6" t="str">
        <f>IF(IFERROR(IF(SEARCH("jour",Tableau134[[#This Row],[Nouvelle formule avenant 3]],1),VALUE(LEFT(Tableau134[[#This Row],[Nouvelle formule avenant 3]],1))),0)=(COUNTA(AE20:AG20)),"OK","erreur")</f>
        <v>OK</v>
      </c>
      <c r="AQ2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" s="43"/>
      <c r="AX20" s="43"/>
      <c r="AY20" s="6"/>
      <c r="AZ20" s="6"/>
      <c r="BA20" s="6"/>
      <c r="BB20" s="6"/>
      <c r="BC20" s="6"/>
      <c r="BD20" s="6"/>
    </row>
    <row r="21" spans="2:56" ht="25.5" x14ac:dyDescent="0.25">
      <c r="B21" s="5" t="e">
        <f>VLOOKUP(A21,'Import infoAgt'!A:E,5,FALSE)</f>
        <v>#N/A</v>
      </c>
      <c r="C21" s="5" t="e">
        <f>VLOOKUP(A21,'Import infoAgt'!A:D,4,FALSE)</f>
        <v>#N/A</v>
      </c>
      <c r="D21" s="6" t="e">
        <f>VLOOKUP(A21,'Import infoAgt'!A:H,8,FALSE)</f>
        <v>#N/A</v>
      </c>
      <c r="F21" s="6" t="e">
        <f>VLOOKUP(A21,'Import infoAgt'!A:BR,70,FALSE)</f>
        <v>#N/A</v>
      </c>
      <c r="G21" s="5" t="e">
        <f>VLOOKUP(A21,'Import infoAgt'!A:DH,112,FALSE)</f>
        <v>#N/A</v>
      </c>
      <c r="H21" s="6" t="e">
        <f>VLOOKUP(G21,Paramètre!$C$6:$D$76,2,FALSE)</f>
        <v>#N/A</v>
      </c>
      <c r="I21" s="5" t="e">
        <f>VLOOKUP(A21,'Import infoAgt'!A:EL,142,FALSE)</f>
        <v>#N/A</v>
      </c>
      <c r="R21" s="26"/>
      <c r="S21" s="26"/>
      <c r="U21" s="26"/>
      <c r="V21" s="26"/>
      <c r="AC21" s="26"/>
      <c r="AI21" s="6" t="str">
        <f>IF(AND((ISERROR(Tableau134[[#This Row],[Nom]])),Tableau134[[#This Row],[Numéro d''agent]]&lt;&gt;""),"N° agent inconnu","")</f>
        <v/>
      </c>
      <c r="AJ21" s="6" t="str">
        <f>IF(AND(Tableau134[[#This Row],[Numéro d''agent]]&lt;&gt;"",Tableau134[[#This Row],[Statut]]=""),"Statut manquant","")</f>
        <v/>
      </c>
      <c r="AK21" s="6"/>
      <c r="AL21" s="6" t="str">
        <f>IF(AND(Tableau134[[#This Row],[Numéro d''agent]]&lt;&gt;"",Tableau134[[#This Row],[Formule actuelle]]=0),"Manque formule TLW","")</f>
        <v/>
      </c>
      <c r="AM21" s="6" t="str">
        <f>IF(IFERROR(IF(SEARCH("jour",Tableau134[[#This Row],[Formule Tw]],1),VALUE(LEFT(Tableau134[[#This Row],[Formule Tw]],1))),0)=(COUNTA(K21:M21)),"OK","erreur")</f>
        <v>OK</v>
      </c>
      <c r="AN21" s="6" t="str">
        <f>IF(IFERROR(IF(SEARCH("jour",Tableau134[[#This Row],[Modif demandé en avenant 1]],1),VALUE(LEFT(Tableau134[[#This Row],[Modif demandé en avenant 1]],1))),0)=(COUNTA(O21:Q21)),"OK","erreur")</f>
        <v>OK</v>
      </c>
      <c r="AO21" s="6" t="str">
        <f>IF(IFERROR(IF(SEARCH("jour",Tableau134[[#This Row],[Nouvelle formule avenant 2]],1),VALUE(LEFT(Tableau134[[#This Row],[Nouvelle formule avenant 2]],1))),0)=(COUNTA(X21:Z21)),"OK","erreur")</f>
        <v>OK</v>
      </c>
      <c r="AP21" s="6" t="str">
        <f>IF(IFERROR(IF(SEARCH("jour",Tableau134[[#This Row],[Nouvelle formule avenant 3]],1),VALUE(LEFT(Tableau134[[#This Row],[Nouvelle formule avenant 3]],1))),0)=(COUNTA(AE21:AG21)),"OK","erreur")</f>
        <v>OK</v>
      </c>
      <c r="AQ2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" s="43"/>
      <c r="AX21" s="43"/>
      <c r="AY21" s="6"/>
      <c r="AZ21" s="6"/>
      <c r="BA21" s="6"/>
      <c r="BB21" s="6"/>
      <c r="BC21" s="6"/>
      <c r="BD21" s="6"/>
    </row>
    <row r="22" spans="2:56" ht="25.5" x14ac:dyDescent="0.25">
      <c r="B22" s="5" t="e">
        <f>VLOOKUP(A22,'Import infoAgt'!A:E,5,FALSE)</f>
        <v>#N/A</v>
      </c>
      <c r="C22" s="5" t="e">
        <f>VLOOKUP(A22,'Import infoAgt'!A:D,4,FALSE)</f>
        <v>#N/A</v>
      </c>
      <c r="D22" s="6" t="e">
        <f>VLOOKUP(A22,'Import infoAgt'!A:H,8,FALSE)</f>
        <v>#N/A</v>
      </c>
      <c r="F22" s="6" t="e">
        <f>VLOOKUP(A22,'Import infoAgt'!A:BR,70,FALSE)</f>
        <v>#N/A</v>
      </c>
      <c r="G22" s="5" t="e">
        <f>VLOOKUP(A22,'Import infoAgt'!A:DH,112,FALSE)</f>
        <v>#N/A</v>
      </c>
      <c r="H22" s="6" t="e">
        <f>VLOOKUP(G22,Paramètre!$C$6:$D$76,2,FALSE)</f>
        <v>#N/A</v>
      </c>
      <c r="I22" s="5" t="e">
        <f>VLOOKUP(A22,'Import infoAgt'!A:EL,142,FALSE)</f>
        <v>#N/A</v>
      </c>
      <c r="R22" s="26"/>
      <c r="S22" s="26"/>
      <c r="U22" s="26"/>
      <c r="V22" s="26"/>
      <c r="AC22" s="26"/>
      <c r="AI22" s="6" t="str">
        <f>IF(AND((ISERROR(Tableau134[[#This Row],[Nom]])),Tableau134[[#This Row],[Numéro d''agent]]&lt;&gt;""),"N° agent inconnu","")</f>
        <v/>
      </c>
      <c r="AJ22" s="6" t="str">
        <f>IF(AND(Tableau134[[#This Row],[Numéro d''agent]]&lt;&gt;"",Tableau134[[#This Row],[Statut]]=""),"Statut manquant","")</f>
        <v/>
      </c>
      <c r="AK22" s="6"/>
      <c r="AL22" s="6" t="str">
        <f>IF(AND(Tableau134[[#This Row],[Numéro d''agent]]&lt;&gt;"",Tableau134[[#This Row],[Formule actuelle]]=0),"Manque formule TLW","")</f>
        <v/>
      </c>
      <c r="AM22" s="6" t="str">
        <f>IF(IFERROR(IF(SEARCH("jour",Tableau134[[#This Row],[Formule Tw]],1),VALUE(LEFT(Tableau134[[#This Row],[Formule Tw]],1))),0)=(COUNTA(K22:M22)),"OK","erreur")</f>
        <v>OK</v>
      </c>
      <c r="AN22" s="6" t="str">
        <f>IF(IFERROR(IF(SEARCH("jour",Tableau134[[#This Row],[Modif demandé en avenant 1]],1),VALUE(LEFT(Tableau134[[#This Row],[Modif demandé en avenant 1]],1))),0)=(COUNTA(O22:Q22)),"OK","erreur")</f>
        <v>OK</v>
      </c>
      <c r="AO22" s="6" t="str">
        <f>IF(IFERROR(IF(SEARCH("jour",Tableau134[[#This Row],[Nouvelle formule avenant 2]],1),VALUE(LEFT(Tableau134[[#This Row],[Nouvelle formule avenant 2]],1))),0)=(COUNTA(X22:Z22)),"OK","erreur")</f>
        <v>OK</v>
      </c>
      <c r="AP22" s="6" t="str">
        <f>IF(IFERROR(IF(SEARCH("jour",Tableau134[[#This Row],[Nouvelle formule avenant 3]],1),VALUE(LEFT(Tableau134[[#This Row],[Nouvelle formule avenant 3]],1))),0)=(COUNTA(AE22:AG22)),"OK","erreur")</f>
        <v>OK</v>
      </c>
      <c r="AQ2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" s="43"/>
      <c r="AX22" s="43"/>
      <c r="AY22" s="6"/>
      <c r="AZ22" s="6"/>
      <c r="BA22" s="6"/>
      <c r="BB22" s="6"/>
      <c r="BC22" s="6"/>
      <c r="BD22" s="6"/>
    </row>
    <row r="23" spans="2:56" ht="25.5" x14ac:dyDescent="0.25">
      <c r="B23" s="5" t="e">
        <f>VLOOKUP(A23,'Import infoAgt'!A:E,5,FALSE)</f>
        <v>#N/A</v>
      </c>
      <c r="C23" s="5" t="e">
        <f>VLOOKUP(A23,'Import infoAgt'!A:D,4,FALSE)</f>
        <v>#N/A</v>
      </c>
      <c r="D23" s="6" t="e">
        <f>VLOOKUP(A23,'Import infoAgt'!A:H,8,FALSE)</f>
        <v>#N/A</v>
      </c>
      <c r="F23" s="6" t="e">
        <f>VLOOKUP(A23,'Import infoAgt'!A:BR,70,FALSE)</f>
        <v>#N/A</v>
      </c>
      <c r="G23" s="5" t="e">
        <f>VLOOKUP(A23,'Import infoAgt'!A:DH,112,FALSE)</f>
        <v>#N/A</v>
      </c>
      <c r="H23" s="6" t="e">
        <f>VLOOKUP(G23,Paramètre!$C$6:$D$76,2,FALSE)</f>
        <v>#N/A</v>
      </c>
      <c r="I23" s="5" t="e">
        <f>VLOOKUP(A23,'Import infoAgt'!A:EL,142,FALSE)</f>
        <v>#N/A</v>
      </c>
      <c r="R23" s="26"/>
      <c r="S23" s="26"/>
      <c r="U23" s="26"/>
      <c r="V23" s="26"/>
      <c r="AC23" s="26"/>
      <c r="AI23" s="6" t="str">
        <f>IF(AND((ISERROR(Tableau134[[#This Row],[Nom]])),Tableau134[[#This Row],[Numéro d''agent]]&lt;&gt;""),"N° agent inconnu","")</f>
        <v/>
      </c>
      <c r="AJ23" s="6" t="str">
        <f>IF(AND(Tableau134[[#This Row],[Numéro d''agent]]&lt;&gt;"",Tableau134[[#This Row],[Statut]]=""),"Statut manquant","")</f>
        <v/>
      </c>
      <c r="AK23" s="6"/>
      <c r="AL23" s="6" t="str">
        <f>IF(AND(Tableau134[[#This Row],[Numéro d''agent]]&lt;&gt;"",Tableau134[[#This Row],[Formule actuelle]]=0),"Manque formule TLW","")</f>
        <v/>
      </c>
      <c r="AM23" s="6" t="str">
        <f>IF(IFERROR(IF(SEARCH("jour",Tableau134[[#This Row],[Formule Tw]],1),VALUE(LEFT(Tableau134[[#This Row],[Formule Tw]],1))),0)=(COUNTA(K23:M23)),"OK","erreur")</f>
        <v>OK</v>
      </c>
      <c r="AN23" s="6" t="str">
        <f>IF(IFERROR(IF(SEARCH("jour",Tableau134[[#This Row],[Modif demandé en avenant 1]],1),VALUE(LEFT(Tableau134[[#This Row],[Modif demandé en avenant 1]],1))),0)=(COUNTA(O23:Q23)),"OK","erreur")</f>
        <v>OK</v>
      </c>
      <c r="AO23" s="6" t="str">
        <f>IF(IFERROR(IF(SEARCH("jour",Tableau134[[#This Row],[Nouvelle formule avenant 2]],1),VALUE(LEFT(Tableau134[[#This Row],[Nouvelle formule avenant 2]],1))),0)=(COUNTA(X23:Z23)),"OK","erreur")</f>
        <v>OK</v>
      </c>
      <c r="AP23" s="6" t="str">
        <f>IF(IFERROR(IF(SEARCH("jour",Tableau134[[#This Row],[Nouvelle formule avenant 3]],1),VALUE(LEFT(Tableau134[[#This Row],[Nouvelle formule avenant 3]],1))),0)=(COUNTA(AE23:AG23)),"OK","erreur")</f>
        <v>OK</v>
      </c>
      <c r="AQ2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" s="43"/>
      <c r="AX23" s="43"/>
      <c r="AY23" s="6"/>
      <c r="AZ23" s="6"/>
      <c r="BA23" s="6"/>
      <c r="BB23" s="6"/>
      <c r="BC23" s="6"/>
      <c r="BD23" s="6"/>
    </row>
    <row r="24" spans="2:56" ht="25.5" x14ac:dyDescent="0.25">
      <c r="B24" s="5" t="e">
        <f>VLOOKUP(A24,'Import infoAgt'!A:E,5,FALSE)</f>
        <v>#N/A</v>
      </c>
      <c r="C24" s="5" t="e">
        <f>VLOOKUP(A24,'Import infoAgt'!A:D,4,FALSE)</f>
        <v>#N/A</v>
      </c>
      <c r="D24" s="6" t="e">
        <f>VLOOKUP(A24,'Import infoAgt'!A:H,8,FALSE)</f>
        <v>#N/A</v>
      </c>
      <c r="F24" s="6" t="e">
        <f>VLOOKUP(A24,'Import infoAgt'!A:BR,70,FALSE)</f>
        <v>#N/A</v>
      </c>
      <c r="G24" s="5" t="e">
        <f>VLOOKUP(A24,'Import infoAgt'!A:DH,112,FALSE)</f>
        <v>#N/A</v>
      </c>
      <c r="H24" s="6" t="e">
        <f>VLOOKUP(G24,Paramètre!$C$6:$D$76,2,FALSE)</f>
        <v>#N/A</v>
      </c>
      <c r="I24" s="5" t="e">
        <f>VLOOKUP(A24,'Import infoAgt'!A:EL,142,FALSE)</f>
        <v>#N/A</v>
      </c>
      <c r="R24" s="26"/>
      <c r="S24" s="26"/>
      <c r="U24" s="26"/>
      <c r="V24" s="26"/>
      <c r="AC24" s="26"/>
      <c r="AI24" s="6" t="str">
        <f>IF(AND((ISERROR(Tableau134[[#This Row],[Nom]])),Tableau134[[#This Row],[Numéro d''agent]]&lt;&gt;""),"N° agent inconnu","")</f>
        <v/>
      </c>
      <c r="AJ24" s="6" t="str">
        <f>IF(AND(Tableau134[[#This Row],[Numéro d''agent]]&lt;&gt;"",Tableau134[[#This Row],[Statut]]=""),"Statut manquant","")</f>
        <v/>
      </c>
      <c r="AK24" s="6"/>
      <c r="AL24" s="6" t="str">
        <f>IF(AND(Tableau134[[#This Row],[Numéro d''agent]]&lt;&gt;"",Tableau134[[#This Row],[Formule actuelle]]=0),"Manque formule TLW","")</f>
        <v/>
      </c>
      <c r="AM24" s="6" t="str">
        <f>IF(IFERROR(IF(SEARCH("jour",Tableau134[[#This Row],[Formule Tw]],1),VALUE(LEFT(Tableau134[[#This Row],[Formule Tw]],1))),0)=(COUNTA(K24:M24)),"OK","erreur")</f>
        <v>OK</v>
      </c>
      <c r="AN24" s="6" t="str">
        <f>IF(IFERROR(IF(SEARCH("jour",Tableau134[[#This Row],[Modif demandé en avenant 1]],1),VALUE(LEFT(Tableau134[[#This Row],[Modif demandé en avenant 1]],1))),0)=(COUNTA(O24:Q24)),"OK","erreur")</f>
        <v>OK</v>
      </c>
      <c r="AO24" s="6" t="str">
        <f>IF(IFERROR(IF(SEARCH("jour",Tableau134[[#This Row],[Nouvelle formule avenant 2]],1),VALUE(LEFT(Tableau134[[#This Row],[Nouvelle formule avenant 2]],1))),0)=(COUNTA(X24:Z24)),"OK","erreur")</f>
        <v>OK</v>
      </c>
      <c r="AP24" s="6" t="str">
        <f>IF(IFERROR(IF(SEARCH("jour",Tableau134[[#This Row],[Nouvelle formule avenant 3]],1),VALUE(LEFT(Tableau134[[#This Row],[Nouvelle formule avenant 3]],1))),0)=(COUNTA(AE24:AG24)),"OK","erreur")</f>
        <v>OK</v>
      </c>
      <c r="AQ2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4" s="43"/>
      <c r="AX24" s="43"/>
      <c r="AY24" s="6"/>
      <c r="AZ24" s="6"/>
      <c r="BA24" s="6"/>
      <c r="BB24" s="6"/>
      <c r="BC24" s="6"/>
      <c r="BD24" s="6"/>
    </row>
    <row r="25" spans="2:56" ht="25.5" x14ac:dyDescent="0.25">
      <c r="B25" s="5" t="e">
        <f>VLOOKUP(A25,'Import infoAgt'!A:E,5,FALSE)</f>
        <v>#N/A</v>
      </c>
      <c r="C25" s="5" t="e">
        <f>VLOOKUP(A25,'Import infoAgt'!A:D,4,FALSE)</f>
        <v>#N/A</v>
      </c>
      <c r="D25" s="6" t="e">
        <f>VLOOKUP(A25,'Import infoAgt'!A:H,8,FALSE)</f>
        <v>#N/A</v>
      </c>
      <c r="F25" s="6" t="e">
        <f>VLOOKUP(A25,'Import infoAgt'!A:BR,70,FALSE)</f>
        <v>#N/A</v>
      </c>
      <c r="G25" s="5" t="e">
        <f>VLOOKUP(A25,'Import infoAgt'!A:DH,112,FALSE)</f>
        <v>#N/A</v>
      </c>
      <c r="H25" s="6" t="e">
        <f>VLOOKUP(G25,Paramètre!$C$6:$D$76,2,FALSE)</f>
        <v>#N/A</v>
      </c>
      <c r="I25" s="5" t="e">
        <f>VLOOKUP(A25,'Import infoAgt'!A:EL,142,FALSE)</f>
        <v>#N/A</v>
      </c>
      <c r="R25" s="26"/>
      <c r="S25" s="26"/>
      <c r="U25" s="26"/>
      <c r="V25" s="26"/>
      <c r="AC25" s="26"/>
      <c r="AI25" s="6" t="str">
        <f>IF(AND((ISERROR(Tableau134[[#This Row],[Nom]])),Tableau134[[#This Row],[Numéro d''agent]]&lt;&gt;""),"N° agent inconnu","")</f>
        <v/>
      </c>
      <c r="AJ25" s="6" t="str">
        <f>IF(AND(Tableau134[[#This Row],[Numéro d''agent]]&lt;&gt;"",Tableau134[[#This Row],[Statut]]=""),"Statut manquant","")</f>
        <v/>
      </c>
      <c r="AK25" s="6"/>
      <c r="AL25" s="6" t="str">
        <f>IF(AND(Tableau134[[#This Row],[Numéro d''agent]]&lt;&gt;"",Tableau134[[#This Row],[Formule actuelle]]=0),"Manque formule TLW","")</f>
        <v/>
      </c>
      <c r="AM25" s="6" t="str">
        <f>IF(IFERROR(IF(SEARCH("jour",Tableau134[[#This Row],[Formule Tw]],1),VALUE(LEFT(Tableau134[[#This Row],[Formule Tw]],1))),0)=(COUNTA(K25:M25)),"OK","erreur")</f>
        <v>OK</v>
      </c>
      <c r="AN25" s="6" t="str">
        <f>IF(IFERROR(IF(SEARCH("jour",Tableau134[[#This Row],[Modif demandé en avenant 1]],1),VALUE(LEFT(Tableau134[[#This Row],[Modif demandé en avenant 1]],1))),0)=(COUNTA(O25:Q25)),"OK","erreur")</f>
        <v>OK</v>
      </c>
      <c r="AO25" s="6" t="str">
        <f>IF(IFERROR(IF(SEARCH("jour",Tableau134[[#This Row],[Nouvelle formule avenant 2]],1),VALUE(LEFT(Tableau134[[#This Row],[Nouvelle formule avenant 2]],1))),0)=(COUNTA(X25:Z25)),"OK","erreur")</f>
        <v>OK</v>
      </c>
      <c r="AP25" s="6" t="str">
        <f>IF(IFERROR(IF(SEARCH("jour",Tableau134[[#This Row],[Nouvelle formule avenant 3]],1),VALUE(LEFT(Tableau134[[#This Row],[Nouvelle formule avenant 3]],1))),0)=(COUNTA(AE25:AG25)),"OK","erreur")</f>
        <v>OK</v>
      </c>
      <c r="AQ2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5" s="43"/>
      <c r="AX25" s="43"/>
      <c r="AY25" s="6"/>
      <c r="AZ25" s="6"/>
      <c r="BA25" s="6"/>
      <c r="BB25" s="6"/>
      <c r="BC25" s="6"/>
      <c r="BD25" s="6"/>
    </row>
    <row r="26" spans="2:56" ht="25.5" x14ac:dyDescent="0.25">
      <c r="B26" s="5" t="e">
        <f>VLOOKUP(A26,'Import infoAgt'!A:E,5,FALSE)</f>
        <v>#N/A</v>
      </c>
      <c r="C26" s="5" t="e">
        <f>VLOOKUP(A26,'Import infoAgt'!A:D,4,FALSE)</f>
        <v>#N/A</v>
      </c>
      <c r="D26" s="6" t="e">
        <f>VLOOKUP(A26,'Import infoAgt'!A:H,8,FALSE)</f>
        <v>#N/A</v>
      </c>
      <c r="F26" s="6" t="e">
        <f>VLOOKUP(A26,'Import infoAgt'!A:BR,70,FALSE)</f>
        <v>#N/A</v>
      </c>
      <c r="G26" s="5" t="e">
        <f>VLOOKUP(A26,'Import infoAgt'!A:DH,112,FALSE)</f>
        <v>#N/A</v>
      </c>
      <c r="H26" s="6" t="e">
        <f>VLOOKUP(G26,Paramètre!$C$6:$D$76,2,FALSE)</f>
        <v>#N/A</v>
      </c>
      <c r="I26" s="5" t="e">
        <f>VLOOKUP(A26,'Import infoAgt'!A:EL,142,FALSE)</f>
        <v>#N/A</v>
      </c>
      <c r="R26" s="26"/>
      <c r="S26" s="26"/>
      <c r="U26" s="26"/>
      <c r="V26" s="26"/>
      <c r="AC26" s="26"/>
      <c r="AI26" s="6" t="str">
        <f>IF(AND((ISERROR(Tableau134[[#This Row],[Nom]])),Tableau134[[#This Row],[Numéro d''agent]]&lt;&gt;""),"N° agent inconnu","")</f>
        <v/>
      </c>
      <c r="AJ26" s="6" t="str">
        <f>IF(AND(Tableau134[[#This Row],[Numéro d''agent]]&lt;&gt;"",Tableau134[[#This Row],[Statut]]=""),"Statut manquant","")</f>
        <v/>
      </c>
      <c r="AK26" s="6"/>
      <c r="AL26" s="6" t="str">
        <f>IF(AND(Tableau134[[#This Row],[Numéro d''agent]]&lt;&gt;"",Tableau134[[#This Row],[Formule actuelle]]=0),"Manque formule TLW","")</f>
        <v/>
      </c>
      <c r="AM26" s="6" t="str">
        <f>IF(IFERROR(IF(SEARCH("jour",Tableau134[[#This Row],[Formule Tw]],1),VALUE(LEFT(Tableau134[[#This Row],[Formule Tw]],1))),0)=(COUNTA(K26:M26)),"OK","erreur")</f>
        <v>OK</v>
      </c>
      <c r="AN26" s="6" t="str">
        <f>IF(IFERROR(IF(SEARCH("jour",Tableau134[[#This Row],[Modif demandé en avenant 1]],1),VALUE(LEFT(Tableau134[[#This Row],[Modif demandé en avenant 1]],1))),0)=(COUNTA(O26:Q26)),"OK","erreur")</f>
        <v>OK</v>
      </c>
      <c r="AO26" s="6" t="str">
        <f>IF(IFERROR(IF(SEARCH("jour",Tableau134[[#This Row],[Nouvelle formule avenant 2]],1),VALUE(LEFT(Tableau134[[#This Row],[Nouvelle formule avenant 2]],1))),0)=(COUNTA(X26:Z26)),"OK","erreur")</f>
        <v>OK</v>
      </c>
      <c r="AP26" s="6" t="str">
        <f>IF(IFERROR(IF(SEARCH("jour",Tableau134[[#This Row],[Nouvelle formule avenant 3]],1),VALUE(LEFT(Tableau134[[#This Row],[Nouvelle formule avenant 3]],1))),0)=(COUNTA(AE26:AG26)),"OK","erreur")</f>
        <v>OK</v>
      </c>
      <c r="AQ2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6" s="43"/>
      <c r="AX26" s="43"/>
      <c r="AY26" s="6"/>
      <c r="AZ26" s="6"/>
      <c r="BA26" s="6"/>
      <c r="BB26" s="6"/>
      <c r="BC26" s="6"/>
      <c r="BD26" s="6"/>
    </row>
    <row r="27" spans="2:56" ht="25.5" x14ac:dyDescent="0.25">
      <c r="B27" s="5" t="e">
        <f>VLOOKUP(A27,'Import infoAgt'!A:E,5,FALSE)</f>
        <v>#N/A</v>
      </c>
      <c r="C27" s="5" t="e">
        <f>VLOOKUP(A27,'Import infoAgt'!A:D,4,FALSE)</f>
        <v>#N/A</v>
      </c>
      <c r="D27" s="6" t="e">
        <f>VLOOKUP(A27,'Import infoAgt'!A:H,8,FALSE)</f>
        <v>#N/A</v>
      </c>
      <c r="F27" s="6" t="e">
        <f>VLOOKUP(A27,'Import infoAgt'!A:BR,70,FALSE)</f>
        <v>#N/A</v>
      </c>
      <c r="G27" s="5" t="e">
        <f>VLOOKUP(A27,'Import infoAgt'!A:DH,112,FALSE)</f>
        <v>#N/A</v>
      </c>
      <c r="H27" s="6" t="e">
        <f>VLOOKUP(G27,Paramètre!$C$6:$D$76,2,FALSE)</f>
        <v>#N/A</v>
      </c>
      <c r="I27" s="5" t="e">
        <f>VLOOKUP(A27,'Import infoAgt'!A:EL,142,FALSE)</f>
        <v>#N/A</v>
      </c>
      <c r="R27" s="26"/>
      <c r="S27" s="26"/>
      <c r="U27" s="26"/>
      <c r="V27" s="26"/>
      <c r="AC27" s="26"/>
      <c r="AI27" s="6" t="str">
        <f>IF(AND((ISERROR(Tableau134[[#This Row],[Nom]])),Tableau134[[#This Row],[Numéro d''agent]]&lt;&gt;""),"N° agent inconnu","")</f>
        <v/>
      </c>
      <c r="AJ27" s="6" t="str">
        <f>IF(AND(Tableau134[[#This Row],[Numéro d''agent]]&lt;&gt;"",Tableau134[[#This Row],[Statut]]=""),"Statut manquant","")</f>
        <v/>
      </c>
      <c r="AK27" s="6"/>
      <c r="AL27" s="6" t="str">
        <f>IF(AND(Tableau134[[#This Row],[Numéro d''agent]]&lt;&gt;"",Tableau134[[#This Row],[Formule actuelle]]=0),"Manque formule TLW","")</f>
        <v/>
      </c>
      <c r="AM27" s="6" t="str">
        <f>IF(IFERROR(IF(SEARCH("jour",Tableau134[[#This Row],[Formule Tw]],1),VALUE(LEFT(Tableau134[[#This Row],[Formule Tw]],1))),0)=(COUNTA(K27:M27)),"OK","erreur")</f>
        <v>OK</v>
      </c>
      <c r="AN27" s="6" t="str">
        <f>IF(IFERROR(IF(SEARCH("jour",Tableau134[[#This Row],[Modif demandé en avenant 1]],1),VALUE(LEFT(Tableau134[[#This Row],[Modif demandé en avenant 1]],1))),0)=(COUNTA(O27:Q27)),"OK","erreur")</f>
        <v>OK</v>
      </c>
      <c r="AO27" s="6" t="str">
        <f>IF(IFERROR(IF(SEARCH("jour",Tableau134[[#This Row],[Nouvelle formule avenant 2]],1),VALUE(LEFT(Tableau134[[#This Row],[Nouvelle formule avenant 2]],1))),0)=(COUNTA(X27:Z27)),"OK","erreur")</f>
        <v>OK</v>
      </c>
      <c r="AP27" s="6" t="str">
        <f>IF(IFERROR(IF(SEARCH("jour",Tableau134[[#This Row],[Nouvelle formule avenant 3]],1),VALUE(LEFT(Tableau134[[#This Row],[Nouvelle formule avenant 3]],1))),0)=(COUNTA(AE27:AG27)),"OK","erreur")</f>
        <v>OK</v>
      </c>
      <c r="AQ2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7" s="43"/>
      <c r="AX27" s="43"/>
      <c r="AY27" s="6"/>
      <c r="AZ27" s="6"/>
      <c r="BA27" s="6"/>
      <c r="BB27" s="6"/>
      <c r="BC27" s="6"/>
      <c r="BD27" s="6"/>
    </row>
    <row r="28" spans="2:56" ht="25.5" x14ac:dyDescent="0.25">
      <c r="B28" s="5" t="e">
        <f>VLOOKUP(A28,'Import infoAgt'!A:E,5,FALSE)</f>
        <v>#N/A</v>
      </c>
      <c r="C28" s="5" t="e">
        <f>VLOOKUP(A28,'Import infoAgt'!A:D,4,FALSE)</f>
        <v>#N/A</v>
      </c>
      <c r="D28" s="6" t="e">
        <f>VLOOKUP(A28,'Import infoAgt'!A:H,8,FALSE)</f>
        <v>#N/A</v>
      </c>
      <c r="F28" s="6" t="e">
        <f>VLOOKUP(A28,'Import infoAgt'!A:BR,70,FALSE)</f>
        <v>#N/A</v>
      </c>
      <c r="G28" s="5" t="e">
        <f>VLOOKUP(A28,'Import infoAgt'!A:DH,112,FALSE)</f>
        <v>#N/A</v>
      </c>
      <c r="H28" s="6" t="e">
        <f>VLOOKUP(G28,Paramètre!$C$6:$D$76,2,FALSE)</f>
        <v>#N/A</v>
      </c>
      <c r="I28" s="5" t="e">
        <f>VLOOKUP(A28,'Import infoAgt'!A:EL,142,FALSE)</f>
        <v>#N/A</v>
      </c>
      <c r="R28" s="26"/>
      <c r="S28" s="26"/>
      <c r="U28" s="26"/>
      <c r="V28" s="26"/>
      <c r="AC28" s="26"/>
      <c r="AI28" s="6" t="str">
        <f>IF(AND((ISERROR(Tableau134[[#This Row],[Nom]])),Tableau134[[#This Row],[Numéro d''agent]]&lt;&gt;""),"N° agent inconnu","")</f>
        <v/>
      </c>
      <c r="AJ28" s="6" t="str">
        <f>IF(AND(Tableau134[[#This Row],[Numéro d''agent]]&lt;&gt;"",Tableau134[[#This Row],[Statut]]=""),"Statut manquant","")</f>
        <v/>
      </c>
      <c r="AK28" s="6"/>
      <c r="AL28" s="6" t="str">
        <f>IF(AND(Tableau134[[#This Row],[Numéro d''agent]]&lt;&gt;"",Tableau134[[#This Row],[Formule actuelle]]=0),"Manque formule TLW","")</f>
        <v/>
      </c>
      <c r="AM28" s="6" t="str">
        <f>IF(IFERROR(IF(SEARCH("jour",Tableau134[[#This Row],[Formule Tw]],1),VALUE(LEFT(Tableau134[[#This Row],[Formule Tw]],1))),0)=(COUNTA(K28:M28)),"OK","erreur")</f>
        <v>OK</v>
      </c>
      <c r="AN28" s="6" t="str">
        <f>IF(IFERROR(IF(SEARCH("jour",Tableau134[[#This Row],[Modif demandé en avenant 1]],1),VALUE(LEFT(Tableau134[[#This Row],[Modif demandé en avenant 1]],1))),0)=(COUNTA(O28:Q28)),"OK","erreur")</f>
        <v>OK</v>
      </c>
      <c r="AO28" s="6" t="str">
        <f>IF(IFERROR(IF(SEARCH("jour",Tableau134[[#This Row],[Nouvelle formule avenant 2]],1),VALUE(LEFT(Tableau134[[#This Row],[Nouvelle formule avenant 2]],1))),0)=(COUNTA(X28:Z28)),"OK","erreur")</f>
        <v>OK</v>
      </c>
      <c r="AP28" s="6" t="str">
        <f>IF(IFERROR(IF(SEARCH("jour",Tableau134[[#This Row],[Nouvelle formule avenant 3]],1),VALUE(LEFT(Tableau134[[#This Row],[Nouvelle formule avenant 3]],1))),0)=(COUNTA(AE28:AG28)),"OK","erreur")</f>
        <v>OK</v>
      </c>
      <c r="AQ2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8" s="43"/>
      <c r="AX28" s="43"/>
      <c r="AY28" s="6"/>
      <c r="AZ28" s="6"/>
      <c r="BA28" s="6"/>
      <c r="BB28" s="6"/>
      <c r="BC28" s="6"/>
      <c r="BD28" s="6"/>
    </row>
    <row r="29" spans="2:56" ht="25.5" x14ac:dyDescent="0.25">
      <c r="B29" s="5" t="e">
        <f>VLOOKUP(A29,'Import infoAgt'!A:E,5,FALSE)</f>
        <v>#N/A</v>
      </c>
      <c r="C29" s="5" t="e">
        <f>VLOOKUP(A29,'Import infoAgt'!A:D,4,FALSE)</f>
        <v>#N/A</v>
      </c>
      <c r="D29" s="6" t="e">
        <f>VLOOKUP(A29,'Import infoAgt'!A:H,8,FALSE)</f>
        <v>#N/A</v>
      </c>
      <c r="F29" s="6" t="e">
        <f>VLOOKUP(A29,'Import infoAgt'!A:BR,70,FALSE)</f>
        <v>#N/A</v>
      </c>
      <c r="G29" s="5" t="e">
        <f>VLOOKUP(A29,'Import infoAgt'!A:DH,112,FALSE)</f>
        <v>#N/A</v>
      </c>
      <c r="H29" s="6" t="e">
        <f>VLOOKUP(G29,Paramètre!$C$6:$D$76,2,FALSE)</f>
        <v>#N/A</v>
      </c>
      <c r="I29" s="5" t="e">
        <f>VLOOKUP(A29,'Import infoAgt'!A:EL,142,FALSE)</f>
        <v>#N/A</v>
      </c>
      <c r="R29" s="26"/>
      <c r="S29" s="26"/>
      <c r="U29" s="26"/>
      <c r="V29" s="26"/>
      <c r="AC29" s="26"/>
      <c r="AI29" s="6" t="str">
        <f>IF(AND((ISERROR(Tableau134[[#This Row],[Nom]])),Tableau134[[#This Row],[Numéro d''agent]]&lt;&gt;""),"N° agent inconnu","")</f>
        <v/>
      </c>
      <c r="AJ29" s="6" t="str">
        <f>IF(AND(Tableau134[[#This Row],[Numéro d''agent]]&lt;&gt;"",Tableau134[[#This Row],[Statut]]=""),"Statut manquant","")</f>
        <v/>
      </c>
      <c r="AK29" s="6"/>
      <c r="AL29" s="6" t="str">
        <f>IF(AND(Tableau134[[#This Row],[Numéro d''agent]]&lt;&gt;"",Tableau134[[#This Row],[Formule actuelle]]=0),"Manque formule TLW","")</f>
        <v/>
      </c>
      <c r="AM29" s="6" t="str">
        <f>IF(IFERROR(IF(SEARCH("jour",Tableau134[[#This Row],[Formule Tw]],1),VALUE(LEFT(Tableau134[[#This Row],[Formule Tw]],1))),0)=(COUNTA(K29:M29)),"OK","erreur")</f>
        <v>OK</v>
      </c>
      <c r="AN29" s="6" t="str">
        <f>IF(IFERROR(IF(SEARCH("jour",Tableau134[[#This Row],[Modif demandé en avenant 1]],1),VALUE(LEFT(Tableau134[[#This Row],[Modif demandé en avenant 1]],1))),0)=(COUNTA(O29:Q29)),"OK","erreur")</f>
        <v>OK</v>
      </c>
      <c r="AO29" s="6" t="str">
        <f>IF(IFERROR(IF(SEARCH("jour",Tableau134[[#This Row],[Nouvelle formule avenant 2]],1),VALUE(LEFT(Tableau134[[#This Row],[Nouvelle formule avenant 2]],1))),0)=(COUNTA(X29:Z29)),"OK","erreur")</f>
        <v>OK</v>
      </c>
      <c r="AP29" s="6" t="str">
        <f>IF(IFERROR(IF(SEARCH("jour",Tableau134[[#This Row],[Nouvelle formule avenant 3]],1),VALUE(LEFT(Tableau134[[#This Row],[Nouvelle formule avenant 3]],1))),0)=(COUNTA(AE29:AG29)),"OK","erreur")</f>
        <v>OK</v>
      </c>
      <c r="AQ2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9" s="43"/>
      <c r="AX29" s="43"/>
      <c r="AY29" s="6"/>
      <c r="AZ29" s="6"/>
      <c r="BA29" s="6"/>
      <c r="BB29" s="6"/>
      <c r="BC29" s="6"/>
      <c r="BD29" s="6"/>
    </row>
    <row r="30" spans="2:56" ht="25.5" x14ac:dyDescent="0.25">
      <c r="B30" s="5" t="e">
        <f>VLOOKUP(A30,'Import infoAgt'!A:E,5,FALSE)</f>
        <v>#N/A</v>
      </c>
      <c r="C30" s="5" t="e">
        <f>VLOOKUP(A30,'Import infoAgt'!A:D,4,FALSE)</f>
        <v>#N/A</v>
      </c>
      <c r="D30" s="6" t="e">
        <f>VLOOKUP(A30,'Import infoAgt'!A:H,8,FALSE)</f>
        <v>#N/A</v>
      </c>
      <c r="F30" s="6" t="e">
        <f>VLOOKUP(A30,'Import infoAgt'!A:BR,70,FALSE)</f>
        <v>#N/A</v>
      </c>
      <c r="G30" s="5" t="e">
        <f>VLOOKUP(A30,'Import infoAgt'!A:DH,112,FALSE)</f>
        <v>#N/A</v>
      </c>
      <c r="H30" s="6" t="e">
        <f>VLOOKUP(G30,Paramètre!$C$6:$D$76,2,FALSE)</f>
        <v>#N/A</v>
      </c>
      <c r="I30" s="5" t="e">
        <f>VLOOKUP(A30,'Import infoAgt'!A:EL,142,FALSE)</f>
        <v>#N/A</v>
      </c>
      <c r="R30" s="26"/>
      <c r="S30" s="26"/>
      <c r="U30" s="26"/>
      <c r="V30" s="26"/>
      <c r="AC30" s="26"/>
      <c r="AI30" s="6" t="str">
        <f>IF(AND((ISERROR(Tableau134[[#This Row],[Nom]])),Tableau134[[#This Row],[Numéro d''agent]]&lt;&gt;""),"N° agent inconnu","")</f>
        <v/>
      </c>
      <c r="AJ30" s="6" t="str">
        <f>IF(AND(Tableau134[[#This Row],[Numéro d''agent]]&lt;&gt;"",Tableau134[[#This Row],[Statut]]=""),"Statut manquant","")</f>
        <v/>
      </c>
      <c r="AK30" s="6"/>
      <c r="AL30" s="6" t="str">
        <f>IF(AND(Tableau134[[#This Row],[Numéro d''agent]]&lt;&gt;"",Tableau134[[#This Row],[Formule actuelle]]=0),"Manque formule TLW","")</f>
        <v/>
      </c>
      <c r="AM30" s="6" t="str">
        <f>IF(IFERROR(IF(SEARCH("jour",Tableau134[[#This Row],[Formule Tw]],1),VALUE(LEFT(Tableau134[[#This Row],[Formule Tw]],1))),0)=(COUNTA(K30:M30)),"OK","erreur")</f>
        <v>OK</v>
      </c>
      <c r="AN30" s="6" t="str">
        <f>IF(IFERROR(IF(SEARCH("jour",Tableau134[[#This Row],[Modif demandé en avenant 1]],1),VALUE(LEFT(Tableau134[[#This Row],[Modif demandé en avenant 1]],1))),0)=(COUNTA(O30:Q30)),"OK","erreur")</f>
        <v>OK</v>
      </c>
      <c r="AO30" s="6" t="str">
        <f>IF(IFERROR(IF(SEARCH("jour",Tableau134[[#This Row],[Nouvelle formule avenant 2]],1),VALUE(LEFT(Tableau134[[#This Row],[Nouvelle formule avenant 2]],1))),0)=(COUNTA(X30:Z30)),"OK","erreur")</f>
        <v>OK</v>
      </c>
      <c r="AP30" s="6" t="str">
        <f>IF(IFERROR(IF(SEARCH("jour",Tableau134[[#This Row],[Nouvelle formule avenant 3]],1),VALUE(LEFT(Tableau134[[#This Row],[Nouvelle formule avenant 3]],1))),0)=(COUNTA(AE30:AG30)),"OK","erreur")</f>
        <v>OK</v>
      </c>
      <c r="AQ3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0" s="43"/>
      <c r="AX30" s="43"/>
      <c r="AY30" s="6"/>
      <c r="AZ30" s="6"/>
      <c r="BA30" s="6"/>
      <c r="BB30" s="6"/>
      <c r="BC30" s="6"/>
      <c r="BD30" s="6"/>
    </row>
    <row r="31" spans="2:56" ht="25.5" x14ac:dyDescent="0.25">
      <c r="B31" s="5" t="e">
        <f>VLOOKUP(A31,'Import infoAgt'!A:E,5,FALSE)</f>
        <v>#N/A</v>
      </c>
      <c r="C31" s="5" t="e">
        <f>VLOOKUP(A31,'Import infoAgt'!A:D,4,FALSE)</f>
        <v>#N/A</v>
      </c>
      <c r="D31" s="6" t="e">
        <f>VLOOKUP(A31,'Import infoAgt'!A:H,8,FALSE)</f>
        <v>#N/A</v>
      </c>
      <c r="F31" s="6" t="e">
        <f>VLOOKUP(A31,'Import infoAgt'!A:BR,70,FALSE)</f>
        <v>#N/A</v>
      </c>
      <c r="G31" s="5" t="e">
        <f>VLOOKUP(A31,'Import infoAgt'!A:DH,112,FALSE)</f>
        <v>#N/A</v>
      </c>
      <c r="H31" s="6" t="e">
        <f>VLOOKUP(G31,Paramètre!$C$6:$D$76,2,FALSE)</f>
        <v>#N/A</v>
      </c>
      <c r="I31" s="5" t="e">
        <f>VLOOKUP(A31,'Import infoAgt'!A:EL,142,FALSE)</f>
        <v>#N/A</v>
      </c>
      <c r="R31" s="26"/>
      <c r="S31" s="26"/>
      <c r="U31" s="26"/>
      <c r="V31" s="26"/>
      <c r="AC31" s="26"/>
      <c r="AI31" s="6" t="str">
        <f>IF(AND((ISERROR(Tableau134[[#This Row],[Nom]])),Tableau134[[#This Row],[Numéro d''agent]]&lt;&gt;""),"N° agent inconnu","")</f>
        <v/>
      </c>
      <c r="AJ31" s="6" t="str">
        <f>IF(AND(Tableau134[[#This Row],[Numéro d''agent]]&lt;&gt;"",Tableau134[[#This Row],[Statut]]=""),"Statut manquant","")</f>
        <v/>
      </c>
      <c r="AK31" s="6"/>
      <c r="AL31" s="6" t="str">
        <f>IF(AND(Tableau134[[#This Row],[Numéro d''agent]]&lt;&gt;"",Tableau134[[#This Row],[Formule actuelle]]=0),"Manque formule TLW","")</f>
        <v/>
      </c>
      <c r="AM31" s="6" t="str">
        <f>IF(IFERROR(IF(SEARCH("jour",Tableau134[[#This Row],[Formule Tw]],1),VALUE(LEFT(Tableau134[[#This Row],[Formule Tw]],1))),0)=(COUNTA(K31:M31)),"OK","erreur")</f>
        <v>OK</v>
      </c>
      <c r="AN31" s="6" t="str">
        <f>IF(IFERROR(IF(SEARCH("jour",Tableau134[[#This Row],[Modif demandé en avenant 1]],1),VALUE(LEFT(Tableau134[[#This Row],[Modif demandé en avenant 1]],1))),0)=(COUNTA(O31:Q31)),"OK","erreur")</f>
        <v>OK</v>
      </c>
      <c r="AO31" s="6" t="str">
        <f>IF(IFERROR(IF(SEARCH("jour",Tableau134[[#This Row],[Nouvelle formule avenant 2]],1),VALUE(LEFT(Tableau134[[#This Row],[Nouvelle formule avenant 2]],1))),0)=(COUNTA(X31:Z31)),"OK","erreur")</f>
        <v>OK</v>
      </c>
      <c r="AP31" s="6" t="str">
        <f>IF(IFERROR(IF(SEARCH("jour",Tableau134[[#This Row],[Nouvelle formule avenant 3]],1),VALUE(LEFT(Tableau134[[#This Row],[Nouvelle formule avenant 3]],1))),0)=(COUNTA(AE31:AG31)),"OK","erreur")</f>
        <v>OK</v>
      </c>
      <c r="AQ3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1" s="43"/>
      <c r="AX31" s="43"/>
      <c r="AY31" s="6"/>
      <c r="AZ31" s="6"/>
      <c r="BA31" s="6"/>
      <c r="BB31" s="6"/>
      <c r="BC31" s="6"/>
      <c r="BD31" s="6"/>
    </row>
    <row r="32" spans="2:56" ht="25.5" x14ac:dyDescent="0.25">
      <c r="B32" s="5" t="e">
        <f>VLOOKUP(A32,'Import infoAgt'!A:E,5,FALSE)</f>
        <v>#N/A</v>
      </c>
      <c r="C32" s="5" t="e">
        <f>VLOOKUP(A32,'Import infoAgt'!A:D,4,FALSE)</f>
        <v>#N/A</v>
      </c>
      <c r="D32" s="6" t="e">
        <f>VLOOKUP(A32,'Import infoAgt'!A:H,8,FALSE)</f>
        <v>#N/A</v>
      </c>
      <c r="F32" s="6" t="e">
        <f>VLOOKUP(A32,'Import infoAgt'!A:BR,70,FALSE)</f>
        <v>#N/A</v>
      </c>
      <c r="G32" s="5" t="e">
        <f>VLOOKUP(A32,'Import infoAgt'!A:DH,112,FALSE)</f>
        <v>#N/A</v>
      </c>
      <c r="H32" s="6" t="e">
        <f>VLOOKUP(G32,Paramètre!$C$6:$D$76,2,FALSE)</f>
        <v>#N/A</v>
      </c>
      <c r="I32" s="5" t="e">
        <f>VLOOKUP(A32,'Import infoAgt'!A:EL,142,FALSE)</f>
        <v>#N/A</v>
      </c>
      <c r="R32" s="26"/>
      <c r="S32" s="26"/>
      <c r="U32" s="26"/>
      <c r="V32" s="26"/>
      <c r="AC32" s="26"/>
      <c r="AI32" s="6" t="str">
        <f>IF(AND((ISERROR(Tableau134[[#This Row],[Nom]])),Tableau134[[#This Row],[Numéro d''agent]]&lt;&gt;""),"N° agent inconnu","")</f>
        <v/>
      </c>
      <c r="AJ32" s="6" t="str">
        <f>IF(AND(Tableau134[[#This Row],[Numéro d''agent]]&lt;&gt;"",Tableau134[[#This Row],[Statut]]=""),"Statut manquant","")</f>
        <v/>
      </c>
      <c r="AK32" s="6"/>
      <c r="AL32" s="6" t="str">
        <f>IF(AND(Tableau134[[#This Row],[Numéro d''agent]]&lt;&gt;"",Tableau134[[#This Row],[Formule actuelle]]=0),"Manque formule TLW","")</f>
        <v/>
      </c>
      <c r="AM32" s="6" t="str">
        <f>IF(IFERROR(IF(SEARCH("jour",Tableau134[[#This Row],[Formule Tw]],1),VALUE(LEFT(Tableau134[[#This Row],[Formule Tw]],1))),0)=(COUNTA(K32:M32)),"OK","erreur")</f>
        <v>OK</v>
      </c>
      <c r="AN32" s="6" t="str">
        <f>IF(IFERROR(IF(SEARCH("jour",Tableau134[[#This Row],[Modif demandé en avenant 1]],1),VALUE(LEFT(Tableau134[[#This Row],[Modif demandé en avenant 1]],1))),0)=(COUNTA(O32:Q32)),"OK","erreur")</f>
        <v>OK</v>
      </c>
      <c r="AO32" s="6" t="str">
        <f>IF(IFERROR(IF(SEARCH("jour",Tableau134[[#This Row],[Nouvelle formule avenant 2]],1),VALUE(LEFT(Tableau134[[#This Row],[Nouvelle formule avenant 2]],1))),0)=(COUNTA(X32:Z32)),"OK","erreur")</f>
        <v>OK</v>
      </c>
      <c r="AP32" s="6" t="str">
        <f>IF(IFERROR(IF(SEARCH("jour",Tableau134[[#This Row],[Nouvelle formule avenant 3]],1),VALUE(LEFT(Tableau134[[#This Row],[Nouvelle formule avenant 3]],1))),0)=(COUNTA(AE32:AG32)),"OK","erreur")</f>
        <v>OK</v>
      </c>
      <c r="AQ3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2" s="43"/>
      <c r="AX32" s="43"/>
      <c r="AY32" s="6"/>
      <c r="AZ32" s="6"/>
      <c r="BA32" s="6"/>
      <c r="BB32" s="6"/>
      <c r="BC32" s="6"/>
      <c r="BD32" s="6"/>
    </row>
    <row r="33" spans="2:56" ht="25.5" x14ac:dyDescent="0.25">
      <c r="B33" s="5" t="e">
        <f>VLOOKUP(A33,'Import infoAgt'!A:E,5,FALSE)</f>
        <v>#N/A</v>
      </c>
      <c r="C33" s="5" t="e">
        <f>VLOOKUP(A33,'Import infoAgt'!A:D,4,FALSE)</f>
        <v>#N/A</v>
      </c>
      <c r="D33" s="6" t="e">
        <f>VLOOKUP(A33,'Import infoAgt'!A:H,8,FALSE)</f>
        <v>#N/A</v>
      </c>
      <c r="F33" s="6" t="e">
        <f>VLOOKUP(A33,'Import infoAgt'!A:BR,70,FALSE)</f>
        <v>#N/A</v>
      </c>
      <c r="G33" s="5" t="e">
        <f>VLOOKUP(A33,'Import infoAgt'!A:DH,112,FALSE)</f>
        <v>#N/A</v>
      </c>
      <c r="H33" s="6" t="e">
        <f>VLOOKUP(G33,Paramètre!$C$6:$D$76,2,FALSE)</f>
        <v>#N/A</v>
      </c>
      <c r="I33" s="5" t="e">
        <f>VLOOKUP(A33,'Import infoAgt'!A:EL,142,FALSE)</f>
        <v>#N/A</v>
      </c>
      <c r="R33" s="26"/>
      <c r="S33" s="26"/>
      <c r="U33" s="26"/>
      <c r="V33" s="26"/>
      <c r="AC33" s="26"/>
      <c r="AI33" s="6" t="str">
        <f>IF(AND((ISERROR(Tableau134[[#This Row],[Nom]])),Tableau134[[#This Row],[Numéro d''agent]]&lt;&gt;""),"N° agent inconnu","")</f>
        <v/>
      </c>
      <c r="AJ33" s="6" t="str">
        <f>IF(AND(Tableau134[[#This Row],[Numéro d''agent]]&lt;&gt;"",Tableau134[[#This Row],[Statut]]=""),"Statut manquant","")</f>
        <v/>
      </c>
      <c r="AK33" s="6"/>
      <c r="AL33" s="6" t="str">
        <f>IF(AND(Tableau134[[#This Row],[Numéro d''agent]]&lt;&gt;"",Tableau134[[#This Row],[Formule actuelle]]=0),"Manque formule TLW","")</f>
        <v/>
      </c>
      <c r="AM33" s="6" t="str">
        <f>IF(IFERROR(IF(SEARCH("jour",Tableau134[[#This Row],[Formule Tw]],1),VALUE(LEFT(Tableau134[[#This Row],[Formule Tw]],1))),0)=(COUNTA(K33:M33)),"OK","erreur")</f>
        <v>OK</v>
      </c>
      <c r="AN33" s="6" t="str">
        <f>IF(IFERROR(IF(SEARCH("jour",Tableau134[[#This Row],[Modif demandé en avenant 1]],1),VALUE(LEFT(Tableau134[[#This Row],[Modif demandé en avenant 1]],1))),0)=(COUNTA(O33:Q33)),"OK","erreur")</f>
        <v>OK</v>
      </c>
      <c r="AO33" s="6" t="str">
        <f>IF(IFERROR(IF(SEARCH("jour",Tableau134[[#This Row],[Nouvelle formule avenant 2]],1),VALUE(LEFT(Tableau134[[#This Row],[Nouvelle formule avenant 2]],1))),0)=(COUNTA(X33:Z33)),"OK","erreur")</f>
        <v>OK</v>
      </c>
      <c r="AP33" s="6" t="str">
        <f>IF(IFERROR(IF(SEARCH("jour",Tableau134[[#This Row],[Nouvelle formule avenant 3]],1),VALUE(LEFT(Tableau134[[#This Row],[Nouvelle formule avenant 3]],1))),0)=(COUNTA(AE33:AG33)),"OK","erreur")</f>
        <v>OK</v>
      </c>
      <c r="AQ3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3" s="43"/>
      <c r="AX33" s="43"/>
      <c r="AY33" s="6"/>
      <c r="AZ33" s="6"/>
      <c r="BA33" s="6"/>
      <c r="BB33" s="6"/>
      <c r="BC33" s="6"/>
      <c r="BD33" s="6"/>
    </row>
    <row r="34" spans="2:56" ht="25.5" x14ac:dyDescent="0.25">
      <c r="B34" s="5" t="e">
        <f>VLOOKUP(A34,'Import infoAgt'!A:E,5,FALSE)</f>
        <v>#N/A</v>
      </c>
      <c r="C34" s="5" t="e">
        <f>VLOOKUP(A34,'Import infoAgt'!A:D,4,FALSE)</f>
        <v>#N/A</v>
      </c>
      <c r="D34" s="6" t="e">
        <f>VLOOKUP(A34,'Import infoAgt'!A:H,8,FALSE)</f>
        <v>#N/A</v>
      </c>
      <c r="F34" s="6" t="e">
        <f>VLOOKUP(A34,'Import infoAgt'!A:BR,70,FALSE)</f>
        <v>#N/A</v>
      </c>
      <c r="G34" s="5" t="e">
        <f>VLOOKUP(A34,'Import infoAgt'!A:DH,112,FALSE)</f>
        <v>#N/A</v>
      </c>
      <c r="H34" s="6" t="e">
        <f>VLOOKUP(G34,Paramètre!$C$6:$D$76,2,FALSE)</f>
        <v>#N/A</v>
      </c>
      <c r="I34" s="5" t="e">
        <f>VLOOKUP(A34,'Import infoAgt'!A:EL,142,FALSE)</f>
        <v>#N/A</v>
      </c>
      <c r="R34" s="26"/>
      <c r="S34" s="26"/>
      <c r="U34" s="26"/>
      <c r="V34" s="26"/>
      <c r="AC34" s="26"/>
      <c r="AI34" s="6" t="str">
        <f>IF(AND((ISERROR(Tableau134[[#This Row],[Nom]])),Tableau134[[#This Row],[Numéro d''agent]]&lt;&gt;""),"N° agent inconnu","")</f>
        <v/>
      </c>
      <c r="AJ34" s="6" t="str">
        <f>IF(AND(Tableau134[[#This Row],[Numéro d''agent]]&lt;&gt;"",Tableau134[[#This Row],[Statut]]=""),"Statut manquant","")</f>
        <v/>
      </c>
      <c r="AK34" s="6"/>
      <c r="AL34" s="6" t="str">
        <f>IF(AND(Tableau134[[#This Row],[Numéro d''agent]]&lt;&gt;"",Tableau134[[#This Row],[Formule actuelle]]=0),"Manque formule TLW","")</f>
        <v/>
      </c>
      <c r="AM34" s="6" t="str">
        <f>IF(IFERROR(IF(SEARCH("jour",Tableau134[[#This Row],[Formule Tw]],1),VALUE(LEFT(Tableau134[[#This Row],[Formule Tw]],1))),0)=(COUNTA(K34:M34)),"OK","erreur")</f>
        <v>OK</v>
      </c>
      <c r="AN34" s="6" t="str">
        <f>IF(IFERROR(IF(SEARCH("jour",Tableau134[[#This Row],[Modif demandé en avenant 1]],1),VALUE(LEFT(Tableau134[[#This Row],[Modif demandé en avenant 1]],1))),0)=(COUNTA(O34:Q34)),"OK","erreur")</f>
        <v>OK</v>
      </c>
      <c r="AO34" s="6" t="str">
        <f>IF(IFERROR(IF(SEARCH("jour",Tableau134[[#This Row],[Nouvelle formule avenant 2]],1),VALUE(LEFT(Tableau134[[#This Row],[Nouvelle formule avenant 2]],1))),0)=(COUNTA(X34:Z34)),"OK","erreur")</f>
        <v>OK</v>
      </c>
      <c r="AP34" s="6" t="str">
        <f>IF(IFERROR(IF(SEARCH("jour",Tableau134[[#This Row],[Nouvelle formule avenant 3]],1),VALUE(LEFT(Tableau134[[#This Row],[Nouvelle formule avenant 3]],1))),0)=(COUNTA(AE34:AG34)),"OK","erreur")</f>
        <v>OK</v>
      </c>
      <c r="AQ3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4" s="43"/>
      <c r="AX34" s="43"/>
      <c r="AY34" s="6"/>
      <c r="AZ34" s="6"/>
      <c r="BA34" s="6"/>
      <c r="BB34" s="6"/>
      <c r="BC34" s="6"/>
      <c r="BD34" s="6"/>
    </row>
    <row r="35" spans="2:56" ht="25.5" x14ac:dyDescent="0.25">
      <c r="B35" s="5" t="e">
        <f>VLOOKUP(A35,'Import infoAgt'!A:E,5,FALSE)</f>
        <v>#N/A</v>
      </c>
      <c r="C35" s="5" t="e">
        <f>VLOOKUP(A35,'Import infoAgt'!A:D,4,FALSE)</f>
        <v>#N/A</v>
      </c>
      <c r="D35" s="6" t="e">
        <f>VLOOKUP(A35,'Import infoAgt'!A:H,8,FALSE)</f>
        <v>#N/A</v>
      </c>
      <c r="F35" s="6" t="e">
        <f>VLOOKUP(A35,'Import infoAgt'!A:BR,70,FALSE)</f>
        <v>#N/A</v>
      </c>
      <c r="G35" s="5" t="e">
        <f>VLOOKUP(A35,'Import infoAgt'!A:DH,112,FALSE)</f>
        <v>#N/A</v>
      </c>
      <c r="H35" s="6" t="e">
        <f>VLOOKUP(G35,Paramètre!$C$6:$D$76,2,FALSE)</f>
        <v>#N/A</v>
      </c>
      <c r="I35" s="5" t="e">
        <f>VLOOKUP(A35,'Import infoAgt'!A:EL,142,FALSE)</f>
        <v>#N/A</v>
      </c>
      <c r="R35" s="26"/>
      <c r="S35" s="26"/>
      <c r="U35" s="26"/>
      <c r="V35" s="26"/>
      <c r="AC35" s="26"/>
      <c r="AI35" s="6" t="str">
        <f>IF(AND((ISERROR(Tableau134[[#This Row],[Nom]])),Tableau134[[#This Row],[Numéro d''agent]]&lt;&gt;""),"N° agent inconnu","")</f>
        <v/>
      </c>
      <c r="AJ35" s="6" t="str">
        <f>IF(AND(Tableau134[[#This Row],[Numéro d''agent]]&lt;&gt;"",Tableau134[[#This Row],[Statut]]=""),"Statut manquant","")</f>
        <v/>
      </c>
      <c r="AK35" s="6"/>
      <c r="AL35" s="6" t="str">
        <f>IF(AND(Tableau134[[#This Row],[Numéro d''agent]]&lt;&gt;"",Tableau134[[#This Row],[Formule actuelle]]=0),"Manque formule TLW","")</f>
        <v/>
      </c>
      <c r="AM35" s="6" t="str">
        <f>IF(IFERROR(IF(SEARCH("jour",Tableau134[[#This Row],[Formule Tw]],1),VALUE(LEFT(Tableau134[[#This Row],[Formule Tw]],1))),0)=(COUNTA(K35:M35)),"OK","erreur")</f>
        <v>OK</v>
      </c>
      <c r="AN35" s="6" t="str">
        <f>IF(IFERROR(IF(SEARCH("jour",Tableau134[[#This Row],[Modif demandé en avenant 1]],1),VALUE(LEFT(Tableau134[[#This Row],[Modif demandé en avenant 1]],1))),0)=(COUNTA(O35:Q35)),"OK","erreur")</f>
        <v>OK</v>
      </c>
      <c r="AO35" s="6" t="str">
        <f>IF(IFERROR(IF(SEARCH("jour",Tableau134[[#This Row],[Nouvelle formule avenant 2]],1),VALUE(LEFT(Tableau134[[#This Row],[Nouvelle formule avenant 2]],1))),0)=(COUNTA(X35:Z35)),"OK","erreur")</f>
        <v>OK</v>
      </c>
      <c r="AP35" s="6" t="str">
        <f>IF(IFERROR(IF(SEARCH("jour",Tableau134[[#This Row],[Nouvelle formule avenant 3]],1),VALUE(LEFT(Tableau134[[#This Row],[Nouvelle formule avenant 3]],1))),0)=(COUNTA(AE35:AG35)),"OK","erreur")</f>
        <v>OK</v>
      </c>
      <c r="AQ3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5" s="43"/>
      <c r="AX35" s="43"/>
      <c r="AY35" s="6"/>
      <c r="AZ35" s="6"/>
      <c r="BA35" s="6"/>
      <c r="BB35" s="6"/>
      <c r="BC35" s="6"/>
      <c r="BD35" s="6"/>
    </row>
    <row r="36" spans="2:56" ht="25.5" x14ac:dyDescent="0.25">
      <c r="B36" s="5" t="e">
        <f>VLOOKUP(A36,'Import infoAgt'!A:E,5,FALSE)</f>
        <v>#N/A</v>
      </c>
      <c r="C36" s="5" t="e">
        <f>VLOOKUP(A36,'Import infoAgt'!A:D,4,FALSE)</f>
        <v>#N/A</v>
      </c>
      <c r="D36" s="6" t="e">
        <f>VLOOKUP(A36,'Import infoAgt'!A:H,8,FALSE)</f>
        <v>#N/A</v>
      </c>
      <c r="F36" s="6" t="e">
        <f>VLOOKUP(A36,'Import infoAgt'!A:BR,70,FALSE)</f>
        <v>#N/A</v>
      </c>
      <c r="G36" s="5" t="e">
        <f>VLOOKUP(A36,'Import infoAgt'!A:DH,112,FALSE)</f>
        <v>#N/A</v>
      </c>
      <c r="H36" s="6" t="e">
        <f>VLOOKUP(G36,Paramètre!$C$6:$D$76,2,FALSE)</f>
        <v>#N/A</v>
      </c>
      <c r="I36" s="5" t="e">
        <f>VLOOKUP(A36,'Import infoAgt'!A:EL,142,FALSE)</f>
        <v>#N/A</v>
      </c>
      <c r="R36" s="26"/>
      <c r="S36" s="26"/>
      <c r="U36" s="26"/>
      <c r="V36" s="26"/>
      <c r="AC36" s="26"/>
      <c r="AI36" s="6" t="str">
        <f>IF(AND((ISERROR(Tableau134[[#This Row],[Nom]])),Tableau134[[#This Row],[Numéro d''agent]]&lt;&gt;""),"N° agent inconnu","")</f>
        <v/>
      </c>
      <c r="AJ36" s="6" t="str">
        <f>IF(AND(Tableau134[[#This Row],[Numéro d''agent]]&lt;&gt;"",Tableau134[[#This Row],[Statut]]=""),"Statut manquant","")</f>
        <v/>
      </c>
      <c r="AK36" s="6"/>
      <c r="AL36" s="6" t="str">
        <f>IF(AND(Tableau134[[#This Row],[Numéro d''agent]]&lt;&gt;"",Tableau134[[#This Row],[Formule actuelle]]=0),"Manque formule TLW","")</f>
        <v/>
      </c>
      <c r="AM36" s="6" t="str">
        <f>IF(IFERROR(IF(SEARCH("jour",Tableau134[[#This Row],[Formule Tw]],1),VALUE(LEFT(Tableau134[[#This Row],[Formule Tw]],1))),0)=(COUNTA(K36:M36)),"OK","erreur")</f>
        <v>OK</v>
      </c>
      <c r="AN36" s="6" t="str">
        <f>IF(IFERROR(IF(SEARCH("jour",Tableau134[[#This Row],[Modif demandé en avenant 1]],1),VALUE(LEFT(Tableau134[[#This Row],[Modif demandé en avenant 1]],1))),0)=(COUNTA(O36:Q36)),"OK","erreur")</f>
        <v>OK</v>
      </c>
      <c r="AO36" s="6" t="str">
        <f>IF(IFERROR(IF(SEARCH("jour",Tableau134[[#This Row],[Nouvelle formule avenant 2]],1),VALUE(LEFT(Tableau134[[#This Row],[Nouvelle formule avenant 2]],1))),0)=(COUNTA(X36:Z36)),"OK","erreur")</f>
        <v>OK</v>
      </c>
      <c r="AP36" s="6" t="str">
        <f>IF(IFERROR(IF(SEARCH("jour",Tableau134[[#This Row],[Nouvelle formule avenant 3]],1),VALUE(LEFT(Tableau134[[#This Row],[Nouvelle formule avenant 3]],1))),0)=(COUNTA(AE36:AG36)),"OK","erreur")</f>
        <v>OK</v>
      </c>
      <c r="AQ3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6" s="43"/>
      <c r="AX36" s="43"/>
      <c r="AY36" s="6"/>
      <c r="AZ36" s="6"/>
      <c r="BA36" s="6"/>
      <c r="BB36" s="6"/>
      <c r="BC36" s="6"/>
      <c r="BD36" s="6"/>
    </row>
    <row r="37" spans="2:56" ht="25.5" x14ac:dyDescent="0.25">
      <c r="B37" s="5" t="e">
        <f>VLOOKUP(A37,'Import infoAgt'!A:E,5,FALSE)</f>
        <v>#N/A</v>
      </c>
      <c r="C37" s="5" t="e">
        <f>VLOOKUP(A37,'Import infoAgt'!A:D,4,FALSE)</f>
        <v>#N/A</v>
      </c>
      <c r="D37" s="6" t="e">
        <f>VLOOKUP(A37,'Import infoAgt'!A:H,8,FALSE)</f>
        <v>#N/A</v>
      </c>
      <c r="F37" s="6" t="e">
        <f>VLOOKUP(A37,'Import infoAgt'!A:BR,70,FALSE)</f>
        <v>#N/A</v>
      </c>
      <c r="G37" s="5" t="e">
        <f>VLOOKUP(A37,'Import infoAgt'!A:DH,112,FALSE)</f>
        <v>#N/A</v>
      </c>
      <c r="H37" s="6" t="e">
        <f>VLOOKUP(G37,Paramètre!$C$6:$D$76,2,FALSE)</f>
        <v>#N/A</v>
      </c>
      <c r="I37" s="5" t="e">
        <f>VLOOKUP(A37,'Import infoAgt'!A:EL,142,FALSE)</f>
        <v>#N/A</v>
      </c>
      <c r="R37" s="26"/>
      <c r="S37" s="26"/>
      <c r="U37" s="26"/>
      <c r="V37" s="26"/>
      <c r="AC37" s="26"/>
      <c r="AI37" s="6" t="str">
        <f>IF(AND((ISERROR(Tableau134[[#This Row],[Nom]])),Tableau134[[#This Row],[Numéro d''agent]]&lt;&gt;""),"N° agent inconnu","")</f>
        <v/>
      </c>
      <c r="AJ37" s="6" t="str">
        <f>IF(AND(Tableau134[[#This Row],[Numéro d''agent]]&lt;&gt;"",Tableau134[[#This Row],[Statut]]=""),"Statut manquant","")</f>
        <v/>
      </c>
      <c r="AK37" s="6"/>
      <c r="AL37" s="6" t="str">
        <f>IF(AND(Tableau134[[#This Row],[Numéro d''agent]]&lt;&gt;"",Tableau134[[#This Row],[Formule actuelle]]=0),"Manque formule TLW","")</f>
        <v/>
      </c>
      <c r="AM37" s="6" t="str">
        <f>IF(IFERROR(IF(SEARCH("jour",Tableau134[[#This Row],[Formule Tw]],1),VALUE(LEFT(Tableau134[[#This Row],[Formule Tw]],1))),0)=(COUNTA(K37:M37)),"OK","erreur")</f>
        <v>OK</v>
      </c>
      <c r="AN37" s="6" t="str">
        <f>IF(IFERROR(IF(SEARCH("jour",Tableau134[[#This Row],[Modif demandé en avenant 1]],1),VALUE(LEFT(Tableau134[[#This Row],[Modif demandé en avenant 1]],1))),0)=(COUNTA(O37:Q37)),"OK","erreur")</f>
        <v>OK</v>
      </c>
      <c r="AO37" s="6" t="str">
        <f>IF(IFERROR(IF(SEARCH("jour",Tableau134[[#This Row],[Nouvelle formule avenant 2]],1),VALUE(LEFT(Tableau134[[#This Row],[Nouvelle formule avenant 2]],1))),0)=(COUNTA(X37:Z37)),"OK","erreur")</f>
        <v>OK</v>
      </c>
      <c r="AP37" s="6" t="str">
        <f>IF(IFERROR(IF(SEARCH("jour",Tableau134[[#This Row],[Nouvelle formule avenant 3]],1),VALUE(LEFT(Tableau134[[#This Row],[Nouvelle formule avenant 3]],1))),0)=(COUNTA(AE37:AG37)),"OK","erreur")</f>
        <v>OK</v>
      </c>
      <c r="AQ3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7" s="43"/>
      <c r="AX37" s="43"/>
      <c r="AY37" s="6"/>
      <c r="AZ37" s="6"/>
      <c r="BA37" s="6"/>
      <c r="BB37" s="6"/>
      <c r="BC37" s="6"/>
      <c r="BD37" s="6"/>
    </row>
    <row r="38" spans="2:56" ht="25.5" x14ac:dyDescent="0.25">
      <c r="B38" s="5" t="e">
        <f>VLOOKUP(A38,'Import infoAgt'!A:E,5,FALSE)</f>
        <v>#N/A</v>
      </c>
      <c r="C38" s="5" t="e">
        <f>VLOOKUP(A38,'Import infoAgt'!A:D,4,FALSE)</f>
        <v>#N/A</v>
      </c>
      <c r="D38" s="6" t="e">
        <f>VLOOKUP(A38,'Import infoAgt'!A:H,8,FALSE)</f>
        <v>#N/A</v>
      </c>
      <c r="F38" s="6" t="e">
        <f>VLOOKUP(A38,'Import infoAgt'!A:BR,70,FALSE)</f>
        <v>#N/A</v>
      </c>
      <c r="G38" s="5" t="e">
        <f>VLOOKUP(A38,'Import infoAgt'!A:DH,112,FALSE)</f>
        <v>#N/A</v>
      </c>
      <c r="H38" s="6" t="e">
        <f>VLOOKUP(G38,Paramètre!$C$6:$D$76,2,FALSE)</f>
        <v>#N/A</v>
      </c>
      <c r="I38" s="5" t="e">
        <f>VLOOKUP(A38,'Import infoAgt'!A:EL,142,FALSE)</f>
        <v>#N/A</v>
      </c>
      <c r="R38" s="26"/>
      <c r="S38" s="26"/>
      <c r="U38" s="26"/>
      <c r="V38" s="26"/>
      <c r="AC38" s="26"/>
      <c r="AI38" s="6" t="str">
        <f>IF(AND((ISERROR(Tableau134[[#This Row],[Nom]])),Tableau134[[#This Row],[Numéro d''agent]]&lt;&gt;""),"N° agent inconnu","")</f>
        <v/>
      </c>
      <c r="AJ38" s="6" t="str">
        <f>IF(AND(Tableau134[[#This Row],[Numéro d''agent]]&lt;&gt;"",Tableau134[[#This Row],[Statut]]=""),"Statut manquant","")</f>
        <v/>
      </c>
      <c r="AK38" s="6"/>
      <c r="AL38" s="6" t="str">
        <f>IF(AND(Tableau134[[#This Row],[Numéro d''agent]]&lt;&gt;"",Tableau134[[#This Row],[Formule actuelle]]=0),"Manque formule TLW","")</f>
        <v/>
      </c>
      <c r="AM38" s="6" t="str">
        <f>IF(IFERROR(IF(SEARCH("jour",Tableau134[[#This Row],[Formule Tw]],1),VALUE(LEFT(Tableau134[[#This Row],[Formule Tw]],1))),0)=(COUNTA(K38:M38)),"OK","erreur")</f>
        <v>OK</v>
      </c>
      <c r="AN38" s="6" t="str">
        <f>IF(IFERROR(IF(SEARCH("jour",Tableau134[[#This Row],[Modif demandé en avenant 1]],1),VALUE(LEFT(Tableau134[[#This Row],[Modif demandé en avenant 1]],1))),0)=(COUNTA(O38:Q38)),"OK","erreur")</f>
        <v>OK</v>
      </c>
      <c r="AO38" s="6" t="str">
        <f>IF(IFERROR(IF(SEARCH("jour",Tableau134[[#This Row],[Nouvelle formule avenant 2]],1),VALUE(LEFT(Tableau134[[#This Row],[Nouvelle formule avenant 2]],1))),0)=(COUNTA(X38:Z38)),"OK","erreur")</f>
        <v>OK</v>
      </c>
      <c r="AP38" s="6" t="str">
        <f>IF(IFERROR(IF(SEARCH("jour",Tableau134[[#This Row],[Nouvelle formule avenant 3]],1),VALUE(LEFT(Tableau134[[#This Row],[Nouvelle formule avenant 3]],1))),0)=(COUNTA(AE38:AG38)),"OK","erreur")</f>
        <v>OK</v>
      </c>
      <c r="AQ3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8" s="43"/>
      <c r="AX38" s="43"/>
      <c r="AY38" s="6"/>
      <c r="AZ38" s="6"/>
      <c r="BA38" s="6"/>
      <c r="BB38" s="6"/>
      <c r="BC38" s="6"/>
      <c r="BD38" s="6"/>
    </row>
    <row r="39" spans="2:56" ht="25.5" x14ac:dyDescent="0.25">
      <c r="B39" s="5" t="e">
        <f>VLOOKUP(A39,'Import infoAgt'!A:E,5,FALSE)</f>
        <v>#N/A</v>
      </c>
      <c r="C39" s="5" t="e">
        <f>VLOOKUP(A39,'Import infoAgt'!A:D,4,FALSE)</f>
        <v>#N/A</v>
      </c>
      <c r="D39" s="6" t="e">
        <f>VLOOKUP(A39,'Import infoAgt'!A:H,8,FALSE)</f>
        <v>#N/A</v>
      </c>
      <c r="F39" s="6" t="e">
        <f>VLOOKUP(A39,'Import infoAgt'!A:BR,70,FALSE)</f>
        <v>#N/A</v>
      </c>
      <c r="G39" s="5" t="e">
        <f>VLOOKUP(A39,'Import infoAgt'!A:DH,112,FALSE)</f>
        <v>#N/A</v>
      </c>
      <c r="H39" s="6" t="e">
        <f>VLOOKUP(G39,Paramètre!$C$6:$D$76,2,FALSE)</f>
        <v>#N/A</v>
      </c>
      <c r="I39" s="5" t="e">
        <f>VLOOKUP(A39,'Import infoAgt'!A:EL,142,FALSE)</f>
        <v>#N/A</v>
      </c>
      <c r="R39" s="26"/>
      <c r="S39" s="26"/>
      <c r="U39" s="26"/>
      <c r="V39" s="26"/>
      <c r="AC39" s="26"/>
      <c r="AI39" s="6" t="str">
        <f>IF(AND((ISERROR(Tableau134[[#This Row],[Nom]])),Tableau134[[#This Row],[Numéro d''agent]]&lt;&gt;""),"N° agent inconnu","")</f>
        <v/>
      </c>
      <c r="AJ39" s="6" t="str">
        <f>IF(AND(Tableau134[[#This Row],[Numéro d''agent]]&lt;&gt;"",Tableau134[[#This Row],[Statut]]=""),"Statut manquant","")</f>
        <v/>
      </c>
      <c r="AK39" s="6"/>
      <c r="AL39" s="6" t="str">
        <f>IF(AND(Tableau134[[#This Row],[Numéro d''agent]]&lt;&gt;"",Tableau134[[#This Row],[Formule actuelle]]=0),"Manque formule TLW","")</f>
        <v/>
      </c>
      <c r="AM39" s="6" t="str">
        <f>IF(IFERROR(IF(SEARCH("jour",Tableau134[[#This Row],[Formule Tw]],1),VALUE(LEFT(Tableau134[[#This Row],[Formule Tw]],1))),0)=(COUNTA(K39:M39)),"OK","erreur")</f>
        <v>OK</v>
      </c>
      <c r="AN39" s="6" t="str">
        <f>IF(IFERROR(IF(SEARCH("jour",Tableau134[[#This Row],[Modif demandé en avenant 1]],1),VALUE(LEFT(Tableau134[[#This Row],[Modif demandé en avenant 1]],1))),0)=(COUNTA(O39:Q39)),"OK","erreur")</f>
        <v>OK</v>
      </c>
      <c r="AO39" s="6" t="str">
        <f>IF(IFERROR(IF(SEARCH("jour",Tableau134[[#This Row],[Nouvelle formule avenant 2]],1),VALUE(LEFT(Tableau134[[#This Row],[Nouvelle formule avenant 2]],1))),0)=(COUNTA(X39:Z39)),"OK","erreur")</f>
        <v>OK</v>
      </c>
      <c r="AP39" s="6" t="str">
        <f>IF(IFERROR(IF(SEARCH("jour",Tableau134[[#This Row],[Nouvelle formule avenant 3]],1),VALUE(LEFT(Tableau134[[#This Row],[Nouvelle formule avenant 3]],1))),0)=(COUNTA(AE39:AG39)),"OK","erreur")</f>
        <v>OK</v>
      </c>
      <c r="AQ3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9" s="43"/>
      <c r="AX39" s="43"/>
      <c r="AY39" s="6"/>
      <c r="AZ39" s="6"/>
      <c r="BA39" s="6"/>
      <c r="BB39" s="6"/>
      <c r="BC39" s="6"/>
      <c r="BD39" s="6"/>
    </row>
    <row r="40" spans="2:56" ht="25.5" x14ac:dyDescent="0.25">
      <c r="B40" s="5" t="e">
        <f>VLOOKUP(A40,'Import infoAgt'!A:E,5,FALSE)</f>
        <v>#N/A</v>
      </c>
      <c r="C40" s="5" t="e">
        <f>VLOOKUP(A40,'Import infoAgt'!A:D,4,FALSE)</f>
        <v>#N/A</v>
      </c>
      <c r="D40" s="6" t="e">
        <f>VLOOKUP(A40,'Import infoAgt'!A:H,8,FALSE)</f>
        <v>#N/A</v>
      </c>
      <c r="F40" s="6" t="e">
        <f>VLOOKUP(A40,'Import infoAgt'!A:BR,70,FALSE)</f>
        <v>#N/A</v>
      </c>
      <c r="G40" s="5" t="e">
        <f>VLOOKUP(A40,'Import infoAgt'!A:DH,112,FALSE)</f>
        <v>#N/A</v>
      </c>
      <c r="H40" s="6" t="e">
        <f>VLOOKUP(G40,Paramètre!$C$6:$D$76,2,FALSE)</f>
        <v>#N/A</v>
      </c>
      <c r="I40" s="5" t="e">
        <f>VLOOKUP(A40,'Import infoAgt'!A:EL,142,FALSE)</f>
        <v>#N/A</v>
      </c>
      <c r="R40" s="26"/>
      <c r="S40" s="26"/>
      <c r="U40" s="26"/>
      <c r="V40" s="26"/>
      <c r="AC40" s="26"/>
      <c r="AI40" s="6" t="str">
        <f>IF(AND((ISERROR(Tableau134[[#This Row],[Nom]])),Tableau134[[#This Row],[Numéro d''agent]]&lt;&gt;""),"N° agent inconnu","")</f>
        <v/>
      </c>
      <c r="AJ40" s="6" t="str">
        <f>IF(AND(Tableau134[[#This Row],[Numéro d''agent]]&lt;&gt;"",Tableau134[[#This Row],[Statut]]=""),"Statut manquant","")</f>
        <v/>
      </c>
      <c r="AK40" s="6"/>
      <c r="AL40" s="6" t="str">
        <f>IF(AND(Tableau134[[#This Row],[Numéro d''agent]]&lt;&gt;"",Tableau134[[#This Row],[Formule actuelle]]=0),"Manque formule TLW","")</f>
        <v/>
      </c>
      <c r="AM40" s="6" t="str">
        <f>IF(IFERROR(IF(SEARCH("jour",Tableau134[[#This Row],[Formule Tw]],1),VALUE(LEFT(Tableau134[[#This Row],[Formule Tw]],1))),0)=(COUNTA(K40:M40)),"OK","erreur")</f>
        <v>OK</v>
      </c>
      <c r="AN40" s="6" t="str">
        <f>IF(IFERROR(IF(SEARCH("jour",Tableau134[[#This Row],[Modif demandé en avenant 1]],1),VALUE(LEFT(Tableau134[[#This Row],[Modif demandé en avenant 1]],1))),0)=(COUNTA(O40:Q40)),"OK","erreur")</f>
        <v>OK</v>
      </c>
      <c r="AO40" s="6" t="str">
        <f>IF(IFERROR(IF(SEARCH("jour",Tableau134[[#This Row],[Nouvelle formule avenant 2]],1),VALUE(LEFT(Tableau134[[#This Row],[Nouvelle formule avenant 2]],1))),0)=(COUNTA(X40:Z40)),"OK","erreur")</f>
        <v>OK</v>
      </c>
      <c r="AP40" s="6" t="str">
        <f>IF(IFERROR(IF(SEARCH("jour",Tableau134[[#This Row],[Nouvelle formule avenant 3]],1),VALUE(LEFT(Tableau134[[#This Row],[Nouvelle formule avenant 3]],1))),0)=(COUNTA(AE40:AG40)),"OK","erreur")</f>
        <v>OK</v>
      </c>
      <c r="AQ4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0" s="43"/>
      <c r="AX40" s="43"/>
      <c r="AY40" s="6"/>
      <c r="AZ40" s="6"/>
      <c r="BA40" s="6"/>
      <c r="BB40" s="6"/>
      <c r="BC40" s="6"/>
      <c r="BD40" s="6"/>
    </row>
    <row r="41" spans="2:56" ht="25.5" x14ac:dyDescent="0.25">
      <c r="B41" s="5" t="e">
        <f>VLOOKUP(A41,'Import infoAgt'!A:E,5,FALSE)</f>
        <v>#N/A</v>
      </c>
      <c r="C41" s="5" t="e">
        <f>VLOOKUP(A41,'Import infoAgt'!A:D,4,FALSE)</f>
        <v>#N/A</v>
      </c>
      <c r="D41" s="6" t="e">
        <f>VLOOKUP(A41,'Import infoAgt'!A:H,8,FALSE)</f>
        <v>#N/A</v>
      </c>
      <c r="F41" s="6" t="e">
        <f>VLOOKUP(A41,'Import infoAgt'!A:BR,70,FALSE)</f>
        <v>#N/A</v>
      </c>
      <c r="G41" s="5" t="e">
        <f>VLOOKUP(A41,'Import infoAgt'!A:DH,112,FALSE)</f>
        <v>#N/A</v>
      </c>
      <c r="H41" s="6" t="e">
        <f>VLOOKUP(G41,Paramètre!$C$6:$D$76,2,FALSE)</f>
        <v>#N/A</v>
      </c>
      <c r="I41" s="5" t="e">
        <f>VLOOKUP(A41,'Import infoAgt'!A:EL,142,FALSE)</f>
        <v>#N/A</v>
      </c>
      <c r="R41" s="26"/>
      <c r="S41" s="26"/>
      <c r="U41" s="26"/>
      <c r="V41" s="26"/>
      <c r="AC41" s="26"/>
      <c r="AI41" s="6" t="str">
        <f>IF(AND((ISERROR(Tableau134[[#This Row],[Nom]])),Tableau134[[#This Row],[Numéro d''agent]]&lt;&gt;""),"N° agent inconnu","")</f>
        <v/>
      </c>
      <c r="AJ41" s="6" t="str">
        <f>IF(AND(Tableau134[[#This Row],[Numéro d''agent]]&lt;&gt;"",Tableau134[[#This Row],[Statut]]=""),"Statut manquant","")</f>
        <v/>
      </c>
      <c r="AK41" s="6"/>
      <c r="AL41" s="6" t="str">
        <f>IF(AND(Tableau134[[#This Row],[Numéro d''agent]]&lt;&gt;"",Tableau134[[#This Row],[Formule actuelle]]=0),"Manque formule TLW","")</f>
        <v/>
      </c>
      <c r="AM41" s="6" t="str">
        <f>IF(IFERROR(IF(SEARCH("jour",Tableau134[[#This Row],[Formule Tw]],1),VALUE(LEFT(Tableau134[[#This Row],[Formule Tw]],1))),0)=(COUNTA(K41:M41)),"OK","erreur")</f>
        <v>OK</v>
      </c>
      <c r="AN41" s="6" t="str">
        <f>IF(IFERROR(IF(SEARCH("jour",Tableau134[[#This Row],[Modif demandé en avenant 1]],1),VALUE(LEFT(Tableau134[[#This Row],[Modif demandé en avenant 1]],1))),0)=(COUNTA(O41:Q41)),"OK","erreur")</f>
        <v>OK</v>
      </c>
      <c r="AO41" s="6" t="str">
        <f>IF(IFERROR(IF(SEARCH("jour",Tableau134[[#This Row],[Nouvelle formule avenant 2]],1),VALUE(LEFT(Tableau134[[#This Row],[Nouvelle formule avenant 2]],1))),0)=(COUNTA(X41:Z41)),"OK","erreur")</f>
        <v>OK</v>
      </c>
      <c r="AP41" s="6" t="str">
        <f>IF(IFERROR(IF(SEARCH("jour",Tableau134[[#This Row],[Nouvelle formule avenant 3]],1),VALUE(LEFT(Tableau134[[#This Row],[Nouvelle formule avenant 3]],1))),0)=(COUNTA(AE41:AG41)),"OK","erreur")</f>
        <v>OK</v>
      </c>
      <c r="AQ4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1" s="43"/>
      <c r="AX41" s="43"/>
      <c r="AY41" s="6"/>
      <c r="AZ41" s="6"/>
      <c r="BA41" s="6"/>
      <c r="BB41" s="6"/>
      <c r="BC41" s="6"/>
      <c r="BD41" s="6"/>
    </row>
    <row r="42" spans="2:56" ht="25.5" x14ac:dyDescent="0.25">
      <c r="B42" s="5" t="e">
        <f>VLOOKUP(A42,'Import infoAgt'!A:E,5,FALSE)</f>
        <v>#N/A</v>
      </c>
      <c r="C42" s="5" t="e">
        <f>VLOOKUP(A42,'Import infoAgt'!A:D,4,FALSE)</f>
        <v>#N/A</v>
      </c>
      <c r="D42" s="6" t="e">
        <f>VLOOKUP(A42,'Import infoAgt'!A:H,8,FALSE)</f>
        <v>#N/A</v>
      </c>
      <c r="F42" s="6" t="e">
        <f>VLOOKUP(A42,'Import infoAgt'!A:BR,70,FALSE)</f>
        <v>#N/A</v>
      </c>
      <c r="G42" s="5" t="e">
        <f>VLOOKUP(A42,'Import infoAgt'!A:DH,112,FALSE)</f>
        <v>#N/A</v>
      </c>
      <c r="H42" s="6" t="e">
        <f>VLOOKUP(G42,Paramètre!$C$6:$D$76,2,FALSE)</f>
        <v>#N/A</v>
      </c>
      <c r="I42" s="5" t="e">
        <f>VLOOKUP(A42,'Import infoAgt'!A:EL,142,FALSE)</f>
        <v>#N/A</v>
      </c>
      <c r="R42" s="26"/>
      <c r="S42" s="26"/>
      <c r="U42" s="26"/>
      <c r="V42" s="26"/>
      <c r="AC42" s="26"/>
      <c r="AI42" s="6" t="str">
        <f>IF(AND((ISERROR(Tableau134[[#This Row],[Nom]])),Tableau134[[#This Row],[Numéro d''agent]]&lt;&gt;""),"N° agent inconnu","")</f>
        <v/>
      </c>
      <c r="AJ42" s="6" t="str">
        <f>IF(AND(Tableau134[[#This Row],[Numéro d''agent]]&lt;&gt;"",Tableau134[[#This Row],[Statut]]=""),"Statut manquant","")</f>
        <v/>
      </c>
      <c r="AK42" s="6"/>
      <c r="AL42" s="6" t="str">
        <f>IF(AND(Tableau134[[#This Row],[Numéro d''agent]]&lt;&gt;"",Tableau134[[#This Row],[Formule actuelle]]=0),"Manque formule TLW","")</f>
        <v/>
      </c>
      <c r="AM42" s="6" t="str">
        <f>IF(IFERROR(IF(SEARCH("jour",Tableau134[[#This Row],[Formule Tw]],1),VALUE(LEFT(Tableau134[[#This Row],[Formule Tw]],1))),0)=(COUNTA(K42:M42)),"OK","erreur")</f>
        <v>OK</v>
      </c>
      <c r="AN42" s="6" t="str">
        <f>IF(IFERROR(IF(SEARCH("jour",Tableau134[[#This Row],[Modif demandé en avenant 1]],1),VALUE(LEFT(Tableau134[[#This Row],[Modif demandé en avenant 1]],1))),0)=(COUNTA(O42:Q42)),"OK","erreur")</f>
        <v>OK</v>
      </c>
      <c r="AO42" s="6" t="str">
        <f>IF(IFERROR(IF(SEARCH("jour",Tableau134[[#This Row],[Nouvelle formule avenant 2]],1),VALUE(LEFT(Tableau134[[#This Row],[Nouvelle formule avenant 2]],1))),0)=(COUNTA(X42:Z42)),"OK","erreur")</f>
        <v>OK</v>
      </c>
      <c r="AP42" s="6" t="str">
        <f>IF(IFERROR(IF(SEARCH("jour",Tableau134[[#This Row],[Nouvelle formule avenant 3]],1),VALUE(LEFT(Tableau134[[#This Row],[Nouvelle formule avenant 3]],1))),0)=(COUNTA(AE42:AG42)),"OK","erreur")</f>
        <v>OK</v>
      </c>
      <c r="AQ4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2" s="43"/>
      <c r="AX42" s="43"/>
      <c r="AY42" s="6"/>
      <c r="AZ42" s="6"/>
      <c r="BA42" s="6"/>
      <c r="BB42" s="6"/>
      <c r="BC42" s="6"/>
      <c r="BD42" s="6"/>
    </row>
    <row r="43" spans="2:56" ht="25.5" x14ac:dyDescent="0.25">
      <c r="B43" s="5" t="e">
        <f>VLOOKUP(A43,'Import infoAgt'!A:E,5,FALSE)</f>
        <v>#N/A</v>
      </c>
      <c r="C43" s="5" t="e">
        <f>VLOOKUP(A43,'Import infoAgt'!A:D,4,FALSE)</f>
        <v>#N/A</v>
      </c>
      <c r="D43" s="6" t="e">
        <f>VLOOKUP(A43,'Import infoAgt'!A:H,8,FALSE)</f>
        <v>#N/A</v>
      </c>
      <c r="F43" s="6" t="e">
        <f>VLOOKUP(A43,'Import infoAgt'!A:BR,70,FALSE)</f>
        <v>#N/A</v>
      </c>
      <c r="G43" s="5" t="e">
        <f>VLOOKUP(A43,'Import infoAgt'!A:DH,112,FALSE)</f>
        <v>#N/A</v>
      </c>
      <c r="H43" s="6" t="e">
        <f>VLOOKUP(G43,Paramètre!$C$6:$D$76,2,FALSE)</f>
        <v>#N/A</v>
      </c>
      <c r="I43" s="5" t="e">
        <f>VLOOKUP(A43,'Import infoAgt'!A:EL,142,FALSE)</f>
        <v>#N/A</v>
      </c>
      <c r="R43" s="26"/>
      <c r="S43" s="26"/>
      <c r="U43" s="26"/>
      <c r="V43" s="26"/>
      <c r="AC43" s="26"/>
      <c r="AI43" s="6" t="str">
        <f>IF(AND((ISERROR(Tableau134[[#This Row],[Nom]])),Tableau134[[#This Row],[Numéro d''agent]]&lt;&gt;""),"N° agent inconnu","")</f>
        <v/>
      </c>
      <c r="AJ43" s="6" t="str">
        <f>IF(AND(Tableau134[[#This Row],[Numéro d''agent]]&lt;&gt;"",Tableau134[[#This Row],[Statut]]=""),"Statut manquant","")</f>
        <v/>
      </c>
      <c r="AK43" s="6"/>
      <c r="AL43" s="6" t="str">
        <f>IF(AND(Tableau134[[#This Row],[Numéro d''agent]]&lt;&gt;"",Tableau134[[#This Row],[Formule actuelle]]=0),"Manque formule TLW","")</f>
        <v/>
      </c>
      <c r="AM43" s="6" t="str">
        <f>IF(IFERROR(IF(SEARCH("jour",Tableau134[[#This Row],[Formule Tw]],1),VALUE(LEFT(Tableau134[[#This Row],[Formule Tw]],1))),0)=(COUNTA(K43:M43)),"OK","erreur")</f>
        <v>OK</v>
      </c>
      <c r="AN43" s="6" t="str">
        <f>IF(IFERROR(IF(SEARCH("jour",Tableau134[[#This Row],[Modif demandé en avenant 1]],1),VALUE(LEFT(Tableau134[[#This Row],[Modif demandé en avenant 1]],1))),0)=(COUNTA(O43:Q43)),"OK","erreur")</f>
        <v>OK</v>
      </c>
      <c r="AO43" s="6" t="str">
        <f>IF(IFERROR(IF(SEARCH("jour",Tableau134[[#This Row],[Nouvelle formule avenant 2]],1),VALUE(LEFT(Tableau134[[#This Row],[Nouvelle formule avenant 2]],1))),0)=(COUNTA(X43:Z43)),"OK","erreur")</f>
        <v>OK</v>
      </c>
      <c r="AP43" s="6" t="str">
        <f>IF(IFERROR(IF(SEARCH("jour",Tableau134[[#This Row],[Nouvelle formule avenant 3]],1),VALUE(LEFT(Tableau134[[#This Row],[Nouvelle formule avenant 3]],1))),0)=(COUNTA(AE43:AG43)),"OK","erreur")</f>
        <v>OK</v>
      </c>
      <c r="AQ4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3" s="43"/>
      <c r="AX43" s="43"/>
      <c r="AY43" s="6"/>
      <c r="AZ43" s="6"/>
      <c r="BA43" s="6"/>
      <c r="BB43" s="6"/>
      <c r="BC43" s="6"/>
      <c r="BD43" s="6"/>
    </row>
    <row r="44" spans="2:56" ht="25.5" x14ac:dyDescent="0.25">
      <c r="B44" s="5" t="e">
        <f>VLOOKUP(A44,'Import infoAgt'!A:E,5,FALSE)</f>
        <v>#N/A</v>
      </c>
      <c r="C44" s="5" t="e">
        <f>VLOOKUP(A44,'Import infoAgt'!A:D,4,FALSE)</f>
        <v>#N/A</v>
      </c>
      <c r="D44" s="6" t="e">
        <f>VLOOKUP(A44,'Import infoAgt'!A:H,8,FALSE)</f>
        <v>#N/A</v>
      </c>
      <c r="F44" s="6" t="e">
        <f>VLOOKUP(A44,'Import infoAgt'!A:BR,70,FALSE)</f>
        <v>#N/A</v>
      </c>
      <c r="G44" s="5" t="e">
        <f>VLOOKUP(A44,'Import infoAgt'!A:DH,112,FALSE)</f>
        <v>#N/A</v>
      </c>
      <c r="H44" s="6" t="e">
        <f>VLOOKUP(G44,Paramètre!$C$6:$D$76,2,FALSE)</f>
        <v>#N/A</v>
      </c>
      <c r="I44" s="5" t="e">
        <f>VLOOKUP(A44,'Import infoAgt'!A:EL,142,FALSE)</f>
        <v>#N/A</v>
      </c>
      <c r="R44" s="26"/>
      <c r="S44" s="26"/>
      <c r="U44" s="26"/>
      <c r="V44" s="26"/>
      <c r="AC44" s="26"/>
      <c r="AI44" s="6" t="str">
        <f>IF(AND((ISERROR(Tableau134[[#This Row],[Nom]])),Tableau134[[#This Row],[Numéro d''agent]]&lt;&gt;""),"N° agent inconnu","")</f>
        <v/>
      </c>
      <c r="AJ44" s="6" t="str">
        <f>IF(AND(Tableau134[[#This Row],[Numéro d''agent]]&lt;&gt;"",Tableau134[[#This Row],[Statut]]=""),"Statut manquant","")</f>
        <v/>
      </c>
      <c r="AK44" s="6"/>
      <c r="AL44" s="6" t="str">
        <f>IF(AND(Tableau134[[#This Row],[Numéro d''agent]]&lt;&gt;"",Tableau134[[#This Row],[Formule actuelle]]=0),"Manque formule TLW","")</f>
        <v/>
      </c>
      <c r="AM44" s="6" t="str">
        <f>IF(IFERROR(IF(SEARCH("jour",Tableau134[[#This Row],[Formule Tw]],1),VALUE(LEFT(Tableau134[[#This Row],[Formule Tw]],1))),0)=(COUNTA(K44:M44)),"OK","erreur")</f>
        <v>OK</v>
      </c>
      <c r="AN44" s="6" t="str">
        <f>IF(IFERROR(IF(SEARCH("jour",Tableau134[[#This Row],[Modif demandé en avenant 1]],1),VALUE(LEFT(Tableau134[[#This Row],[Modif demandé en avenant 1]],1))),0)=(COUNTA(O44:Q44)),"OK","erreur")</f>
        <v>OK</v>
      </c>
      <c r="AO44" s="6" t="str">
        <f>IF(IFERROR(IF(SEARCH("jour",Tableau134[[#This Row],[Nouvelle formule avenant 2]],1),VALUE(LEFT(Tableau134[[#This Row],[Nouvelle formule avenant 2]],1))),0)=(COUNTA(X44:Z44)),"OK","erreur")</f>
        <v>OK</v>
      </c>
      <c r="AP44" s="6" t="str">
        <f>IF(IFERROR(IF(SEARCH("jour",Tableau134[[#This Row],[Nouvelle formule avenant 3]],1),VALUE(LEFT(Tableau134[[#This Row],[Nouvelle formule avenant 3]],1))),0)=(COUNTA(AE44:AG44)),"OK","erreur")</f>
        <v>OK</v>
      </c>
      <c r="AQ4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4" s="43"/>
      <c r="AX44" s="43"/>
      <c r="AY44" s="6"/>
      <c r="AZ44" s="6"/>
      <c r="BA44" s="6"/>
      <c r="BB44" s="6"/>
      <c r="BC44" s="6"/>
      <c r="BD44" s="6"/>
    </row>
    <row r="45" spans="2:56" ht="25.5" x14ac:dyDescent="0.25">
      <c r="B45" s="5" t="e">
        <f>VLOOKUP(A45,'Import infoAgt'!A:E,5,FALSE)</f>
        <v>#N/A</v>
      </c>
      <c r="C45" s="5" t="e">
        <f>VLOOKUP(A45,'Import infoAgt'!A:D,4,FALSE)</f>
        <v>#N/A</v>
      </c>
      <c r="D45" s="6" t="e">
        <f>VLOOKUP(A45,'Import infoAgt'!A:H,8,FALSE)</f>
        <v>#N/A</v>
      </c>
      <c r="F45" s="6" t="e">
        <f>VLOOKUP(A45,'Import infoAgt'!A:BR,70,FALSE)</f>
        <v>#N/A</v>
      </c>
      <c r="G45" s="5" t="e">
        <f>VLOOKUP(A45,'Import infoAgt'!A:DH,112,FALSE)</f>
        <v>#N/A</v>
      </c>
      <c r="H45" s="6" t="e">
        <f>VLOOKUP(G45,Paramètre!$C$6:$D$76,2,FALSE)</f>
        <v>#N/A</v>
      </c>
      <c r="I45" s="5" t="e">
        <f>VLOOKUP(A45,'Import infoAgt'!A:EL,142,FALSE)</f>
        <v>#N/A</v>
      </c>
      <c r="R45" s="26"/>
      <c r="S45" s="26"/>
      <c r="U45" s="26"/>
      <c r="V45" s="26"/>
      <c r="AC45" s="26"/>
      <c r="AI45" s="6" t="str">
        <f>IF(AND((ISERROR(Tableau134[[#This Row],[Nom]])),Tableau134[[#This Row],[Numéro d''agent]]&lt;&gt;""),"N° agent inconnu","")</f>
        <v/>
      </c>
      <c r="AJ45" s="6" t="str">
        <f>IF(AND(Tableau134[[#This Row],[Numéro d''agent]]&lt;&gt;"",Tableau134[[#This Row],[Statut]]=""),"Statut manquant","")</f>
        <v/>
      </c>
      <c r="AK45" s="6"/>
      <c r="AL45" s="6" t="str">
        <f>IF(AND(Tableau134[[#This Row],[Numéro d''agent]]&lt;&gt;"",Tableau134[[#This Row],[Formule actuelle]]=0),"Manque formule TLW","")</f>
        <v/>
      </c>
      <c r="AM45" s="6" t="str">
        <f>IF(IFERROR(IF(SEARCH("jour",Tableau134[[#This Row],[Formule Tw]],1),VALUE(LEFT(Tableau134[[#This Row],[Formule Tw]],1))),0)=(COUNTA(K45:M45)),"OK","erreur")</f>
        <v>OK</v>
      </c>
      <c r="AN45" s="6" t="str">
        <f>IF(IFERROR(IF(SEARCH("jour",Tableau134[[#This Row],[Modif demandé en avenant 1]],1),VALUE(LEFT(Tableau134[[#This Row],[Modif demandé en avenant 1]],1))),0)=(COUNTA(O45:Q45)),"OK","erreur")</f>
        <v>OK</v>
      </c>
      <c r="AO45" s="6" t="str">
        <f>IF(IFERROR(IF(SEARCH("jour",Tableau134[[#This Row],[Nouvelle formule avenant 2]],1),VALUE(LEFT(Tableau134[[#This Row],[Nouvelle formule avenant 2]],1))),0)=(COUNTA(X45:Z45)),"OK","erreur")</f>
        <v>OK</v>
      </c>
      <c r="AP45" s="6" t="str">
        <f>IF(IFERROR(IF(SEARCH("jour",Tableau134[[#This Row],[Nouvelle formule avenant 3]],1),VALUE(LEFT(Tableau134[[#This Row],[Nouvelle formule avenant 3]],1))),0)=(COUNTA(AE45:AG45)),"OK","erreur")</f>
        <v>OK</v>
      </c>
      <c r="AQ4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5" s="43"/>
      <c r="AX45" s="43"/>
      <c r="AY45" s="6"/>
      <c r="AZ45" s="6"/>
      <c r="BA45" s="6"/>
      <c r="BB45" s="6"/>
      <c r="BC45" s="6"/>
      <c r="BD45" s="6"/>
    </row>
    <row r="46" spans="2:56" ht="25.5" x14ac:dyDescent="0.25">
      <c r="B46" s="5" t="e">
        <f>VLOOKUP(A46,'Import infoAgt'!A:E,5,FALSE)</f>
        <v>#N/A</v>
      </c>
      <c r="C46" s="5" t="e">
        <f>VLOOKUP(A46,'Import infoAgt'!A:D,4,FALSE)</f>
        <v>#N/A</v>
      </c>
      <c r="D46" s="6" t="e">
        <f>VLOOKUP(A46,'Import infoAgt'!A:H,8,FALSE)</f>
        <v>#N/A</v>
      </c>
      <c r="F46" s="6" t="e">
        <f>VLOOKUP(A46,'Import infoAgt'!A:BR,70,FALSE)</f>
        <v>#N/A</v>
      </c>
      <c r="G46" s="5" t="e">
        <f>VLOOKUP(A46,'Import infoAgt'!A:DH,112,FALSE)</f>
        <v>#N/A</v>
      </c>
      <c r="H46" s="6" t="e">
        <f>VLOOKUP(G46,Paramètre!$C$6:$D$76,2,FALSE)</f>
        <v>#N/A</v>
      </c>
      <c r="I46" s="5" t="e">
        <f>VLOOKUP(A46,'Import infoAgt'!A:EL,142,FALSE)</f>
        <v>#N/A</v>
      </c>
      <c r="R46" s="26"/>
      <c r="S46" s="26"/>
      <c r="U46" s="26"/>
      <c r="V46" s="26"/>
      <c r="AC46" s="26"/>
      <c r="AI46" s="6" t="str">
        <f>IF(AND((ISERROR(Tableau134[[#This Row],[Nom]])),Tableau134[[#This Row],[Numéro d''agent]]&lt;&gt;""),"N° agent inconnu","")</f>
        <v/>
      </c>
      <c r="AJ46" s="6" t="str">
        <f>IF(AND(Tableau134[[#This Row],[Numéro d''agent]]&lt;&gt;"",Tableau134[[#This Row],[Statut]]=""),"Statut manquant","")</f>
        <v/>
      </c>
      <c r="AK46" s="6"/>
      <c r="AL46" s="6" t="str">
        <f>IF(AND(Tableau134[[#This Row],[Numéro d''agent]]&lt;&gt;"",Tableau134[[#This Row],[Formule actuelle]]=0),"Manque formule TLW","")</f>
        <v/>
      </c>
      <c r="AM46" s="6" t="str">
        <f>IF(IFERROR(IF(SEARCH("jour",Tableau134[[#This Row],[Formule Tw]],1),VALUE(LEFT(Tableau134[[#This Row],[Formule Tw]],1))),0)=(COUNTA(K46:M46)),"OK","erreur")</f>
        <v>OK</v>
      </c>
      <c r="AN46" s="6" t="str">
        <f>IF(IFERROR(IF(SEARCH("jour",Tableau134[[#This Row],[Modif demandé en avenant 1]],1),VALUE(LEFT(Tableau134[[#This Row],[Modif demandé en avenant 1]],1))),0)=(COUNTA(O46:Q46)),"OK","erreur")</f>
        <v>OK</v>
      </c>
      <c r="AO46" s="6" t="str">
        <f>IF(IFERROR(IF(SEARCH("jour",Tableau134[[#This Row],[Nouvelle formule avenant 2]],1),VALUE(LEFT(Tableau134[[#This Row],[Nouvelle formule avenant 2]],1))),0)=(COUNTA(X46:Z46)),"OK","erreur")</f>
        <v>OK</v>
      </c>
      <c r="AP46" s="6" t="str">
        <f>IF(IFERROR(IF(SEARCH("jour",Tableau134[[#This Row],[Nouvelle formule avenant 3]],1),VALUE(LEFT(Tableau134[[#This Row],[Nouvelle formule avenant 3]],1))),0)=(COUNTA(AE46:AG46)),"OK","erreur")</f>
        <v>OK</v>
      </c>
      <c r="AQ4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6" s="43"/>
      <c r="AX46" s="43"/>
      <c r="AY46" s="6"/>
      <c r="AZ46" s="6"/>
      <c r="BA46" s="6"/>
      <c r="BB46" s="6"/>
      <c r="BC46" s="6"/>
      <c r="BD46" s="6"/>
    </row>
    <row r="47" spans="2:56" ht="25.5" x14ac:dyDescent="0.25">
      <c r="B47" s="5" t="e">
        <f>VLOOKUP(A47,'Import infoAgt'!A:E,5,FALSE)</f>
        <v>#N/A</v>
      </c>
      <c r="C47" s="5" t="e">
        <f>VLOOKUP(A47,'Import infoAgt'!A:D,4,FALSE)</f>
        <v>#N/A</v>
      </c>
      <c r="D47" s="6" t="e">
        <f>VLOOKUP(A47,'Import infoAgt'!A:H,8,FALSE)</f>
        <v>#N/A</v>
      </c>
      <c r="F47" s="6" t="e">
        <f>VLOOKUP(A47,'Import infoAgt'!A:BR,70,FALSE)</f>
        <v>#N/A</v>
      </c>
      <c r="G47" s="5" t="e">
        <f>VLOOKUP(A47,'Import infoAgt'!A:DH,112,FALSE)</f>
        <v>#N/A</v>
      </c>
      <c r="H47" s="6" t="e">
        <f>VLOOKUP(G47,Paramètre!$C$6:$D$76,2,FALSE)</f>
        <v>#N/A</v>
      </c>
      <c r="I47" s="5" t="e">
        <f>VLOOKUP(A47,'Import infoAgt'!A:EL,142,FALSE)</f>
        <v>#N/A</v>
      </c>
      <c r="R47" s="26"/>
      <c r="S47" s="26"/>
      <c r="U47" s="26"/>
      <c r="V47" s="26"/>
      <c r="AC47" s="26"/>
      <c r="AI47" s="6" t="str">
        <f>IF(AND((ISERROR(Tableau134[[#This Row],[Nom]])),Tableau134[[#This Row],[Numéro d''agent]]&lt;&gt;""),"N° agent inconnu","")</f>
        <v/>
      </c>
      <c r="AJ47" s="6" t="str">
        <f>IF(AND(Tableau134[[#This Row],[Numéro d''agent]]&lt;&gt;"",Tableau134[[#This Row],[Statut]]=""),"Statut manquant","")</f>
        <v/>
      </c>
      <c r="AK47" s="6"/>
      <c r="AL47" s="6" t="str">
        <f>IF(AND(Tableau134[[#This Row],[Numéro d''agent]]&lt;&gt;"",Tableau134[[#This Row],[Formule actuelle]]=0),"Manque formule TLW","")</f>
        <v/>
      </c>
      <c r="AM47" s="6" t="str">
        <f>IF(IFERROR(IF(SEARCH("jour",Tableau134[[#This Row],[Formule Tw]],1),VALUE(LEFT(Tableau134[[#This Row],[Formule Tw]],1))),0)=(COUNTA(K47:M47)),"OK","erreur")</f>
        <v>OK</v>
      </c>
      <c r="AN47" s="6" t="str">
        <f>IF(IFERROR(IF(SEARCH("jour",Tableau134[[#This Row],[Modif demandé en avenant 1]],1),VALUE(LEFT(Tableau134[[#This Row],[Modif demandé en avenant 1]],1))),0)=(COUNTA(O47:Q47)),"OK","erreur")</f>
        <v>OK</v>
      </c>
      <c r="AO47" s="6" t="str">
        <f>IF(IFERROR(IF(SEARCH("jour",Tableau134[[#This Row],[Nouvelle formule avenant 2]],1),VALUE(LEFT(Tableau134[[#This Row],[Nouvelle formule avenant 2]],1))),0)=(COUNTA(X47:Z47)),"OK","erreur")</f>
        <v>OK</v>
      </c>
      <c r="AP47" s="6" t="str">
        <f>IF(IFERROR(IF(SEARCH("jour",Tableau134[[#This Row],[Nouvelle formule avenant 3]],1),VALUE(LEFT(Tableau134[[#This Row],[Nouvelle formule avenant 3]],1))),0)=(COUNTA(AE47:AG47)),"OK","erreur")</f>
        <v>OK</v>
      </c>
      <c r="AQ4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7" s="43"/>
      <c r="AX47" s="43"/>
      <c r="AY47" s="6"/>
      <c r="AZ47" s="6"/>
      <c r="BA47" s="6"/>
      <c r="BB47" s="6"/>
      <c r="BC47" s="6"/>
      <c r="BD47" s="6"/>
    </row>
    <row r="48" spans="2:56" ht="25.5" x14ac:dyDescent="0.25">
      <c r="B48" s="5" t="e">
        <f>VLOOKUP(A48,'Import infoAgt'!A:E,5,FALSE)</f>
        <v>#N/A</v>
      </c>
      <c r="C48" s="5" t="e">
        <f>VLOOKUP(A48,'Import infoAgt'!A:D,4,FALSE)</f>
        <v>#N/A</v>
      </c>
      <c r="D48" s="6" t="e">
        <f>VLOOKUP(A48,'Import infoAgt'!A:H,8,FALSE)</f>
        <v>#N/A</v>
      </c>
      <c r="F48" s="6" t="e">
        <f>VLOOKUP(A48,'Import infoAgt'!A:BR,70,FALSE)</f>
        <v>#N/A</v>
      </c>
      <c r="G48" s="5" t="e">
        <f>VLOOKUP(A48,'Import infoAgt'!A:DH,112,FALSE)</f>
        <v>#N/A</v>
      </c>
      <c r="H48" s="6" t="e">
        <f>VLOOKUP(G48,Paramètre!$C$6:$D$76,2,FALSE)</f>
        <v>#N/A</v>
      </c>
      <c r="I48" s="5" t="e">
        <f>VLOOKUP(A48,'Import infoAgt'!A:EL,142,FALSE)</f>
        <v>#N/A</v>
      </c>
      <c r="R48" s="26"/>
      <c r="S48" s="26"/>
      <c r="U48" s="26"/>
      <c r="V48" s="26"/>
      <c r="AC48" s="26"/>
      <c r="AI48" s="6" t="str">
        <f>IF(AND((ISERROR(Tableau134[[#This Row],[Nom]])),Tableau134[[#This Row],[Numéro d''agent]]&lt;&gt;""),"N° agent inconnu","")</f>
        <v/>
      </c>
      <c r="AJ48" s="6" t="str">
        <f>IF(AND(Tableau134[[#This Row],[Numéro d''agent]]&lt;&gt;"",Tableau134[[#This Row],[Statut]]=""),"Statut manquant","")</f>
        <v/>
      </c>
      <c r="AK48" s="6"/>
      <c r="AL48" s="6" t="str">
        <f>IF(AND(Tableau134[[#This Row],[Numéro d''agent]]&lt;&gt;"",Tableau134[[#This Row],[Formule actuelle]]=0),"Manque formule TLW","")</f>
        <v/>
      </c>
      <c r="AM48" s="6" t="str">
        <f>IF(IFERROR(IF(SEARCH("jour",Tableau134[[#This Row],[Formule Tw]],1),VALUE(LEFT(Tableau134[[#This Row],[Formule Tw]],1))),0)=(COUNTA(K48:M48)),"OK","erreur")</f>
        <v>OK</v>
      </c>
      <c r="AN48" s="6" t="str">
        <f>IF(IFERROR(IF(SEARCH("jour",Tableau134[[#This Row],[Modif demandé en avenant 1]],1),VALUE(LEFT(Tableau134[[#This Row],[Modif demandé en avenant 1]],1))),0)=(COUNTA(O48:Q48)),"OK","erreur")</f>
        <v>OK</v>
      </c>
      <c r="AO48" s="6" t="str">
        <f>IF(IFERROR(IF(SEARCH("jour",Tableau134[[#This Row],[Nouvelle formule avenant 2]],1),VALUE(LEFT(Tableau134[[#This Row],[Nouvelle formule avenant 2]],1))),0)=(COUNTA(X48:Z48)),"OK","erreur")</f>
        <v>OK</v>
      </c>
      <c r="AP48" s="6" t="str">
        <f>IF(IFERROR(IF(SEARCH("jour",Tableau134[[#This Row],[Nouvelle formule avenant 3]],1),VALUE(LEFT(Tableau134[[#This Row],[Nouvelle formule avenant 3]],1))),0)=(COUNTA(AE48:AG48)),"OK","erreur")</f>
        <v>OK</v>
      </c>
      <c r="AQ4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8" s="43"/>
      <c r="AX48" s="43"/>
      <c r="AY48" s="6"/>
      <c r="AZ48" s="6"/>
      <c r="BA48" s="6"/>
      <c r="BB48" s="6"/>
      <c r="BC48" s="6"/>
      <c r="BD48" s="6"/>
    </row>
    <row r="49" spans="2:56" ht="25.5" x14ac:dyDescent="0.25">
      <c r="B49" s="5" t="e">
        <f>VLOOKUP(A49,'Import infoAgt'!A:E,5,FALSE)</f>
        <v>#N/A</v>
      </c>
      <c r="C49" s="5" t="e">
        <f>VLOOKUP(A49,'Import infoAgt'!A:D,4,FALSE)</f>
        <v>#N/A</v>
      </c>
      <c r="D49" s="6" t="e">
        <f>VLOOKUP(A49,'Import infoAgt'!A:H,8,FALSE)</f>
        <v>#N/A</v>
      </c>
      <c r="F49" s="6" t="e">
        <f>VLOOKUP(A49,'Import infoAgt'!A:BR,70,FALSE)</f>
        <v>#N/A</v>
      </c>
      <c r="G49" s="5" t="e">
        <f>VLOOKUP(A49,'Import infoAgt'!A:DH,112,FALSE)</f>
        <v>#N/A</v>
      </c>
      <c r="H49" s="6" t="e">
        <f>VLOOKUP(G49,Paramètre!$C$6:$D$76,2,FALSE)</f>
        <v>#N/A</v>
      </c>
      <c r="I49" s="5" t="e">
        <f>VLOOKUP(A49,'Import infoAgt'!A:EL,142,FALSE)</f>
        <v>#N/A</v>
      </c>
      <c r="R49" s="26"/>
      <c r="S49" s="26"/>
      <c r="U49" s="26"/>
      <c r="V49" s="26"/>
      <c r="AC49" s="26"/>
      <c r="AI49" s="6" t="str">
        <f>IF(AND((ISERROR(Tableau134[[#This Row],[Nom]])),Tableau134[[#This Row],[Numéro d''agent]]&lt;&gt;""),"N° agent inconnu","")</f>
        <v/>
      </c>
      <c r="AJ49" s="6" t="str">
        <f>IF(AND(Tableau134[[#This Row],[Numéro d''agent]]&lt;&gt;"",Tableau134[[#This Row],[Statut]]=""),"Statut manquant","")</f>
        <v/>
      </c>
      <c r="AK49" s="6"/>
      <c r="AL49" s="6" t="str">
        <f>IF(AND(Tableau134[[#This Row],[Numéro d''agent]]&lt;&gt;"",Tableau134[[#This Row],[Formule actuelle]]=0),"Manque formule TLW","")</f>
        <v/>
      </c>
      <c r="AM49" s="6" t="str">
        <f>IF(IFERROR(IF(SEARCH("jour",Tableau134[[#This Row],[Formule Tw]],1),VALUE(LEFT(Tableau134[[#This Row],[Formule Tw]],1))),0)=(COUNTA(K49:M49)),"OK","erreur")</f>
        <v>OK</v>
      </c>
      <c r="AN49" s="6" t="str">
        <f>IF(IFERROR(IF(SEARCH("jour",Tableau134[[#This Row],[Modif demandé en avenant 1]],1),VALUE(LEFT(Tableau134[[#This Row],[Modif demandé en avenant 1]],1))),0)=(COUNTA(O49:Q49)),"OK","erreur")</f>
        <v>OK</v>
      </c>
      <c r="AO49" s="6" t="str">
        <f>IF(IFERROR(IF(SEARCH("jour",Tableau134[[#This Row],[Nouvelle formule avenant 2]],1),VALUE(LEFT(Tableau134[[#This Row],[Nouvelle formule avenant 2]],1))),0)=(COUNTA(X49:Z49)),"OK","erreur")</f>
        <v>OK</v>
      </c>
      <c r="AP49" s="6" t="str">
        <f>IF(IFERROR(IF(SEARCH("jour",Tableau134[[#This Row],[Nouvelle formule avenant 3]],1),VALUE(LEFT(Tableau134[[#This Row],[Nouvelle formule avenant 3]],1))),0)=(COUNTA(AE49:AG49)),"OK","erreur")</f>
        <v>OK</v>
      </c>
      <c r="AQ4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9" s="43"/>
      <c r="AX49" s="43"/>
      <c r="AY49" s="6"/>
      <c r="AZ49" s="6"/>
      <c r="BA49" s="6"/>
      <c r="BB49" s="6"/>
      <c r="BC49" s="6"/>
      <c r="BD49" s="6"/>
    </row>
    <row r="50" spans="2:56" ht="25.5" x14ac:dyDescent="0.25">
      <c r="B50" s="5" t="e">
        <f>VLOOKUP(A50,'Import infoAgt'!A:E,5,FALSE)</f>
        <v>#N/A</v>
      </c>
      <c r="C50" s="5" t="e">
        <f>VLOOKUP(A50,'Import infoAgt'!A:D,4,FALSE)</f>
        <v>#N/A</v>
      </c>
      <c r="D50" s="6" t="e">
        <f>VLOOKUP(A50,'Import infoAgt'!A:H,8,FALSE)</f>
        <v>#N/A</v>
      </c>
      <c r="F50" s="6" t="e">
        <f>VLOOKUP(A50,'Import infoAgt'!A:BR,70,FALSE)</f>
        <v>#N/A</v>
      </c>
      <c r="G50" s="5" t="e">
        <f>VLOOKUP(A50,'Import infoAgt'!A:DH,112,FALSE)</f>
        <v>#N/A</v>
      </c>
      <c r="H50" s="6" t="e">
        <f>VLOOKUP(G50,Paramètre!$C$6:$D$76,2,FALSE)</f>
        <v>#N/A</v>
      </c>
      <c r="I50" s="5" t="e">
        <f>VLOOKUP(A50,'Import infoAgt'!A:EL,142,FALSE)</f>
        <v>#N/A</v>
      </c>
      <c r="R50" s="26"/>
      <c r="S50" s="26"/>
      <c r="U50" s="26"/>
      <c r="V50" s="26"/>
      <c r="AC50" s="26"/>
      <c r="AI50" s="6" t="str">
        <f>IF(AND((ISERROR(Tableau134[[#This Row],[Nom]])),Tableau134[[#This Row],[Numéro d''agent]]&lt;&gt;""),"N° agent inconnu","")</f>
        <v/>
      </c>
      <c r="AJ50" s="6" t="str">
        <f>IF(AND(Tableau134[[#This Row],[Numéro d''agent]]&lt;&gt;"",Tableau134[[#This Row],[Statut]]=""),"Statut manquant","")</f>
        <v/>
      </c>
      <c r="AK50" s="6"/>
      <c r="AL50" s="6" t="str">
        <f>IF(AND(Tableau134[[#This Row],[Numéro d''agent]]&lt;&gt;"",Tableau134[[#This Row],[Formule actuelle]]=0),"Manque formule TLW","")</f>
        <v/>
      </c>
      <c r="AM50" s="6" t="str">
        <f>IF(IFERROR(IF(SEARCH("jour",Tableau134[[#This Row],[Formule Tw]],1),VALUE(LEFT(Tableau134[[#This Row],[Formule Tw]],1))),0)=(COUNTA(K50:M50)),"OK","erreur")</f>
        <v>OK</v>
      </c>
      <c r="AN50" s="6" t="str">
        <f>IF(IFERROR(IF(SEARCH("jour",Tableau134[[#This Row],[Modif demandé en avenant 1]],1),VALUE(LEFT(Tableau134[[#This Row],[Modif demandé en avenant 1]],1))),0)=(COUNTA(O50:Q50)),"OK","erreur")</f>
        <v>OK</v>
      </c>
      <c r="AO50" s="6" t="str">
        <f>IF(IFERROR(IF(SEARCH("jour",Tableau134[[#This Row],[Nouvelle formule avenant 2]],1),VALUE(LEFT(Tableau134[[#This Row],[Nouvelle formule avenant 2]],1))),0)=(COUNTA(X50:Z50)),"OK","erreur")</f>
        <v>OK</v>
      </c>
      <c r="AP50" s="6" t="str">
        <f>IF(IFERROR(IF(SEARCH("jour",Tableau134[[#This Row],[Nouvelle formule avenant 3]],1),VALUE(LEFT(Tableau134[[#This Row],[Nouvelle formule avenant 3]],1))),0)=(COUNTA(AE50:AG50)),"OK","erreur")</f>
        <v>OK</v>
      </c>
      <c r="AQ5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0" s="43"/>
      <c r="AX50" s="43"/>
      <c r="AY50" s="6"/>
      <c r="AZ50" s="6"/>
      <c r="BA50" s="6"/>
      <c r="BB50" s="6"/>
      <c r="BC50" s="6"/>
      <c r="BD50" s="6"/>
    </row>
    <row r="51" spans="2:56" ht="25.5" x14ac:dyDescent="0.25">
      <c r="B51" s="5" t="e">
        <f>VLOOKUP(A51,'Import infoAgt'!A:E,5,FALSE)</f>
        <v>#N/A</v>
      </c>
      <c r="C51" s="5" t="e">
        <f>VLOOKUP(A51,'Import infoAgt'!A:D,4,FALSE)</f>
        <v>#N/A</v>
      </c>
      <c r="D51" s="6" t="e">
        <f>VLOOKUP(A51,'Import infoAgt'!A:H,8,FALSE)</f>
        <v>#N/A</v>
      </c>
      <c r="F51" s="6" t="e">
        <f>VLOOKUP(A51,'Import infoAgt'!A:BR,70,FALSE)</f>
        <v>#N/A</v>
      </c>
      <c r="G51" s="5" t="e">
        <f>VLOOKUP(A51,'Import infoAgt'!A:DH,112,FALSE)</f>
        <v>#N/A</v>
      </c>
      <c r="H51" s="6" t="e">
        <f>VLOOKUP(G51,Paramètre!$C$6:$D$76,2,FALSE)</f>
        <v>#N/A</v>
      </c>
      <c r="I51" s="5" t="e">
        <f>VLOOKUP(A51,'Import infoAgt'!A:EL,142,FALSE)</f>
        <v>#N/A</v>
      </c>
      <c r="R51" s="26"/>
      <c r="S51" s="26"/>
      <c r="U51" s="26"/>
      <c r="V51" s="26"/>
      <c r="AC51" s="26"/>
      <c r="AI51" s="6" t="str">
        <f>IF(AND((ISERROR(Tableau134[[#This Row],[Nom]])),Tableau134[[#This Row],[Numéro d''agent]]&lt;&gt;""),"N° agent inconnu","")</f>
        <v/>
      </c>
      <c r="AJ51" s="6" t="str">
        <f>IF(AND(Tableau134[[#This Row],[Numéro d''agent]]&lt;&gt;"",Tableau134[[#This Row],[Statut]]=""),"Statut manquant","")</f>
        <v/>
      </c>
      <c r="AK51" s="6"/>
      <c r="AL51" s="6" t="str">
        <f>IF(AND(Tableau134[[#This Row],[Numéro d''agent]]&lt;&gt;"",Tableau134[[#This Row],[Formule actuelle]]=0),"Manque formule TLW","")</f>
        <v/>
      </c>
      <c r="AM51" s="6" t="str">
        <f>IF(IFERROR(IF(SEARCH("jour",Tableau134[[#This Row],[Formule Tw]],1),VALUE(LEFT(Tableau134[[#This Row],[Formule Tw]],1))),0)=(COUNTA(K51:M51)),"OK","erreur")</f>
        <v>OK</v>
      </c>
      <c r="AN51" s="6" t="str">
        <f>IF(IFERROR(IF(SEARCH("jour",Tableau134[[#This Row],[Modif demandé en avenant 1]],1),VALUE(LEFT(Tableau134[[#This Row],[Modif demandé en avenant 1]],1))),0)=(COUNTA(O51:Q51)),"OK","erreur")</f>
        <v>OK</v>
      </c>
      <c r="AO51" s="6" t="str">
        <f>IF(IFERROR(IF(SEARCH("jour",Tableau134[[#This Row],[Nouvelle formule avenant 2]],1),VALUE(LEFT(Tableau134[[#This Row],[Nouvelle formule avenant 2]],1))),0)=(COUNTA(X51:Z51)),"OK","erreur")</f>
        <v>OK</v>
      </c>
      <c r="AP51" s="6" t="str">
        <f>IF(IFERROR(IF(SEARCH("jour",Tableau134[[#This Row],[Nouvelle formule avenant 3]],1),VALUE(LEFT(Tableau134[[#This Row],[Nouvelle formule avenant 3]],1))),0)=(COUNTA(AE51:AG51)),"OK","erreur")</f>
        <v>OK</v>
      </c>
      <c r="AQ5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1" s="43"/>
      <c r="AX51" s="43"/>
      <c r="AY51" s="6"/>
      <c r="AZ51" s="6"/>
      <c r="BA51" s="6"/>
      <c r="BB51" s="6"/>
      <c r="BC51" s="6"/>
      <c r="BD51" s="6"/>
    </row>
    <row r="52" spans="2:56" ht="25.5" x14ac:dyDescent="0.25">
      <c r="B52" s="5" t="e">
        <f>VLOOKUP(A52,'Import infoAgt'!A:E,5,FALSE)</f>
        <v>#N/A</v>
      </c>
      <c r="C52" s="5" t="e">
        <f>VLOOKUP(A52,'Import infoAgt'!A:D,4,FALSE)</f>
        <v>#N/A</v>
      </c>
      <c r="D52" s="6" t="e">
        <f>VLOOKUP(A52,'Import infoAgt'!A:H,8,FALSE)</f>
        <v>#N/A</v>
      </c>
      <c r="F52" s="6" t="e">
        <f>VLOOKUP(A52,'Import infoAgt'!A:BR,70,FALSE)</f>
        <v>#N/A</v>
      </c>
      <c r="G52" s="5" t="e">
        <f>VLOOKUP(A52,'Import infoAgt'!A:DH,112,FALSE)</f>
        <v>#N/A</v>
      </c>
      <c r="H52" s="6" t="e">
        <f>VLOOKUP(G52,Paramètre!$C$6:$D$76,2,FALSE)</f>
        <v>#N/A</v>
      </c>
      <c r="I52" s="5" t="e">
        <f>VLOOKUP(A52,'Import infoAgt'!A:EL,142,FALSE)</f>
        <v>#N/A</v>
      </c>
      <c r="R52" s="26"/>
      <c r="S52" s="26"/>
      <c r="U52" s="26"/>
      <c r="V52" s="26"/>
      <c r="AC52" s="26"/>
      <c r="AI52" s="6" t="str">
        <f>IF(AND((ISERROR(Tableau134[[#This Row],[Nom]])),Tableau134[[#This Row],[Numéro d''agent]]&lt;&gt;""),"N° agent inconnu","")</f>
        <v/>
      </c>
      <c r="AJ52" s="6" t="str">
        <f>IF(AND(Tableau134[[#This Row],[Numéro d''agent]]&lt;&gt;"",Tableau134[[#This Row],[Statut]]=""),"Statut manquant","")</f>
        <v/>
      </c>
      <c r="AK52" s="6"/>
      <c r="AL52" s="6" t="str">
        <f>IF(AND(Tableau134[[#This Row],[Numéro d''agent]]&lt;&gt;"",Tableau134[[#This Row],[Formule actuelle]]=0),"Manque formule TLW","")</f>
        <v/>
      </c>
      <c r="AM52" s="6" t="str">
        <f>IF(IFERROR(IF(SEARCH("jour",Tableau134[[#This Row],[Formule Tw]],1),VALUE(LEFT(Tableau134[[#This Row],[Formule Tw]],1))),0)=(COUNTA(K52:M52)),"OK","erreur")</f>
        <v>OK</v>
      </c>
      <c r="AN52" s="6" t="str">
        <f>IF(IFERROR(IF(SEARCH("jour",Tableau134[[#This Row],[Modif demandé en avenant 1]],1),VALUE(LEFT(Tableau134[[#This Row],[Modif demandé en avenant 1]],1))),0)=(COUNTA(O52:Q52)),"OK","erreur")</f>
        <v>OK</v>
      </c>
      <c r="AO52" s="6" t="str">
        <f>IF(IFERROR(IF(SEARCH("jour",Tableau134[[#This Row],[Nouvelle formule avenant 2]],1),VALUE(LEFT(Tableau134[[#This Row],[Nouvelle formule avenant 2]],1))),0)=(COUNTA(X52:Z52)),"OK","erreur")</f>
        <v>OK</v>
      </c>
      <c r="AP52" s="6" t="str">
        <f>IF(IFERROR(IF(SEARCH("jour",Tableau134[[#This Row],[Nouvelle formule avenant 3]],1),VALUE(LEFT(Tableau134[[#This Row],[Nouvelle formule avenant 3]],1))),0)=(COUNTA(AE52:AG52)),"OK","erreur")</f>
        <v>OK</v>
      </c>
      <c r="AQ5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2" s="43"/>
      <c r="AX52" s="43"/>
      <c r="AY52" s="6"/>
      <c r="AZ52" s="6"/>
      <c r="BA52" s="6"/>
      <c r="BB52" s="6"/>
      <c r="BC52" s="6"/>
      <c r="BD52" s="6"/>
    </row>
    <row r="53" spans="2:56" ht="25.5" x14ac:dyDescent="0.25">
      <c r="B53" s="5" t="e">
        <f>VLOOKUP(A53,'Import infoAgt'!A:E,5,FALSE)</f>
        <v>#N/A</v>
      </c>
      <c r="C53" s="5" t="e">
        <f>VLOOKUP(A53,'Import infoAgt'!A:D,4,FALSE)</f>
        <v>#N/A</v>
      </c>
      <c r="D53" s="6" t="e">
        <f>VLOOKUP(A53,'Import infoAgt'!A:H,8,FALSE)</f>
        <v>#N/A</v>
      </c>
      <c r="F53" s="6" t="e">
        <f>VLOOKUP(A53,'Import infoAgt'!A:BR,70,FALSE)</f>
        <v>#N/A</v>
      </c>
      <c r="G53" s="5" t="e">
        <f>VLOOKUP(A53,'Import infoAgt'!A:DH,112,FALSE)</f>
        <v>#N/A</v>
      </c>
      <c r="H53" s="6" t="e">
        <f>VLOOKUP(G53,Paramètre!$C$6:$D$76,2,FALSE)</f>
        <v>#N/A</v>
      </c>
      <c r="I53" s="5" t="e">
        <f>VLOOKUP(A53,'Import infoAgt'!A:EL,142,FALSE)</f>
        <v>#N/A</v>
      </c>
      <c r="R53" s="26"/>
      <c r="S53" s="26"/>
      <c r="U53" s="26"/>
      <c r="V53" s="26"/>
      <c r="AC53" s="26"/>
      <c r="AI53" s="6" t="str">
        <f>IF(AND((ISERROR(Tableau134[[#This Row],[Nom]])),Tableau134[[#This Row],[Numéro d''agent]]&lt;&gt;""),"N° agent inconnu","")</f>
        <v/>
      </c>
      <c r="AJ53" s="6" t="str">
        <f>IF(AND(Tableau134[[#This Row],[Numéro d''agent]]&lt;&gt;"",Tableau134[[#This Row],[Statut]]=""),"Statut manquant","")</f>
        <v/>
      </c>
      <c r="AK53" s="6"/>
      <c r="AL53" s="6" t="str">
        <f>IF(AND(Tableau134[[#This Row],[Numéro d''agent]]&lt;&gt;"",Tableau134[[#This Row],[Formule actuelle]]=0),"Manque formule TLW","")</f>
        <v/>
      </c>
      <c r="AM53" s="6" t="str">
        <f>IF(IFERROR(IF(SEARCH("jour",Tableau134[[#This Row],[Formule Tw]],1),VALUE(LEFT(Tableau134[[#This Row],[Formule Tw]],1))),0)=(COUNTA(K53:M53)),"OK","erreur")</f>
        <v>OK</v>
      </c>
      <c r="AN53" s="6" t="str">
        <f>IF(IFERROR(IF(SEARCH("jour",Tableau134[[#This Row],[Modif demandé en avenant 1]],1),VALUE(LEFT(Tableau134[[#This Row],[Modif demandé en avenant 1]],1))),0)=(COUNTA(O53:Q53)),"OK","erreur")</f>
        <v>OK</v>
      </c>
      <c r="AO53" s="6" t="str">
        <f>IF(IFERROR(IF(SEARCH("jour",Tableau134[[#This Row],[Nouvelle formule avenant 2]],1),VALUE(LEFT(Tableau134[[#This Row],[Nouvelle formule avenant 2]],1))),0)=(COUNTA(X53:Z53)),"OK","erreur")</f>
        <v>OK</v>
      </c>
      <c r="AP53" s="6" t="str">
        <f>IF(IFERROR(IF(SEARCH("jour",Tableau134[[#This Row],[Nouvelle formule avenant 3]],1),VALUE(LEFT(Tableau134[[#This Row],[Nouvelle formule avenant 3]],1))),0)=(COUNTA(AE53:AG53)),"OK","erreur")</f>
        <v>OK</v>
      </c>
      <c r="AQ5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3" s="43"/>
      <c r="AX53" s="43"/>
      <c r="AY53" s="6"/>
      <c r="AZ53" s="6"/>
      <c r="BA53" s="6"/>
      <c r="BB53" s="6"/>
      <c r="BC53" s="6"/>
      <c r="BD53" s="6"/>
    </row>
    <row r="54" spans="2:56" ht="25.5" x14ac:dyDescent="0.25">
      <c r="B54" s="5" t="e">
        <f>VLOOKUP(A54,'Import infoAgt'!A:E,5,FALSE)</f>
        <v>#N/A</v>
      </c>
      <c r="C54" s="5" t="e">
        <f>VLOOKUP(A54,'Import infoAgt'!A:D,4,FALSE)</f>
        <v>#N/A</v>
      </c>
      <c r="D54" s="6" t="e">
        <f>VLOOKUP(A54,'Import infoAgt'!A:H,8,FALSE)</f>
        <v>#N/A</v>
      </c>
      <c r="F54" s="6" t="e">
        <f>VLOOKUP(A54,'Import infoAgt'!A:BR,70,FALSE)</f>
        <v>#N/A</v>
      </c>
      <c r="G54" s="5" t="e">
        <f>VLOOKUP(A54,'Import infoAgt'!A:DH,112,FALSE)</f>
        <v>#N/A</v>
      </c>
      <c r="H54" s="6" t="e">
        <f>VLOOKUP(G54,Paramètre!$C$6:$D$76,2,FALSE)</f>
        <v>#N/A</v>
      </c>
      <c r="I54" s="5" t="e">
        <f>VLOOKUP(A54,'Import infoAgt'!A:EL,142,FALSE)</f>
        <v>#N/A</v>
      </c>
      <c r="R54" s="26"/>
      <c r="S54" s="26"/>
      <c r="U54" s="26"/>
      <c r="V54" s="26"/>
      <c r="AC54" s="26"/>
      <c r="AI54" s="6" t="str">
        <f>IF(AND((ISERROR(Tableau134[[#This Row],[Nom]])),Tableau134[[#This Row],[Numéro d''agent]]&lt;&gt;""),"N° agent inconnu","")</f>
        <v/>
      </c>
      <c r="AJ54" s="6" t="str">
        <f>IF(AND(Tableau134[[#This Row],[Numéro d''agent]]&lt;&gt;"",Tableau134[[#This Row],[Statut]]=""),"Statut manquant","")</f>
        <v/>
      </c>
      <c r="AK54" s="6"/>
      <c r="AL54" s="6" t="str">
        <f>IF(AND(Tableau134[[#This Row],[Numéro d''agent]]&lt;&gt;"",Tableau134[[#This Row],[Formule actuelle]]=0),"Manque formule TLW","")</f>
        <v/>
      </c>
      <c r="AM54" s="6" t="str">
        <f>IF(IFERROR(IF(SEARCH("jour",Tableau134[[#This Row],[Formule Tw]],1),VALUE(LEFT(Tableau134[[#This Row],[Formule Tw]],1))),0)=(COUNTA(K54:M54)),"OK","erreur")</f>
        <v>OK</v>
      </c>
      <c r="AN54" s="6" t="str">
        <f>IF(IFERROR(IF(SEARCH("jour",Tableau134[[#This Row],[Modif demandé en avenant 1]],1),VALUE(LEFT(Tableau134[[#This Row],[Modif demandé en avenant 1]],1))),0)=(COUNTA(O54:Q54)),"OK","erreur")</f>
        <v>OK</v>
      </c>
      <c r="AO54" s="6" t="str">
        <f>IF(IFERROR(IF(SEARCH("jour",Tableau134[[#This Row],[Nouvelle formule avenant 2]],1),VALUE(LEFT(Tableau134[[#This Row],[Nouvelle formule avenant 2]],1))),0)=(COUNTA(X54:Z54)),"OK","erreur")</f>
        <v>OK</v>
      </c>
      <c r="AP54" s="6" t="str">
        <f>IF(IFERROR(IF(SEARCH("jour",Tableau134[[#This Row],[Nouvelle formule avenant 3]],1),VALUE(LEFT(Tableau134[[#This Row],[Nouvelle formule avenant 3]],1))),0)=(COUNTA(AE54:AG54)),"OK","erreur")</f>
        <v>OK</v>
      </c>
      <c r="AQ5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4" s="43"/>
      <c r="AX54" s="43"/>
      <c r="AY54" s="6"/>
      <c r="AZ54" s="6"/>
      <c r="BA54" s="6"/>
      <c r="BB54" s="6"/>
      <c r="BC54" s="6"/>
      <c r="BD54" s="6"/>
    </row>
    <row r="55" spans="2:56" ht="25.5" x14ac:dyDescent="0.25">
      <c r="B55" s="5" t="e">
        <f>VLOOKUP(A55,'Import infoAgt'!A:E,5,FALSE)</f>
        <v>#N/A</v>
      </c>
      <c r="C55" s="5" t="e">
        <f>VLOOKUP(A55,'Import infoAgt'!A:D,4,FALSE)</f>
        <v>#N/A</v>
      </c>
      <c r="D55" s="6" t="e">
        <f>VLOOKUP(A55,'Import infoAgt'!A:H,8,FALSE)</f>
        <v>#N/A</v>
      </c>
      <c r="F55" s="6" t="e">
        <f>VLOOKUP(A55,'Import infoAgt'!A:BR,70,FALSE)</f>
        <v>#N/A</v>
      </c>
      <c r="G55" s="5" t="e">
        <f>VLOOKUP(A55,'Import infoAgt'!A:DH,112,FALSE)</f>
        <v>#N/A</v>
      </c>
      <c r="H55" s="6" t="e">
        <f>VLOOKUP(G55,Paramètre!$C$6:$D$76,2,FALSE)</f>
        <v>#N/A</v>
      </c>
      <c r="I55" s="5" t="e">
        <f>VLOOKUP(A55,'Import infoAgt'!A:EL,142,FALSE)</f>
        <v>#N/A</v>
      </c>
      <c r="R55" s="26"/>
      <c r="S55" s="26"/>
      <c r="U55" s="26"/>
      <c r="V55" s="26"/>
      <c r="AC55" s="26"/>
      <c r="AI55" s="6" t="str">
        <f>IF(AND((ISERROR(Tableau134[[#This Row],[Nom]])),Tableau134[[#This Row],[Numéro d''agent]]&lt;&gt;""),"N° agent inconnu","")</f>
        <v/>
      </c>
      <c r="AJ55" s="6" t="str">
        <f>IF(AND(Tableau134[[#This Row],[Numéro d''agent]]&lt;&gt;"",Tableau134[[#This Row],[Statut]]=""),"Statut manquant","")</f>
        <v/>
      </c>
      <c r="AK55" s="6"/>
      <c r="AL55" s="6" t="str">
        <f>IF(AND(Tableau134[[#This Row],[Numéro d''agent]]&lt;&gt;"",Tableau134[[#This Row],[Formule actuelle]]=0),"Manque formule TLW","")</f>
        <v/>
      </c>
      <c r="AM55" s="6" t="str">
        <f>IF(IFERROR(IF(SEARCH("jour",Tableau134[[#This Row],[Formule Tw]],1),VALUE(LEFT(Tableau134[[#This Row],[Formule Tw]],1))),0)=(COUNTA(K55:M55)),"OK","erreur")</f>
        <v>OK</v>
      </c>
      <c r="AN55" s="6" t="str">
        <f>IF(IFERROR(IF(SEARCH("jour",Tableau134[[#This Row],[Modif demandé en avenant 1]],1),VALUE(LEFT(Tableau134[[#This Row],[Modif demandé en avenant 1]],1))),0)=(COUNTA(O55:Q55)),"OK","erreur")</f>
        <v>OK</v>
      </c>
      <c r="AO55" s="6" t="str">
        <f>IF(IFERROR(IF(SEARCH("jour",Tableau134[[#This Row],[Nouvelle formule avenant 2]],1),VALUE(LEFT(Tableau134[[#This Row],[Nouvelle formule avenant 2]],1))),0)=(COUNTA(X55:Z55)),"OK","erreur")</f>
        <v>OK</v>
      </c>
      <c r="AP55" s="6" t="str">
        <f>IF(IFERROR(IF(SEARCH("jour",Tableau134[[#This Row],[Nouvelle formule avenant 3]],1),VALUE(LEFT(Tableau134[[#This Row],[Nouvelle formule avenant 3]],1))),0)=(COUNTA(AE55:AG55)),"OK","erreur")</f>
        <v>OK</v>
      </c>
      <c r="AQ5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5" s="43"/>
      <c r="AX55" s="43"/>
      <c r="AY55" s="6"/>
      <c r="AZ55" s="6"/>
      <c r="BA55" s="6"/>
      <c r="BB55" s="6"/>
      <c r="BC55" s="6"/>
      <c r="BD55" s="6"/>
    </row>
    <row r="56" spans="2:56" ht="25.5" x14ac:dyDescent="0.25">
      <c r="B56" s="5" t="e">
        <f>VLOOKUP(A56,'Import infoAgt'!A:E,5,FALSE)</f>
        <v>#N/A</v>
      </c>
      <c r="C56" s="5" t="e">
        <f>VLOOKUP(A56,'Import infoAgt'!A:D,4,FALSE)</f>
        <v>#N/A</v>
      </c>
      <c r="D56" s="6" t="e">
        <f>VLOOKUP(A56,'Import infoAgt'!A:H,8,FALSE)</f>
        <v>#N/A</v>
      </c>
      <c r="F56" s="6" t="e">
        <f>VLOOKUP(A56,'Import infoAgt'!A:BR,70,FALSE)</f>
        <v>#N/A</v>
      </c>
      <c r="G56" s="5" t="e">
        <f>VLOOKUP(A56,'Import infoAgt'!A:DH,112,FALSE)</f>
        <v>#N/A</v>
      </c>
      <c r="H56" s="6" t="e">
        <f>VLOOKUP(G56,Paramètre!$C$6:$D$76,2,FALSE)</f>
        <v>#N/A</v>
      </c>
      <c r="I56" s="5" t="e">
        <f>VLOOKUP(A56,'Import infoAgt'!A:EL,142,FALSE)</f>
        <v>#N/A</v>
      </c>
      <c r="R56" s="26"/>
      <c r="S56" s="26"/>
      <c r="U56" s="26"/>
      <c r="V56" s="26"/>
      <c r="AC56" s="26"/>
      <c r="AI56" s="6" t="str">
        <f>IF(AND((ISERROR(Tableau134[[#This Row],[Nom]])),Tableau134[[#This Row],[Numéro d''agent]]&lt;&gt;""),"N° agent inconnu","")</f>
        <v/>
      </c>
      <c r="AJ56" s="6" t="str">
        <f>IF(AND(Tableau134[[#This Row],[Numéro d''agent]]&lt;&gt;"",Tableau134[[#This Row],[Statut]]=""),"Statut manquant","")</f>
        <v/>
      </c>
      <c r="AK56" s="6"/>
      <c r="AL56" s="6" t="str">
        <f>IF(AND(Tableau134[[#This Row],[Numéro d''agent]]&lt;&gt;"",Tableau134[[#This Row],[Formule actuelle]]=0),"Manque formule TLW","")</f>
        <v/>
      </c>
      <c r="AM56" s="6" t="str">
        <f>IF(IFERROR(IF(SEARCH("jour",Tableau134[[#This Row],[Formule Tw]],1),VALUE(LEFT(Tableau134[[#This Row],[Formule Tw]],1))),0)=(COUNTA(K56:M56)),"OK","erreur")</f>
        <v>OK</v>
      </c>
      <c r="AN56" s="6" t="str">
        <f>IF(IFERROR(IF(SEARCH("jour",Tableau134[[#This Row],[Modif demandé en avenant 1]],1),VALUE(LEFT(Tableau134[[#This Row],[Modif demandé en avenant 1]],1))),0)=(COUNTA(O56:Q56)),"OK","erreur")</f>
        <v>OK</v>
      </c>
      <c r="AO56" s="6" t="str">
        <f>IF(IFERROR(IF(SEARCH("jour",Tableau134[[#This Row],[Nouvelle formule avenant 2]],1),VALUE(LEFT(Tableau134[[#This Row],[Nouvelle formule avenant 2]],1))),0)=(COUNTA(X56:Z56)),"OK","erreur")</f>
        <v>OK</v>
      </c>
      <c r="AP56" s="6" t="str">
        <f>IF(IFERROR(IF(SEARCH("jour",Tableau134[[#This Row],[Nouvelle formule avenant 3]],1),VALUE(LEFT(Tableau134[[#This Row],[Nouvelle formule avenant 3]],1))),0)=(COUNTA(AE56:AG56)),"OK","erreur")</f>
        <v>OK</v>
      </c>
      <c r="AQ5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6" s="43"/>
      <c r="AX56" s="43"/>
      <c r="AY56" s="6"/>
      <c r="AZ56" s="6"/>
      <c r="BA56" s="6"/>
      <c r="BB56" s="6"/>
      <c r="BC56" s="6"/>
      <c r="BD56" s="6"/>
    </row>
    <row r="57" spans="2:56" ht="25.5" x14ac:dyDescent="0.25">
      <c r="B57" s="5" t="e">
        <f>VLOOKUP(A57,'Import infoAgt'!A:E,5,FALSE)</f>
        <v>#N/A</v>
      </c>
      <c r="C57" s="5" t="e">
        <f>VLOOKUP(A57,'Import infoAgt'!A:D,4,FALSE)</f>
        <v>#N/A</v>
      </c>
      <c r="D57" s="6" t="e">
        <f>VLOOKUP(A57,'Import infoAgt'!A:H,8,FALSE)</f>
        <v>#N/A</v>
      </c>
      <c r="F57" s="6" t="e">
        <f>VLOOKUP(A57,'Import infoAgt'!A:BR,70,FALSE)</f>
        <v>#N/A</v>
      </c>
      <c r="G57" s="5" t="e">
        <f>VLOOKUP(A57,'Import infoAgt'!A:DH,112,FALSE)</f>
        <v>#N/A</v>
      </c>
      <c r="H57" s="6" t="e">
        <f>VLOOKUP(G57,Paramètre!$C$6:$D$76,2,FALSE)</f>
        <v>#N/A</v>
      </c>
      <c r="I57" s="5" t="e">
        <f>VLOOKUP(A57,'Import infoAgt'!A:EL,142,FALSE)</f>
        <v>#N/A</v>
      </c>
      <c r="R57" s="26"/>
      <c r="S57" s="26"/>
      <c r="U57" s="26"/>
      <c r="V57" s="26"/>
      <c r="AC57" s="26"/>
      <c r="AI57" s="6" t="str">
        <f>IF(AND((ISERROR(Tableau134[[#This Row],[Nom]])),Tableau134[[#This Row],[Numéro d''agent]]&lt;&gt;""),"N° agent inconnu","")</f>
        <v/>
      </c>
      <c r="AJ57" s="6" t="str">
        <f>IF(AND(Tableau134[[#This Row],[Numéro d''agent]]&lt;&gt;"",Tableau134[[#This Row],[Statut]]=""),"Statut manquant","")</f>
        <v/>
      </c>
      <c r="AK57" s="6"/>
      <c r="AL57" s="6" t="str">
        <f>IF(AND(Tableau134[[#This Row],[Numéro d''agent]]&lt;&gt;"",Tableau134[[#This Row],[Formule actuelle]]=0),"Manque formule TLW","")</f>
        <v/>
      </c>
      <c r="AM57" s="6" t="str">
        <f>IF(IFERROR(IF(SEARCH("jour",Tableau134[[#This Row],[Formule Tw]],1),VALUE(LEFT(Tableau134[[#This Row],[Formule Tw]],1))),0)=(COUNTA(K57:M57)),"OK","erreur")</f>
        <v>OK</v>
      </c>
      <c r="AN57" s="6" t="str">
        <f>IF(IFERROR(IF(SEARCH("jour",Tableau134[[#This Row],[Modif demandé en avenant 1]],1),VALUE(LEFT(Tableau134[[#This Row],[Modif demandé en avenant 1]],1))),0)=(COUNTA(O57:Q57)),"OK","erreur")</f>
        <v>OK</v>
      </c>
      <c r="AO57" s="6" t="str">
        <f>IF(IFERROR(IF(SEARCH("jour",Tableau134[[#This Row],[Nouvelle formule avenant 2]],1),VALUE(LEFT(Tableau134[[#This Row],[Nouvelle formule avenant 2]],1))),0)=(COUNTA(X57:Z57)),"OK","erreur")</f>
        <v>OK</v>
      </c>
      <c r="AP57" s="6" t="str">
        <f>IF(IFERROR(IF(SEARCH("jour",Tableau134[[#This Row],[Nouvelle formule avenant 3]],1),VALUE(LEFT(Tableau134[[#This Row],[Nouvelle formule avenant 3]],1))),0)=(COUNTA(AE57:AG57)),"OK","erreur")</f>
        <v>OK</v>
      </c>
      <c r="AQ5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7" s="43"/>
      <c r="AX57" s="43"/>
      <c r="AY57" s="6"/>
      <c r="AZ57" s="6"/>
      <c r="BA57" s="6"/>
      <c r="BB57" s="6"/>
      <c r="BC57" s="6"/>
      <c r="BD57" s="6"/>
    </row>
    <row r="58" spans="2:56" ht="25.5" x14ac:dyDescent="0.25">
      <c r="B58" s="5" t="e">
        <f>VLOOKUP(A58,'Import infoAgt'!A:E,5,FALSE)</f>
        <v>#N/A</v>
      </c>
      <c r="C58" s="5" t="e">
        <f>VLOOKUP(A58,'Import infoAgt'!A:D,4,FALSE)</f>
        <v>#N/A</v>
      </c>
      <c r="D58" s="6" t="e">
        <f>VLOOKUP(A58,'Import infoAgt'!A:H,8,FALSE)</f>
        <v>#N/A</v>
      </c>
      <c r="F58" s="6" t="e">
        <f>VLOOKUP(A58,'Import infoAgt'!A:BR,70,FALSE)</f>
        <v>#N/A</v>
      </c>
      <c r="G58" s="5" t="e">
        <f>VLOOKUP(A58,'Import infoAgt'!A:DH,112,FALSE)</f>
        <v>#N/A</v>
      </c>
      <c r="H58" s="6" t="e">
        <f>VLOOKUP(G58,Paramètre!$C$6:$D$76,2,FALSE)</f>
        <v>#N/A</v>
      </c>
      <c r="I58" s="5" t="e">
        <f>VLOOKUP(A58,'Import infoAgt'!A:EL,142,FALSE)</f>
        <v>#N/A</v>
      </c>
      <c r="R58" s="26"/>
      <c r="S58" s="26"/>
      <c r="U58" s="26"/>
      <c r="V58" s="26"/>
      <c r="AC58" s="26"/>
      <c r="AI58" s="6" t="str">
        <f>IF(AND((ISERROR(Tableau134[[#This Row],[Nom]])),Tableau134[[#This Row],[Numéro d''agent]]&lt;&gt;""),"N° agent inconnu","")</f>
        <v/>
      </c>
      <c r="AJ58" s="6" t="str">
        <f>IF(AND(Tableau134[[#This Row],[Numéro d''agent]]&lt;&gt;"",Tableau134[[#This Row],[Statut]]=""),"Statut manquant","")</f>
        <v/>
      </c>
      <c r="AK58" s="6"/>
      <c r="AL58" s="6" t="str">
        <f>IF(AND(Tableau134[[#This Row],[Numéro d''agent]]&lt;&gt;"",Tableau134[[#This Row],[Formule actuelle]]=0),"Manque formule TLW","")</f>
        <v/>
      </c>
      <c r="AM58" s="6" t="str">
        <f>IF(IFERROR(IF(SEARCH("jour",Tableau134[[#This Row],[Formule Tw]],1),VALUE(LEFT(Tableau134[[#This Row],[Formule Tw]],1))),0)=(COUNTA(K58:M58)),"OK","erreur")</f>
        <v>OK</v>
      </c>
      <c r="AN58" s="6" t="str">
        <f>IF(IFERROR(IF(SEARCH("jour",Tableau134[[#This Row],[Modif demandé en avenant 1]],1),VALUE(LEFT(Tableau134[[#This Row],[Modif demandé en avenant 1]],1))),0)=(COUNTA(O58:Q58)),"OK","erreur")</f>
        <v>OK</v>
      </c>
      <c r="AO58" s="6" t="str">
        <f>IF(IFERROR(IF(SEARCH("jour",Tableau134[[#This Row],[Nouvelle formule avenant 2]],1),VALUE(LEFT(Tableau134[[#This Row],[Nouvelle formule avenant 2]],1))),0)=(COUNTA(X58:Z58)),"OK","erreur")</f>
        <v>OK</v>
      </c>
      <c r="AP58" s="6" t="str">
        <f>IF(IFERROR(IF(SEARCH("jour",Tableau134[[#This Row],[Nouvelle formule avenant 3]],1),VALUE(LEFT(Tableau134[[#This Row],[Nouvelle formule avenant 3]],1))),0)=(COUNTA(AE58:AG58)),"OK","erreur")</f>
        <v>OK</v>
      </c>
      <c r="AQ5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8" s="43"/>
      <c r="AX58" s="43"/>
      <c r="AY58" s="6"/>
      <c r="AZ58" s="6"/>
      <c r="BA58" s="6"/>
      <c r="BB58" s="6"/>
      <c r="BC58" s="6"/>
      <c r="BD58" s="6"/>
    </row>
    <row r="59" spans="2:56" ht="25.5" x14ac:dyDescent="0.25">
      <c r="B59" s="5" t="e">
        <f>VLOOKUP(A59,'Import infoAgt'!A:E,5,FALSE)</f>
        <v>#N/A</v>
      </c>
      <c r="C59" s="5" t="e">
        <f>VLOOKUP(A59,'Import infoAgt'!A:D,4,FALSE)</f>
        <v>#N/A</v>
      </c>
      <c r="D59" s="6" t="e">
        <f>VLOOKUP(A59,'Import infoAgt'!A:H,8,FALSE)</f>
        <v>#N/A</v>
      </c>
      <c r="F59" s="6" t="e">
        <f>VLOOKUP(A59,'Import infoAgt'!A:BR,70,FALSE)</f>
        <v>#N/A</v>
      </c>
      <c r="G59" s="5" t="e">
        <f>VLOOKUP(A59,'Import infoAgt'!A:DH,112,FALSE)</f>
        <v>#N/A</v>
      </c>
      <c r="H59" s="6" t="e">
        <f>VLOOKUP(G59,Paramètre!$C$6:$D$76,2,FALSE)</f>
        <v>#N/A</v>
      </c>
      <c r="I59" s="5" t="e">
        <f>VLOOKUP(A59,'Import infoAgt'!A:EL,142,FALSE)</f>
        <v>#N/A</v>
      </c>
      <c r="R59" s="26"/>
      <c r="S59" s="26"/>
      <c r="U59" s="26"/>
      <c r="V59" s="26"/>
      <c r="AC59" s="26"/>
      <c r="AI59" s="6" t="str">
        <f>IF(AND((ISERROR(Tableau134[[#This Row],[Nom]])),Tableau134[[#This Row],[Numéro d''agent]]&lt;&gt;""),"N° agent inconnu","")</f>
        <v/>
      </c>
      <c r="AJ59" s="6" t="str">
        <f>IF(AND(Tableau134[[#This Row],[Numéro d''agent]]&lt;&gt;"",Tableau134[[#This Row],[Statut]]=""),"Statut manquant","")</f>
        <v/>
      </c>
      <c r="AK59" s="6"/>
      <c r="AL59" s="6" t="str">
        <f>IF(AND(Tableau134[[#This Row],[Numéro d''agent]]&lt;&gt;"",Tableau134[[#This Row],[Formule actuelle]]=0),"Manque formule TLW","")</f>
        <v/>
      </c>
      <c r="AM59" s="6" t="str">
        <f>IF(IFERROR(IF(SEARCH("jour",Tableau134[[#This Row],[Formule Tw]],1),VALUE(LEFT(Tableau134[[#This Row],[Formule Tw]],1))),0)=(COUNTA(K59:M59)),"OK","erreur")</f>
        <v>OK</v>
      </c>
      <c r="AN59" s="6" t="str">
        <f>IF(IFERROR(IF(SEARCH("jour",Tableau134[[#This Row],[Modif demandé en avenant 1]],1),VALUE(LEFT(Tableau134[[#This Row],[Modif demandé en avenant 1]],1))),0)=(COUNTA(O59:Q59)),"OK","erreur")</f>
        <v>OK</v>
      </c>
      <c r="AO59" s="6" t="str">
        <f>IF(IFERROR(IF(SEARCH("jour",Tableau134[[#This Row],[Nouvelle formule avenant 2]],1),VALUE(LEFT(Tableau134[[#This Row],[Nouvelle formule avenant 2]],1))),0)=(COUNTA(X59:Z59)),"OK","erreur")</f>
        <v>OK</v>
      </c>
      <c r="AP59" s="6" t="str">
        <f>IF(IFERROR(IF(SEARCH("jour",Tableau134[[#This Row],[Nouvelle formule avenant 3]],1),VALUE(LEFT(Tableau134[[#This Row],[Nouvelle formule avenant 3]],1))),0)=(COUNTA(AE59:AG59)),"OK","erreur")</f>
        <v>OK</v>
      </c>
      <c r="AQ5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9" s="43"/>
      <c r="AX59" s="43"/>
      <c r="AY59" s="6"/>
      <c r="AZ59" s="6"/>
      <c r="BA59" s="6"/>
      <c r="BB59" s="6"/>
      <c r="BC59" s="6"/>
      <c r="BD59" s="6"/>
    </row>
    <row r="60" spans="2:56" ht="25.5" x14ac:dyDescent="0.25">
      <c r="B60" s="5" t="e">
        <f>VLOOKUP(A60,'Import infoAgt'!A:E,5,FALSE)</f>
        <v>#N/A</v>
      </c>
      <c r="C60" s="5" t="e">
        <f>VLOOKUP(A60,'Import infoAgt'!A:D,4,FALSE)</f>
        <v>#N/A</v>
      </c>
      <c r="D60" s="6" t="e">
        <f>VLOOKUP(A60,'Import infoAgt'!A:H,8,FALSE)</f>
        <v>#N/A</v>
      </c>
      <c r="F60" s="6" t="e">
        <f>VLOOKUP(A60,'Import infoAgt'!A:BR,70,FALSE)</f>
        <v>#N/A</v>
      </c>
      <c r="G60" s="5" t="e">
        <f>VLOOKUP(A60,'Import infoAgt'!A:DH,112,FALSE)</f>
        <v>#N/A</v>
      </c>
      <c r="H60" s="6" t="e">
        <f>VLOOKUP(G60,Paramètre!$C$6:$D$76,2,FALSE)</f>
        <v>#N/A</v>
      </c>
      <c r="I60" s="5" t="e">
        <f>VLOOKUP(A60,'Import infoAgt'!A:EL,142,FALSE)</f>
        <v>#N/A</v>
      </c>
      <c r="R60" s="26"/>
      <c r="S60" s="26"/>
      <c r="U60" s="26"/>
      <c r="V60" s="26"/>
      <c r="AC60" s="26"/>
      <c r="AI60" s="6" t="str">
        <f>IF(AND((ISERROR(Tableau134[[#This Row],[Nom]])),Tableau134[[#This Row],[Numéro d''agent]]&lt;&gt;""),"N° agent inconnu","")</f>
        <v/>
      </c>
      <c r="AJ60" s="6" t="str">
        <f>IF(AND(Tableau134[[#This Row],[Numéro d''agent]]&lt;&gt;"",Tableau134[[#This Row],[Statut]]=""),"Statut manquant","")</f>
        <v/>
      </c>
      <c r="AK60" s="6"/>
      <c r="AL60" s="6" t="str">
        <f>IF(AND(Tableau134[[#This Row],[Numéro d''agent]]&lt;&gt;"",Tableau134[[#This Row],[Formule actuelle]]=0),"Manque formule TLW","")</f>
        <v/>
      </c>
      <c r="AM60" s="6" t="str">
        <f>IF(IFERROR(IF(SEARCH("jour",Tableau134[[#This Row],[Formule Tw]],1),VALUE(LEFT(Tableau134[[#This Row],[Formule Tw]],1))),0)=(COUNTA(K60:M60)),"OK","erreur")</f>
        <v>OK</v>
      </c>
      <c r="AN60" s="6" t="str">
        <f>IF(IFERROR(IF(SEARCH("jour",Tableau134[[#This Row],[Modif demandé en avenant 1]],1),VALUE(LEFT(Tableau134[[#This Row],[Modif demandé en avenant 1]],1))),0)=(COUNTA(O60:Q60)),"OK","erreur")</f>
        <v>OK</v>
      </c>
      <c r="AO60" s="6" t="str">
        <f>IF(IFERROR(IF(SEARCH("jour",Tableau134[[#This Row],[Nouvelle formule avenant 2]],1),VALUE(LEFT(Tableau134[[#This Row],[Nouvelle formule avenant 2]],1))),0)=(COUNTA(X60:Z60)),"OK","erreur")</f>
        <v>OK</v>
      </c>
      <c r="AP60" s="6" t="str">
        <f>IF(IFERROR(IF(SEARCH("jour",Tableau134[[#This Row],[Nouvelle formule avenant 3]],1),VALUE(LEFT(Tableau134[[#This Row],[Nouvelle formule avenant 3]],1))),0)=(COUNTA(AE60:AG60)),"OK","erreur")</f>
        <v>OK</v>
      </c>
      <c r="AQ6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0" s="43"/>
      <c r="AX60" s="43"/>
      <c r="AY60" s="6"/>
      <c r="AZ60" s="6"/>
      <c r="BA60" s="6"/>
      <c r="BB60" s="6"/>
      <c r="BC60" s="6"/>
      <c r="BD60" s="6"/>
    </row>
    <row r="61" spans="2:56" ht="25.5" x14ac:dyDescent="0.25">
      <c r="B61" s="5" t="e">
        <f>VLOOKUP(A61,'Import infoAgt'!A:E,5,FALSE)</f>
        <v>#N/A</v>
      </c>
      <c r="C61" s="5" t="e">
        <f>VLOOKUP(A61,'Import infoAgt'!A:D,4,FALSE)</f>
        <v>#N/A</v>
      </c>
      <c r="D61" s="6" t="e">
        <f>VLOOKUP(A61,'Import infoAgt'!A:H,8,FALSE)</f>
        <v>#N/A</v>
      </c>
      <c r="F61" s="6" t="e">
        <f>VLOOKUP(A61,'Import infoAgt'!A:BR,70,FALSE)</f>
        <v>#N/A</v>
      </c>
      <c r="G61" s="5" t="e">
        <f>VLOOKUP(A61,'Import infoAgt'!A:DH,112,FALSE)</f>
        <v>#N/A</v>
      </c>
      <c r="H61" s="6" t="e">
        <f>VLOOKUP(G61,Paramètre!$C$6:$D$76,2,FALSE)</f>
        <v>#N/A</v>
      </c>
      <c r="I61" s="5" t="e">
        <f>VLOOKUP(A61,'Import infoAgt'!A:EL,142,FALSE)</f>
        <v>#N/A</v>
      </c>
      <c r="R61" s="26"/>
      <c r="S61" s="26"/>
      <c r="U61" s="26"/>
      <c r="V61" s="26"/>
      <c r="AC61" s="26"/>
      <c r="AI61" s="6" t="str">
        <f>IF(AND((ISERROR(Tableau134[[#This Row],[Nom]])),Tableau134[[#This Row],[Numéro d''agent]]&lt;&gt;""),"N° agent inconnu","")</f>
        <v/>
      </c>
      <c r="AJ61" s="6" t="str">
        <f>IF(AND(Tableau134[[#This Row],[Numéro d''agent]]&lt;&gt;"",Tableau134[[#This Row],[Statut]]=""),"Statut manquant","")</f>
        <v/>
      </c>
      <c r="AK61" s="6"/>
      <c r="AL61" s="6" t="str">
        <f>IF(AND(Tableau134[[#This Row],[Numéro d''agent]]&lt;&gt;"",Tableau134[[#This Row],[Formule actuelle]]=0),"Manque formule TLW","")</f>
        <v/>
      </c>
      <c r="AM61" s="6" t="str">
        <f>IF(IFERROR(IF(SEARCH("jour",Tableau134[[#This Row],[Formule Tw]],1),VALUE(LEFT(Tableau134[[#This Row],[Formule Tw]],1))),0)=(COUNTA(K61:M61)),"OK","erreur")</f>
        <v>OK</v>
      </c>
      <c r="AN61" s="6" t="str">
        <f>IF(IFERROR(IF(SEARCH("jour",Tableau134[[#This Row],[Modif demandé en avenant 1]],1),VALUE(LEFT(Tableau134[[#This Row],[Modif demandé en avenant 1]],1))),0)=(COUNTA(O61:Q61)),"OK","erreur")</f>
        <v>OK</v>
      </c>
      <c r="AO61" s="6" t="str">
        <f>IF(IFERROR(IF(SEARCH("jour",Tableau134[[#This Row],[Nouvelle formule avenant 2]],1),VALUE(LEFT(Tableau134[[#This Row],[Nouvelle formule avenant 2]],1))),0)=(COUNTA(X61:Z61)),"OK","erreur")</f>
        <v>OK</v>
      </c>
      <c r="AP61" s="6" t="str">
        <f>IF(IFERROR(IF(SEARCH("jour",Tableau134[[#This Row],[Nouvelle formule avenant 3]],1),VALUE(LEFT(Tableau134[[#This Row],[Nouvelle formule avenant 3]],1))),0)=(COUNTA(AE61:AG61)),"OK","erreur")</f>
        <v>OK</v>
      </c>
      <c r="AQ6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1" s="43"/>
      <c r="AX61" s="43"/>
      <c r="AY61" s="6"/>
      <c r="AZ61" s="6"/>
      <c r="BA61" s="6"/>
      <c r="BB61" s="6"/>
      <c r="BC61" s="6"/>
      <c r="BD61" s="6"/>
    </row>
    <row r="62" spans="2:56" ht="25.5" x14ac:dyDescent="0.25">
      <c r="B62" s="5" t="e">
        <f>VLOOKUP(A62,'Import infoAgt'!A:E,5,FALSE)</f>
        <v>#N/A</v>
      </c>
      <c r="C62" s="5" t="e">
        <f>VLOOKUP(A62,'Import infoAgt'!A:D,4,FALSE)</f>
        <v>#N/A</v>
      </c>
      <c r="D62" s="6" t="e">
        <f>VLOOKUP(A62,'Import infoAgt'!A:H,8,FALSE)</f>
        <v>#N/A</v>
      </c>
      <c r="F62" s="6" t="e">
        <f>VLOOKUP(A62,'Import infoAgt'!A:BR,70,FALSE)</f>
        <v>#N/A</v>
      </c>
      <c r="G62" s="5" t="e">
        <f>VLOOKUP(A62,'Import infoAgt'!A:DH,112,FALSE)</f>
        <v>#N/A</v>
      </c>
      <c r="H62" s="6" t="e">
        <f>VLOOKUP(G62,Paramètre!$C$6:$D$76,2,FALSE)</f>
        <v>#N/A</v>
      </c>
      <c r="I62" s="5" t="e">
        <f>VLOOKUP(A62,'Import infoAgt'!A:EL,142,FALSE)</f>
        <v>#N/A</v>
      </c>
      <c r="R62" s="26"/>
      <c r="S62" s="26"/>
      <c r="U62" s="26"/>
      <c r="V62" s="26"/>
      <c r="AC62" s="26"/>
      <c r="AI62" s="6" t="str">
        <f>IF(AND((ISERROR(Tableau134[[#This Row],[Nom]])),Tableau134[[#This Row],[Numéro d''agent]]&lt;&gt;""),"N° agent inconnu","")</f>
        <v/>
      </c>
      <c r="AJ62" s="6" t="str">
        <f>IF(AND(Tableau134[[#This Row],[Numéro d''agent]]&lt;&gt;"",Tableau134[[#This Row],[Statut]]=""),"Statut manquant","")</f>
        <v/>
      </c>
      <c r="AK62" s="6"/>
      <c r="AL62" s="6" t="str">
        <f>IF(AND(Tableau134[[#This Row],[Numéro d''agent]]&lt;&gt;"",Tableau134[[#This Row],[Formule actuelle]]=0),"Manque formule TLW","")</f>
        <v/>
      </c>
      <c r="AM62" s="6" t="str">
        <f>IF(IFERROR(IF(SEARCH("jour",Tableau134[[#This Row],[Formule Tw]],1),VALUE(LEFT(Tableau134[[#This Row],[Formule Tw]],1))),0)=(COUNTA(K62:M62)),"OK","erreur")</f>
        <v>OK</v>
      </c>
      <c r="AN62" s="6" t="str">
        <f>IF(IFERROR(IF(SEARCH("jour",Tableau134[[#This Row],[Modif demandé en avenant 1]],1),VALUE(LEFT(Tableau134[[#This Row],[Modif demandé en avenant 1]],1))),0)=(COUNTA(O62:Q62)),"OK","erreur")</f>
        <v>OK</v>
      </c>
      <c r="AO62" s="6" t="str">
        <f>IF(IFERROR(IF(SEARCH("jour",Tableau134[[#This Row],[Nouvelle formule avenant 2]],1),VALUE(LEFT(Tableau134[[#This Row],[Nouvelle formule avenant 2]],1))),0)=(COUNTA(X62:Z62)),"OK","erreur")</f>
        <v>OK</v>
      </c>
      <c r="AP62" s="6" t="str">
        <f>IF(IFERROR(IF(SEARCH("jour",Tableau134[[#This Row],[Nouvelle formule avenant 3]],1),VALUE(LEFT(Tableau134[[#This Row],[Nouvelle formule avenant 3]],1))),0)=(COUNTA(AE62:AG62)),"OK","erreur")</f>
        <v>OK</v>
      </c>
      <c r="AQ6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2" s="43"/>
      <c r="AX62" s="43"/>
      <c r="AY62" s="6"/>
      <c r="AZ62" s="6"/>
      <c r="BA62" s="6"/>
      <c r="BB62" s="6"/>
      <c r="BC62" s="6"/>
      <c r="BD62" s="6"/>
    </row>
    <row r="63" spans="2:56" ht="25.5" x14ac:dyDescent="0.25">
      <c r="B63" s="5" t="e">
        <f>VLOOKUP(A63,'Import infoAgt'!A:E,5,FALSE)</f>
        <v>#N/A</v>
      </c>
      <c r="C63" s="5" t="e">
        <f>VLOOKUP(A63,'Import infoAgt'!A:D,4,FALSE)</f>
        <v>#N/A</v>
      </c>
      <c r="D63" s="6" t="e">
        <f>VLOOKUP(A63,'Import infoAgt'!A:H,8,FALSE)</f>
        <v>#N/A</v>
      </c>
      <c r="F63" s="6" t="e">
        <f>VLOOKUP(A63,'Import infoAgt'!A:BR,70,FALSE)</f>
        <v>#N/A</v>
      </c>
      <c r="G63" s="5" t="e">
        <f>VLOOKUP(A63,'Import infoAgt'!A:DH,112,FALSE)</f>
        <v>#N/A</v>
      </c>
      <c r="H63" s="6" t="e">
        <f>VLOOKUP(G63,Paramètre!$C$6:$D$76,2,FALSE)</f>
        <v>#N/A</v>
      </c>
      <c r="I63" s="5" t="e">
        <f>VLOOKUP(A63,'Import infoAgt'!A:EL,142,FALSE)</f>
        <v>#N/A</v>
      </c>
      <c r="R63" s="26"/>
      <c r="S63" s="26"/>
      <c r="U63" s="26"/>
      <c r="V63" s="26"/>
      <c r="AC63" s="26"/>
      <c r="AI63" s="6" t="str">
        <f>IF(AND((ISERROR(Tableau134[[#This Row],[Nom]])),Tableau134[[#This Row],[Numéro d''agent]]&lt;&gt;""),"N° agent inconnu","")</f>
        <v/>
      </c>
      <c r="AJ63" s="6" t="str">
        <f>IF(AND(Tableau134[[#This Row],[Numéro d''agent]]&lt;&gt;"",Tableau134[[#This Row],[Statut]]=""),"Statut manquant","")</f>
        <v/>
      </c>
      <c r="AK63" s="6"/>
      <c r="AL63" s="6" t="str">
        <f>IF(AND(Tableau134[[#This Row],[Numéro d''agent]]&lt;&gt;"",Tableau134[[#This Row],[Formule actuelle]]=0),"Manque formule TLW","")</f>
        <v/>
      </c>
      <c r="AM63" s="6" t="str">
        <f>IF(IFERROR(IF(SEARCH("jour",Tableau134[[#This Row],[Formule Tw]],1),VALUE(LEFT(Tableau134[[#This Row],[Formule Tw]],1))),0)=(COUNTA(K63:M63)),"OK","erreur")</f>
        <v>OK</v>
      </c>
      <c r="AN63" s="6" t="str">
        <f>IF(IFERROR(IF(SEARCH("jour",Tableau134[[#This Row],[Modif demandé en avenant 1]],1),VALUE(LEFT(Tableau134[[#This Row],[Modif demandé en avenant 1]],1))),0)=(COUNTA(O63:Q63)),"OK","erreur")</f>
        <v>OK</v>
      </c>
      <c r="AO63" s="6" t="str">
        <f>IF(IFERROR(IF(SEARCH("jour",Tableau134[[#This Row],[Nouvelle formule avenant 2]],1),VALUE(LEFT(Tableau134[[#This Row],[Nouvelle formule avenant 2]],1))),0)=(COUNTA(X63:Z63)),"OK","erreur")</f>
        <v>OK</v>
      </c>
      <c r="AP63" s="6" t="str">
        <f>IF(IFERROR(IF(SEARCH("jour",Tableau134[[#This Row],[Nouvelle formule avenant 3]],1),VALUE(LEFT(Tableau134[[#This Row],[Nouvelle formule avenant 3]],1))),0)=(COUNTA(AE63:AG63)),"OK","erreur")</f>
        <v>OK</v>
      </c>
      <c r="AQ6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3" s="43"/>
      <c r="AX63" s="43"/>
      <c r="AY63" s="6"/>
      <c r="AZ63" s="6"/>
      <c r="BA63" s="6"/>
      <c r="BB63" s="6"/>
      <c r="BC63" s="6"/>
      <c r="BD63" s="6"/>
    </row>
    <row r="64" spans="2:56" ht="25.5" x14ac:dyDescent="0.25">
      <c r="B64" s="5" t="e">
        <f>VLOOKUP(A64,'Import infoAgt'!A:E,5,FALSE)</f>
        <v>#N/A</v>
      </c>
      <c r="C64" s="5" t="e">
        <f>VLOOKUP(A64,'Import infoAgt'!A:D,4,FALSE)</f>
        <v>#N/A</v>
      </c>
      <c r="D64" s="6" t="e">
        <f>VLOOKUP(A64,'Import infoAgt'!A:H,8,FALSE)</f>
        <v>#N/A</v>
      </c>
      <c r="F64" s="6" t="e">
        <f>VLOOKUP(A64,'Import infoAgt'!A:BR,70,FALSE)</f>
        <v>#N/A</v>
      </c>
      <c r="G64" s="5" t="e">
        <f>VLOOKUP(A64,'Import infoAgt'!A:DH,112,FALSE)</f>
        <v>#N/A</v>
      </c>
      <c r="H64" s="6" t="e">
        <f>VLOOKUP(G64,Paramètre!$C$6:$D$76,2,FALSE)</f>
        <v>#N/A</v>
      </c>
      <c r="I64" s="5" t="e">
        <f>VLOOKUP(A64,'Import infoAgt'!A:EL,142,FALSE)</f>
        <v>#N/A</v>
      </c>
      <c r="R64" s="26"/>
      <c r="S64" s="26"/>
      <c r="U64" s="26"/>
      <c r="V64" s="26"/>
      <c r="AC64" s="26"/>
      <c r="AI64" s="6" t="str">
        <f>IF(AND((ISERROR(Tableau134[[#This Row],[Nom]])),Tableau134[[#This Row],[Numéro d''agent]]&lt;&gt;""),"N° agent inconnu","")</f>
        <v/>
      </c>
      <c r="AJ64" s="6" t="str">
        <f>IF(AND(Tableau134[[#This Row],[Numéro d''agent]]&lt;&gt;"",Tableau134[[#This Row],[Statut]]=""),"Statut manquant","")</f>
        <v/>
      </c>
      <c r="AK64" s="6"/>
      <c r="AL64" s="6" t="str">
        <f>IF(AND(Tableau134[[#This Row],[Numéro d''agent]]&lt;&gt;"",Tableau134[[#This Row],[Formule actuelle]]=0),"Manque formule TLW","")</f>
        <v/>
      </c>
      <c r="AM64" s="6" t="str">
        <f>IF(IFERROR(IF(SEARCH("jour",Tableau134[[#This Row],[Formule Tw]],1),VALUE(LEFT(Tableau134[[#This Row],[Formule Tw]],1))),0)=(COUNTA(K64:M64)),"OK","erreur")</f>
        <v>OK</v>
      </c>
      <c r="AN64" s="6" t="str">
        <f>IF(IFERROR(IF(SEARCH("jour",Tableau134[[#This Row],[Modif demandé en avenant 1]],1),VALUE(LEFT(Tableau134[[#This Row],[Modif demandé en avenant 1]],1))),0)=(COUNTA(O64:Q64)),"OK","erreur")</f>
        <v>OK</v>
      </c>
      <c r="AO64" s="6" t="str">
        <f>IF(IFERROR(IF(SEARCH("jour",Tableau134[[#This Row],[Nouvelle formule avenant 2]],1),VALUE(LEFT(Tableau134[[#This Row],[Nouvelle formule avenant 2]],1))),0)=(COUNTA(X64:Z64)),"OK","erreur")</f>
        <v>OK</v>
      </c>
      <c r="AP64" s="6" t="str">
        <f>IF(IFERROR(IF(SEARCH("jour",Tableau134[[#This Row],[Nouvelle formule avenant 3]],1),VALUE(LEFT(Tableau134[[#This Row],[Nouvelle formule avenant 3]],1))),0)=(COUNTA(AE64:AG64)),"OK","erreur")</f>
        <v>OK</v>
      </c>
      <c r="AQ6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4" s="43"/>
      <c r="AX64" s="43"/>
      <c r="AY64" s="6"/>
      <c r="AZ64" s="6"/>
      <c r="BA64" s="6"/>
      <c r="BB64" s="6"/>
      <c r="BC64" s="6"/>
      <c r="BD64" s="6"/>
    </row>
    <row r="65" spans="2:56" ht="25.5" x14ac:dyDescent="0.25">
      <c r="B65" s="5" t="e">
        <f>VLOOKUP(A65,'Import infoAgt'!A:E,5,FALSE)</f>
        <v>#N/A</v>
      </c>
      <c r="C65" s="5" t="e">
        <f>VLOOKUP(A65,'Import infoAgt'!A:D,4,FALSE)</f>
        <v>#N/A</v>
      </c>
      <c r="D65" s="6" t="e">
        <f>VLOOKUP(A65,'Import infoAgt'!A:H,8,FALSE)</f>
        <v>#N/A</v>
      </c>
      <c r="F65" s="6" t="e">
        <f>VLOOKUP(A65,'Import infoAgt'!A:BR,70,FALSE)</f>
        <v>#N/A</v>
      </c>
      <c r="G65" s="5" t="e">
        <f>VLOOKUP(A65,'Import infoAgt'!A:DH,112,FALSE)</f>
        <v>#N/A</v>
      </c>
      <c r="H65" s="6" t="e">
        <f>VLOOKUP(G65,Paramètre!$C$6:$D$76,2,FALSE)</f>
        <v>#N/A</v>
      </c>
      <c r="I65" s="5" t="e">
        <f>VLOOKUP(A65,'Import infoAgt'!A:EL,142,FALSE)</f>
        <v>#N/A</v>
      </c>
      <c r="R65" s="26"/>
      <c r="S65" s="26"/>
      <c r="U65" s="26"/>
      <c r="V65" s="26"/>
      <c r="AC65" s="26"/>
      <c r="AI65" s="6" t="str">
        <f>IF(AND((ISERROR(Tableau134[[#This Row],[Nom]])),Tableau134[[#This Row],[Numéro d''agent]]&lt;&gt;""),"N° agent inconnu","")</f>
        <v/>
      </c>
      <c r="AJ65" s="6" t="str">
        <f>IF(AND(Tableau134[[#This Row],[Numéro d''agent]]&lt;&gt;"",Tableau134[[#This Row],[Statut]]=""),"Statut manquant","")</f>
        <v/>
      </c>
      <c r="AK65" s="6"/>
      <c r="AL65" s="6" t="str">
        <f>IF(AND(Tableau134[[#This Row],[Numéro d''agent]]&lt;&gt;"",Tableau134[[#This Row],[Formule actuelle]]=0),"Manque formule TLW","")</f>
        <v/>
      </c>
      <c r="AM65" s="6" t="str">
        <f>IF(IFERROR(IF(SEARCH("jour",Tableau134[[#This Row],[Formule Tw]],1),VALUE(LEFT(Tableau134[[#This Row],[Formule Tw]],1))),0)=(COUNTA(K65:M65)),"OK","erreur")</f>
        <v>OK</v>
      </c>
      <c r="AN65" s="6" t="str">
        <f>IF(IFERROR(IF(SEARCH("jour",Tableau134[[#This Row],[Modif demandé en avenant 1]],1),VALUE(LEFT(Tableau134[[#This Row],[Modif demandé en avenant 1]],1))),0)=(COUNTA(O65:Q65)),"OK","erreur")</f>
        <v>OK</v>
      </c>
      <c r="AO65" s="6" t="str">
        <f>IF(IFERROR(IF(SEARCH("jour",Tableau134[[#This Row],[Nouvelle formule avenant 2]],1),VALUE(LEFT(Tableau134[[#This Row],[Nouvelle formule avenant 2]],1))),0)=(COUNTA(X65:Z65)),"OK","erreur")</f>
        <v>OK</v>
      </c>
      <c r="AP65" s="6" t="str">
        <f>IF(IFERROR(IF(SEARCH("jour",Tableau134[[#This Row],[Nouvelle formule avenant 3]],1),VALUE(LEFT(Tableau134[[#This Row],[Nouvelle formule avenant 3]],1))),0)=(COUNTA(AE65:AG65)),"OK","erreur")</f>
        <v>OK</v>
      </c>
      <c r="AQ6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5" s="43"/>
      <c r="AX65" s="43"/>
      <c r="AY65" s="6"/>
      <c r="AZ65" s="6"/>
      <c r="BA65" s="6"/>
      <c r="BB65" s="6"/>
      <c r="BC65" s="6"/>
      <c r="BD65" s="6"/>
    </row>
    <row r="66" spans="2:56" ht="25.5" x14ac:dyDescent="0.25">
      <c r="B66" s="5" t="e">
        <f>VLOOKUP(A66,'Import infoAgt'!A:E,5,FALSE)</f>
        <v>#N/A</v>
      </c>
      <c r="C66" s="5" t="e">
        <f>VLOOKUP(A66,'Import infoAgt'!A:D,4,FALSE)</f>
        <v>#N/A</v>
      </c>
      <c r="D66" s="6" t="e">
        <f>VLOOKUP(A66,'Import infoAgt'!A:H,8,FALSE)</f>
        <v>#N/A</v>
      </c>
      <c r="F66" s="6" t="e">
        <f>VLOOKUP(A66,'Import infoAgt'!A:BR,70,FALSE)</f>
        <v>#N/A</v>
      </c>
      <c r="G66" s="5" t="e">
        <f>VLOOKUP(A66,'Import infoAgt'!A:DH,112,FALSE)</f>
        <v>#N/A</v>
      </c>
      <c r="H66" s="6" t="e">
        <f>VLOOKUP(G66,Paramètre!$C$6:$D$76,2,FALSE)</f>
        <v>#N/A</v>
      </c>
      <c r="I66" s="5" t="e">
        <f>VLOOKUP(A66,'Import infoAgt'!A:EL,142,FALSE)</f>
        <v>#N/A</v>
      </c>
      <c r="R66" s="26"/>
      <c r="S66" s="26"/>
      <c r="U66" s="26"/>
      <c r="V66" s="26"/>
      <c r="AC66" s="26"/>
      <c r="AI66" s="6" t="str">
        <f>IF(AND((ISERROR(Tableau134[[#This Row],[Nom]])),Tableau134[[#This Row],[Numéro d''agent]]&lt;&gt;""),"N° agent inconnu","")</f>
        <v/>
      </c>
      <c r="AJ66" s="6" t="str">
        <f>IF(AND(Tableau134[[#This Row],[Numéro d''agent]]&lt;&gt;"",Tableau134[[#This Row],[Statut]]=""),"Statut manquant","")</f>
        <v/>
      </c>
      <c r="AK66" s="6"/>
      <c r="AL66" s="6" t="str">
        <f>IF(AND(Tableau134[[#This Row],[Numéro d''agent]]&lt;&gt;"",Tableau134[[#This Row],[Formule actuelle]]=0),"Manque formule TLW","")</f>
        <v/>
      </c>
      <c r="AM66" s="6" t="str">
        <f>IF(IFERROR(IF(SEARCH("jour",Tableau134[[#This Row],[Formule Tw]],1),VALUE(LEFT(Tableau134[[#This Row],[Formule Tw]],1))),0)=(COUNTA(K66:M66)),"OK","erreur")</f>
        <v>OK</v>
      </c>
      <c r="AN66" s="6" t="str">
        <f>IF(IFERROR(IF(SEARCH("jour",Tableau134[[#This Row],[Modif demandé en avenant 1]],1),VALUE(LEFT(Tableau134[[#This Row],[Modif demandé en avenant 1]],1))),0)=(COUNTA(O66:Q66)),"OK","erreur")</f>
        <v>OK</v>
      </c>
      <c r="AO66" s="6" t="str">
        <f>IF(IFERROR(IF(SEARCH("jour",Tableau134[[#This Row],[Nouvelle formule avenant 2]],1),VALUE(LEFT(Tableau134[[#This Row],[Nouvelle formule avenant 2]],1))),0)=(COUNTA(X66:Z66)),"OK","erreur")</f>
        <v>OK</v>
      </c>
      <c r="AP66" s="6" t="str">
        <f>IF(IFERROR(IF(SEARCH("jour",Tableau134[[#This Row],[Nouvelle formule avenant 3]],1),VALUE(LEFT(Tableau134[[#This Row],[Nouvelle formule avenant 3]],1))),0)=(COUNTA(AE66:AG66)),"OK","erreur")</f>
        <v>OK</v>
      </c>
      <c r="AQ6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6" s="43"/>
      <c r="AX66" s="43"/>
      <c r="AY66" s="6"/>
      <c r="AZ66" s="6"/>
      <c r="BA66" s="6"/>
      <c r="BB66" s="6"/>
      <c r="BC66" s="6"/>
      <c r="BD66" s="6"/>
    </row>
    <row r="67" spans="2:56" ht="25.5" x14ac:dyDescent="0.25">
      <c r="B67" s="5" t="e">
        <f>VLOOKUP(A67,'Import infoAgt'!A:E,5,FALSE)</f>
        <v>#N/A</v>
      </c>
      <c r="C67" s="5" t="e">
        <f>VLOOKUP(A67,'Import infoAgt'!A:D,4,FALSE)</f>
        <v>#N/A</v>
      </c>
      <c r="D67" s="6" t="e">
        <f>VLOOKUP(A67,'Import infoAgt'!A:H,8,FALSE)</f>
        <v>#N/A</v>
      </c>
      <c r="F67" s="6" t="e">
        <f>VLOOKUP(A67,'Import infoAgt'!A:BR,70,FALSE)</f>
        <v>#N/A</v>
      </c>
      <c r="G67" s="5" t="e">
        <f>VLOOKUP(A67,'Import infoAgt'!A:DH,112,FALSE)</f>
        <v>#N/A</v>
      </c>
      <c r="H67" s="6" t="e">
        <f>VLOOKUP(G67,Paramètre!$C$6:$D$76,2,FALSE)</f>
        <v>#N/A</v>
      </c>
      <c r="I67" s="5" t="e">
        <f>VLOOKUP(A67,'Import infoAgt'!A:EL,142,FALSE)</f>
        <v>#N/A</v>
      </c>
      <c r="R67" s="26"/>
      <c r="S67" s="26"/>
      <c r="U67" s="26"/>
      <c r="V67" s="26"/>
      <c r="AC67" s="26"/>
      <c r="AI67" s="6" t="str">
        <f>IF(AND((ISERROR(Tableau134[[#This Row],[Nom]])),Tableau134[[#This Row],[Numéro d''agent]]&lt;&gt;""),"N° agent inconnu","")</f>
        <v/>
      </c>
      <c r="AJ67" s="6" t="str">
        <f>IF(AND(Tableau134[[#This Row],[Numéro d''agent]]&lt;&gt;"",Tableau134[[#This Row],[Statut]]=""),"Statut manquant","")</f>
        <v/>
      </c>
      <c r="AK67" s="6"/>
      <c r="AL67" s="6" t="str">
        <f>IF(AND(Tableau134[[#This Row],[Numéro d''agent]]&lt;&gt;"",Tableau134[[#This Row],[Formule actuelle]]=0),"Manque formule TLW","")</f>
        <v/>
      </c>
      <c r="AM67" s="6" t="str">
        <f>IF(IFERROR(IF(SEARCH("jour",Tableau134[[#This Row],[Formule Tw]],1),VALUE(LEFT(Tableau134[[#This Row],[Formule Tw]],1))),0)=(COUNTA(K67:M67)),"OK","erreur")</f>
        <v>OK</v>
      </c>
      <c r="AN67" s="6" t="str">
        <f>IF(IFERROR(IF(SEARCH("jour",Tableau134[[#This Row],[Modif demandé en avenant 1]],1),VALUE(LEFT(Tableau134[[#This Row],[Modif demandé en avenant 1]],1))),0)=(COUNTA(O67:Q67)),"OK","erreur")</f>
        <v>OK</v>
      </c>
      <c r="AO67" s="6" t="str">
        <f>IF(IFERROR(IF(SEARCH("jour",Tableau134[[#This Row],[Nouvelle formule avenant 2]],1),VALUE(LEFT(Tableau134[[#This Row],[Nouvelle formule avenant 2]],1))),0)=(COUNTA(X67:Z67)),"OK","erreur")</f>
        <v>OK</v>
      </c>
      <c r="AP67" s="6" t="str">
        <f>IF(IFERROR(IF(SEARCH("jour",Tableau134[[#This Row],[Nouvelle formule avenant 3]],1),VALUE(LEFT(Tableau134[[#This Row],[Nouvelle formule avenant 3]],1))),0)=(COUNTA(AE67:AG67)),"OK","erreur")</f>
        <v>OK</v>
      </c>
      <c r="AQ6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7" s="43"/>
      <c r="AX67" s="43"/>
      <c r="AY67" s="6"/>
      <c r="AZ67" s="6"/>
      <c r="BA67" s="6"/>
      <c r="BB67" s="6"/>
      <c r="BC67" s="6"/>
      <c r="BD67" s="6"/>
    </row>
    <row r="68" spans="2:56" ht="25.5" x14ac:dyDescent="0.25">
      <c r="B68" s="5" t="e">
        <f>VLOOKUP(A68,'Import infoAgt'!A:E,5,FALSE)</f>
        <v>#N/A</v>
      </c>
      <c r="C68" s="5" t="e">
        <f>VLOOKUP(A68,'Import infoAgt'!A:D,4,FALSE)</f>
        <v>#N/A</v>
      </c>
      <c r="D68" s="6" t="e">
        <f>VLOOKUP(A68,'Import infoAgt'!A:H,8,FALSE)</f>
        <v>#N/A</v>
      </c>
      <c r="F68" s="6" t="e">
        <f>VLOOKUP(A68,'Import infoAgt'!A:BR,70,FALSE)</f>
        <v>#N/A</v>
      </c>
      <c r="G68" s="5" t="e">
        <f>VLOOKUP(A68,'Import infoAgt'!A:DH,112,FALSE)</f>
        <v>#N/A</v>
      </c>
      <c r="H68" s="6" t="e">
        <f>VLOOKUP(G68,Paramètre!$C$6:$D$76,2,FALSE)</f>
        <v>#N/A</v>
      </c>
      <c r="I68" s="5" t="e">
        <f>VLOOKUP(A68,'Import infoAgt'!A:EL,142,FALSE)</f>
        <v>#N/A</v>
      </c>
      <c r="R68" s="26"/>
      <c r="S68" s="26"/>
      <c r="U68" s="26"/>
      <c r="V68" s="26"/>
      <c r="AC68" s="26"/>
      <c r="AI68" s="6" t="str">
        <f>IF(AND((ISERROR(Tableau134[[#This Row],[Nom]])),Tableau134[[#This Row],[Numéro d''agent]]&lt;&gt;""),"N° agent inconnu","")</f>
        <v/>
      </c>
      <c r="AJ68" s="6" t="str">
        <f>IF(AND(Tableau134[[#This Row],[Numéro d''agent]]&lt;&gt;"",Tableau134[[#This Row],[Statut]]=""),"Statut manquant","")</f>
        <v/>
      </c>
      <c r="AK68" s="6"/>
      <c r="AL68" s="6" t="str">
        <f>IF(AND(Tableau134[[#This Row],[Numéro d''agent]]&lt;&gt;"",Tableau134[[#This Row],[Formule actuelle]]=0),"Manque formule TLW","")</f>
        <v/>
      </c>
      <c r="AM68" s="6" t="str">
        <f>IF(IFERROR(IF(SEARCH("jour",Tableau134[[#This Row],[Formule Tw]],1),VALUE(LEFT(Tableau134[[#This Row],[Formule Tw]],1))),0)=(COUNTA(K68:M68)),"OK","erreur")</f>
        <v>OK</v>
      </c>
      <c r="AN68" s="6" t="str">
        <f>IF(IFERROR(IF(SEARCH("jour",Tableau134[[#This Row],[Modif demandé en avenant 1]],1),VALUE(LEFT(Tableau134[[#This Row],[Modif demandé en avenant 1]],1))),0)=(COUNTA(O68:Q68)),"OK","erreur")</f>
        <v>OK</v>
      </c>
      <c r="AO68" s="6" t="str">
        <f>IF(IFERROR(IF(SEARCH("jour",Tableau134[[#This Row],[Nouvelle formule avenant 2]],1),VALUE(LEFT(Tableau134[[#This Row],[Nouvelle formule avenant 2]],1))),0)=(COUNTA(X68:Z68)),"OK","erreur")</f>
        <v>OK</v>
      </c>
      <c r="AP68" s="6" t="str">
        <f>IF(IFERROR(IF(SEARCH("jour",Tableau134[[#This Row],[Nouvelle formule avenant 3]],1),VALUE(LEFT(Tableau134[[#This Row],[Nouvelle formule avenant 3]],1))),0)=(COUNTA(AE68:AG68)),"OK","erreur")</f>
        <v>OK</v>
      </c>
      <c r="AQ6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8" s="43"/>
      <c r="AX68" s="43"/>
      <c r="AY68" s="6"/>
      <c r="AZ68" s="6"/>
      <c r="BA68" s="6"/>
      <c r="BB68" s="6"/>
      <c r="BC68" s="6"/>
      <c r="BD68" s="6"/>
    </row>
    <row r="69" spans="2:56" ht="25.5" x14ac:dyDescent="0.25">
      <c r="B69" s="5" t="e">
        <f>VLOOKUP(A69,'Import infoAgt'!A:E,5,FALSE)</f>
        <v>#N/A</v>
      </c>
      <c r="C69" s="5" t="e">
        <f>VLOOKUP(A69,'Import infoAgt'!A:D,4,FALSE)</f>
        <v>#N/A</v>
      </c>
      <c r="D69" s="6" t="e">
        <f>VLOOKUP(A69,'Import infoAgt'!A:H,8,FALSE)</f>
        <v>#N/A</v>
      </c>
      <c r="F69" s="6" t="e">
        <f>VLOOKUP(A69,'Import infoAgt'!A:BR,70,FALSE)</f>
        <v>#N/A</v>
      </c>
      <c r="G69" s="5" t="e">
        <f>VLOOKUP(A69,'Import infoAgt'!A:DH,112,FALSE)</f>
        <v>#N/A</v>
      </c>
      <c r="H69" s="6" t="e">
        <f>VLOOKUP(G69,Paramètre!$C$6:$D$76,2,FALSE)</f>
        <v>#N/A</v>
      </c>
      <c r="I69" s="5" t="e">
        <f>VLOOKUP(A69,'Import infoAgt'!A:EL,142,FALSE)</f>
        <v>#N/A</v>
      </c>
      <c r="R69" s="26"/>
      <c r="S69" s="26"/>
      <c r="U69" s="26"/>
      <c r="V69" s="26"/>
      <c r="AC69" s="26"/>
      <c r="AI69" s="6" t="str">
        <f>IF(AND((ISERROR(Tableau134[[#This Row],[Nom]])),Tableau134[[#This Row],[Numéro d''agent]]&lt;&gt;""),"N° agent inconnu","")</f>
        <v/>
      </c>
      <c r="AJ69" s="6" t="str">
        <f>IF(AND(Tableau134[[#This Row],[Numéro d''agent]]&lt;&gt;"",Tableau134[[#This Row],[Statut]]=""),"Statut manquant","")</f>
        <v/>
      </c>
      <c r="AK69" s="6"/>
      <c r="AL69" s="6" t="str">
        <f>IF(AND(Tableau134[[#This Row],[Numéro d''agent]]&lt;&gt;"",Tableau134[[#This Row],[Formule actuelle]]=0),"Manque formule TLW","")</f>
        <v/>
      </c>
      <c r="AM69" s="6" t="str">
        <f>IF(IFERROR(IF(SEARCH("jour",Tableau134[[#This Row],[Formule Tw]],1),VALUE(LEFT(Tableau134[[#This Row],[Formule Tw]],1))),0)=(COUNTA(K69:M69)),"OK","erreur")</f>
        <v>OK</v>
      </c>
      <c r="AN69" s="6" t="str">
        <f>IF(IFERROR(IF(SEARCH("jour",Tableau134[[#This Row],[Modif demandé en avenant 1]],1),VALUE(LEFT(Tableau134[[#This Row],[Modif demandé en avenant 1]],1))),0)=(COUNTA(O69:Q69)),"OK","erreur")</f>
        <v>OK</v>
      </c>
      <c r="AO69" s="6" t="str">
        <f>IF(IFERROR(IF(SEARCH("jour",Tableau134[[#This Row],[Nouvelle formule avenant 2]],1),VALUE(LEFT(Tableau134[[#This Row],[Nouvelle formule avenant 2]],1))),0)=(COUNTA(X69:Z69)),"OK","erreur")</f>
        <v>OK</v>
      </c>
      <c r="AP69" s="6" t="str">
        <f>IF(IFERROR(IF(SEARCH("jour",Tableau134[[#This Row],[Nouvelle formule avenant 3]],1),VALUE(LEFT(Tableau134[[#This Row],[Nouvelle formule avenant 3]],1))),0)=(COUNTA(AE69:AG69)),"OK","erreur")</f>
        <v>OK</v>
      </c>
      <c r="AQ6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9" s="43"/>
      <c r="AX69" s="43"/>
      <c r="AY69" s="6"/>
      <c r="AZ69" s="6"/>
      <c r="BA69" s="6"/>
      <c r="BB69" s="6"/>
      <c r="BC69" s="6"/>
      <c r="BD69" s="6"/>
    </row>
    <row r="70" spans="2:56" ht="25.5" x14ac:dyDescent="0.25">
      <c r="B70" s="5" t="e">
        <f>VLOOKUP(A70,'Import infoAgt'!A:E,5,FALSE)</f>
        <v>#N/A</v>
      </c>
      <c r="C70" s="5" t="e">
        <f>VLOOKUP(A70,'Import infoAgt'!A:D,4,FALSE)</f>
        <v>#N/A</v>
      </c>
      <c r="D70" s="6" t="e">
        <f>VLOOKUP(A70,'Import infoAgt'!A:H,8,FALSE)</f>
        <v>#N/A</v>
      </c>
      <c r="F70" s="6" t="e">
        <f>VLOOKUP(A70,'Import infoAgt'!A:BR,70,FALSE)</f>
        <v>#N/A</v>
      </c>
      <c r="G70" s="5" t="e">
        <f>VLOOKUP(A70,'Import infoAgt'!A:DH,112,FALSE)</f>
        <v>#N/A</v>
      </c>
      <c r="H70" s="6" t="e">
        <f>VLOOKUP(G70,Paramètre!$C$6:$D$76,2,FALSE)</f>
        <v>#N/A</v>
      </c>
      <c r="I70" s="5" t="e">
        <f>VLOOKUP(A70,'Import infoAgt'!A:EL,142,FALSE)</f>
        <v>#N/A</v>
      </c>
      <c r="R70" s="26"/>
      <c r="S70" s="26"/>
      <c r="U70" s="26"/>
      <c r="V70" s="26"/>
      <c r="AC70" s="26"/>
      <c r="AI70" s="6" t="str">
        <f>IF(AND((ISERROR(Tableau134[[#This Row],[Nom]])),Tableau134[[#This Row],[Numéro d''agent]]&lt;&gt;""),"N° agent inconnu","")</f>
        <v/>
      </c>
      <c r="AJ70" s="6" t="str">
        <f>IF(AND(Tableau134[[#This Row],[Numéro d''agent]]&lt;&gt;"",Tableau134[[#This Row],[Statut]]=""),"Statut manquant","")</f>
        <v/>
      </c>
      <c r="AK70" s="6"/>
      <c r="AL70" s="6" t="str">
        <f>IF(AND(Tableau134[[#This Row],[Numéro d''agent]]&lt;&gt;"",Tableau134[[#This Row],[Formule actuelle]]=0),"Manque formule TLW","")</f>
        <v/>
      </c>
      <c r="AM70" s="6" t="str">
        <f>IF(IFERROR(IF(SEARCH("jour",Tableau134[[#This Row],[Formule Tw]],1),VALUE(LEFT(Tableau134[[#This Row],[Formule Tw]],1))),0)=(COUNTA(K70:M70)),"OK","erreur")</f>
        <v>OK</v>
      </c>
      <c r="AN70" s="6" t="str">
        <f>IF(IFERROR(IF(SEARCH("jour",Tableau134[[#This Row],[Modif demandé en avenant 1]],1),VALUE(LEFT(Tableau134[[#This Row],[Modif demandé en avenant 1]],1))),0)=(COUNTA(O70:Q70)),"OK","erreur")</f>
        <v>OK</v>
      </c>
      <c r="AO70" s="6" t="str">
        <f>IF(IFERROR(IF(SEARCH("jour",Tableau134[[#This Row],[Nouvelle formule avenant 2]],1),VALUE(LEFT(Tableau134[[#This Row],[Nouvelle formule avenant 2]],1))),0)=(COUNTA(X70:Z70)),"OK","erreur")</f>
        <v>OK</v>
      </c>
      <c r="AP70" s="6" t="str">
        <f>IF(IFERROR(IF(SEARCH("jour",Tableau134[[#This Row],[Nouvelle formule avenant 3]],1),VALUE(LEFT(Tableau134[[#This Row],[Nouvelle formule avenant 3]],1))),0)=(COUNTA(AE70:AG70)),"OK","erreur")</f>
        <v>OK</v>
      </c>
      <c r="AQ7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0" s="43"/>
      <c r="AX70" s="43"/>
      <c r="AY70" s="6"/>
      <c r="AZ70" s="6"/>
      <c r="BA70" s="6"/>
      <c r="BB70" s="6"/>
      <c r="BC70" s="6"/>
      <c r="BD70" s="6"/>
    </row>
    <row r="71" spans="2:56" ht="25.5" x14ac:dyDescent="0.25">
      <c r="B71" s="5" t="e">
        <f>VLOOKUP(A71,'Import infoAgt'!A:E,5,FALSE)</f>
        <v>#N/A</v>
      </c>
      <c r="C71" s="5" t="e">
        <f>VLOOKUP(A71,'Import infoAgt'!A:D,4,FALSE)</f>
        <v>#N/A</v>
      </c>
      <c r="D71" s="6" t="e">
        <f>VLOOKUP(A71,'Import infoAgt'!A:H,8,FALSE)</f>
        <v>#N/A</v>
      </c>
      <c r="F71" s="6" t="e">
        <f>VLOOKUP(A71,'Import infoAgt'!A:BR,70,FALSE)</f>
        <v>#N/A</v>
      </c>
      <c r="G71" s="5" t="e">
        <f>VLOOKUP(A71,'Import infoAgt'!A:DH,112,FALSE)</f>
        <v>#N/A</v>
      </c>
      <c r="H71" s="6" t="e">
        <f>VLOOKUP(G71,Paramètre!$C$6:$D$76,2,FALSE)</f>
        <v>#N/A</v>
      </c>
      <c r="I71" s="5" t="e">
        <f>VLOOKUP(A71,'Import infoAgt'!A:EL,142,FALSE)</f>
        <v>#N/A</v>
      </c>
      <c r="R71" s="26"/>
      <c r="S71" s="26"/>
      <c r="U71" s="26"/>
      <c r="V71" s="26"/>
      <c r="AC71" s="26"/>
      <c r="AI71" s="6" t="str">
        <f>IF(AND((ISERROR(Tableau134[[#This Row],[Nom]])),Tableau134[[#This Row],[Numéro d''agent]]&lt;&gt;""),"N° agent inconnu","")</f>
        <v/>
      </c>
      <c r="AJ71" s="6" t="str">
        <f>IF(AND(Tableau134[[#This Row],[Numéro d''agent]]&lt;&gt;"",Tableau134[[#This Row],[Statut]]=""),"Statut manquant","")</f>
        <v/>
      </c>
      <c r="AK71" s="6"/>
      <c r="AL71" s="6" t="str">
        <f>IF(AND(Tableau134[[#This Row],[Numéro d''agent]]&lt;&gt;"",Tableau134[[#This Row],[Formule actuelle]]=0),"Manque formule TLW","")</f>
        <v/>
      </c>
      <c r="AM71" s="6" t="str">
        <f>IF(IFERROR(IF(SEARCH("jour",Tableau134[[#This Row],[Formule Tw]],1),VALUE(LEFT(Tableau134[[#This Row],[Formule Tw]],1))),0)=(COUNTA(K71:M71)),"OK","erreur")</f>
        <v>OK</v>
      </c>
      <c r="AN71" s="6" t="str">
        <f>IF(IFERROR(IF(SEARCH("jour",Tableau134[[#This Row],[Modif demandé en avenant 1]],1),VALUE(LEFT(Tableau134[[#This Row],[Modif demandé en avenant 1]],1))),0)=(COUNTA(O71:Q71)),"OK","erreur")</f>
        <v>OK</v>
      </c>
      <c r="AO71" s="6" t="str">
        <f>IF(IFERROR(IF(SEARCH("jour",Tableau134[[#This Row],[Nouvelle formule avenant 2]],1),VALUE(LEFT(Tableau134[[#This Row],[Nouvelle formule avenant 2]],1))),0)=(COUNTA(X71:Z71)),"OK","erreur")</f>
        <v>OK</v>
      </c>
      <c r="AP71" s="6" t="str">
        <f>IF(IFERROR(IF(SEARCH("jour",Tableau134[[#This Row],[Nouvelle formule avenant 3]],1),VALUE(LEFT(Tableau134[[#This Row],[Nouvelle formule avenant 3]],1))),0)=(COUNTA(AE71:AG71)),"OK","erreur")</f>
        <v>OK</v>
      </c>
      <c r="AQ7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1" s="43"/>
      <c r="AX71" s="43"/>
      <c r="AY71" s="6"/>
      <c r="AZ71" s="6"/>
      <c r="BA71" s="6"/>
      <c r="BB71" s="6"/>
      <c r="BC71" s="6"/>
      <c r="BD71" s="6"/>
    </row>
    <row r="72" spans="2:56" ht="25.5" x14ac:dyDescent="0.25">
      <c r="B72" s="5" t="e">
        <f>VLOOKUP(A72,'Import infoAgt'!A:E,5,FALSE)</f>
        <v>#N/A</v>
      </c>
      <c r="C72" s="5" t="e">
        <f>VLOOKUP(A72,'Import infoAgt'!A:D,4,FALSE)</f>
        <v>#N/A</v>
      </c>
      <c r="D72" s="6" t="e">
        <f>VLOOKUP(A72,'Import infoAgt'!A:H,8,FALSE)</f>
        <v>#N/A</v>
      </c>
      <c r="F72" s="6" t="e">
        <f>VLOOKUP(A72,'Import infoAgt'!A:BR,70,FALSE)</f>
        <v>#N/A</v>
      </c>
      <c r="G72" s="5" t="e">
        <f>VLOOKUP(A72,'Import infoAgt'!A:DH,112,FALSE)</f>
        <v>#N/A</v>
      </c>
      <c r="H72" s="6" t="e">
        <f>VLOOKUP(G72,Paramètre!$C$6:$D$76,2,FALSE)</f>
        <v>#N/A</v>
      </c>
      <c r="I72" s="5" t="e">
        <f>VLOOKUP(A72,'Import infoAgt'!A:EL,142,FALSE)</f>
        <v>#N/A</v>
      </c>
      <c r="R72" s="26"/>
      <c r="S72" s="26"/>
      <c r="U72" s="26"/>
      <c r="V72" s="26"/>
      <c r="AC72" s="26"/>
      <c r="AI72" s="6" t="str">
        <f>IF(AND((ISERROR(Tableau134[[#This Row],[Nom]])),Tableau134[[#This Row],[Numéro d''agent]]&lt;&gt;""),"N° agent inconnu","")</f>
        <v/>
      </c>
      <c r="AJ72" s="6" t="str">
        <f>IF(AND(Tableau134[[#This Row],[Numéro d''agent]]&lt;&gt;"",Tableau134[[#This Row],[Statut]]=""),"Statut manquant","")</f>
        <v/>
      </c>
      <c r="AK72" s="6"/>
      <c r="AL72" s="6" t="str">
        <f>IF(AND(Tableau134[[#This Row],[Numéro d''agent]]&lt;&gt;"",Tableau134[[#This Row],[Formule actuelle]]=0),"Manque formule TLW","")</f>
        <v/>
      </c>
      <c r="AM72" s="6" t="str">
        <f>IF(IFERROR(IF(SEARCH("jour",Tableau134[[#This Row],[Formule Tw]],1),VALUE(LEFT(Tableau134[[#This Row],[Formule Tw]],1))),0)=(COUNTA(K72:M72)),"OK","erreur")</f>
        <v>OK</v>
      </c>
      <c r="AN72" s="6" t="str">
        <f>IF(IFERROR(IF(SEARCH("jour",Tableau134[[#This Row],[Modif demandé en avenant 1]],1),VALUE(LEFT(Tableau134[[#This Row],[Modif demandé en avenant 1]],1))),0)=(COUNTA(O72:Q72)),"OK","erreur")</f>
        <v>OK</v>
      </c>
      <c r="AO72" s="6" t="str">
        <f>IF(IFERROR(IF(SEARCH("jour",Tableau134[[#This Row],[Nouvelle formule avenant 2]],1),VALUE(LEFT(Tableau134[[#This Row],[Nouvelle formule avenant 2]],1))),0)=(COUNTA(X72:Z72)),"OK","erreur")</f>
        <v>OK</v>
      </c>
      <c r="AP72" s="6" t="str">
        <f>IF(IFERROR(IF(SEARCH("jour",Tableau134[[#This Row],[Nouvelle formule avenant 3]],1),VALUE(LEFT(Tableau134[[#This Row],[Nouvelle formule avenant 3]],1))),0)=(COUNTA(AE72:AG72)),"OK","erreur")</f>
        <v>OK</v>
      </c>
      <c r="AQ7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2" s="43"/>
      <c r="AX72" s="43"/>
      <c r="AY72" s="6"/>
      <c r="AZ72" s="6"/>
      <c r="BA72" s="6"/>
      <c r="BB72" s="6"/>
      <c r="BC72" s="6"/>
      <c r="BD72" s="6"/>
    </row>
    <row r="73" spans="2:56" ht="25.5" x14ac:dyDescent="0.25">
      <c r="B73" s="5" t="e">
        <f>VLOOKUP(A73,'Import infoAgt'!A:E,5,FALSE)</f>
        <v>#N/A</v>
      </c>
      <c r="C73" s="5" t="e">
        <f>VLOOKUP(A73,'Import infoAgt'!A:D,4,FALSE)</f>
        <v>#N/A</v>
      </c>
      <c r="D73" s="6" t="e">
        <f>VLOOKUP(A73,'Import infoAgt'!A:H,8,FALSE)</f>
        <v>#N/A</v>
      </c>
      <c r="F73" s="6" t="e">
        <f>VLOOKUP(A73,'Import infoAgt'!A:BR,70,FALSE)</f>
        <v>#N/A</v>
      </c>
      <c r="G73" s="5" t="e">
        <f>VLOOKUP(A73,'Import infoAgt'!A:DH,112,FALSE)</f>
        <v>#N/A</v>
      </c>
      <c r="H73" s="6" t="e">
        <f>VLOOKUP(G73,Paramètre!$C$6:$D$76,2,FALSE)</f>
        <v>#N/A</v>
      </c>
      <c r="I73" s="5" t="e">
        <f>VLOOKUP(A73,'Import infoAgt'!A:EL,142,FALSE)</f>
        <v>#N/A</v>
      </c>
      <c r="R73" s="26"/>
      <c r="S73" s="26"/>
      <c r="U73" s="26"/>
      <c r="V73" s="26"/>
      <c r="AC73" s="26"/>
      <c r="AI73" s="6" t="str">
        <f>IF(AND((ISERROR(Tableau134[[#This Row],[Nom]])),Tableau134[[#This Row],[Numéro d''agent]]&lt;&gt;""),"N° agent inconnu","")</f>
        <v/>
      </c>
      <c r="AJ73" s="6" t="str">
        <f>IF(AND(Tableau134[[#This Row],[Numéro d''agent]]&lt;&gt;"",Tableau134[[#This Row],[Statut]]=""),"Statut manquant","")</f>
        <v/>
      </c>
      <c r="AK73" s="6"/>
      <c r="AL73" s="6" t="str">
        <f>IF(AND(Tableau134[[#This Row],[Numéro d''agent]]&lt;&gt;"",Tableau134[[#This Row],[Formule actuelle]]=0),"Manque formule TLW","")</f>
        <v/>
      </c>
      <c r="AM73" s="6" t="str">
        <f>IF(IFERROR(IF(SEARCH("jour",Tableau134[[#This Row],[Formule Tw]],1),VALUE(LEFT(Tableau134[[#This Row],[Formule Tw]],1))),0)=(COUNTA(K73:M73)),"OK","erreur")</f>
        <v>OK</v>
      </c>
      <c r="AN73" s="6" t="str">
        <f>IF(IFERROR(IF(SEARCH("jour",Tableau134[[#This Row],[Modif demandé en avenant 1]],1),VALUE(LEFT(Tableau134[[#This Row],[Modif demandé en avenant 1]],1))),0)=(COUNTA(O73:Q73)),"OK","erreur")</f>
        <v>OK</v>
      </c>
      <c r="AO73" s="6" t="str">
        <f>IF(IFERROR(IF(SEARCH("jour",Tableau134[[#This Row],[Nouvelle formule avenant 2]],1),VALUE(LEFT(Tableau134[[#This Row],[Nouvelle formule avenant 2]],1))),0)=(COUNTA(X73:Z73)),"OK","erreur")</f>
        <v>OK</v>
      </c>
      <c r="AP73" s="6" t="str">
        <f>IF(IFERROR(IF(SEARCH("jour",Tableau134[[#This Row],[Nouvelle formule avenant 3]],1),VALUE(LEFT(Tableau134[[#This Row],[Nouvelle formule avenant 3]],1))),0)=(COUNTA(AE73:AG73)),"OK","erreur")</f>
        <v>OK</v>
      </c>
      <c r="AQ7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3" s="43"/>
      <c r="AX73" s="43"/>
      <c r="AY73" s="6"/>
      <c r="AZ73" s="6"/>
      <c r="BA73" s="6"/>
      <c r="BB73" s="6"/>
      <c r="BC73" s="6"/>
      <c r="BD73" s="6"/>
    </row>
    <row r="74" spans="2:56" ht="25.5" x14ac:dyDescent="0.25">
      <c r="B74" s="5" t="e">
        <f>VLOOKUP(A74,'Import infoAgt'!A:E,5,FALSE)</f>
        <v>#N/A</v>
      </c>
      <c r="C74" s="5" t="e">
        <f>VLOOKUP(A74,'Import infoAgt'!A:D,4,FALSE)</f>
        <v>#N/A</v>
      </c>
      <c r="D74" s="6" t="e">
        <f>VLOOKUP(A74,'Import infoAgt'!A:H,8,FALSE)</f>
        <v>#N/A</v>
      </c>
      <c r="F74" s="6" t="e">
        <f>VLOOKUP(A74,'Import infoAgt'!A:BR,70,FALSE)</f>
        <v>#N/A</v>
      </c>
      <c r="G74" s="5" t="e">
        <f>VLOOKUP(A74,'Import infoAgt'!A:DH,112,FALSE)</f>
        <v>#N/A</v>
      </c>
      <c r="H74" s="6" t="e">
        <f>VLOOKUP(G74,Paramètre!$C$6:$D$76,2,FALSE)</f>
        <v>#N/A</v>
      </c>
      <c r="I74" s="5" t="e">
        <f>VLOOKUP(A74,'Import infoAgt'!A:EL,142,FALSE)</f>
        <v>#N/A</v>
      </c>
      <c r="R74" s="26"/>
      <c r="S74" s="26"/>
      <c r="U74" s="26"/>
      <c r="V74" s="26"/>
      <c r="AC74" s="26"/>
      <c r="AI74" s="6" t="str">
        <f>IF(AND((ISERROR(Tableau134[[#This Row],[Nom]])),Tableau134[[#This Row],[Numéro d''agent]]&lt;&gt;""),"N° agent inconnu","")</f>
        <v/>
      </c>
      <c r="AJ74" s="6" t="str">
        <f>IF(AND(Tableau134[[#This Row],[Numéro d''agent]]&lt;&gt;"",Tableau134[[#This Row],[Statut]]=""),"Statut manquant","")</f>
        <v/>
      </c>
      <c r="AK74" s="6"/>
      <c r="AL74" s="6" t="str">
        <f>IF(AND(Tableau134[[#This Row],[Numéro d''agent]]&lt;&gt;"",Tableau134[[#This Row],[Formule actuelle]]=0),"Manque formule TLW","")</f>
        <v/>
      </c>
      <c r="AM74" s="6" t="str">
        <f>IF(IFERROR(IF(SEARCH("jour",Tableau134[[#This Row],[Formule Tw]],1),VALUE(LEFT(Tableau134[[#This Row],[Formule Tw]],1))),0)=(COUNTA(K74:M74)),"OK","erreur")</f>
        <v>OK</v>
      </c>
      <c r="AN74" s="6" t="str">
        <f>IF(IFERROR(IF(SEARCH("jour",Tableau134[[#This Row],[Modif demandé en avenant 1]],1),VALUE(LEFT(Tableau134[[#This Row],[Modif demandé en avenant 1]],1))),0)=(COUNTA(O74:Q74)),"OK","erreur")</f>
        <v>OK</v>
      </c>
      <c r="AO74" s="6" t="str">
        <f>IF(IFERROR(IF(SEARCH("jour",Tableau134[[#This Row],[Nouvelle formule avenant 2]],1),VALUE(LEFT(Tableau134[[#This Row],[Nouvelle formule avenant 2]],1))),0)=(COUNTA(X74:Z74)),"OK","erreur")</f>
        <v>OK</v>
      </c>
      <c r="AP74" s="6" t="str">
        <f>IF(IFERROR(IF(SEARCH("jour",Tableau134[[#This Row],[Nouvelle formule avenant 3]],1),VALUE(LEFT(Tableau134[[#This Row],[Nouvelle formule avenant 3]],1))),0)=(COUNTA(AE74:AG74)),"OK","erreur")</f>
        <v>OK</v>
      </c>
      <c r="AQ7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4" s="43"/>
      <c r="AX74" s="43"/>
      <c r="AY74" s="6"/>
      <c r="AZ74" s="6"/>
      <c r="BA74" s="6"/>
      <c r="BB74" s="6"/>
      <c r="BC74" s="6"/>
      <c r="BD74" s="6"/>
    </row>
    <row r="75" spans="2:56" ht="25.5" x14ac:dyDescent="0.25">
      <c r="B75" s="5" t="e">
        <f>VLOOKUP(A75,'Import infoAgt'!A:E,5,FALSE)</f>
        <v>#N/A</v>
      </c>
      <c r="C75" s="5" t="e">
        <f>VLOOKUP(A75,'Import infoAgt'!A:D,4,FALSE)</f>
        <v>#N/A</v>
      </c>
      <c r="D75" s="6" t="e">
        <f>VLOOKUP(A75,'Import infoAgt'!A:H,8,FALSE)</f>
        <v>#N/A</v>
      </c>
      <c r="F75" s="6" t="e">
        <f>VLOOKUP(A75,'Import infoAgt'!A:BR,70,FALSE)</f>
        <v>#N/A</v>
      </c>
      <c r="G75" s="5" t="e">
        <f>VLOOKUP(A75,'Import infoAgt'!A:DH,112,FALSE)</f>
        <v>#N/A</v>
      </c>
      <c r="H75" s="6" t="e">
        <f>VLOOKUP(G75,Paramètre!$C$6:$D$76,2,FALSE)</f>
        <v>#N/A</v>
      </c>
      <c r="I75" s="5" t="e">
        <f>VLOOKUP(A75,'Import infoAgt'!A:EL,142,FALSE)</f>
        <v>#N/A</v>
      </c>
      <c r="R75" s="26"/>
      <c r="S75" s="26"/>
      <c r="U75" s="26"/>
      <c r="V75" s="26"/>
      <c r="AC75" s="26"/>
      <c r="AI75" s="6" t="str">
        <f>IF(AND((ISERROR(Tableau134[[#This Row],[Nom]])),Tableau134[[#This Row],[Numéro d''agent]]&lt;&gt;""),"N° agent inconnu","")</f>
        <v/>
      </c>
      <c r="AJ75" s="6" t="str">
        <f>IF(AND(Tableau134[[#This Row],[Numéro d''agent]]&lt;&gt;"",Tableau134[[#This Row],[Statut]]=""),"Statut manquant","")</f>
        <v/>
      </c>
      <c r="AK75" s="6"/>
      <c r="AL75" s="6" t="str">
        <f>IF(AND(Tableau134[[#This Row],[Numéro d''agent]]&lt;&gt;"",Tableau134[[#This Row],[Formule actuelle]]=0),"Manque formule TLW","")</f>
        <v/>
      </c>
      <c r="AM75" s="6" t="str">
        <f>IF(IFERROR(IF(SEARCH("jour",Tableau134[[#This Row],[Formule Tw]],1),VALUE(LEFT(Tableau134[[#This Row],[Formule Tw]],1))),0)=(COUNTA(K75:M75)),"OK","erreur")</f>
        <v>OK</v>
      </c>
      <c r="AN75" s="6" t="str">
        <f>IF(IFERROR(IF(SEARCH("jour",Tableau134[[#This Row],[Modif demandé en avenant 1]],1),VALUE(LEFT(Tableau134[[#This Row],[Modif demandé en avenant 1]],1))),0)=(COUNTA(O75:Q75)),"OK","erreur")</f>
        <v>OK</v>
      </c>
      <c r="AO75" s="6" t="str">
        <f>IF(IFERROR(IF(SEARCH("jour",Tableau134[[#This Row],[Nouvelle formule avenant 2]],1),VALUE(LEFT(Tableau134[[#This Row],[Nouvelle formule avenant 2]],1))),0)=(COUNTA(X75:Z75)),"OK","erreur")</f>
        <v>OK</v>
      </c>
      <c r="AP75" s="6" t="str">
        <f>IF(IFERROR(IF(SEARCH("jour",Tableau134[[#This Row],[Nouvelle formule avenant 3]],1),VALUE(LEFT(Tableau134[[#This Row],[Nouvelle formule avenant 3]],1))),0)=(COUNTA(AE75:AG75)),"OK","erreur")</f>
        <v>OK</v>
      </c>
      <c r="AQ7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5" s="43"/>
      <c r="AX75" s="43"/>
      <c r="AY75" s="6"/>
      <c r="AZ75" s="6"/>
      <c r="BA75" s="6"/>
      <c r="BB75" s="6"/>
      <c r="BC75" s="6"/>
      <c r="BD75" s="6"/>
    </row>
    <row r="76" spans="2:56" ht="25.5" x14ac:dyDescent="0.25">
      <c r="B76" s="5" t="e">
        <f>VLOOKUP(A76,'Import infoAgt'!A:E,5,FALSE)</f>
        <v>#N/A</v>
      </c>
      <c r="C76" s="5" t="e">
        <f>VLOOKUP(A76,'Import infoAgt'!A:D,4,FALSE)</f>
        <v>#N/A</v>
      </c>
      <c r="D76" s="6" t="e">
        <f>VLOOKUP(A76,'Import infoAgt'!A:H,8,FALSE)</f>
        <v>#N/A</v>
      </c>
      <c r="F76" s="6" t="e">
        <f>VLOOKUP(A76,'Import infoAgt'!A:BR,70,FALSE)</f>
        <v>#N/A</v>
      </c>
      <c r="G76" s="5" t="e">
        <f>VLOOKUP(A76,'Import infoAgt'!A:DH,112,FALSE)</f>
        <v>#N/A</v>
      </c>
      <c r="H76" s="6" t="e">
        <f>VLOOKUP(G76,Paramètre!$C$6:$D$76,2,FALSE)</f>
        <v>#N/A</v>
      </c>
      <c r="I76" s="5" t="e">
        <f>VLOOKUP(A76,'Import infoAgt'!A:EL,142,FALSE)</f>
        <v>#N/A</v>
      </c>
      <c r="R76" s="26"/>
      <c r="S76" s="26"/>
      <c r="U76" s="26"/>
      <c r="V76" s="26"/>
      <c r="AC76" s="26"/>
      <c r="AI76" s="6" t="str">
        <f>IF(AND((ISERROR(Tableau134[[#This Row],[Nom]])),Tableau134[[#This Row],[Numéro d''agent]]&lt;&gt;""),"N° agent inconnu","")</f>
        <v/>
      </c>
      <c r="AJ76" s="6" t="str">
        <f>IF(AND(Tableau134[[#This Row],[Numéro d''agent]]&lt;&gt;"",Tableau134[[#This Row],[Statut]]=""),"Statut manquant","")</f>
        <v/>
      </c>
      <c r="AK76" s="6"/>
      <c r="AL76" s="6" t="str">
        <f>IF(AND(Tableau134[[#This Row],[Numéro d''agent]]&lt;&gt;"",Tableau134[[#This Row],[Formule actuelle]]=0),"Manque formule TLW","")</f>
        <v/>
      </c>
      <c r="AM76" s="6" t="str">
        <f>IF(IFERROR(IF(SEARCH("jour",Tableau134[[#This Row],[Formule Tw]],1),VALUE(LEFT(Tableau134[[#This Row],[Formule Tw]],1))),0)=(COUNTA(K76:M76)),"OK","erreur")</f>
        <v>OK</v>
      </c>
      <c r="AN76" s="6" t="str">
        <f>IF(IFERROR(IF(SEARCH("jour",Tableau134[[#This Row],[Modif demandé en avenant 1]],1),VALUE(LEFT(Tableau134[[#This Row],[Modif demandé en avenant 1]],1))),0)=(COUNTA(O76:Q76)),"OK","erreur")</f>
        <v>OK</v>
      </c>
      <c r="AO76" s="6" t="str">
        <f>IF(IFERROR(IF(SEARCH("jour",Tableau134[[#This Row],[Nouvelle formule avenant 2]],1),VALUE(LEFT(Tableau134[[#This Row],[Nouvelle formule avenant 2]],1))),0)=(COUNTA(X76:Z76)),"OK","erreur")</f>
        <v>OK</v>
      </c>
      <c r="AP76" s="6" t="str">
        <f>IF(IFERROR(IF(SEARCH("jour",Tableau134[[#This Row],[Nouvelle formule avenant 3]],1),VALUE(LEFT(Tableau134[[#This Row],[Nouvelle formule avenant 3]],1))),0)=(COUNTA(AE76:AG76)),"OK","erreur")</f>
        <v>OK</v>
      </c>
      <c r="AQ7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6" s="43"/>
      <c r="AX76" s="43"/>
      <c r="AY76" s="6"/>
      <c r="AZ76" s="6"/>
      <c r="BA76" s="6"/>
      <c r="BB76" s="6"/>
      <c r="BC76" s="6"/>
      <c r="BD76" s="6"/>
    </row>
    <row r="77" spans="2:56" ht="25.5" x14ac:dyDescent="0.25">
      <c r="B77" s="5" t="e">
        <f>VLOOKUP(A77,'Import infoAgt'!A:E,5,FALSE)</f>
        <v>#N/A</v>
      </c>
      <c r="C77" s="5" t="e">
        <f>VLOOKUP(A77,'Import infoAgt'!A:D,4,FALSE)</f>
        <v>#N/A</v>
      </c>
      <c r="D77" s="6" t="e">
        <f>VLOOKUP(A77,'Import infoAgt'!A:H,8,FALSE)</f>
        <v>#N/A</v>
      </c>
      <c r="F77" s="6" t="e">
        <f>VLOOKUP(A77,'Import infoAgt'!A:BR,70,FALSE)</f>
        <v>#N/A</v>
      </c>
      <c r="G77" s="5" t="e">
        <f>VLOOKUP(A77,'Import infoAgt'!A:DH,112,FALSE)</f>
        <v>#N/A</v>
      </c>
      <c r="H77" s="6" t="e">
        <f>VLOOKUP(G77,Paramètre!$C$6:$D$76,2,FALSE)</f>
        <v>#N/A</v>
      </c>
      <c r="I77" s="5" t="e">
        <f>VLOOKUP(A77,'Import infoAgt'!A:EL,142,FALSE)</f>
        <v>#N/A</v>
      </c>
      <c r="R77" s="26"/>
      <c r="S77" s="26"/>
      <c r="U77" s="26"/>
      <c r="V77" s="26"/>
      <c r="AC77" s="26"/>
      <c r="AI77" s="6" t="str">
        <f>IF(AND((ISERROR(Tableau134[[#This Row],[Nom]])),Tableau134[[#This Row],[Numéro d''agent]]&lt;&gt;""),"N° agent inconnu","")</f>
        <v/>
      </c>
      <c r="AJ77" s="6" t="str">
        <f>IF(AND(Tableau134[[#This Row],[Numéro d''agent]]&lt;&gt;"",Tableau134[[#This Row],[Statut]]=""),"Statut manquant","")</f>
        <v/>
      </c>
      <c r="AK77" s="6"/>
      <c r="AL77" s="6" t="str">
        <f>IF(AND(Tableau134[[#This Row],[Numéro d''agent]]&lt;&gt;"",Tableau134[[#This Row],[Formule actuelle]]=0),"Manque formule TLW","")</f>
        <v/>
      </c>
      <c r="AM77" s="6" t="str">
        <f>IF(IFERROR(IF(SEARCH("jour",Tableau134[[#This Row],[Formule Tw]],1),VALUE(LEFT(Tableau134[[#This Row],[Formule Tw]],1))),0)=(COUNTA(K77:M77)),"OK","erreur")</f>
        <v>OK</v>
      </c>
      <c r="AN77" s="6" t="str">
        <f>IF(IFERROR(IF(SEARCH("jour",Tableau134[[#This Row],[Modif demandé en avenant 1]],1),VALUE(LEFT(Tableau134[[#This Row],[Modif demandé en avenant 1]],1))),0)=(COUNTA(O77:Q77)),"OK","erreur")</f>
        <v>OK</v>
      </c>
      <c r="AO77" s="6" t="str">
        <f>IF(IFERROR(IF(SEARCH("jour",Tableau134[[#This Row],[Nouvelle formule avenant 2]],1),VALUE(LEFT(Tableau134[[#This Row],[Nouvelle formule avenant 2]],1))),0)=(COUNTA(X77:Z77)),"OK","erreur")</f>
        <v>OK</v>
      </c>
      <c r="AP77" s="6" t="str">
        <f>IF(IFERROR(IF(SEARCH("jour",Tableau134[[#This Row],[Nouvelle formule avenant 3]],1),VALUE(LEFT(Tableau134[[#This Row],[Nouvelle formule avenant 3]],1))),0)=(COUNTA(AE77:AG77)),"OK","erreur")</f>
        <v>OK</v>
      </c>
      <c r="AQ7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7" s="43"/>
      <c r="AX77" s="43"/>
      <c r="AY77" s="6"/>
      <c r="AZ77" s="6"/>
      <c r="BA77" s="6"/>
      <c r="BB77" s="6"/>
      <c r="BC77" s="6"/>
      <c r="BD77" s="6"/>
    </row>
    <row r="78" spans="2:56" ht="25.5" x14ac:dyDescent="0.25">
      <c r="B78" s="5" t="e">
        <f>VLOOKUP(A78,'Import infoAgt'!A:E,5,FALSE)</f>
        <v>#N/A</v>
      </c>
      <c r="C78" s="5" t="e">
        <f>VLOOKUP(A78,'Import infoAgt'!A:D,4,FALSE)</f>
        <v>#N/A</v>
      </c>
      <c r="D78" s="6" t="e">
        <f>VLOOKUP(A78,'Import infoAgt'!A:H,8,FALSE)</f>
        <v>#N/A</v>
      </c>
      <c r="F78" s="6" t="e">
        <f>VLOOKUP(A78,'Import infoAgt'!A:BR,70,FALSE)</f>
        <v>#N/A</v>
      </c>
      <c r="G78" s="5" t="e">
        <f>VLOOKUP(A78,'Import infoAgt'!A:DH,112,FALSE)</f>
        <v>#N/A</v>
      </c>
      <c r="H78" s="6" t="e">
        <f>VLOOKUP(G78,Paramètre!$C$6:$D$76,2,FALSE)</f>
        <v>#N/A</v>
      </c>
      <c r="I78" s="5" t="e">
        <f>VLOOKUP(A78,'Import infoAgt'!A:EL,142,FALSE)</f>
        <v>#N/A</v>
      </c>
      <c r="R78" s="26"/>
      <c r="S78" s="26"/>
      <c r="U78" s="26"/>
      <c r="V78" s="26"/>
      <c r="AC78" s="26"/>
      <c r="AI78" s="6" t="str">
        <f>IF(AND((ISERROR(Tableau134[[#This Row],[Nom]])),Tableau134[[#This Row],[Numéro d''agent]]&lt;&gt;""),"N° agent inconnu","")</f>
        <v/>
      </c>
      <c r="AJ78" s="6" t="str">
        <f>IF(AND(Tableau134[[#This Row],[Numéro d''agent]]&lt;&gt;"",Tableau134[[#This Row],[Statut]]=""),"Statut manquant","")</f>
        <v/>
      </c>
      <c r="AK78" s="6"/>
      <c r="AL78" s="6" t="str">
        <f>IF(AND(Tableau134[[#This Row],[Numéro d''agent]]&lt;&gt;"",Tableau134[[#This Row],[Formule actuelle]]=0),"Manque formule TLW","")</f>
        <v/>
      </c>
      <c r="AM78" s="6" t="str">
        <f>IF(IFERROR(IF(SEARCH("jour",Tableau134[[#This Row],[Formule Tw]],1),VALUE(LEFT(Tableau134[[#This Row],[Formule Tw]],1))),0)=(COUNTA(K78:M78)),"OK","erreur")</f>
        <v>OK</v>
      </c>
      <c r="AN78" s="6" t="str">
        <f>IF(IFERROR(IF(SEARCH("jour",Tableau134[[#This Row],[Modif demandé en avenant 1]],1),VALUE(LEFT(Tableau134[[#This Row],[Modif demandé en avenant 1]],1))),0)=(COUNTA(O78:Q78)),"OK","erreur")</f>
        <v>OK</v>
      </c>
      <c r="AO78" s="6" t="str">
        <f>IF(IFERROR(IF(SEARCH("jour",Tableau134[[#This Row],[Nouvelle formule avenant 2]],1),VALUE(LEFT(Tableau134[[#This Row],[Nouvelle formule avenant 2]],1))),0)=(COUNTA(X78:Z78)),"OK","erreur")</f>
        <v>OK</v>
      </c>
      <c r="AP78" s="6" t="str">
        <f>IF(IFERROR(IF(SEARCH("jour",Tableau134[[#This Row],[Nouvelle formule avenant 3]],1),VALUE(LEFT(Tableau134[[#This Row],[Nouvelle formule avenant 3]],1))),0)=(COUNTA(AE78:AG78)),"OK","erreur")</f>
        <v>OK</v>
      </c>
      <c r="AQ7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8" s="43"/>
      <c r="AX78" s="43"/>
      <c r="AY78" s="6"/>
      <c r="AZ78" s="6"/>
      <c r="BA78" s="6"/>
      <c r="BB78" s="6"/>
      <c r="BC78" s="6"/>
      <c r="BD78" s="6"/>
    </row>
    <row r="79" spans="2:56" ht="25.5" x14ac:dyDescent="0.25">
      <c r="B79" s="5" t="e">
        <f>VLOOKUP(A79,'Import infoAgt'!A:E,5,FALSE)</f>
        <v>#N/A</v>
      </c>
      <c r="C79" s="5" t="e">
        <f>VLOOKUP(A79,'Import infoAgt'!A:D,4,FALSE)</f>
        <v>#N/A</v>
      </c>
      <c r="D79" s="6" t="e">
        <f>VLOOKUP(A79,'Import infoAgt'!A:H,8,FALSE)</f>
        <v>#N/A</v>
      </c>
      <c r="F79" s="6" t="e">
        <f>VLOOKUP(A79,'Import infoAgt'!A:BR,70,FALSE)</f>
        <v>#N/A</v>
      </c>
      <c r="G79" s="5" t="e">
        <f>VLOOKUP(A79,'Import infoAgt'!A:DH,112,FALSE)</f>
        <v>#N/A</v>
      </c>
      <c r="H79" s="6" t="e">
        <f>VLOOKUP(G79,Paramètre!$C$6:$D$76,2,FALSE)</f>
        <v>#N/A</v>
      </c>
      <c r="I79" s="5" t="e">
        <f>VLOOKUP(A79,'Import infoAgt'!A:EL,142,FALSE)</f>
        <v>#N/A</v>
      </c>
      <c r="R79" s="26"/>
      <c r="S79" s="26"/>
      <c r="U79" s="26"/>
      <c r="V79" s="26"/>
      <c r="AC79" s="26"/>
      <c r="AI79" s="6" t="str">
        <f>IF(AND((ISERROR(Tableau134[[#This Row],[Nom]])),Tableau134[[#This Row],[Numéro d''agent]]&lt;&gt;""),"N° agent inconnu","")</f>
        <v/>
      </c>
      <c r="AJ79" s="6" t="str">
        <f>IF(AND(Tableau134[[#This Row],[Numéro d''agent]]&lt;&gt;"",Tableau134[[#This Row],[Statut]]=""),"Statut manquant","")</f>
        <v/>
      </c>
      <c r="AK79" s="6"/>
      <c r="AL79" s="6" t="str">
        <f>IF(AND(Tableau134[[#This Row],[Numéro d''agent]]&lt;&gt;"",Tableau134[[#This Row],[Formule actuelle]]=0),"Manque formule TLW","")</f>
        <v/>
      </c>
      <c r="AM79" s="6" t="str">
        <f>IF(IFERROR(IF(SEARCH("jour",Tableau134[[#This Row],[Formule Tw]],1),VALUE(LEFT(Tableau134[[#This Row],[Formule Tw]],1))),0)=(COUNTA(K79:M79)),"OK","erreur")</f>
        <v>OK</v>
      </c>
      <c r="AN79" s="6" t="str">
        <f>IF(IFERROR(IF(SEARCH("jour",Tableau134[[#This Row],[Modif demandé en avenant 1]],1),VALUE(LEFT(Tableau134[[#This Row],[Modif demandé en avenant 1]],1))),0)=(COUNTA(O79:Q79)),"OK","erreur")</f>
        <v>OK</v>
      </c>
      <c r="AO79" s="6" t="str">
        <f>IF(IFERROR(IF(SEARCH("jour",Tableau134[[#This Row],[Nouvelle formule avenant 2]],1),VALUE(LEFT(Tableau134[[#This Row],[Nouvelle formule avenant 2]],1))),0)=(COUNTA(X79:Z79)),"OK","erreur")</f>
        <v>OK</v>
      </c>
      <c r="AP79" s="6" t="str">
        <f>IF(IFERROR(IF(SEARCH("jour",Tableau134[[#This Row],[Nouvelle formule avenant 3]],1),VALUE(LEFT(Tableau134[[#This Row],[Nouvelle formule avenant 3]],1))),0)=(COUNTA(AE79:AG79)),"OK","erreur")</f>
        <v>OK</v>
      </c>
      <c r="AQ7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9" s="43"/>
      <c r="AX79" s="43"/>
      <c r="AY79" s="6"/>
      <c r="AZ79" s="6"/>
      <c r="BA79" s="6"/>
      <c r="BB79" s="6"/>
      <c r="BC79" s="6"/>
      <c r="BD79" s="6"/>
    </row>
    <row r="80" spans="2:56" ht="25.5" x14ac:dyDescent="0.25">
      <c r="B80" s="5" t="e">
        <f>VLOOKUP(A80,'Import infoAgt'!A:E,5,FALSE)</f>
        <v>#N/A</v>
      </c>
      <c r="C80" s="5" t="e">
        <f>VLOOKUP(A80,'Import infoAgt'!A:D,4,FALSE)</f>
        <v>#N/A</v>
      </c>
      <c r="D80" s="6" t="e">
        <f>VLOOKUP(A80,'Import infoAgt'!A:H,8,FALSE)</f>
        <v>#N/A</v>
      </c>
      <c r="F80" s="6" t="e">
        <f>VLOOKUP(A80,'Import infoAgt'!A:BR,70,FALSE)</f>
        <v>#N/A</v>
      </c>
      <c r="G80" s="5" t="e">
        <f>VLOOKUP(A80,'Import infoAgt'!A:DH,112,FALSE)</f>
        <v>#N/A</v>
      </c>
      <c r="H80" s="6" t="e">
        <f>VLOOKUP(G80,Paramètre!$C$6:$D$76,2,FALSE)</f>
        <v>#N/A</v>
      </c>
      <c r="I80" s="5" t="e">
        <f>VLOOKUP(A80,'Import infoAgt'!A:EL,142,FALSE)</f>
        <v>#N/A</v>
      </c>
      <c r="R80" s="26"/>
      <c r="S80" s="26"/>
      <c r="U80" s="26"/>
      <c r="V80" s="26"/>
      <c r="AC80" s="26"/>
      <c r="AI80" s="6" t="str">
        <f>IF(AND((ISERROR(Tableau134[[#This Row],[Nom]])),Tableau134[[#This Row],[Numéro d''agent]]&lt;&gt;""),"N° agent inconnu","")</f>
        <v/>
      </c>
      <c r="AJ80" s="6" t="str">
        <f>IF(AND(Tableau134[[#This Row],[Numéro d''agent]]&lt;&gt;"",Tableau134[[#This Row],[Statut]]=""),"Statut manquant","")</f>
        <v/>
      </c>
      <c r="AK80" s="6"/>
      <c r="AL80" s="6" t="str">
        <f>IF(AND(Tableau134[[#This Row],[Numéro d''agent]]&lt;&gt;"",Tableau134[[#This Row],[Formule actuelle]]=0),"Manque formule TLW","")</f>
        <v/>
      </c>
      <c r="AM80" s="6" t="str">
        <f>IF(IFERROR(IF(SEARCH("jour",Tableau134[[#This Row],[Formule Tw]],1),VALUE(LEFT(Tableau134[[#This Row],[Formule Tw]],1))),0)=(COUNTA(K80:M80)),"OK","erreur")</f>
        <v>OK</v>
      </c>
      <c r="AN80" s="6" t="str">
        <f>IF(IFERROR(IF(SEARCH("jour",Tableau134[[#This Row],[Modif demandé en avenant 1]],1),VALUE(LEFT(Tableau134[[#This Row],[Modif demandé en avenant 1]],1))),0)=(COUNTA(O80:Q80)),"OK","erreur")</f>
        <v>OK</v>
      </c>
      <c r="AO80" s="6" t="str">
        <f>IF(IFERROR(IF(SEARCH("jour",Tableau134[[#This Row],[Nouvelle formule avenant 2]],1),VALUE(LEFT(Tableau134[[#This Row],[Nouvelle formule avenant 2]],1))),0)=(COUNTA(X80:Z80)),"OK","erreur")</f>
        <v>OK</v>
      </c>
      <c r="AP80" s="6" t="str">
        <f>IF(IFERROR(IF(SEARCH("jour",Tableau134[[#This Row],[Nouvelle formule avenant 3]],1),VALUE(LEFT(Tableau134[[#This Row],[Nouvelle formule avenant 3]],1))),0)=(COUNTA(AE80:AG80)),"OK","erreur")</f>
        <v>OK</v>
      </c>
      <c r="AQ8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0" s="43"/>
      <c r="AX80" s="43"/>
      <c r="AY80" s="6"/>
      <c r="AZ80" s="6"/>
      <c r="BA80" s="6"/>
      <c r="BB80" s="6"/>
      <c r="BC80" s="6"/>
      <c r="BD80" s="6"/>
    </row>
    <row r="81" spans="2:56" ht="25.5" x14ac:dyDescent="0.25">
      <c r="B81" s="5" t="e">
        <f>VLOOKUP(A81,'Import infoAgt'!A:E,5,FALSE)</f>
        <v>#N/A</v>
      </c>
      <c r="C81" s="5" t="e">
        <f>VLOOKUP(A81,'Import infoAgt'!A:D,4,FALSE)</f>
        <v>#N/A</v>
      </c>
      <c r="D81" s="6" t="e">
        <f>VLOOKUP(A81,'Import infoAgt'!A:H,8,FALSE)</f>
        <v>#N/A</v>
      </c>
      <c r="F81" s="6" t="e">
        <f>VLOOKUP(A81,'Import infoAgt'!A:BR,70,FALSE)</f>
        <v>#N/A</v>
      </c>
      <c r="G81" s="5" t="e">
        <f>VLOOKUP(A81,'Import infoAgt'!A:DH,112,FALSE)</f>
        <v>#N/A</v>
      </c>
      <c r="H81" s="6" t="e">
        <f>VLOOKUP(G81,Paramètre!$C$6:$D$76,2,FALSE)</f>
        <v>#N/A</v>
      </c>
      <c r="I81" s="5" t="e">
        <f>VLOOKUP(A81,'Import infoAgt'!A:EL,142,FALSE)</f>
        <v>#N/A</v>
      </c>
      <c r="R81" s="26"/>
      <c r="S81" s="26"/>
      <c r="U81" s="26"/>
      <c r="V81" s="26"/>
      <c r="AC81" s="26"/>
      <c r="AI81" s="6" t="str">
        <f>IF(AND((ISERROR(Tableau134[[#This Row],[Nom]])),Tableau134[[#This Row],[Numéro d''agent]]&lt;&gt;""),"N° agent inconnu","")</f>
        <v/>
      </c>
      <c r="AJ81" s="6" t="str">
        <f>IF(AND(Tableau134[[#This Row],[Numéro d''agent]]&lt;&gt;"",Tableau134[[#This Row],[Statut]]=""),"Statut manquant","")</f>
        <v/>
      </c>
      <c r="AK81" s="6"/>
      <c r="AL81" s="6" t="str">
        <f>IF(AND(Tableau134[[#This Row],[Numéro d''agent]]&lt;&gt;"",Tableau134[[#This Row],[Formule actuelle]]=0),"Manque formule TLW","")</f>
        <v/>
      </c>
      <c r="AM81" s="6" t="str">
        <f>IF(IFERROR(IF(SEARCH("jour",Tableau134[[#This Row],[Formule Tw]],1),VALUE(LEFT(Tableau134[[#This Row],[Formule Tw]],1))),0)=(COUNTA(K81:M81)),"OK","erreur")</f>
        <v>OK</v>
      </c>
      <c r="AN81" s="6" t="str">
        <f>IF(IFERROR(IF(SEARCH("jour",Tableau134[[#This Row],[Modif demandé en avenant 1]],1),VALUE(LEFT(Tableau134[[#This Row],[Modif demandé en avenant 1]],1))),0)=(COUNTA(O81:Q81)),"OK","erreur")</f>
        <v>OK</v>
      </c>
      <c r="AO81" s="6" t="str">
        <f>IF(IFERROR(IF(SEARCH("jour",Tableau134[[#This Row],[Nouvelle formule avenant 2]],1),VALUE(LEFT(Tableau134[[#This Row],[Nouvelle formule avenant 2]],1))),0)=(COUNTA(X81:Z81)),"OK","erreur")</f>
        <v>OK</v>
      </c>
      <c r="AP81" s="6" t="str">
        <f>IF(IFERROR(IF(SEARCH("jour",Tableau134[[#This Row],[Nouvelle formule avenant 3]],1),VALUE(LEFT(Tableau134[[#This Row],[Nouvelle formule avenant 3]],1))),0)=(COUNTA(AE81:AG81)),"OK","erreur")</f>
        <v>OK</v>
      </c>
      <c r="AQ8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1" s="43"/>
      <c r="AX81" s="43"/>
      <c r="AY81" s="6"/>
      <c r="AZ81" s="6"/>
      <c r="BA81" s="6"/>
      <c r="BB81" s="6"/>
      <c r="BC81" s="6"/>
      <c r="BD81" s="6"/>
    </row>
    <row r="82" spans="2:56" ht="25.5" x14ac:dyDescent="0.25">
      <c r="B82" s="5" t="e">
        <f>VLOOKUP(A82,'Import infoAgt'!A:E,5,FALSE)</f>
        <v>#N/A</v>
      </c>
      <c r="C82" s="5" t="e">
        <f>VLOOKUP(A82,'Import infoAgt'!A:D,4,FALSE)</f>
        <v>#N/A</v>
      </c>
      <c r="D82" s="6" t="e">
        <f>VLOOKUP(A82,'Import infoAgt'!A:H,8,FALSE)</f>
        <v>#N/A</v>
      </c>
      <c r="F82" s="6" t="e">
        <f>VLOOKUP(A82,'Import infoAgt'!A:BR,70,FALSE)</f>
        <v>#N/A</v>
      </c>
      <c r="G82" s="5" t="e">
        <f>VLOOKUP(A82,'Import infoAgt'!A:DH,112,FALSE)</f>
        <v>#N/A</v>
      </c>
      <c r="H82" s="6" t="e">
        <f>VLOOKUP(G82,Paramètre!$C$6:$D$76,2,FALSE)</f>
        <v>#N/A</v>
      </c>
      <c r="I82" s="5" t="e">
        <f>VLOOKUP(A82,'Import infoAgt'!A:EL,142,FALSE)</f>
        <v>#N/A</v>
      </c>
      <c r="R82" s="26"/>
      <c r="S82" s="26"/>
      <c r="U82" s="26"/>
      <c r="V82" s="26"/>
      <c r="AC82" s="26"/>
      <c r="AI82" s="6" t="str">
        <f>IF(AND((ISERROR(Tableau134[[#This Row],[Nom]])),Tableau134[[#This Row],[Numéro d''agent]]&lt;&gt;""),"N° agent inconnu","")</f>
        <v/>
      </c>
      <c r="AJ82" s="6" t="str">
        <f>IF(AND(Tableau134[[#This Row],[Numéro d''agent]]&lt;&gt;"",Tableau134[[#This Row],[Statut]]=""),"Statut manquant","")</f>
        <v/>
      </c>
      <c r="AK82" s="6"/>
      <c r="AL82" s="6" t="str">
        <f>IF(AND(Tableau134[[#This Row],[Numéro d''agent]]&lt;&gt;"",Tableau134[[#This Row],[Formule actuelle]]=0),"Manque formule TLW","")</f>
        <v/>
      </c>
      <c r="AM82" s="6" t="str">
        <f>IF(IFERROR(IF(SEARCH("jour",Tableau134[[#This Row],[Formule Tw]],1),VALUE(LEFT(Tableau134[[#This Row],[Formule Tw]],1))),0)=(COUNTA(K82:M82)),"OK","erreur")</f>
        <v>OK</v>
      </c>
      <c r="AN82" s="6" t="str">
        <f>IF(IFERROR(IF(SEARCH("jour",Tableau134[[#This Row],[Modif demandé en avenant 1]],1),VALUE(LEFT(Tableau134[[#This Row],[Modif demandé en avenant 1]],1))),0)=(COUNTA(O82:Q82)),"OK","erreur")</f>
        <v>OK</v>
      </c>
      <c r="AO82" s="6" t="str">
        <f>IF(IFERROR(IF(SEARCH("jour",Tableau134[[#This Row],[Nouvelle formule avenant 2]],1),VALUE(LEFT(Tableau134[[#This Row],[Nouvelle formule avenant 2]],1))),0)=(COUNTA(X82:Z82)),"OK","erreur")</f>
        <v>OK</v>
      </c>
      <c r="AP82" s="6" t="str">
        <f>IF(IFERROR(IF(SEARCH("jour",Tableau134[[#This Row],[Nouvelle formule avenant 3]],1),VALUE(LEFT(Tableau134[[#This Row],[Nouvelle formule avenant 3]],1))),0)=(COUNTA(AE82:AG82)),"OK","erreur")</f>
        <v>OK</v>
      </c>
      <c r="AQ8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2" s="43"/>
      <c r="AX82" s="43"/>
      <c r="AY82" s="6"/>
      <c r="AZ82" s="6"/>
      <c r="BA82" s="6"/>
      <c r="BB82" s="6"/>
      <c r="BC82" s="6"/>
      <c r="BD82" s="6"/>
    </row>
    <row r="83" spans="2:56" ht="25.5" x14ac:dyDescent="0.25">
      <c r="B83" s="5" t="e">
        <f>VLOOKUP(A83,'Import infoAgt'!A:E,5,FALSE)</f>
        <v>#N/A</v>
      </c>
      <c r="C83" s="5" t="e">
        <f>VLOOKUP(A83,'Import infoAgt'!A:D,4,FALSE)</f>
        <v>#N/A</v>
      </c>
      <c r="D83" s="6" t="e">
        <f>VLOOKUP(A83,'Import infoAgt'!A:H,8,FALSE)</f>
        <v>#N/A</v>
      </c>
      <c r="F83" s="6" t="e">
        <f>VLOOKUP(A83,'Import infoAgt'!A:BR,70,FALSE)</f>
        <v>#N/A</v>
      </c>
      <c r="G83" s="5" t="e">
        <f>VLOOKUP(A83,'Import infoAgt'!A:DH,112,FALSE)</f>
        <v>#N/A</v>
      </c>
      <c r="H83" s="6" t="e">
        <f>VLOOKUP(G83,Paramètre!$C$6:$D$76,2,FALSE)</f>
        <v>#N/A</v>
      </c>
      <c r="I83" s="5" t="e">
        <f>VLOOKUP(A83,'Import infoAgt'!A:EL,142,FALSE)</f>
        <v>#N/A</v>
      </c>
      <c r="R83" s="26"/>
      <c r="S83" s="26"/>
      <c r="U83" s="26"/>
      <c r="V83" s="26"/>
      <c r="AC83" s="26"/>
      <c r="AI83" s="6" t="str">
        <f>IF(AND((ISERROR(Tableau134[[#This Row],[Nom]])),Tableau134[[#This Row],[Numéro d''agent]]&lt;&gt;""),"N° agent inconnu","")</f>
        <v/>
      </c>
      <c r="AJ83" s="6" t="str">
        <f>IF(AND(Tableau134[[#This Row],[Numéro d''agent]]&lt;&gt;"",Tableau134[[#This Row],[Statut]]=""),"Statut manquant","")</f>
        <v/>
      </c>
      <c r="AK83" s="6"/>
      <c r="AL83" s="6" t="str">
        <f>IF(AND(Tableau134[[#This Row],[Numéro d''agent]]&lt;&gt;"",Tableau134[[#This Row],[Formule actuelle]]=0),"Manque formule TLW","")</f>
        <v/>
      </c>
      <c r="AM83" s="6" t="str">
        <f>IF(IFERROR(IF(SEARCH("jour",Tableau134[[#This Row],[Formule Tw]],1),VALUE(LEFT(Tableau134[[#This Row],[Formule Tw]],1))),0)=(COUNTA(K83:M83)),"OK","erreur")</f>
        <v>OK</v>
      </c>
      <c r="AN83" s="6" t="str">
        <f>IF(IFERROR(IF(SEARCH("jour",Tableau134[[#This Row],[Modif demandé en avenant 1]],1),VALUE(LEFT(Tableau134[[#This Row],[Modif demandé en avenant 1]],1))),0)=(COUNTA(O83:Q83)),"OK","erreur")</f>
        <v>OK</v>
      </c>
      <c r="AO83" s="6" t="str">
        <f>IF(IFERROR(IF(SEARCH("jour",Tableau134[[#This Row],[Nouvelle formule avenant 2]],1),VALUE(LEFT(Tableau134[[#This Row],[Nouvelle formule avenant 2]],1))),0)=(COUNTA(X83:Z83)),"OK","erreur")</f>
        <v>OK</v>
      </c>
      <c r="AP83" s="6" t="str">
        <f>IF(IFERROR(IF(SEARCH("jour",Tableau134[[#This Row],[Nouvelle formule avenant 3]],1),VALUE(LEFT(Tableau134[[#This Row],[Nouvelle formule avenant 3]],1))),0)=(COUNTA(AE83:AG83)),"OK","erreur")</f>
        <v>OK</v>
      </c>
      <c r="AQ8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3" s="43"/>
      <c r="AX83" s="43"/>
      <c r="AY83" s="6"/>
      <c r="AZ83" s="6"/>
      <c r="BA83" s="6"/>
      <c r="BB83" s="6"/>
      <c r="BC83" s="6"/>
      <c r="BD83" s="6"/>
    </row>
    <row r="84" spans="2:56" ht="25.5" x14ac:dyDescent="0.25">
      <c r="B84" s="5" t="e">
        <f>VLOOKUP(A84,'Import infoAgt'!A:E,5,FALSE)</f>
        <v>#N/A</v>
      </c>
      <c r="C84" s="5" t="e">
        <f>VLOOKUP(A84,'Import infoAgt'!A:D,4,FALSE)</f>
        <v>#N/A</v>
      </c>
      <c r="D84" s="6" t="e">
        <f>VLOOKUP(A84,'Import infoAgt'!A:H,8,FALSE)</f>
        <v>#N/A</v>
      </c>
      <c r="F84" s="6" t="e">
        <f>VLOOKUP(A84,'Import infoAgt'!A:BR,70,FALSE)</f>
        <v>#N/A</v>
      </c>
      <c r="G84" s="5" t="e">
        <f>VLOOKUP(A84,'Import infoAgt'!A:DH,112,FALSE)</f>
        <v>#N/A</v>
      </c>
      <c r="H84" s="6" t="e">
        <f>VLOOKUP(G84,Paramètre!$C$6:$D$76,2,FALSE)</f>
        <v>#N/A</v>
      </c>
      <c r="I84" s="5" t="e">
        <f>VLOOKUP(A84,'Import infoAgt'!A:EL,142,FALSE)</f>
        <v>#N/A</v>
      </c>
      <c r="R84" s="26"/>
      <c r="S84" s="26"/>
      <c r="U84" s="26"/>
      <c r="V84" s="26"/>
      <c r="AC84" s="26"/>
      <c r="AI84" s="6" t="str">
        <f>IF(AND((ISERROR(Tableau134[[#This Row],[Nom]])),Tableau134[[#This Row],[Numéro d''agent]]&lt;&gt;""),"N° agent inconnu","")</f>
        <v/>
      </c>
      <c r="AJ84" s="6" t="str">
        <f>IF(AND(Tableau134[[#This Row],[Numéro d''agent]]&lt;&gt;"",Tableau134[[#This Row],[Statut]]=""),"Statut manquant","")</f>
        <v/>
      </c>
      <c r="AK84" s="6"/>
      <c r="AL84" s="6" t="str">
        <f>IF(AND(Tableau134[[#This Row],[Numéro d''agent]]&lt;&gt;"",Tableau134[[#This Row],[Formule actuelle]]=0),"Manque formule TLW","")</f>
        <v/>
      </c>
      <c r="AM84" s="6" t="str">
        <f>IF(IFERROR(IF(SEARCH("jour",Tableau134[[#This Row],[Formule Tw]],1),VALUE(LEFT(Tableau134[[#This Row],[Formule Tw]],1))),0)=(COUNTA(K84:M84)),"OK","erreur")</f>
        <v>OK</v>
      </c>
      <c r="AN84" s="6" t="str">
        <f>IF(IFERROR(IF(SEARCH("jour",Tableau134[[#This Row],[Modif demandé en avenant 1]],1),VALUE(LEFT(Tableau134[[#This Row],[Modif demandé en avenant 1]],1))),0)=(COUNTA(O84:Q84)),"OK","erreur")</f>
        <v>OK</v>
      </c>
      <c r="AO84" s="6" t="str">
        <f>IF(IFERROR(IF(SEARCH("jour",Tableau134[[#This Row],[Nouvelle formule avenant 2]],1),VALUE(LEFT(Tableau134[[#This Row],[Nouvelle formule avenant 2]],1))),0)=(COUNTA(X84:Z84)),"OK","erreur")</f>
        <v>OK</v>
      </c>
      <c r="AP84" s="6" t="str">
        <f>IF(IFERROR(IF(SEARCH("jour",Tableau134[[#This Row],[Nouvelle formule avenant 3]],1),VALUE(LEFT(Tableau134[[#This Row],[Nouvelle formule avenant 3]],1))),0)=(COUNTA(AE84:AG84)),"OK","erreur")</f>
        <v>OK</v>
      </c>
      <c r="AQ8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4" s="43"/>
      <c r="AX84" s="43"/>
      <c r="AY84" s="6"/>
      <c r="AZ84" s="6"/>
      <c r="BA84" s="6"/>
      <c r="BB84" s="6"/>
      <c r="BC84" s="6"/>
      <c r="BD84" s="6"/>
    </row>
    <row r="85" spans="2:56" ht="25.5" x14ac:dyDescent="0.25">
      <c r="B85" s="5" t="e">
        <f>VLOOKUP(A85,'Import infoAgt'!A:E,5,FALSE)</f>
        <v>#N/A</v>
      </c>
      <c r="C85" s="5" t="e">
        <f>VLOOKUP(A85,'Import infoAgt'!A:D,4,FALSE)</f>
        <v>#N/A</v>
      </c>
      <c r="D85" s="6" t="e">
        <f>VLOOKUP(A85,'Import infoAgt'!A:H,8,FALSE)</f>
        <v>#N/A</v>
      </c>
      <c r="F85" s="6" t="e">
        <f>VLOOKUP(A85,'Import infoAgt'!A:BR,70,FALSE)</f>
        <v>#N/A</v>
      </c>
      <c r="G85" s="5" t="e">
        <f>VLOOKUP(A85,'Import infoAgt'!A:DH,112,FALSE)</f>
        <v>#N/A</v>
      </c>
      <c r="H85" s="6" t="e">
        <f>VLOOKUP(G85,Paramètre!$C$6:$D$76,2,FALSE)</f>
        <v>#N/A</v>
      </c>
      <c r="I85" s="5" t="e">
        <f>VLOOKUP(A85,'Import infoAgt'!A:EL,142,FALSE)</f>
        <v>#N/A</v>
      </c>
      <c r="R85" s="26"/>
      <c r="S85" s="26"/>
      <c r="U85" s="26"/>
      <c r="V85" s="26"/>
      <c r="AC85" s="26"/>
      <c r="AI85" s="6" t="str">
        <f>IF(AND((ISERROR(Tableau134[[#This Row],[Nom]])),Tableau134[[#This Row],[Numéro d''agent]]&lt;&gt;""),"N° agent inconnu","")</f>
        <v/>
      </c>
      <c r="AJ85" s="6" t="str">
        <f>IF(AND(Tableau134[[#This Row],[Numéro d''agent]]&lt;&gt;"",Tableau134[[#This Row],[Statut]]=""),"Statut manquant","")</f>
        <v/>
      </c>
      <c r="AK85" s="6"/>
      <c r="AL85" s="6" t="str">
        <f>IF(AND(Tableau134[[#This Row],[Numéro d''agent]]&lt;&gt;"",Tableau134[[#This Row],[Formule actuelle]]=0),"Manque formule TLW","")</f>
        <v/>
      </c>
      <c r="AM85" s="6" t="str">
        <f>IF(IFERROR(IF(SEARCH("jour",Tableau134[[#This Row],[Formule Tw]],1),VALUE(LEFT(Tableau134[[#This Row],[Formule Tw]],1))),0)=(COUNTA(K85:M85)),"OK","erreur")</f>
        <v>OK</v>
      </c>
      <c r="AN85" s="6" t="str">
        <f>IF(IFERROR(IF(SEARCH("jour",Tableau134[[#This Row],[Modif demandé en avenant 1]],1),VALUE(LEFT(Tableau134[[#This Row],[Modif demandé en avenant 1]],1))),0)=(COUNTA(O85:Q85)),"OK","erreur")</f>
        <v>OK</v>
      </c>
      <c r="AO85" s="6" t="str">
        <f>IF(IFERROR(IF(SEARCH("jour",Tableau134[[#This Row],[Nouvelle formule avenant 2]],1),VALUE(LEFT(Tableau134[[#This Row],[Nouvelle formule avenant 2]],1))),0)=(COUNTA(X85:Z85)),"OK","erreur")</f>
        <v>OK</v>
      </c>
      <c r="AP85" s="6" t="str">
        <f>IF(IFERROR(IF(SEARCH("jour",Tableau134[[#This Row],[Nouvelle formule avenant 3]],1),VALUE(LEFT(Tableau134[[#This Row],[Nouvelle formule avenant 3]],1))),0)=(COUNTA(AE85:AG85)),"OK","erreur")</f>
        <v>OK</v>
      </c>
      <c r="AQ8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5" s="43"/>
      <c r="AX85" s="43"/>
      <c r="AY85" s="6"/>
      <c r="AZ85" s="6"/>
      <c r="BA85" s="6"/>
      <c r="BB85" s="6"/>
      <c r="BC85" s="6"/>
      <c r="BD85" s="6"/>
    </row>
    <row r="86" spans="2:56" ht="25.5" x14ac:dyDescent="0.25">
      <c r="B86" s="5" t="e">
        <f>VLOOKUP(A86,'Import infoAgt'!A:E,5,FALSE)</f>
        <v>#N/A</v>
      </c>
      <c r="C86" s="5" t="e">
        <f>VLOOKUP(A86,'Import infoAgt'!A:D,4,FALSE)</f>
        <v>#N/A</v>
      </c>
      <c r="D86" s="6" t="e">
        <f>VLOOKUP(A86,'Import infoAgt'!A:H,8,FALSE)</f>
        <v>#N/A</v>
      </c>
      <c r="F86" s="6" t="e">
        <f>VLOOKUP(A86,'Import infoAgt'!A:BR,70,FALSE)</f>
        <v>#N/A</v>
      </c>
      <c r="G86" s="5" t="e">
        <f>VLOOKUP(A86,'Import infoAgt'!A:DH,112,FALSE)</f>
        <v>#N/A</v>
      </c>
      <c r="H86" s="6" t="e">
        <f>VLOOKUP(G86,Paramètre!$C$6:$D$76,2,FALSE)</f>
        <v>#N/A</v>
      </c>
      <c r="I86" s="5" t="e">
        <f>VLOOKUP(A86,'Import infoAgt'!A:EL,142,FALSE)</f>
        <v>#N/A</v>
      </c>
      <c r="R86" s="26"/>
      <c r="S86" s="26"/>
      <c r="U86" s="26"/>
      <c r="V86" s="26"/>
      <c r="AC86" s="26"/>
      <c r="AI86" s="6" t="str">
        <f>IF(AND((ISERROR(Tableau134[[#This Row],[Nom]])),Tableau134[[#This Row],[Numéro d''agent]]&lt;&gt;""),"N° agent inconnu","")</f>
        <v/>
      </c>
      <c r="AJ86" s="6" t="str">
        <f>IF(AND(Tableau134[[#This Row],[Numéro d''agent]]&lt;&gt;"",Tableau134[[#This Row],[Statut]]=""),"Statut manquant","")</f>
        <v/>
      </c>
      <c r="AK86" s="6"/>
      <c r="AL86" s="6" t="str">
        <f>IF(AND(Tableau134[[#This Row],[Numéro d''agent]]&lt;&gt;"",Tableau134[[#This Row],[Formule actuelle]]=0),"Manque formule TLW","")</f>
        <v/>
      </c>
      <c r="AM86" s="6" t="str">
        <f>IF(IFERROR(IF(SEARCH("jour",Tableau134[[#This Row],[Formule Tw]],1),VALUE(LEFT(Tableau134[[#This Row],[Formule Tw]],1))),0)=(COUNTA(K86:M86)),"OK","erreur")</f>
        <v>OK</v>
      </c>
      <c r="AN86" s="6" t="str">
        <f>IF(IFERROR(IF(SEARCH("jour",Tableau134[[#This Row],[Modif demandé en avenant 1]],1),VALUE(LEFT(Tableau134[[#This Row],[Modif demandé en avenant 1]],1))),0)=(COUNTA(O86:Q86)),"OK","erreur")</f>
        <v>OK</v>
      </c>
      <c r="AO86" s="6" t="str">
        <f>IF(IFERROR(IF(SEARCH("jour",Tableau134[[#This Row],[Nouvelle formule avenant 2]],1),VALUE(LEFT(Tableau134[[#This Row],[Nouvelle formule avenant 2]],1))),0)=(COUNTA(X86:Z86)),"OK","erreur")</f>
        <v>OK</v>
      </c>
      <c r="AP86" s="6" t="str">
        <f>IF(IFERROR(IF(SEARCH("jour",Tableau134[[#This Row],[Nouvelle formule avenant 3]],1),VALUE(LEFT(Tableau134[[#This Row],[Nouvelle formule avenant 3]],1))),0)=(COUNTA(AE86:AG86)),"OK","erreur")</f>
        <v>OK</v>
      </c>
      <c r="AQ8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6" s="43"/>
      <c r="AX86" s="43"/>
      <c r="AY86" s="6"/>
      <c r="AZ86" s="6"/>
      <c r="BA86" s="6"/>
      <c r="BB86" s="6"/>
      <c r="BC86" s="6"/>
      <c r="BD86" s="6"/>
    </row>
    <row r="87" spans="2:56" ht="25.5" x14ac:dyDescent="0.25">
      <c r="B87" s="5" t="e">
        <f>VLOOKUP(A87,'Import infoAgt'!A:E,5,FALSE)</f>
        <v>#N/A</v>
      </c>
      <c r="C87" s="5" t="e">
        <f>VLOOKUP(A87,'Import infoAgt'!A:D,4,FALSE)</f>
        <v>#N/A</v>
      </c>
      <c r="D87" s="6" t="e">
        <f>VLOOKUP(A87,'Import infoAgt'!A:H,8,FALSE)</f>
        <v>#N/A</v>
      </c>
      <c r="F87" s="6" t="e">
        <f>VLOOKUP(A87,'Import infoAgt'!A:BR,70,FALSE)</f>
        <v>#N/A</v>
      </c>
      <c r="G87" s="5" t="e">
        <f>VLOOKUP(A87,'Import infoAgt'!A:DH,112,FALSE)</f>
        <v>#N/A</v>
      </c>
      <c r="H87" s="6" t="e">
        <f>VLOOKUP(G87,Paramètre!$C$6:$D$76,2,FALSE)</f>
        <v>#N/A</v>
      </c>
      <c r="I87" s="5" t="e">
        <f>VLOOKUP(A87,'Import infoAgt'!A:EL,142,FALSE)</f>
        <v>#N/A</v>
      </c>
      <c r="R87" s="26"/>
      <c r="S87" s="26"/>
      <c r="U87" s="26"/>
      <c r="V87" s="26"/>
      <c r="AC87" s="26"/>
      <c r="AI87" s="6" t="str">
        <f>IF(AND((ISERROR(Tableau134[[#This Row],[Nom]])),Tableau134[[#This Row],[Numéro d''agent]]&lt;&gt;""),"N° agent inconnu","")</f>
        <v/>
      </c>
      <c r="AJ87" s="6" t="str">
        <f>IF(AND(Tableau134[[#This Row],[Numéro d''agent]]&lt;&gt;"",Tableau134[[#This Row],[Statut]]=""),"Statut manquant","")</f>
        <v/>
      </c>
      <c r="AK87" s="6"/>
      <c r="AL87" s="6" t="str">
        <f>IF(AND(Tableau134[[#This Row],[Numéro d''agent]]&lt;&gt;"",Tableau134[[#This Row],[Formule actuelle]]=0),"Manque formule TLW","")</f>
        <v/>
      </c>
      <c r="AM87" s="6" t="str">
        <f>IF(IFERROR(IF(SEARCH("jour",Tableau134[[#This Row],[Formule Tw]],1),VALUE(LEFT(Tableau134[[#This Row],[Formule Tw]],1))),0)=(COUNTA(K87:M87)),"OK","erreur")</f>
        <v>OK</v>
      </c>
      <c r="AN87" s="6" t="str">
        <f>IF(IFERROR(IF(SEARCH("jour",Tableau134[[#This Row],[Modif demandé en avenant 1]],1),VALUE(LEFT(Tableau134[[#This Row],[Modif demandé en avenant 1]],1))),0)=(COUNTA(O87:Q87)),"OK","erreur")</f>
        <v>OK</v>
      </c>
      <c r="AO87" s="6" t="str">
        <f>IF(IFERROR(IF(SEARCH("jour",Tableau134[[#This Row],[Nouvelle formule avenant 2]],1),VALUE(LEFT(Tableau134[[#This Row],[Nouvelle formule avenant 2]],1))),0)=(COUNTA(X87:Z87)),"OK","erreur")</f>
        <v>OK</v>
      </c>
      <c r="AP87" s="6" t="str">
        <f>IF(IFERROR(IF(SEARCH("jour",Tableau134[[#This Row],[Nouvelle formule avenant 3]],1),VALUE(LEFT(Tableau134[[#This Row],[Nouvelle formule avenant 3]],1))),0)=(COUNTA(AE87:AG87)),"OK","erreur")</f>
        <v>OK</v>
      </c>
      <c r="AQ8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7" s="43"/>
      <c r="AX87" s="43"/>
      <c r="AY87" s="6"/>
      <c r="AZ87" s="6"/>
      <c r="BA87" s="6"/>
      <c r="BB87" s="6"/>
      <c r="BC87" s="6"/>
      <c r="BD87" s="6"/>
    </row>
    <row r="88" spans="2:56" ht="25.5" x14ac:dyDescent="0.25">
      <c r="B88" s="5" t="e">
        <f>VLOOKUP(A88,'Import infoAgt'!A:E,5,FALSE)</f>
        <v>#N/A</v>
      </c>
      <c r="C88" s="5" t="e">
        <f>VLOOKUP(A88,'Import infoAgt'!A:D,4,FALSE)</f>
        <v>#N/A</v>
      </c>
      <c r="D88" s="6" t="e">
        <f>VLOOKUP(A88,'Import infoAgt'!A:H,8,FALSE)</f>
        <v>#N/A</v>
      </c>
      <c r="F88" s="6" t="e">
        <f>VLOOKUP(A88,'Import infoAgt'!A:BR,70,FALSE)</f>
        <v>#N/A</v>
      </c>
      <c r="G88" s="5" t="e">
        <f>VLOOKUP(A88,'Import infoAgt'!A:DH,112,FALSE)</f>
        <v>#N/A</v>
      </c>
      <c r="H88" s="6" t="e">
        <f>VLOOKUP(G88,Paramètre!$C$6:$D$76,2,FALSE)</f>
        <v>#N/A</v>
      </c>
      <c r="I88" s="5" t="e">
        <f>VLOOKUP(A88,'Import infoAgt'!A:EL,142,FALSE)</f>
        <v>#N/A</v>
      </c>
      <c r="R88" s="26"/>
      <c r="S88" s="26"/>
      <c r="U88" s="26"/>
      <c r="V88" s="26"/>
      <c r="AC88" s="26"/>
      <c r="AI88" s="6" t="str">
        <f>IF(AND((ISERROR(Tableau134[[#This Row],[Nom]])),Tableau134[[#This Row],[Numéro d''agent]]&lt;&gt;""),"N° agent inconnu","")</f>
        <v/>
      </c>
      <c r="AJ88" s="6" t="str">
        <f>IF(AND(Tableau134[[#This Row],[Numéro d''agent]]&lt;&gt;"",Tableau134[[#This Row],[Statut]]=""),"Statut manquant","")</f>
        <v/>
      </c>
      <c r="AK88" s="6"/>
      <c r="AL88" s="6" t="str">
        <f>IF(AND(Tableau134[[#This Row],[Numéro d''agent]]&lt;&gt;"",Tableau134[[#This Row],[Formule actuelle]]=0),"Manque formule TLW","")</f>
        <v/>
      </c>
      <c r="AM88" s="6" t="str">
        <f>IF(IFERROR(IF(SEARCH("jour",Tableau134[[#This Row],[Formule Tw]],1),VALUE(LEFT(Tableau134[[#This Row],[Formule Tw]],1))),0)=(COUNTA(K88:M88)),"OK","erreur")</f>
        <v>OK</v>
      </c>
      <c r="AN88" s="6" t="str">
        <f>IF(IFERROR(IF(SEARCH("jour",Tableau134[[#This Row],[Modif demandé en avenant 1]],1),VALUE(LEFT(Tableau134[[#This Row],[Modif demandé en avenant 1]],1))),0)=(COUNTA(O88:Q88)),"OK","erreur")</f>
        <v>OK</v>
      </c>
      <c r="AO88" s="6" t="str">
        <f>IF(IFERROR(IF(SEARCH("jour",Tableau134[[#This Row],[Nouvelle formule avenant 2]],1),VALUE(LEFT(Tableau134[[#This Row],[Nouvelle formule avenant 2]],1))),0)=(COUNTA(X88:Z88)),"OK","erreur")</f>
        <v>OK</v>
      </c>
      <c r="AP88" s="6" t="str">
        <f>IF(IFERROR(IF(SEARCH("jour",Tableau134[[#This Row],[Nouvelle formule avenant 3]],1),VALUE(LEFT(Tableau134[[#This Row],[Nouvelle formule avenant 3]],1))),0)=(COUNTA(AE88:AG88)),"OK","erreur")</f>
        <v>OK</v>
      </c>
      <c r="AQ8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8" s="43"/>
      <c r="AX88" s="43"/>
      <c r="AY88" s="6"/>
      <c r="AZ88" s="6"/>
      <c r="BA88" s="6"/>
      <c r="BB88" s="6"/>
      <c r="BC88" s="6"/>
      <c r="BD88" s="6"/>
    </row>
    <row r="89" spans="2:56" ht="25.5" x14ac:dyDescent="0.25">
      <c r="B89" s="5" t="e">
        <f>VLOOKUP(A89,'Import infoAgt'!A:E,5,FALSE)</f>
        <v>#N/A</v>
      </c>
      <c r="C89" s="5" t="e">
        <f>VLOOKUP(A89,'Import infoAgt'!A:D,4,FALSE)</f>
        <v>#N/A</v>
      </c>
      <c r="D89" s="6" t="e">
        <f>VLOOKUP(A89,'Import infoAgt'!A:H,8,FALSE)</f>
        <v>#N/A</v>
      </c>
      <c r="F89" s="6" t="e">
        <f>VLOOKUP(A89,'Import infoAgt'!A:BR,70,FALSE)</f>
        <v>#N/A</v>
      </c>
      <c r="G89" s="5" t="e">
        <f>VLOOKUP(A89,'Import infoAgt'!A:DH,112,FALSE)</f>
        <v>#N/A</v>
      </c>
      <c r="H89" s="6" t="e">
        <f>VLOOKUP(G89,Paramètre!$C$6:$D$76,2,FALSE)</f>
        <v>#N/A</v>
      </c>
      <c r="I89" s="5" t="e">
        <f>VLOOKUP(A89,'Import infoAgt'!A:EL,142,FALSE)</f>
        <v>#N/A</v>
      </c>
      <c r="R89" s="26"/>
      <c r="S89" s="26"/>
      <c r="U89" s="26"/>
      <c r="V89" s="26"/>
      <c r="AC89" s="26"/>
      <c r="AI89" s="6" t="str">
        <f>IF(AND((ISERROR(Tableau134[[#This Row],[Nom]])),Tableau134[[#This Row],[Numéro d''agent]]&lt;&gt;""),"N° agent inconnu","")</f>
        <v/>
      </c>
      <c r="AJ89" s="6" t="str">
        <f>IF(AND(Tableau134[[#This Row],[Numéro d''agent]]&lt;&gt;"",Tableau134[[#This Row],[Statut]]=""),"Statut manquant","")</f>
        <v/>
      </c>
      <c r="AK89" s="6"/>
      <c r="AL89" s="6" t="str">
        <f>IF(AND(Tableau134[[#This Row],[Numéro d''agent]]&lt;&gt;"",Tableau134[[#This Row],[Formule actuelle]]=0),"Manque formule TLW","")</f>
        <v/>
      </c>
      <c r="AM89" s="6" t="str">
        <f>IF(IFERROR(IF(SEARCH("jour",Tableau134[[#This Row],[Formule Tw]],1),VALUE(LEFT(Tableau134[[#This Row],[Formule Tw]],1))),0)=(COUNTA(K89:M89)),"OK","erreur")</f>
        <v>OK</v>
      </c>
      <c r="AN89" s="6" t="str">
        <f>IF(IFERROR(IF(SEARCH("jour",Tableau134[[#This Row],[Modif demandé en avenant 1]],1),VALUE(LEFT(Tableau134[[#This Row],[Modif demandé en avenant 1]],1))),0)=(COUNTA(O89:Q89)),"OK","erreur")</f>
        <v>OK</v>
      </c>
      <c r="AO89" s="6" t="str">
        <f>IF(IFERROR(IF(SEARCH("jour",Tableau134[[#This Row],[Nouvelle formule avenant 2]],1),VALUE(LEFT(Tableau134[[#This Row],[Nouvelle formule avenant 2]],1))),0)=(COUNTA(X89:Z89)),"OK","erreur")</f>
        <v>OK</v>
      </c>
      <c r="AP89" s="6" t="str">
        <f>IF(IFERROR(IF(SEARCH("jour",Tableau134[[#This Row],[Nouvelle formule avenant 3]],1),VALUE(LEFT(Tableau134[[#This Row],[Nouvelle formule avenant 3]],1))),0)=(COUNTA(AE89:AG89)),"OK","erreur")</f>
        <v>OK</v>
      </c>
      <c r="AQ8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9" s="43"/>
      <c r="AX89" s="43"/>
      <c r="AY89" s="6"/>
      <c r="AZ89" s="6"/>
      <c r="BA89" s="6"/>
      <c r="BB89" s="6"/>
      <c r="BC89" s="6"/>
      <c r="BD89" s="6"/>
    </row>
    <row r="90" spans="2:56" ht="25.5" x14ac:dyDescent="0.25">
      <c r="B90" s="5" t="e">
        <f>VLOOKUP(A90,'Import infoAgt'!A:E,5,FALSE)</f>
        <v>#N/A</v>
      </c>
      <c r="C90" s="5" t="e">
        <f>VLOOKUP(A90,'Import infoAgt'!A:D,4,FALSE)</f>
        <v>#N/A</v>
      </c>
      <c r="D90" s="6" t="e">
        <f>VLOOKUP(A90,'Import infoAgt'!A:H,8,FALSE)</f>
        <v>#N/A</v>
      </c>
      <c r="F90" s="6" t="e">
        <f>VLOOKUP(A90,'Import infoAgt'!A:BR,70,FALSE)</f>
        <v>#N/A</v>
      </c>
      <c r="G90" s="5" t="e">
        <f>VLOOKUP(A90,'Import infoAgt'!A:DH,112,FALSE)</f>
        <v>#N/A</v>
      </c>
      <c r="H90" s="6" t="e">
        <f>VLOOKUP(G90,Paramètre!$C$6:$D$76,2,FALSE)</f>
        <v>#N/A</v>
      </c>
      <c r="I90" s="5" t="e">
        <f>VLOOKUP(A90,'Import infoAgt'!A:EL,142,FALSE)</f>
        <v>#N/A</v>
      </c>
      <c r="R90" s="26"/>
      <c r="S90" s="26"/>
      <c r="U90" s="26"/>
      <c r="V90" s="26"/>
      <c r="AC90" s="26"/>
      <c r="AI90" s="6" t="str">
        <f>IF(AND((ISERROR(Tableau134[[#This Row],[Nom]])),Tableau134[[#This Row],[Numéro d''agent]]&lt;&gt;""),"N° agent inconnu","")</f>
        <v/>
      </c>
      <c r="AJ90" s="6" t="str">
        <f>IF(AND(Tableau134[[#This Row],[Numéro d''agent]]&lt;&gt;"",Tableau134[[#This Row],[Statut]]=""),"Statut manquant","")</f>
        <v/>
      </c>
      <c r="AK90" s="6"/>
      <c r="AL90" s="6" t="str">
        <f>IF(AND(Tableau134[[#This Row],[Numéro d''agent]]&lt;&gt;"",Tableau134[[#This Row],[Formule actuelle]]=0),"Manque formule TLW","")</f>
        <v/>
      </c>
      <c r="AM90" s="6" t="str">
        <f>IF(IFERROR(IF(SEARCH("jour",Tableau134[[#This Row],[Formule Tw]],1),VALUE(LEFT(Tableau134[[#This Row],[Formule Tw]],1))),0)=(COUNTA(K90:M90)),"OK","erreur")</f>
        <v>OK</v>
      </c>
      <c r="AN90" s="6" t="str">
        <f>IF(IFERROR(IF(SEARCH("jour",Tableau134[[#This Row],[Modif demandé en avenant 1]],1),VALUE(LEFT(Tableau134[[#This Row],[Modif demandé en avenant 1]],1))),0)=(COUNTA(O90:Q90)),"OK","erreur")</f>
        <v>OK</v>
      </c>
      <c r="AO90" s="6" t="str">
        <f>IF(IFERROR(IF(SEARCH("jour",Tableau134[[#This Row],[Nouvelle formule avenant 2]],1),VALUE(LEFT(Tableau134[[#This Row],[Nouvelle formule avenant 2]],1))),0)=(COUNTA(X90:Z90)),"OK","erreur")</f>
        <v>OK</v>
      </c>
      <c r="AP90" s="6" t="str">
        <f>IF(IFERROR(IF(SEARCH("jour",Tableau134[[#This Row],[Nouvelle formule avenant 3]],1),VALUE(LEFT(Tableau134[[#This Row],[Nouvelle formule avenant 3]],1))),0)=(COUNTA(AE90:AG90)),"OK","erreur")</f>
        <v>OK</v>
      </c>
      <c r="AQ9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0" s="43"/>
      <c r="AX90" s="43"/>
      <c r="AY90" s="6"/>
      <c r="AZ90" s="6"/>
      <c r="BA90" s="6"/>
      <c r="BB90" s="6"/>
      <c r="BC90" s="6"/>
      <c r="BD90" s="6"/>
    </row>
    <row r="91" spans="2:56" ht="25.5" x14ac:dyDescent="0.25">
      <c r="B91" s="5" t="e">
        <f>VLOOKUP(A91,'Import infoAgt'!A:E,5,FALSE)</f>
        <v>#N/A</v>
      </c>
      <c r="C91" s="5" t="e">
        <f>VLOOKUP(A91,'Import infoAgt'!A:D,4,FALSE)</f>
        <v>#N/A</v>
      </c>
      <c r="D91" s="6" t="e">
        <f>VLOOKUP(A91,'Import infoAgt'!A:H,8,FALSE)</f>
        <v>#N/A</v>
      </c>
      <c r="F91" s="6" t="e">
        <f>VLOOKUP(A91,'Import infoAgt'!A:BR,70,FALSE)</f>
        <v>#N/A</v>
      </c>
      <c r="G91" s="5" t="e">
        <f>VLOOKUP(A91,'Import infoAgt'!A:DH,112,FALSE)</f>
        <v>#N/A</v>
      </c>
      <c r="H91" s="6" t="e">
        <f>VLOOKUP(G91,Paramètre!$C$6:$D$76,2,FALSE)</f>
        <v>#N/A</v>
      </c>
      <c r="I91" s="5" t="e">
        <f>VLOOKUP(A91,'Import infoAgt'!A:EL,142,FALSE)</f>
        <v>#N/A</v>
      </c>
      <c r="R91" s="26"/>
      <c r="S91" s="26"/>
      <c r="U91" s="26"/>
      <c r="V91" s="26"/>
      <c r="AC91" s="26"/>
      <c r="AI91" s="6" t="str">
        <f>IF(AND((ISERROR(Tableau134[[#This Row],[Nom]])),Tableau134[[#This Row],[Numéro d''agent]]&lt;&gt;""),"N° agent inconnu","")</f>
        <v/>
      </c>
      <c r="AJ91" s="6" t="str">
        <f>IF(AND(Tableau134[[#This Row],[Numéro d''agent]]&lt;&gt;"",Tableau134[[#This Row],[Statut]]=""),"Statut manquant","")</f>
        <v/>
      </c>
      <c r="AK91" s="6"/>
      <c r="AL91" s="6" t="str">
        <f>IF(AND(Tableau134[[#This Row],[Numéro d''agent]]&lt;&gt;"",Tableau134[[#This Row],[Formule actuelle]]=0),"Manque formule TLW","")</f>
        <v/>
      </c>
      <c r="AM91" s="6" t="str">
        <f>IF(IFERROR(IF(SEARCH("jour",Tableau134[[#This Row],[Formule Tw]],1),VALUE(LEFT(Tableau134[[#This Row],[Formule Tw]],1))),0)=(COUNTA(K91:M91)),"OK","erreur")</f>
        <v>OK</v>
      </c>
      <c r="AN91" s="6" t="str">
        <f>IF(IFERROR(IF(SEARCH("jour",Tableau134[[#This Row],[Modif demandé en avenant 1]],1),VALUE(LEFT(Tableau134[[#This Row],[Modif demandé en avenant 1]],1))),0)=(COUNTA(O91:Q91)),"OK","erreur")</f>
        <v>OK</v>
      </c>
      <c r="AO91" s="6" t="str">
        <f>IF(IFERROR(IF(SEARCH("jour",Tableau134[[#This Row],[Nouvelle formule avenant 2]],1),VALUE(LEFT(Tableau134[[#This Row],[Nouvelle formule avenant 2]],1))),0)=(COUNTA(X91:Z91)),"OK","erreur")</f>
        <v>OK</v>
      </c>
      <c r="AP91" s="6" t="str">
        <f>IF(IFERROR(IF(SEARCH("jour",Tableau134[[#This Row],[Nouvelle formule avenant 3]],1),VALUE(LEFT(Tableau134[[#This Row],[Nouvelle formule avenant 3]],1))),0)=(COUNTA(AE91:AG91)),"OK","erreur")</f>
        <v>OK</v>
      </c>
      <c r="AQ9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1" s="43"/>
      <c r="AX91" s="43"/>
      <c r="AY91" s="6"/>
      <c r="AZ91" s="6"/>
      <c r="BA91" s="6"/>
      <c r="BB91" s="6"/>
      <c r="BC91" s="6"/>
      <c r="BD91" s="6"/>
    </row>
    <row r="92" spans="2:56" ht="25.5" x14ac:dyDescent="0.25">
      <c r="B92" s="5" t="e">
        <f>VLOOKUP(A92,'Import infoAgt'!A:E,5,FALSE)</f>
        <v>#N/A</v>
      </c>
      <c r="C92" s="5" t="e">
        <f>VLOOKUP(A92,'Import infoAgt'!A:D,4,FALSE)</f>
        <v>#N/A</v>
      </c>
      <c r="D92" s="6" t="e">
        <f>VLOOKUP(A92,'Import infoAgt'!A:H,8,FALSE)</f>
        <v>#N/A</v>
      </c>
      <c r="F92" s="6" t="e">
        <f>VLOOKUP(A92,'Import infoAgt'!A:BR,70,FALSE)</f>
        <v>#N/A</v>
      </c>
      <c r="G92" s="5" t="e">
        <f>VLOOKUP(A92,'Import infoAgt'!A:DH,112,FALSE)</f>
        <v>#N/A</v>
      </c>
      <c r="H92" s="6" t="e">
        <f>VLOOKUP(G92,Paramètre!$C$6:$D$76,2,FALSE)</f>
        <v>#N/A</v>
      </c>
      <c r="I92" s="5" t="e">
        <f>VLOOKUP(A92,'Import infoAgt'!A:EL,142,FALSE)</f>
        <v>#N/A</v>
      </c>
      <c r="R92" s="26"/>
      <c r="S92" s="26"/>
      <c r="U92" s="26"/>
      <c r="V92" s="26"/>
      <c r="AC92" s="26"/>
      <c r="AI92" s="6" t="str">
        <f>IF(AND((ISERROR(Tableau134[[#This Row],[Nom]])),Tableau134[[#This Row],[Numéro d''agent]]&lt;&gt;""),"N° agent inconnu","")</f>
        <v/>
      </c>
      <c r="AJ92" s="6" t="str">
        <f>IF(AND(Tableau134[[#This Row],[Numéro d''agent]]&lt;&gt;"",Tableau134[[#This Row],[Statut]]=""),"Statut manquant","")</f>
        <v/>
      </c>
      <c r="AK92" s="6"/>
      <c r="AL92" s="6" t="str">
        <f>IF(AND(Tableau134[[#This Row],[Numéro d''agent]]&lt;&gt;"",Tableau134[[#This Row],[Formule actuelle]]=0),"Manque formule TLW","")</f>
        <v/>
      </c>
      <c r="AM92" s="6" t="str">
        <f>IF(IFERROR(IF(SEARCH("jour",Tableau134[[#This Row],[Formule Tw]],1),VALUE(LEFT(Tableau134[[#This Row],[Formule Tw]],1))),0)=(COUNTA(K92:M92)),"OK","erreur")</f>
        <v>OK</v>
      </c>
      <c r="AN92" s="6" t="str">
        <f>IF(IFERROR(IF(SEARCH("jour",Tableau134[[#This Row],[Modif demandé en avenant 1]],1),VALUE(LEFT(Tableau134[[#This Row],[Modif demandé en avenant 1]],1))),0)=(COUNTA(O92:Q92)),"OK","erreur")</f>
        <v>OK</v>
      </c>
      <c r="AO92" s="6" t="str">
        <f>IF(IFERROR(IF(SEARCH("jour",Tableau134[[#This Row],[Nouvelle formule avenant 2]],1),VALUE(LEFT(Tableau134[[#This Row],[Nouvelle formule avenant 2]],1))),0)=(COUNTA(X92:Z92)),"OK","erreur")</f>
        <v>OK</v>
      </c>
      <c r="AP92" s="6" t="str">
        <f>IF(IFERROR(IF(SEARCH("jour",Tableau134[[#This Row],[Nouvelle formule avenant 3]],1),VALUE(LEFT(Tableau134[[#This Row],[Nouvelle formule avenant 3]],1))),0)=(COUNTA(AE92:AG92)),"OK","erreur")</f>
        <v>OK</v>
      </c>
      <c r="AQ9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2" s="43"/>
      <c r="AX92" s="43"/>
      <c r="AY92" s="6"/>
      <c r="AZ92" s="6"/>
      <c r="BA92" s="6"/>
      <c r="BB92" s="6"/>
      <c r="BC92" s="6"/>
      <c r="BD92" s="6"/>
    </row>
    <row r="93" spans="2:56" ht="25.5" x14ac:dyDescent="0.25">
      <c r="B93" s="5" t="e">
        <f>VLOOKUP(A93,'Import infoAgt'!A:E,5,FALSE)</f>
        <v>#N/A</v>
      </c>
      <c r="C93" s="5" t="e">
        <f>VLOOKUP(A93,'Import infoAgt'!A:D,4,FALSE)</f>
        <v>#N/A</v>
      </c>
      <c r="D93" s="6" t="e">
        <f>VLOOKUP(A93,'Import infoAgt'!A:H,8,FALSE)</f>
        <v>#N/A</v>
      </c>
      <c r="F93" s="6" t="e">
        <f>VLOOKUP(A93,'Import infoAgt'!A:BR,70,FALSE)</f>
        <v>#N/A</v>
      </c>
      <c r="G93" s="5" t="e">
        <f>VLOOKUP(A93,'Import infoAgt'!A:DH,112,FALSE)</f>
        <v>#N/A</v>
      </c>
      <c r="H93" s="6" t="e">
        <f>VLOOKUP(G93,Paramètre!$C$6:$D$76,2,FALSE)</f>
        <v>#N/A</v>
      </c>
      <c r="I93" s="5" t="e">
        <f>VLOOKUP(A93,'Import infoAgt'!A:EL,142,FALSE)</f>
        <v>#N/A</v>
      </c>
      <c r="R93" s="26"/>
      <c r="S93" s="26"/>
      <c r="U93" s="26"/>
      <c r="V93" s="26"/>
      <c r="AC93" s="26"/>
      <c r="AI93" s="6" t="str">
        <f>IF(AND((ISERROR(Tableau134[[#This Row],[Nom]])),Tableau134[[#This Row],[Numéro d''agent]]&lt;&gt;""),"N° agent inconnu","")</f>
        <v/>
      </c>
      <c r="AJ93" s="6" t="str">
        <f>IF(AND(Tableau134[[#This Row],[Numéro d''agent]]&lt;&gt;"",Tableau134[[#This Row],[Statut]]=""),"Statut manquant","")</f>
        <v/>
      </c>
      <c r="AK93" s="6"/>
      <c r="AL93" s="6" t="str">
        <f>IF(AND(Tableau134[[#This Row],[Numéro d''agent]]&lt;&gt;"",Tableau134[[#This Row],[Formule actuelle]]=0),"Manque formule TLW","")</f>
        <v/>
      </c>
      <c r="AM93" s="6" t="str">
        <f>IF(IFERROR(IF(SEARCH("jour",Tableau134[[#This Row],[Formule Tw]],1),VALUE(LEFT(Tableau134[[#This Row],[Formule Tw]],1))),0)=(COUNTA(K93:M93)),"OK","erreur")</f>
        <v>OK</v>
      </c>
      <c r="AN93" s="6" t="str">
        <f>IF(IFERROR(IF(SEARCH("jour",Tableau134[[#This Row],[Modif demandé en avenant 1]],1),VALUE(LEFT(Tableau134[[#This Row],[Modif demandé en avenant 1]],1))),0)=(COUNTA(O93:Q93)),"OK","erreur")</f>
        <v>OK</v>
      </c>
      <c r="AO93" s="6" t="str">
        <f>IF(IFERROR(IF(SEARCH("jour",Tableau134[[#This Row],[Nouvelle formule avenant 2]],1),VALUE(LEFT(Tableau134[[#This Row],[Nouvelle formule avenant 2]],1))),0)=(COUNTA(X93:Z93)),"OK","erreur")</f>
        <v>OK</v>
      </c>
      <c r="AP93" s="6" t="str">
        <f>IF(IFERROR(IF(SEARCH("jour",Tableau134[[#This Row],[Nouvelle formule avenant 3]],1),VALUE(LEFT(Tableau134[[#This Row],[Nouvelle formule avenant 3]],1))),0)=(COUNTA(AE93:AG93)),"OK","erreur")</f>
        <v>OK</v>
      </c>
      <c r="AQ9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3" s="43"/>
      <c r="AX93" s="43"/>
      <c r="AY93" s="6"/>
      <c r="AZ93" s="6"/>
      <c r="BA93" s="6"/>
      <c r="BB93" s="6"/>
      <c r="BC93" s="6"/>
      <c r="BD93" s="6"/>
    </row>
    <row r="94" spans="2:56" ht="25.5" x14ac:dyDescent="0.25">
      <c r="B94" s="5" t="e">
        <f>VLOOKUP(A94,'Import infoAgt'!A:E,5,FALSE)</f>
        <v>#N/A</v>
      </c>
      <c r="C94" s="5" t="e">
        <f>VLOOKUP(A94,'Import infoAgt'!A:D,4,FALSE)</f>
        <v>#N/A</v>
      </c>
      <c r="D94" s="6" t="e">
        <f>VLOOKUP(A94,'Import infoAgt'!A:H,8,FALSE)</f>
        <v>#N/A</v>
      </c>
      <c r="F94" s="6" t="e">
        <f>VLOOKUP(A94,'Import infoAgt'!A:BR,70,FALSE)</f>
        <v>#N/A</v>
      </c>
      <c r="G94" s="5" t="e">
        <f>VLOOKUP(A94,'Import infoAgt'!A:DH,112,FALSE)</f>
        <v>#N/A</v>
      </c>
      <c r="H94" s="6" t="e">
        <f>VLOOKUP(G94,Paramètre!$C$6:$D$76,2,FALSE)</f>
        <v>#N/A</v>
      </c>
      <c r="I94" s="5" t="e">
        <f>VLOOKUP(A94,'Import infoAgt'!A:EL,142,FALSE)</f>
        <v>#N/A</v>
      </c>
      <c r="R94" s="26"/>
      <c r="S94" s="26"/>
      <c r="U94" s="26"/>
      <c r="V94" s="26"/>
      <c r="AC94" s="26"/>
      <c r="AI94" s="6" t="str">
        <f>IF(AND((ISERROR(Tableau134[[#This Row],[Nom]])),Tableau134[[#This Row],[Numéro d''agent]]&lt;&gt;""),"N° agent inconnu","")</f>
        <v/>
      </c>
      <c r="AJ94" s="6" t="str">
        <f>IF(AND(Tableau134[[#This Row],[Numéro d''agent]]&lt;&gt;"",Tableau134[[#This Row],[Statut]]=""),"Statut manquant","")</f>
        <v/>
      </c>
      <c r="AK94" s="6"/>
      <c r="AL94" s="6" t="str">
        <f>IF(AND(Tableau134[[#This Row],[Numéro d''agent]]&lt;&gt;"",Tableau134[[#This Row],[Formule actuelle]]=0),"Manque formule TLW","")</f>
        <v/>
      </c>
      <c r="AM94" s="6" t="str">
        <f>IF(IFERROR(IF(SEARCH("jour",Tableau134[[#This Row],[Formule Tw]],1),VALUE(LEFT(Tableau134[[#This Row],[Formule Tw]],1))),0)=(COUNTA(K94:M94)),"OK","erreur")</f>
        <v>OK</v>
      </c>
      <c r="AN94" s="6" t="str">
        <f>IF(IFERROR(IF(SEARCH("jour",Tableau134[[#This Row],[Modif demandé en avenant 1]],1),VALUE(LEFT(Tableau134[[#This Row],[Modif demandé en avenant 1]],1))),0)=(COUNTA(O94:Q94)),"OK","erreur")</f>
        <v>OK</v>
      </c>
      <c r="AO94" s="6" t="str">
        <f>IF(IFERROR(IF(SEARCH("jour",Tableau134[[#This Row],[Nouvelle formule avenant 2]],1),VALUE(LEFT(Tableau134[[#This Row],[Nouvelle formule avenant 2]],1))),0)=(COUNTA(X94:Z94)),"OK","erreur")</f>
        <v>OK</v>
      </c>
      <c r="AP94" s="6" t="str">
        <f>IF(IFERROR(IF(SEARCH("jour",Tableau134[[#This Row],[Nouvelle formule avenant 3]],1),VALUE(LEFT(Tableau134[[#This Row],[Nouvelle formule avenant 3]],1))),0)=(COUNTA(AE94:AG94)),"OK","erreur")</f>
        <v>OK</v>
      </c>
      <c r="AQ9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4" s="43"/>
      <c r="AX94" s="43"/>
      <c r="AY94" s="6"/>
      <c r="AZ94" s="6"/>
      <c r="BA94" s="6"/>
      <c r="BB94" s="6"/>
      <c r="BC94" s="6"/>
      <c r="BD94" s="6"/>
    </row>
    <row r="95" spans="2:56" ht="25.5" x14ac:dyDescent="0.25">
      <c r="B95" s="5" t="e">
        <f>VLOOKUP(A95,'Import infoAgt'!A:E,5,FALSE)</f>
        <v>#N/A</v>
      </c>
      <c r="C95" s="5" t="e">
        <f>VLOOKUP(A95,'Import infoAgt'!A:D,4,FALSE)</f>
        <v>#N/A</v>
      </c>
      <c r="D95" s="6" t="e">
        <f>VLOOKUP(A95,'Import infoAgt'!A:H,8,FALSE)</f>
        <v>#N/A</v>
      </c>
      <c r="F95" s="6" t="e">
        <f>VLOOKUP(A95,'Import infoAgt'!A:BR,70,FALSE)</f>
        <v>#N/A</v>
      </c>
      <c r="G95" s="5" t="e">
        <f>VLOOKUP(A95,'Import infoAgt'!A:DH,112,FALSE)</f>
        <v>#N/A</v>
      </c>
      <c r="H95" s="6" t="e">
        <f>VLOOKUP(G95,Paramètre!$C$6:$D$76,2,FALSE)</f>
        <v>#N/A</v>
      </c>
      <c r="I95" s="5" t="e">
        <f>VLOOKUP(A95,'Import infoAgt'!A:EL,142,FALSE)</f>
        <v>#N/A</v>
      </c>
      <c r="R95" s="26"/>
      <c r="S95" s="26"/>
      <c r="U95" s="26"/>
      <c r="V95" s="26"/>
      <c r="AC95" s="26"/>
      <c r="AI95" s="6" t="str">
        <f>IF(AND((ISERROR(Tableau134[[#This Row],[Nom]])),Tableau134[[#This Row],[Numéro d''agent]]&lt;&gt;""),"N° agent inconnu","")</f>
        <v/>
      </c>
      <c r="AJ95" s="6" t="str">
        <f>IF(AND(Tableau134[[#This Row],[Numéro d''agent]]&lt;&gt;"",Tableau134[[#This Row],[Statut]]=""),"Statut manquant","")</f>
        <v/>
      </c>
      <c r="AK95" s="6"/>
      <c r="AL95" s="6" t="str">
        <f>IF(AND(Tableau134[[#This Row],[Numéro d''agent]]&lt;&gt;"",Tableau134[[#This Row],[Formule actuelle]]=0),"Manque formule TLW","")</f>
        <v/>
      </c>
      <c r="AM95" s="6" t="str">
        <f>IF(IFERROR(IF(SEARCH("jour",Tableau134[[#This Row],[Formule Tw]],1),VALUE(LEFT(Tableau134[[#This Row],[Formule Tw]],1))),0)=(COUNTA(K95:M95)),"OK","erreur")</f>
        <v>OK</v>
      </c>
      <c r="AN95" s="6" t="str">
        <f>IF(IFERROR(IF(SEARCH("jour",Tableau134[[#This Row],[Modif demandé en avenant 1]],1),VALUE(LEFT(Tableau134[[#This Row],[Modif demandé en avenant 1]],1))),0)=(COUNTA(O95:Q95)),"OK","erreur")</f>
        <v>OK</v>
      </c>
      <c r="AO95" s="6" t="str">
        <f>IF(IFERROR(IF(SEARCH("jour",Tableau134[[#This Row],[Nouvelle formule avenant 2]],1),VALUE(LEFT(Tableau134[[#This Row],[Nouvelle formule avenant 2]],1))),0)=(COUNTA(X95:Z95)),"OK","erreur")</f>
        <v>OK</v>
      </c>
      <c r="AP95" s="6" t="str">
        <f>IF(IFERROR(IF(SEARCH("jour",Tableau134[[#This Row],[Nouvelle formule avenant 3]],1),VALUE(LEFT(Tableau134[[#This Row],[Nouvelle formule avenant 3]],1))),0)=(COUNTA(AE95:AG95)),"OK","erreur")</f>
        <v>OK</v>
      </c>
      <c r="AQ9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5" s="43"/>
      <c r="AX95" s="43"/>
      <c r="AY95" s="6"/>
      <c r="AZ95" s="6"/>
      <c r="BA95" s="6"/>
      <c r="BB95" s="6"/>
      <c r="BC95" s="6"/>
      <c r="BD95" s="6"/>
    </row>
    <row r="96" spans="2:56" ht="25.5" x14ac:dyDescent="0.25">
      <c r="B96" s="5" t="e">
        <f>VLOOKUP(A96,'Import infoAgt'!A:E,5,FALSE)</f>
        <v>#N/A</v>
      </c>
      <c r="C96" s="5" t="e">
        <f>VLOOKUP(A96,'Import infoAgt'!A:D,4,FALSE)</f>
        <v>#N/A</v>
      </c>
      <c r="D96" s="6" t="e">
        <f>VLOOKUP(A96,'Import infoAgt'!A:H,8,FALSE)</f>
        <v>#N/A</v>
      </c>
      <c r="F96" s="6" t="e">
        <f>VLOOKUP(A96,'Import infoAgt'!A:BR,70,FALSE)</f>
        <v>#N/A</v>
      </c>
      <c r="G96" s="5" t="e">
        <f>VLOOKUP(A96,'Import infoAgt'!A:DH,112,FALSE)</f>
        <v>#N/A</v>
      </c>
      <c r="H96" s="6" t="e">
        <f>VLOOKUP(G96,Paramètre!$C$6:$D$76,2,FALSE)</f>
        <v>#N/A</v>
      </c>
      <c r="I96" s="5" t="e">
        <f>VLOOKUP(A96,'Import infoAgt'!A:EL,142,FALSE)</f>
        <v>#N/A</v>
      </c>
      <c r="R96" s="26"/>
      <c r="S96" s="26"/>
      <c r="U96" s="26"/>
      <c r="V96" s="26"/>
      <c r="AC96" s="26"/>
      <c r="AI96" s="6" t="str">
        <f>IF(AND((ISERROR(Tableau134[[#This Row],[Nom]])),Tableau134[[#This Row],[Numéro d''agent]]&lt;&gt;""),"N° agent inconnu","")</f>
        <v/>
      </c>
      <c r="AJ96" s="6" t="str">
        <f>IF(AND(Tableau134[[#This Row],[Numéro d''agent]]&lt;&gt;"",Tableau134[[#This Row],[Statut]]=""),"Statut manquant","")</f>
        <v/>
      </c>
      <c r="AK96" s="6"/>
      <c r="AL96" s="6" t="str">
        <f>IF(AND(Tableau134[[#This Row],[Numéro d''agent]]&lt;&gt;"",Tableau134[[#This Row],[Formule actuelle]]=0),"Manque formule TLW","")</f>
        <v/>
      </c>
      <c r="AM96" s="6" t="str">
        <f>IF(IFERROR(IF(SEARCH("jour",Tableau134[[#This Row],[Formule Tw]],1),VALUE(LEFT(Tableau134[[#This Row],[Formule Tw]],1))),0)=(COUNTA(K96:M96)),"OK","erreur")</f>
        <v>OK</v>
      </c>
      <c r="AN96" s="6" t="str">
        <f>IF(IFERROR(IF(SEARCH("jour",Tableau134[[#This Row],[Modif demandé en avenant 1]],1),VALUE(LEFT(Tableau134[[#This Row],[Modif demandé en avenant 1]],1))),0)=(COUNTA(O96:Q96)),"OK","erreur")</f>
        <v>OK</v>
      </c>
      <c r="AO96" s="6" t="str">
        <f>IF(IFERROR(IF(SEARCH("jour",Tableau134[[#This Row],[Nouvelle formule avenant 2]],1),VALUE(LEFT(Tableau134[[#This Row],[Nouvelle formule avenant 2]],1))),0)=(COUNTA(X96:Z96)),"OK","erreur")</f>
        <v>OK</v>
      </c>
      <c r="AP96" s="6" t="str">
        <f>IF(IFERROR(IF(SEARCH("jour",Tableau134[[#This Row],[Nouvelle formule avenant 3]],1),VALUE(LEFT(Tableau134[[#This Row],[Nouvelle formule avenant 3]],1))),0)=(COUNTA(AE96:AG96)),"OK","erreur")</f>
        <v>OK</v>
      </c>
      <c r="AQ9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6" s="43"/>
      <c r="AX96" s="43"/>
      <c r="AY96" s="6"/>
      <c r="AZ96" s="6"/>
      <c r="BA96" s="6"/>
      <c r="BB96" s="6"/>
      <c r="BC96" s="6"/>
      <c r="BD96" s="6"/>
    </row>
    <row r="97" spans="2:56" ht="25.5" x14ac:dyDescent="0.25">
      <c r="B97" s="5" t="e">
        <f>VLOOKUP(A97,'Import infoAgt'!A:E,5,FALSE)</f>
        <v>#N/A</v>
      </c>
      <c r="C97" s="5" t="e">
        <f>VLOOKUP(A97,'Import infoAgt'!A:D,4,FALSE)</f>
        <v>#N/A</v>
      </c>
      <c r="D97" s="6" t="e">
        <f>VLOOKUP(A97,'Import infoAgt'!A:H,8,FALSE)</f>
        <v>#N/A</v>
      </c>
      <c r="F97" s="6" t="e">
        <f>VLOOKUP(A97,'Import infoAgt'!A:BR,70,FALSE)</f>
        <v>#N/A</v>
      </c>
      <c r="G97" s="5" t="e">
        <f>VLOOKUP(A97,'Import infoAgt'!A:DH,112,FALSE)</f>
        <v>#N/A</v>
      </c>
      <c r="H97" s="6" t="e">
        <f>VLOOKUP(G97,Paramètre!$C$6:$D$76,2,FALSE)</f>
        <v>#N/A</v>
      </c>
      <c r="I97" s="5" t="e">
        <f>VLOOKUP(A97,'Import infoAgt'!A:EL,142,FALSE)</f>
        <v>#N/A</v>
      </c>
      <c r="R97" s="26"/>
      <c r="S97" s="26"/>
      <c r="U97" s="26"/>
      <c r="V97" s="26"/>
      <c r="AC97" s="26"/>
      <c r="AI97" s="6" t="str">
        <f>IF(AND((ISERROR(Tableau134[[#This Row],[Nom]])),Tableau134[[#This Row],[Numéro d''agent]]&lt;&gt;""),"N° agent inconnu","")</f>
        <v/>
      </c>
      <c r="AJ97" s="6" t="str">
        <f>IF(AND(Tableau134[[#This Row],[Numéro d''agent]]&lt;&gt;"",Tableau134[[#This Row],[Statut]]=""),"Statut manquant","")</f>
        <v/>
      </c>
      <c r="AK97" s="6"/>
      <c r="AL97" s="6" t="str">
        <f>IF(AND(Tableau134[[#This Row],[Numéro d''agent]]&lt;&gt;"",Tableau134[[#This Row],[Formule actuelle]]=0),"Manque formule TLW","")</f>
        <v/>
      </c>
      <c r="AM97" s="6" t="str">
        <f>IF(IFERROR(IF(SEARCH("jour",Tableau134[[#This Row],[Formule Tw]],1),VALUE(LEFT(Tableau134[[#This Row],[Formule Tw]],1))),0)=(COUNTA(K97:M97)),"OK","erreur")</f>
        <v>OK</v>
      </c>
      <c r="AN97" s="6" t="str">
        <f>IF(IFERROR(IF(SEARCH("jour",Tableau134[[#This Row],[Modif demandé en avenant 1]],1),VALUE(LEFT(Tableau134[[#This Row],[Modif demandé en avenant 1]],1))),0)=(COUNTA(O97:Q97)),"OK","erreur")</f>
        <v>OK</v>
      </c>
      <c r="AO97" s="6" t="str">
        <f>IF(IFERROR(IF(SEARCH("jour",Tableau134[[#This Row],[Nouvelle formule avenant 2]],1),VALUE(LEFT(Tableau134[[#This Row],[Nouvelle formule avenant 2]],1))),0)=(COUNTA(X97:Z97)),"OK","erreur")</f>
        <v>OK</v>
      </c>
      <c r="AP97" s="6" t="str">
        <f>IF(IFERROR(IF(SEARCH("jour",Tableau134[[#This Row],[Nouvelle formule avenant 3]],1),VALUE(LEFT(Tableau134[[#This Row],[Nouvelle formule avenant 3]],1))),0)=(COUNTA(AE97:AG97)),"OK","erreur")</f>
        <v>OK</v>
      </c>
      <c r="AQ9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7" s="43"/>
      <c r="AX97" s="43"/>
      <c r="AY97" s="6"/>
      <c r="AZ97" s="6"/>
      <c r="BA97" s="6"/>
      <c r="BB97" s="6"/>
      <c r="BC97" s="6"/>
      <c r="BD97" s="6"/>
    </row>
    <row r="98" spans="2:56" ht="25.5" x14ac:dyDescent="0.25">
      <c r="B98" s="5" t="e">
        <f>VLOOKUP(A98,'Import infoAgt'!A:E,5,FALSE)</f>
        <v>#N/A</v>
      </c>
      <c r="C98" s="5" t="e">
        <f>VLOOKUP(A98,'Import infoAgt'!A:D,4,FALSE)</f>
        <v>#N/A</v>
      </c>
      <c r="D98" s="6" t="e">
        <f>VLOOKUP(A98,'Import infoAgt'!A:H,8,FALSE)</f>
        <v>#N/A</v>
      </c>
      <c r="F98" s="6" t="e">
        <f>VLOOKUP(A98,'Import infoAgt'!A:BR,70,FALSE)</f>
        <v>#N/A</v>
      </c>
      <c r="G98" s="5" t="e">
        <f>VLOOKUP(A98,'Import infoAgt'!A:DH,112,FALSE)</f>
        <v>#N/A</v>
      </c>
      <c r="H98" s="6" t="e">
        <f>VLOOKUP(G98,Paramètre!$C$6:$D$76,2,FALSE)</f>
        <v>#N/A</v>
      </c>
      <c r="I98" s="5" t="e">
        <f>VLOOKUP(A98,'Import infoAgt'!A:EL,142,FALSE)</f>
        <v>#N/A</v>
      </c>
      <c r="R98" s="26"/>
      <c r="S98" s="26"/>
      <c r="U98" s="26"/>
      <c r="V98" s="26"/>
      <c r="AC98" s="26"/>
      <c r="AI98" s="6" t="str">
        <f>IF(AND((ISERROR(Tableau134[[#This Row],[Nom]])),Tableau134[[#This Row],[Numéro d''agent]]&lt;&gt;""),"N° agent inconnu","")</f>
        <v/>
      </c>
      <c r="AJ98" s="6" t="str">
        <f>IF(AND(Tableau134[[#This Row],[Numéro d''agent]]&lt;&gt;"",Tableau134[[#This Row],[Statut]]=""),"Statut manquant","")</f>
        <v/>
      </c>
      <c r="AK98" s="6"/>
      <c r="AL98" s="6" t="str">
        <f>IF(AND(Tableau134[[#This Row],[Numéro d''agent]]&lt;&gt;"",Tableau134[[#This Row],[Formule actuelle]]=0),"Manque formule TLW","")</f>
        <v/>
      </c>
      <c r="AM98" s="6" t="str">
        <f>IF(IFERROR(IF(SEARCH("jour",Tableau134[[#This Row],[Formule Tw]],1),VALUE(LEFT(Tableau134[[#This Row],[Formule Tw]],1))),0)=(COUNTA(K98:M98)),"OK","erreur")</f>
        <v>OK</v>
      </c>
      <c r="AN98" s="6" t="str">
        <f>IF(IFERROR(IF(SEARCH("jour",Tableau134[[#This Row],[Modif demandé en avenant 1]],1),VALUE(LEFT(Tableau134[[#This Row],[Modif demandé en avenant 1]],1))),0)=(COUNTA(O98:Q98)),"OK","erreur")</f>
        <v>OK</v>
      </c>
      <c r="AO98" s="6" t="str">
        <f>IF(IFERROR(IF(SEARCH("jour",Tableau134[[#This Row],[Nouvelle formule avenant 2]],1),VALUE(LEFT(Tableau134[[#This Row],[Nouvelle formule avenant 2]],1))),0)=(COUNTA(X98:Z98)),"OK","erreur")</f>
        <v>OK</v>
      </c>
      <c r="AP98" s="6" t="str">
        <f>IF(IFERROR(IF(SEARCH("jour",Tableau134[[#This Row],[Nouvelle formule avenant 3]],1),VALUE(LEFT(Tableau134[[#This Row],[Nouvelle formule avenant 3]],1))),0)=(COUNTA(AE98:AG98)),"OK","erreur")</f>
        <v>OK</v>
      </c>
      <c r="AQ9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8" s="43"/>
      <c r="AX98" s="43"/>
      <c r="AY98" s="6"/>
      <c r="AZ98" s="6"/>
      <c r="BA98" s="6"/>
      <c r="BB98" s="6"/>
      <c r="BC98" s="6"/>
      <c r="BD98" s="6"/>
    </row>
    <row r="99" spans="2:56" ht="25.5" x14ac:dyDescent="0.25">
      <c r="B99" s="5" t="e">
        <f>VLOOKUP(A99,'Import infoAgt'!A:E,5,FALSE)</f>
        <v>#N/A</v>
      </c>
      <c r="C99" s="5" t="e">
        <f>VLOOKUP(A99,'Import infoAgt'!A:D,4,FALSE)</f>
        <v>#N/A</v>
      </c>
      <c r="D99" s="6" t="e">
        <f>VLOOKUP(A99,'Import infoAgt'!A:H,8,FALSE)</f>
        <v>#N/A</v>
      </c>
      <c r="F99" s="6" t="e">
        <f>VLOOKUP(A99,'Import infoAgt'!A:BR,70,FALSE)</f>
        <v>#N/A</v>
      </c>
      <c r="G99" s="5" t="e">
        <f>VLOOKUP(A99,'Import infoAgt'!A:DH,112,FALSE)</f>
        <v>#N/A</v>
      </c>
      <c r="H99" s="6" t="e">
        <f>VLOOKUP(G99,Paramètre!$C$6:$D$76,2,FALSE)</f>
        <v>#N/A</v>
      </c>
      <c r="I99" s="5" t="e">
        <f>VLOOKUP(A99,'Import infoAgt'!A:EL,142,FALSE)</f>
        <v>#N/A</v>
      </c>
      <c r="R99" s="26"/>
      <c r="S99" s="26"/>
      <c r="U99" s="26"/>
      <c r="V99" s="26"/>
      <c r="AC99" s="26"/>
      <c r="AI99" s="6" t="str">
        <f>IF(AND((ISERROR(Tableau134[[#This Row],[Nom]])),Tableau134[[#This Row],[Numéro d''agent]]&lt;&gt;""),"N° agent inconnu","")</f>
        <v/>
      </c>
      <c r="AJ99" s="6" t="str">
        <f>IF(AND(Tableau134[[#This Row],[Numéro d''agent]]&lt;&gt;"",Tableau134[[#This Row],[Statut]]=""),"Statut manquant","")</f>
        <v/>
      </c>
      <c r="AK99" s="6"/>
      <c r="AL99" s="6" t="str">
        <f>IF(AND(Tableau134[[#This Row],[Numéro d''agent]]&lt;&gt;"",Tableau134[[#This Row],[Formule actuelle]]=0),"Manque formule TLW","")</f>
        <v/>
      </c>
      <c r="AM99" s="6" t="str">
        <f>IF(IFERROR(IF(SEARCH("jour",Tableau134[[#This Row],[Formule Tw]],1),VALUE(LEFT(Tableau134[[#This Row],[Formule Tw]],1))),0)=(COUNTA(K99:M99)),"OK","erreur")</f>
        <v>OK</v>
      </c>
      <c r="AN99" s="6" t="str">
        <f>IF(IFERROR(IF(SEARCH("jour",Tableau134[[#This Row],[Modif demandé en avenant 1]],1),VALUE(LEFT(Tableau134[[#This Row],[Modif demandé en avenant 1]],1))),0)=(COUNTA(O99:Q99)),"OK","erreur")</f>
        <v>OK</v>
      </c>
      <c r="AO99" s="6" t="str">
        <f>IF(IFERROR(IF(SEARCH("jour",Tableau134[[#This Row],[Nouvelle formule avenant 2]],1),VALUE(LEFT(Tableau134[[#This Row],[Nouvelle formule avenant 2]],1))),0)=(COUNTA(X99:Z99)),"OK","erreur")</f>
        <v>OK</v>
      </c>
      <c r="AP99" s="6" t="str">
        <f>IF(IFERROR(IF(SEARCH("jour",Tableau134[[#This Row],[Nouvelle formule avenant 3]],1),VALUE(LEFT(Tableau134[[#This Row],[Nouvelle formule avenant 3]],1))),0)=(COUNTA(AE99:AG99)),"OK","erreur")</f>
        <v>OK</v>
      </c>
      <c r="AQ9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9" s="43"/>
      <c r="AX99" s="43"/>
      <c r="AY99" s="6"/>
      <c r="AZ99" s="6"/>
      <c r="BA99" s="6"/>
      <c r="BB99" s="6"/>
      <c r="BC99" s="6"/>
      <c r="BD99" s="6"/>
    </row>
    <row r="100" spans="2:56" ht="25.5" x14ac:dyDescent="0.25">
      <c r="B100" s="5" t="e">
        <f>VLOOKUP(A100,'Import infoAgt'!A:E,5,FALSE)</f>
        <v>#N/A</v>
      </c>
      <c r="C100" s="5" t="e">
        <f>VLOOKUP(A100,'Import infoAgt'!A:D,4,FALSE)</f>
        <v>#N/A</v>
      </c>
      <c r="D100" s="6" t="e">
        <f>VLOOKUP(A100,'Import infoAgt'!A:H,8,FALSE)</f>
        <v>#N/A</v>
      </c>
      <c r="F100" s="6" t="e">
        <f>VLOOKUP(A100,'Import infoAgt'!A:BR,70,FALSE)</f>
        <v>#N/A</v>
      </c>
      <c r="G100" s="5" t="e">
        <f>VLOOKUP(A100,'Import infoAgt'!A:DH,112,FALSE)</f>
        <v>#N/A</v>
      </c>
      <c r="H100" s="6" t="e">
        <f>VLOOKUP(G100,Paramètre!$C$6:$D$76,2,FALSE)</f>
        <v>#N/A</v>
      </c>
      <c r="I100" s="5" t="e">
        <f>VLOOKUP(A100,'Import infoAgt'!A:EL,142,FALSE)</f>
        <v>#N/A</v>
      </c>
      <c r="R100" s="26"/>
      <c r="S100" s="26"/>
      <c r="U100" s="26"/>
      <c r="V100" s="26"/>
      <c r="AC100" s="26"/>
      <c r="AI100" s="6" t="str">
        <f>IF(AND((ISERROR(Tableau134[[#This Row],[Nom]])),Tableau134[[#This Row],[Numéro d''agent]]&lt;&gt;""),"N° agent inconnu","")</f>
        <v/>
      </c>
      <c r="AJ100" s="6" t="str">
        <f>IF(AND(Tableau134[[#This Row],[Numéro d''agent]]&lt;&gt;"",Tableau134[[#This Row],[Statut]]=""),"Statut manquant","")</f>
        <v/>
      </c>
      <c r="AK100" s="6"/>
      <c r="AL100" s="6" t="str">
        <f>IF(AND(Tableau134[[#This Row],[Numéro d''agent]]&lt;&gt;"",Tableau134[[#This Row],[Formule actuelle]]=0),"Manque formule TLW","")</f>
        <v/>
      </c>
      <c r="AM100" s="6" t="str">
        <f>IF(IFERROR(IF(SEARCH("jour",Tableau134[[#This Row],[Formule Tw]],1),VALUE(LEFT(Tableau134[[#This Row],[Formule Tw]],1))),0)=(COUNTA(K100:M100)),"OK","erreur")</f>
        <v>OK</v>
      </c>
      <c r="AN100" s="6" t="str">
        <f>IF(IFERROR(IF(SEARCH("jour",Tableau134[[#This Row],[Modif demandé en avenant 1]],1),VALUE(LEFT(Tableau134[[#This Row],[Modif demandé en avenant 1]],1))),0)=(COUNTA(O100:Q100)),"OK","erreur")</f>
        <v>OK</v>
      </c>
      <c r="AO100" s="6" t="str">
        <f>IF(IFERROR(IF(SEARCH("jour",Tableau134[[#This Row],[Nouvelle formule avenant 2]],1),VALUE(LEFT(Tableau134[[#This Row],[Nouvelle formule avenant 2]],1))),0)=(COUNTA(X100:Z100)),"OK","erreur")</f>
        <v>OK</v>
      </c>
      <c r="AP100" s="6" t="str">
        <f>IF(IFERROR(IF(SEARCH("jour",Tableau134[[#This Row],[Nouvelle formule avenant 3]],1),VALUE(LEFT(Tableau134[[#This Row],[Nouvelle formule avenant 3]],1))),0)=(COUNTA(AE100:AG100)),"OK","erreur")</f>
        <v>OK</v>
      </c>
      <c r="AQ10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0" s="43"/>
      <c r="AX100" s="43"/>
      <c r="AY100" s="6"/>
      <c r="AZ100" s="6"/>
      <c r="BA100" s="6"/>
      <c r="BB100" s="6"/>
      <c r="BC100" s="6"/>
      <c r="BD100" s="6"/>
    </row>
    <row r="101" spans="2:56" ht="25.5" x14ac:dyDescent="0.25">
      <c r="B101" s="5" t="e">
        <f>VLOOKUP(A101,'Import infoAgt'!A:E,5,FALSE)</f>
        <v>#N/A</v>
      </c>
      <c r="C101" s="5" t="e">
        <f>VLOOKUP(A101,'Import infoAgt'!A:D,4,FALSE)</f>
        <v>#N/A</v>
      </c>
      <c r="D101" s="6" t="e">
        <f>VLOOKUP(A101,'Import infoAgt'!A:H,8,FALSE)</f>
        <v>#N/A</v>
      </c>
      <c r="F101" s="6" t="e">
        <f>VLOOKUP(A101,'Import infoAgt'!A:BR,70,FALSE)</f>
        <v>#N/A</v>
      </c>
      <c r="G101" s="5" t="e">
        <f>VLOOKUP(A101,'Import infoAgt'!A:DH,112,FALSE)</f>
        <v>#N/A</v>
      </c>
      <c r="H101" s="6" t="e">
        <f>VLOOKUP(G101,Paramètre!$C$6:$D$76,2,FALSE)</f>
        <v>#N/A</v>
      </c>
      <c r="I101" s="5" t="e">
        <f>VLOOKUP(A101,'Import infoAgt'!A:EL,142,FALSE)</f>
        <v>#N/A</v>
      </c>
      <c r="R101" s="26"/>
      <c r="S101" s="26"/>
      <c r="U101" s="26"/>
      <c r="V101" s="26"/>
      <c r="AC101" s="26"/>
      <c r="AI101" s="6" t="str">
        <f>IF(AND((ISERROR(Tableau134[[#This Row],[Nom]])),Tableau134[[#This Row],[Numéro d''agent]]&lt;&gt;""),"N° agent inconnu","")</f>
        <v/>
      </c>
      <c r="AJ101" s="6" t="str">
        <f>IF(AND(Tableau134[[#This Row],[Numéro d''agent]]&lt;&gt;"",Tableau134[[#This Row],[Statut]]=""),"Statut manquant","")</f>
        <v/>
      </c>
      <c r="AK101" s="6"/>
      <c r="AL101" s="6" t="str">
        <f>IF(AND(Tableau134[[#This Row],[Numéro d''agent]]&lt;&gt;"",Tableau134[[#This Row],[Formule actuelle]]=0),"Manque formule TLW","")</f>
        <v/>
      </c>
      <c r="AM101" s="6" t="str">
        <f>IF(IFERROR(IF(SEARCH("jour",Tableau134[[#This Row],[Formule Tw]],1),VALUE(LEFT(Tableau134[[#This Row],[Formule Tw]],1))),0)=(COUNTA(K101:M101)),"OK","erreur")</f>
        <v>OK</v>
      </c>
      <c r="AN101" s="6" t="str">
        <f>IF(IFERROR(IF(SEARCH("jour",Tableau134[[#This Row],[Modif demandé en avenant 1]],1),VALUE(LEFT(Tableau134[[#This Row],[Modif demandé en avenant 1]],1))),0)=(COUNTA(O101:Q101)),"OK","erreur")</f>
        <v>OK</v>
      </c>
      <c r="AO101" s="6" t="str">
        <f>IF(IFERROR(IF(SEARCH("jour",Tableau134[[#This Row],[Nouvelle formule avenant 2]],1),VALUE(LEFT(Tableau134[[#This Row],[Nouvelle formule avenant 2]],1))),0)=(COUNTA(X101:Z101)),"OK","erreur")</f>
        <v>OK</v>
      </c>
      <c r="AP101" s="6" t="str">
        <f>IF(IFERROR(IF(SEARCH("jour",Tableau134[[#This Row],[Nouvelle formule avenant 3]],1),VALUE(LEFT(Tableau134[[#This Row],[Nouvelle formule avenant 3]],1))),0)=(COUNTA(AE101:AG101)),"OK","erreur")</f>
        <v>OK</v>
      </c>
      <c r="AQ10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1" s="43"/>
      <c r="AX101" s="43"/>
      <c r="AY101" s="6"/>
      <c r="AZ101" s="6"/>
      <c r="BA101" s="6"/>
      <c r="BB101" s="6"/>
      <c r="BC101" s="6"/>
      <c r="BD101" s="6"/>
    </row>
    <row r="102" spans="2:56" ht="25.5" x14ac:dyDescent="0.25">
      <c r="B102" s="5" t="e">
        <f>VLOOKUP(A102,'Import infoAgt'!A:E,5,FALSE)</f>
        <v>#N/A</v>
      </c>
      <c r="C102" s="5" t="e">
        <f>VLOOKUP(A102,'Import infoAgt'!A:D,4,FALSE)</f>
        <v>#N/A</v>
      </c>
      <c r="D102" s="6" t="e">
        <f>VLOOKUP(A102,'Import infoAgt'!A:H,8,FALSE)</f>
        <v>#N/A</v>
      </c>
      <c r="F102" s="6" t="e">
        <f>VLOOKUP(A102,'Import infoAgt'!A:BR,70,FALSE)</f>
        <v>#N/A</v>
      </c>
      <c r="G102" s="5" t="e">
        <f>VLOOKUP(A102,'Import infoAgt'!A:DH,112,FALSE)</f>
        <v>#N/A</v>
      </c>
      <c r="H102" s="6" t="e">
        <f>VLOOKUP(G102,Paramètre!$C$6:$D$76,2,FALSE)</f>
        <v>#N/A</v>
      </c>
      <c r="I102" s="5" t="e">
        <f>VLOOKUP(A102,'Import infoAgt'!A:EL,142,FALSE)</f>
        <v>#N/A</v>
      </c>
      <c r="R102" s="26"/>
      <c r="S102" s="26"/>
      <c r="U102" s="26"/>
      <c r="V102" s="26"/>
      <c r="AC102" s="26"/>
      <c r="AI102" s="6" t="str">
        <f>IF(AND((ISERROR(Tableau134[[#This Row],[Nom]])),Tableau134[[#This Row],[Numéro d''agent]]&lt;&gt;""),"N° agent inconnu","")</f>
        <v/>
      </c>
      <c r="AJ102" s="6" t="str">
        <f>IF(AND(Tableau134[[#This Row],[Numéro d''agent]]&lt;&gt;"",Tableau134[[#This Row],[Statut]]=""),"Statut manquant","")</f>
        <v/>
      </c>
      <c r="AK102" s="6"/>
      <c r="AL102" s="6" t="str">
        <f>IF(AND(Tableau134[[#This Row],[Numéro d''agent]]&lt;&gt;"",Tableau134[[#This Row],[Formule actuelle]]=0),"Manque formule TLW","")</f>
        <v/>
      </c>
      <c r="AM102" s="6" t="str">
        <f>IF(IFERROR(IF(SEARCH("jour",Tableau134[[#This Row],[Formule Tw]],1),VALUE(LEFT(Tableau134[[#This Row],[Formule Tw]],1))),0)=(COUNTA(K102:M102)),"OK","erreur")</f>
        <v>OK</v>
      </c>
      <c r="AN102" s="6" t="str">
        <f>IF(IFERROR(IF(SEARCH("jour",Tableau134[[#This Row],[Modif demandé en avenant 1]],1),VALUE(LEFT(Tableau134[[#This Row],[Modif demandé en avenant 1]],1))),0)=(COUNTA(O102:Q102)),"OK","erreur")</f>
        <v>OK</v>
      </c>
      <c r="AO102" s="6" t="str">
        <f>IF(IFERROR(IF(SEARCH("jour",Tableau134[[#This Row],[Nouvelle formule avenant 2]],1),VALUE(LEFT(Tableau134[[#This Row],[Nouvelle formule avenant 2]],1))),0)=(COUNTA(X102:Z102)),"OK","erreur")</f>
        <v>OK</v>
      </c>
      <c r="AP102" s="6" t="str">
        <f>IF(IFERROR(IF(SEARCH("jour",Tableau134[[#This Row],[Nouvelle formule avenant 3]],1),VALUE(LEFT(Tableau134[[#This Row],[Nouvelle formule avenant 3]],1))),0)=(COUNTA(AE102:AG102)),"OK","erreur")</f>
        <v>OK</v>
      </c>
      <c r="AQ10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2" s="43"/>
      <c r="AX102" s="43"/>
      <c r="AY102" s="6"/>
      <c r="AZ102" s="6"/>
      <c r="BA102" s="6"/>
      <c r="BB102" s="6"/>
      <c r="BC102" s="6"/>
      <c r="BD102" s="6"/>
    </row>
    <row r="103" spans="2:56" ht="25.5" x14ac:dyDescent="0.25">
      <c r="B103" s="5" t="e">
        <f>VLOOKUP(A103,'Import infoAgt'!A:E,5,FALSE)</f>
        <v>#N/A</v>
      </c>
      <c r="C103" s="5" t="e">
        <f>VLOOKUP(A103,'Import infoAgt'!A:D,4,FALSE)</f>
        <v>#N/A</v>
      </c>
      <c r="D103" s="6" t="e">
        <f>VLOOKUP(A103,'Import infoAgt'!A:H,8,FALSE)</f>
        <v>#N/A</v>
      </c>
      <c r="F103" s="6" t="e">
        <f>VLOOKUP(A103,'Import infoAgt'!A:BR,70,FALSE)</f>
        <v>#N/A</v>
      </c>
      <c r="G103" s="5" t="e">
        <f>VLOOKUP(A103,'Import infoAgt'!A:DH,112,FALSE)</f>
        <v>#N/A</v>
      </c>
      <c r="H103" s="6" t="e">
        <f>VLOOKUP(G103,Paramètre!$C$6:$D$76,2,FALSE)</f>
        <v>#N/A</v>
      </c>
      <c r="I103" s="5" t="e">
        <f>VLOOKUP(A103,'Import infoAgt'!A:EL,142,FALSE)</f>
        <v>#N/A</v>
      </c>
      <c r="R103" s="26"/>
      <c r="S103" s="26"/>
      <c r="U103" s="26"/>
      <c r="V103" s="26"/>
      <c r="AC103" s="26"/>
      <c r="AI103" s="6" t="str">
        <f>IF(AND((ISERROR(Tableau134[[#This Row],[Nom]])),Tableau134[[#This Row],[Numéro d''agent]]&lt;&gt;""),"N° agent inconnu","")</f>
        <v/>
      </c>
      <c r="AJ103" s="6" t="str">
        <f>IF(AND(Tableau134[[#This Row],[Numéro d''agent]]&lt;&gt;"",Tableau134[[#This Row],[Statut]]=""),"Statut manquant","")</f>
        <v/>
      </c>
      <c r="AK103" s="6"/>
      <c r="AL103" s="6" t="str">
        <f>IF(AND(Tableau134[[#This Row],[Numéro d''agent]]&lt;&gt;"",Tableau134[[#This Row],[Formule actuelle]]=0),"Manque formule TLW","")</f>
        <v/>
      </c>
      <c r="AM103" s="6" t="str">
        <f>IF(IFERROR(IF(SEARCH("jour",Tableau134[[#This Row],[Formule Tw]],1),VALUE(LEFT(Tableau134[[#This Row],[Formule Tw]],1))),0)=(COUNTA(K103:M103)),"OK","erreur")</f>
        <v>OK</v>
      </c>
      <c r="AN103" s="6" t="str">
        <f>IF(IFERROR(IF(SEARCH("jour",Tableau134[[#This Row],[Modif demandé en avenant 1]],1),VALUE(LEFT(Tableau134[[#This Row],[Modif demandé en avenant 1]],1))),0)=(COUNTA(O103:Q103)),"OK","erreur")</f>
        <v>OK</v>
      </c>
      <c r="AO103" s="6" t="str">
        <f>IF(IFERROR(IF(SEARCH("jour",Tableau134[[#This Row],[Nouvelle formule avenant 2]],1),VALUE(LEFT(Tableau134[[#This Row],[Nouvelle formule avenant 2]],1))),0)=(COUNTA(X103:Z103)),"OK","erreur")</f>
        <v>OK</v>
      </c>
      <c r="AP103" s="6" t="str">
        <f>IF(IFERROR(IF(SEARCH("jour",Tableau134[[#This Row],[Nouvelle formule avenant 3]],1),VALUE(LEFT(Tableau134[[#This Row],[Nouvelle formule avenant 3]],1))),0)=(COUNTA(AE103:AG103)),"OK","erreur")</f>
        <v>OK</v>
      </c>
      <c r="AQ10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3" s="43"/>
      <c r="AX103" s="43"/>
      <c r="AY103" s="6"/>
      <c r="AZ103" s="6"/>
      <c r="BA103" s="6"/>
      <c r="BB103" s="6"/>
      <c r="BC103" s="6"/>
      <c r="BD103" s="6"/>
    </row>
    <row r="104" spans="2:56" ht="25.5" x14ac:dyDescent="0.25">
      <c r="B104" s="5" t="e">
        <f>VLOOKUP(A104,'Import infoAgt'!A:E,5,FALSE)</f>
        <v>#N/A</v>
      </c>
      <c r="C104" s="5" t="e">
        <f>VLOOKUP(A104,'Import infoAgt'!A:D,4,FALSE)</f>
        <v>#N/A</v>
      </c>
      <c r="D104" s="6" t="e">
        <f>VLOOKUP(A104,'Import infoAgt'!A:H,8,FALSE)</f>
        <v>#N/A</v>
      </c>
      <c r="F104" s="6" t="e">
        <f>VLOOKUP(A104,'Import infoAgt'!A:BR,70,FALSE)</f>
        <v>#N/A</v>
      </c>
      <c r="G104" s="5" t="e">
        <f>VLOOKUP(A104,'Import infoAgt'!A:DH,112,FALSE)</f>
        <v>#N/A</v>
      </c>
      <c r="H104" s="6" t="e">
        <f>VLOOKUP(G104,Paramètre!$C$6:$D$76,2,FALSE)</f>
        <v>#N/A</v>
      </c>
      <c r="I104" s="5" t="e">
        <f>VLOOKUP(A104,'Import infoAgt'!A:EL,142,FALSE)</f>
        <v>#N/A</v>
      </c>
      <c r="R104" s="26"/>
      <c r="S104" s="26"/>
      <c r="U104" s="26"/>
      <c r="V104" s="26"/>
      <c r="AC104" s="26"/>
      <c r="AI104" s="6" t="str">
        <f>IF(AND((ISERROR(Tableau134[[#This Row],[Nom]])),Tableau134[[#This Row],[Numéro d''agent]]&lt;&gt;""),"N° agent inconnu","")</f>
        <v/>
      </c>
      <c r="AJ104" s="6" t="str">
        <f>IF(AND(Tableau134[[#This Row],[Numéro d''agent]]&lt;&gt;"",Tableau134[[#This Row],[Statut]]=""),"Statut manquant","")</f>
        <v/>
      </c>
      <c r="AK104" s="6"/>
      <c r="AL104" s="6" t="str">
        <f>IF(AND(Tableau134[[#This Row],[Numéro d''agent]]&lt;&gt;"",Tableau134[[#This Row],[Formule actuelle]]=0),"Manque formule TLW","")</f>
        <v/>
      </c>
      <c r="AM104" s="6" t="str">
        <f>IF(IFERROR(IF(SEARCH("jour",Tableau134[[#This Row],[Formule Tw]],1),VALUE(LEFT(Tableau134[[#This Row],[Formule Tw]],1))),0)=(COUNTA(K104:M104)),"OK","erreur")</f>
        <v>OK</v>
      </c>
      <c r="AN104" s="6" t="str">
        <f>IF(IFERROR(IF(SEARCH("jour",Tableau134[[#This Row],[Modif demandé en avenant 1]],1),VALUE(LEFT(Tableau134[[#This Row],[Modif demandé en avenant 1]],1))),0)=(COUNTA(O104:Q104)),"OK","erreur")</f>
        <v>OK</v>
      </c>
      <c r="AO104" s="6" t="str">
        <f>IF(IFERROR(IF(SEARCH("jour",Tableau134[[#This Row],[Nouvelle formule avenant 2]],1),VALUE(LEFT(Tableau134[[#This Row],[Nouvelle formule avenant 2]],1))),0)=(COUNTA(X104:Z104)),"OK","erreur")</f>
        <v>OK</v>
      </c>
      <c r="AP104" s="6" t="str">
        <f>IF(IFERROR(IF(SEARCH("jour",Tableau134[[#This Row],[Nouvelle formule avenant 3]],1),VALUE(LEFT(Tableau134[[#This Row],[Nouvelle formule avenant 3]],1))),0)=(COUNTA(AE104:AG104)),"OK","erreur")</f>
        <v>OK</v>
      </c>
      <c r="AQ10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4" s="43"/>
      <c r="AX104" s="43"/>
      <c r="AY104" s="6"/>
      <c r="AZ104" s="6"/>
      <c r="BA104" s="6"/>
      <c r="BB104" s="6"/>
      <c r="BC104" s="6"/>
      <c r="BD104" s="6"/>
    </row>
    <row r="105" spans="2:56" ht="25.5" x14ac:dyDescent="0.25">
      <c r="B105" s="5" t="e">
        <f>VLOOKUP(A105,'Import infoAgt'!A:E,5,FALSE)</f>
        <v>#N/A</v>
      </c>
      <c r="C105" s="5" t="e">
        <f>VLOOKUP(A105,'Import infoAgt'!A:D,4,FALSE)</f>
        <v>#N/A</v>
      </c>
      <c r="D105" s="6" t="e">
        <f>VLOOKUP(A105,'Import infoAgt'!A:H,8,FALSE)</f>
        <v>#N/A</v>
      </c>
      <c r="F105" s="6" t="e">
        <f>VLOOKUP(A105,'Import infoAgt'!A:BR,70,FALSE)</f>
        <v>#N/A</v>
      </c>
      <c r="G105" s="5" t="e">
        <f>VLOOKUP(A105,'Import infoAgt'!A:DH,112,FALSE)</f>
        <v>#N/A</v>
      </c>
      <c r="H105" s="6" t="e">
        <f>VLOOKUP(G105,Paramètre!$C$6:$D$76,2,FALSE)</f>
        <v>#N/A</v>
      </c>
      <c r="I105" s="5" t="e">
        <f>VLOOKUP(A105,'Import infoAgt'!A:EL,142,FALSE)</f>
        <v>#N/A</v>
      </c>
      <c r="R105" s="26"/>
      <c r="S105" s="26"/>
      <c r="U105" s="26"/>
      <c r="V105" s="26"/>
      <c r="AC105" s="26"/>
      <c r="AI105" s="6" t="str">
        <f>IF(AND((ISERROR(Tableau134[[#This Row],[Nom]])),Tableau134[[#This Row],[Numéro d''agent]]&lt;&gt;""),"N° agent inconnu","")</f>
        <v/>
      </c>
      <c r="AJ105" s="6" t="str">
        <f>IF(AND(Tableau134[[#This Row],[Numéro d''agent]]&lt;&gt;"",Tableau134[[#This Row],[Statut]]=""),"Statut manquant","")</f>
        <v/>
      </c>
      <c r="AK105" s="6"/>
      <c r="AL105" s="6" t="str">
        <f>IF(AND(Tableau134[[#This Row],[Numéro d''agent]]&lt;&gt;"",Tableau134[[#This Row],[Formule actuelle]]=0),"Manque formule TLW","")</f>
        <v/>
      </c>
      <c r="AM105" s="6" t="str">
        <f>IF(IFERROR(IF(SEARCH("jour",Tableau134[[#This Row],[Formule Tw]],1),VALUE(LEFT(Tableau134[[#This Row],[Formule Tw]],1))),0)=(COUNTA(K105:M105)),"OK","erreur")</f>
        <v>OK</v>
      </c>
      <c r="AN105" s="6" t="str">
        <f>IF(IFERROR(IF(SEARCH("jour",Tableau134[[#This Row],[Modif demandé en avenant 1]],1),VALUE(LEFT(Tableau134[[#This Row],[Modif demandé en avenant 1]],1))),0)=(COUNTA(O105:Q105)),"OK","erreur")</f>
        <v>OK</v>
      </c>
      <c r="AO105" s="6" t="str">
        <f>IF(IFERROR(IF(SEARCH("jour",Tableau134[[#This Row],[Nouvelle formule avenant 2]],1),VALUE(LEFT(Tableau134[[#This Row],[Nouvelle formule avenant 2]],1))),0)=(COUNTA(X105:Z105)),"OK","erreur")</f>
        <v>OK</v>
      </c>
      <c r="AP105" s="6" t="str">
        <f>IF(IFERROR(IF(SEARCH("jour",Tableau134[[#This Row],[Nouvelle formule avenant 3]],1),VALUE(LEFT(Tableau134[[#This Row],[Nouvelle formule avenant 3]],1))),0)=(COUNTA(AE105:AG105)),"OK","erreur")</f>
        <v>OK</v>
      </c>
      <c r="AQ10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5" s="43"/>
      <c r="AX105" s="43"/>
      <c r="AY105" s="6"/>
      <c r="AZ105" s="6"/>
      <c r="BA105" s="6"/>
      <c r="BB105" s="6"/>
      <c r="BC105" s="6"/>
      <c r="BD105" s="6"/>
    </row>
    <row r="106" spans="2:56" ht="25.5" x14ac:dyDescent="0.25">
      <c r="B106" s="5" t="e">
        <f>VLOOKUP(A106,'Import infoAgt'!A:E,5,FALSE)</f>
        <v>#N/A</v>
      </c>
      <c r="C106" s="5" t="e">
        <f>VLOOKUP(A106,'Import infoAgt'!A:D,4,FALSE)</f>
        <v>#N/A</v>
      </c>
      <c r="D106" s="6" t="e">
        <f>VLOOKUP(A106,'Import infoAgt'!A:H,8,FALSE)</f>
        <v>#N/A</v>
      </c>
      <c r="F106" s="6" t="e">
        <f>VLOOKUP(A106,'Import infoAgt'!A:BR,70,FALSE)</f>
        <v>#N/A</v>
      </c>
      <c r="G106" s="5" t="e">
        <f>VLOOKUP(A106,'Import infoAgt'!A:DH,112,FALSE)</f>
        <v>#N/A</v>
      </c>
      <c r="H106" s="6" t="e">
        <f>VLOOKUP(G106,Paramètre!$C$6:$D$76,2,FALSE)</f>
        <v>#N/A</v>
      </c>
      <c r="I106" s="5" t="e">
        <f>VLOOKUP(A106,'Import infoAgt'!A:EL,142,FALSE)</f>
        <v>#N/A</v>
      </c>
      <c r="R106" s="26"/>
      <c r="S106" s="26"/>
      <c r="U106" s="26"/>
      <c r="V106" s="26"/>
      <c r="AC106" s="26"/>
      <c r="AI106" s="6" t="str">
        <f>IF(AND((ISERROR(Tableau134[[#This Row],[Nom]])),Tableau134[[#This Row],[Numéro d''agent]]&lt;&gt;""),"N° agent inconnu","")</f>
        <v/>
      </c>
      <c r="AJ106" s="6" t="str">
        <f>IF(AND(Tableau134[[#This Row],[Numéro d''agent]]&lt;&gt;"",Tableau134[[#This Row],[Statut]]=""),"Statut manquant","")</f>
        <v/>
      </c>
      <c r="AK106" s="6"/>
      <c r="AL106" s="6" t="str">
        <f>IF(AND(Tableau134[[#This Row],[Numéro d''agent]]&lt;&gt;"",Tableau134[[#This Row],[Formule actuelle]]=0),"Manque formule TLW","")</f>
        <v/>
      </c>
      <c r="AM106" s="6" t="str">
        <f>IF(IFERROR(IF(SEARCH("jour",Tableau134[[#This Row],[Formule Tw]],1),VALUE(LEFT(Tableau134[[#This Row],[Formule Tw]],1))),0)=(COUNTA(K106:M106)),"OK","erreur")</f>
        <v>OK</v>
      </c>
      <c r="AN106" s="6" t="str">
        <f>IF(IFERROR(IF(SEARCH("jour",Tableau134[[#This Row],[Modif demandé en avenant 1]],1),VALUE(LEFT(Tableau134[[#This Row],[Modif demandé en avenant 1]],1))),0)=(COUNTA(O106:Q106)),"OK","erreur")</f>
        <v>OK</v>
      </c>
      <c r="AO106" s="6" t="str">
        <f>IF(IFERROR(IF(SEARCH("jour",Tableau134[[#This Row],[Nouvelle formule avenant 2]],1),VALUE(LEFT(Tableau134[[#This Row],[Nouvelle formule avenant 2]],1))),0)=(COUNTA(X106:Z106)),"OK","erreur")</f>
        <v>OK</v>
      </c>
      <c r="AP106" s="6" t="str">
        <f>IF(IFERROR(IF(SEARCH("jour",Tableau134[[#This Row],[Nouvelle formule avenant 3]],1),VALUE(LEFT(Tableau134[[#This Row],[Nouvelle formule avenant 3]],1))),0)=(COUNTA(AE106:AG106)),"OK","erreur")</f>
        <v>OK</v>
      </c>
      <c r="AQ10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6" s="43"/>
      <c r="AX106" s="43"/>
      <c r="AY106" s="6"/>
      <c r="AZ106" s="6"/>
      <c r="BA106" s="6"/>
      <c r="BB106" s="6"/>
      <c r="BC106" s="6"/>
      <c r="BD106" s="6"/>
    </row>
    <row r="107" spans="2:56" ht="25.5" x14ac:dyDescent="0.25">
      <c r="B107" s="5" t="e">
        <f>VLOOKUP(A107,'Import infoAgt'!A:E,5,FALSE)</f>
        <v>#N/A</v>
      </c>
      <c r="C107" s="5" t="e">
        <f>VLOOKUP(A107,'Import infoAgt'!A:D,4,FALSE)</f>
        <v>#N/A</v>
      </c>
      <c r="D107" s="6" t="e">
        <f>VLOOKUP(A107,'Import infoAgt'!A:H,8,FALSE)</f>
        <v>#N/A</v>
      </c>
      <c r="F107" s="6" t="e">
        <f>VLOOKUP(A107,'Import infoAgt'!A:BR,70,FALSE)</f>
        <v>#N/A</v>
      </c>
      <c r="G107" s="5" t="e">
        <f>VLOOKUP(A107,'Import infoAgt'!A:DH,112,FALSE)</f>
        <v>#N/A</v>
      </c>
      <c r="H107" s="6" t="e">
        <f>VLOOKUP(G107,Paramètre!$C$6:$D$76,2,FALSE)</f>
        <v>#N/A</v>
      </c>
      <c r="I107" s="5" t="e">
        <f>VLOOKUP(A107,'Import infoAgt'!A:EL,142,FALSE)</f>
        <v>#N/A</v>
      </c>
      <c r="R107" s="26"/>
      <c r="S107" s="26"/>
      <c r="U107" s="26"/>
      <c r="V107" s="26"/>
      <c r="AC107" s="26"/>
      <c r="AI107" s="6" t="str">
        <f>IF(AND((ISERROR(Tableau134[[#This Row],[Nom]])),Tableau134[[#This Row],[Numéro d''agent]]&lt;&gt;""),"N° agent inconnu","")</f>
        <v/>
      </c>
      <c r="AJ107" s="6" t="str">
        <f>IF(AND(Tableau134[[#This Row],[Numéro d''agent]]&lt;&gt;"",Tableau134[[#This Row],[Statut]]=""),"Statut manquant","")</f>
        <v/>
      </c>
      <c r="AK107" s="6"/>
      <c r="AL107" s="6" t="str">
        <f>IF(AND(Tableau134[[#This Row],[Numéro d''agent]]&lt;&gt;"",Tableau134[[#This Row],[Formule actuelle]]=0),"Manque formule TLW","")</f>
        <v/>
      </c>
      <c r="AM107" s="6" t="str">
        <f>IF(IFERROR(IF(SEARCH("jour",Tableau134[[#This Row],[Formule Tw]],1),VALUE(LEFT(Tableau134[[#This Row],[Formule Tw]],1))),0)=(COUNTA(K107:M107)),"OK","erreur")</f>
        <v>OK</v>
      </c>
      <c r="AN107" s="6" t="str">
        <f>IF(IFERROR(IF(SEARCH("jour",Tableau134[[#This Row],[Modif demandé en avenant 1]],1),VALUE(LEFT(Tableau134[[#This Row],[Modif demandé en avenant 1]],1))),0)=(COUNTA(O107:Q107)),"OK","erreur")</f>
        <v>OK</v>
      </c>
      <c r="AO107" s="6" t="str">
        <f>IF(IFERROR(IF(SEARCH("jour",Tableau134[[#This Row],[Nouvelle formule avenant 2]],1),VALUE(LEFT(Tableau134[[#This Row],[Nouvelle formule avenant 2]],1))),0)=(COUNTA(X107:Z107)),"OK","erreur")</f>
        <v>OK</v>
      </c>
      <c r="AP107" s="6" t="str">
        <f>IF(IFERROR(IF(SEARCH("jour",Tableau134[[#This Row],[Nouvelle formule avenant 3]],1),VALUE(LEFT(Tableau134[[#This Row],[Nouvelle formule avenant 3]],1))),0)=(COUNTA(AE107:AG107)),"OK","erreur")</f>
        <v>OK</v>
      </c>
      <c r="AQ10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7" s="43"/>
      <c r="AX107" s="43"/>
      <c r="AY107" s="6"/>
      <c r="AZ107" s="6"/>
      <c r="BA107" s="6"/>
      <c r="BB107" s="6"/>
      <c r="BC107" s="6"/>
      <c r="BD107" s="6"/>
    </row>
    <row r="108" spans="2:56" ht="25.5" x14ac:dyDescent="0.25">
      <c r="B108" s="5" t="e">
        <f>VLOOKUP(A108,'Import infoAgt'!A:E,5,FALSE)</f>
        <v>#N/A</v>
      </c>
      <c r="C108" s="5" t="e">
        <f>VLOOKUP(A108,'Import infoAgt'!A:D,4,FALSE)</f>
        <v>#N/A</v>
      </c>
      <c r="D108" s="6" t="e">
        <f>VLOOKUP(A108,'Import infoAgt'!A:H,8,FALSE)</f>
        <v>#N/A</v>
      </c>
      <c r="F108" s="6" t="e">
        <f>VLOOKUP(A108,'Import infoAgt'!A:BR,70,FALSE)</f>
        <v>#N/A</v>
      </c>
      <c r="G108" s="5" t="e">
        <f>VLOOKUP(A108,'Import infoAgt'!A:DH,112,FALSE)</f>
        <v>#N/A</v>
      </c>
      <c r="H108" s="6" t="e">
        <f>VLOOKUP(G108,Paramètre!$C$6:$D$76,2,FALSE)</f>
        <v>#N/A</v>
      </c>
      <c r="I108" s="5" t="e">
        <f>VLOOKUP(A108,'Import infoAgt'!A:EL,142,FALSE)</f>
        <v>#N/A</v>
      </c>
      <c r="R108" s="26"/>
      <c r="S108" s="26"/>
      <c r="U108" s="26"/>
      <c r="V108" s="26"/>
      <c r="AC108" s="26"/>
      <c r="AI108" s="6" t="str">
        <f>IF(AND((ISERROR(Tableau134[[#This Row],[Nom]])),Tableau134[[#This Row],[Numéro d''agent]]&lt;&gt;""),"N° agent inconnu","")</f>
        <v/>
      </c>
      <c r="AJ108" s="6" t="str">
        <f>IF(AND(Tableau134[[#This Row],[Numéro d''agent]]&lt;&gt;"",Tableau134[[#This Row],[Statut]]=""),"Statut manquant","")</f>
        <v/>
      </c>
      <c r="AK108" s="6"/>
      <c r="AL108" s="6" t="str">
        <f>IF(AND(Tableau134[[#This Row],[Numéro d''agent]]&lt;&gt;"",Tableau134[[#This Row],[Formule actuelle]]=0),"Manque formule TLW","")</f>
        <v/>
      </c>
      <c r="AM108" s="6" t="str">
        <f>IF(IFERROR(IF(SEARCH("jour",Tableau134[[#This Row],[Formule Tw]],1),VALUE(LEFT(Tableau134[[#This Row],[Formule Tw]],1))),0)=(COUNTA(K108:M108)),"OK","erreur")</f>
        <v>OK</v>
      </c>
      <c r="AN108" s="6" t="str">
        <f>IF(IFERROR(IF(SEARCH("jour",Tableau134[[#This Row],[Modif demandé en avenant 1]],1),VALUE(LEFT(Tableau134[[#This Row],[Modif demandé en avenant 1]],1))),0)=(COUNTA(O108:Q108)),"OK","erreur")</f>
        <v>OK</v>
      </c>
      <c r="AO108" s="6" t="str">
        <f>IF(IFERROR(IF(SEARCH("jour",Tableau134[[#This Row],[Nouvelle formule avenant 2]],1),VALUE(LEFT(Tableau134[[#This Row],[Nouvelle formule avenant 2]],1))),0)=(COUNTA(X108:Z108)),"OK","erreur")</f>
        <v>OK</v>
      </c>
      <c r="AP108" s="6" t="str">
        <f>IF(IFERROR(IF(SEARCH("jour",Tableau134[[#This Row],[Nouvelle formule avenant 3]],1),VALUE(LEFT(Tableau134[[#This Row],[Nouvelle formule avenant 3]],1))),0)=(COUNTA(AE108:AG108)),"OK","erreur")</f>
        <v>OK</v>
      </c>
      <c r="AQ10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8" s="43"/>
      <c r="AX108" s="43"/>
      <c r="AY108" s="6"/>
      <c r="AZ108" s="6"/>
      <c r="BA108" s="6"/>
      <c r="BB108" s="6"/>
      <c r="BC108" s="6"/>
      <c r="BD108" s="6"/>
    </row>
    <row r="109" spans="2:56" ht="25.5" x14ac:dyDescent="0.25">
      <c r="B109" s="5" t="e">
        <f>VLOOKUP(A109,'Import infoAgt'!A:E,5,FALSE)</f>
        <v>#N/A</v>
      </c>
      <c r="C109" s="5" t="e">
        <f>VLOOKUP(A109,'Import infoAgt'!A:D,4,FALSE)</f>
        <v>#N/A</v>
      </c>
      <c r="D109" s="6" t="e">
        <f>VLOOKUP(A109,'Import infoAgt'!A:H,8,FALSE)</f>
        <v>#N/A</v>
      </c>
      <c r="F109" s="6" t="e">
        <f>VLOOKUP(A109,'Import infoAgt'!A:BR,70,FALSE)</f>
        <v>#N/A</v>
      </c>
      <c r="G109" s="5" t="e">
        <f>VLOOKUP(A109,'Import infoAgt'!A:DH,112,FALSE)</f>
        <v>#N/A</v>
      </c>
      <c r="H109" s="6" t="e">
        <f>VLOOKUP(G109,Paramètre!$C$6:$D$76,2,FALSE)</f>
        <v>#N/A</v>
      </c>
      <c r="I109" s="5" t="e">
        <f>VLOOKUP(A109,'Import infoAgt'!A:EL,142,FALSE)</f>
        <v>#N/A</v>
      </c>
      <c r="R109" s="26"/>
      <c r="S109" s="26"/>
      <c r="U109" s="26"/>
      <c r="V109" s="26"/>
      <c r="AC109" s="26"/>
      <c r="AI109" s="6" t="str">
        <f>IF(AND((ISERROR(Tableau134[[#This Row],[Nom]])),Tableau134[[#This Row],[Numéro d''agent]]&lt;&gt;""),"N° agent inconnu","")</f>
        <v/>
      </c>
      <c r="AJ109" s="6" t="str">
        <f>IF(AND(Tableau134[[#This Row],[Numéro d''agent]]&lt;&gt;"",Tableau134[[#This Row],[Statut]]=""),"Statut manquant","")</f>
        <v/>
      </c>
      <c r="AK109" s="6"/>
      <c r="AL109" s="6" t="str">
        <f>IF(AND(Tableau134[[#This Row],[Numéro d''agent]]&lt;&gt;"",Tableau134[[#This Row],[Formule actuelle]]=0),"Manque formule TLW","")</f>
        <v/>
      </c>
      <c r="AM109" s="6" t="str">
        <f>IF(IFERROR(IF(SEARCH("jour",Tableau134[[#This Row],[Formule Tw]],1),VALUE(LEFT(Tableau134[[#This Row],[Formule Tw]],1))),0)=(COUNTA(K109:M109)),"OK","erreur")</f>
        <v>OK</v>
      </c>
      <c r="AN109" s="6" t="str">
        <f>IF(IFERROR(IF(SEARCH("jour",Tableau134[[#This Row],[Modif demandé en avenant 1]],1),VALUE(LEFT(Tableau134[[#This Row],[Modif demandé en avenant 1]],1))),0)=(COUNTA(O109:Q109)),"OK","erreur")</f>
        <v>OK</v>
      </c>
      <c r="AO109" s="6" t="str">
        <f>IF(IFERROR(IF(SEARCH("jour",Tableau134[[#This Row],[Nouvelle formule avenant 2]],1),VALUE(LEFT(Tableau134[[#This Row],[Nouvelle formule avenant 2]],1))),0)=(COUNTA(X109:Z109)),"OK","erreur")</f>
        <v>OK</v>
      </c>
      <c r="AP109" s="6" t="str">
        <f>IF(IFERROR(IF(SEARCH("jour",Tableau134[[#This Row],[Nouvelle formule avenant 3]],1),VALUE(LEFT(Tableau134[[#This Row],[Nouvelle formule avenant 3]],1))),0)=(COUNTA(AE109:AG109)),"OK","erreur")</f>
        <v>OK</v>
      </c>
      <c r="AQ10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9" s="43"/>
      <c r="AX109" s="43"/>
      <c r="AY109" s="6"/>
      <c r="AZ109" s="6"/>
      <c r="BA109" s="6"/>
      <c r="BB109" s="6"/>
      <c r="BC109" s="6"/>
      <c r="BD109" s="6"/>
    </row>
    <row r="110" spans="2:56" ht="25.5" x14ac:dyDescent="0.25">
      <c r="B110" s="5" t="e">
        <f>VLOOKUP(A110,'Import infoAgt'!A:E,5,FALSE)</f>
        <v>#N/A</v>
      </c>
      <c r="C110" s="5" t="e">
        <f>VLOOKUP(A110,'Import infoAgt'!A:D,4,FALSE)</f>
        <v>#N/A</v>
      </c>
      <c r="D110" s="6" t="e">
        <f>VLOOKUP(A110,'Import infoAgt'!A:H,8,FALSE)</f>
        <v>#N/A</v>
      </c>
      <c r="F110" s="6" t="e">
        <f>VLOOKUP(A110,'Import infoAgt'!A:BR,70,FALSE)</f>
        <v>#N/A</v>
      </c>
      <c r="G110" s="5" t="e">
        <f>VLOOKUP(A110,'Import infoAgt'!A:DH,112,FALSE)</f>
        <v>#N/A</v>
      </c>
      <c r="H110" s="6" t="e">
        <f>VLOOKUP(G110,Paramètre!$C$6:$D$76,2,FALSE)</f>
        <v>#N/A</v>
      </c>
      <c r="I110" s="5" t="e">
        <f>VLOOKUP(A110,'Import infoAgt'!A:EL,142,FALSE)</f>
        <v>#N/A</v>
      </c>
      <c r="R110" s="26"/>
      <c r="S110" s="26"/>
      <c r="U110" s="26"/>
      <c r="V110" s="26"/>
      <c r="AC110" s="26"/>
      <c r="AI110" s="6" t="str">
        <f>IF(AND((ISERROR(Tableau134[[#This Row],[Nom]])),Tableau134[[#This Row],[Numéro d''agent]]&lt;&gt;""),"N° agent inconnu","")</f>
        <v/>
      </c>
      <c r="AJ110" s="6" t="str">
        <f>IF(AND(Tableau134[[#This Row],[Numéro d''agent]]&lt;&gt;"",Tableau134[[#This Row],[Statut]]=""),"Statut manquant","")</f>
        <v/>
      </c>
      <c r="AK110" s="6"/>
      <c r="AL110" s="6" t="str">
        <f>IF(AND(Tableau134[[#This Row],[Numéro d''agent]]&lt;&gt;"",Tableau134[[#This Row],[Formule actuelle]]=0),"Manque formule TLW","")</f>
        <v/>
      </c>
      <c r="AM110" s="6" t="str">
        <f>IF(IFERROR(IF(SEARCH("jour",Tableau134[[#This Row],[Formule Tw]],1),VALUE(LEFT(Tableau134[[#This Row],[Formule Tw]],1))),0)=(COUNTA(K110:M110)),"OK","erreur")</f>
        <v>OK</v>
      </c>
      <c r="AN110" s="6" t="str">
        <f>IF(IFERROR(IF(SEARCH("jour",Tableau134[[#This Row],[Modif demandé en avenant 1]],1),VALUE(LEFT(Tableau134[[#This Row],[Modif demandé en avenant 1]],1))),0)=(COUNTA(O110:Q110)),"OK","erreur")</f>
        <v>OK</v>
      </c>
      <c r="AO110" s="6" t="str">
        <f>IF(IFERROR(IF(SEARCH("jour",Tableau134[[#This Row],[Nouvelle formule avenant 2]],1),VALUE(LEFT(Tableau134[[#This Row],[Nouvelle formule avenant 2]],1))),0)=(COUNTA(X110:Z110)),"OK","erreur")</f>
        <v>OK</v>
      </c>
      <c r="AP110" s="6" t="str">
        <f>IF(IFERROR(IF(SEARCH("jour",Tableau134[[#This Row],[Nouvelle formule avenant 3]],1),VALUE(LEFT(Tableau134[[#This Row],[Nouvelle formule avenant 3]],1))),0)=(COUNTA(AE110:AG110)),"OK","erreur")</f>
        <v>OK</v>
      </c>
      <c r="AQ11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0" s="43"/>
      <c r="AX110" s="43"/>
      <c r="AY110" s="6"/>
      <c r="AZ110" s="6"/>
      <c r="BA110" s="6"/>
      <c r="BB110" s="6"/>
      <c r="BC110" s="6"/>
      <c r="BD110" s="6"/>
    </row>
    <row r="111" spans="2:56" ht="25.5" x14ac:dyDescent="0.25">
      <c r="B111" s="5" t="e">
        <f>VLOOKUP(A111,'Import infoAgt'!A:E,5,FALSE)</f>
        <v>#N/A</v>
      </c>
      <c r="C111" s="5" t="e">
        <f>VLOOKUP(A111,'Import infoAgt'!A:D,4,FALSE)</f>
        <v>#N/A</v>
      </c>
      <c r="D111" s="6" t="e">
        <f>VLOOKUP(A111,'Import infoAgt'!A:H,8,FALSE)</f>
        <v>#N/A</v>
      </c>
      <c r="F111" s="6" t="e">
        <f>VLOOKUP(A111,'Import infoAgt'!A:BR,70,FALSE)</f>
        <v>#N/A</v>
      </c>
      <c r="G111" s="5" t="e">
        <f>VLOOKUP(A111,'Import infoAgt'!A:DH,112,FALSE)</f>
        <v>#N/A</v>
      </c>
      <c r="H111" s="6" t="e">
        <f>VLOOKUP(G111,Paramètre!$C$6:$D$76,2,FALSE)</f>
        <v>#N/A</v>
      </c>
      <c r="I111" s="5" t="e">
        <f>VLOOKUP(A111,'Import infoAgt'!A:EL,142,FALSE)</f>
        <v>#N/A</v>
      </c>
      <c r="R111" s="26"/>
      <c r="S111" s="26"/>
      <c r="U111" s="26"/>
      <c r="V111" s="26"/>
      <c r="AC111" s="26"/>
      <c r="AI111" s="6" t="str">
        <f>IF(AND((ISERROR(Tableau134[[#This Row],[Nom]])),Tableau134[[#This Row],[Numéro d''agent]]&lt;&gt;""),"N° agent inconnu","")</f>
        <v/>
      </c>
      <c r="AJ111" s="6" t="str">
        <f>IF(AND(Tableau134[[#This Row],[Numéro d''agent]]&lt;&gt;"",Tableau134[[#This Row],[Statut]]=""),"Statut manquant","")</f>
        <v/>
      </c>
      <c r="AK111" s="6"/>
      <c r="AL111" s="6" t="str">
        <f>IF(AND(Tableau134[[#This Row],[Numéro d''agent]]&lt;&gt;"",Tableau134[[#This Row],[Formule actuelle]]=0),"Manque formule TLW","")</f>
        <v/>
      </c>
      <c r="AM111" s="6" t="str">
        <f>IF(IFERROR(IF(SEARCH("jour",Tableau134[[#This Row],[Formule Tw]],1),VALUE(LEFT(Tableau134[[#This Row],[Formule Tw]],1))),0)=(COUNTA(K111:M111)),"OK","erreur")</f>
        <v>OK</v>
      </c>
      <c r="AN111" s="6" t="str">
        <f>IF(IFERROR(IF(SEARCH("jour",Tableau134[[#This Row],[Modif demandé en avenant 1]],1),VALUE(LEFT(Tableau134[[#This Row],[Modif demandé en avenant 1]],1))),0)=(COUNTA(O111:Q111)),"OK","erreur")</f>
        <v>OK</v>
      </c>
      <c r="AO111" s="6" t="str">
        <f>IF(IFERROR(IF(SEARCH("jour",Tableau134[[#This Row],[Nouvelle formule avenant 2]],1),VALUE(LEFT(Tableau134[[#This Row],[Nouvelle formule avenant 2]],1))),0)=(COUNTA(X111:Z111)),"OK","erreur")</f>
        <v>OK</v>
      </c>
      <c r="AP111" s="6" t="str">
        <f>IF(IFERROR(IF(SEARCH("jour",Tableau134[[#This Row],[Nouvelle formule avenant 3]],1),VALUE(LEFT(Tableau134[[#This Row],[Nouvelle formule avenant 3]],1))),0)=(COUNTA(AE111:AG111)),"OK","erreur")</f>
        <v>OK</v>
      </c>
      <c r="AQ11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1" s="43"/>
      <c r="AX111" s="43"/>
      <c r="AY111" s="6"/>
      <c r="AZ111" s="6"/>
      <c r="BA111" s="6"/>
      <c r="BB111" s="6"/>
      <c r="BC111" s="6"/>
      <c r="BD111" s="6"/>
    </row>
    <row r="112" spans="2:56" ht="25.5" x14ac:dyDescent="0.25">
      <c r="B112" s="5" t="e">
        <f>VLOOKUP(A112,'Import infoAgt'!A:E,5,FALSE)</f>
        <v>#N/A</v>
      </c>
      <c r="C112" s="5" t="e">
        <f>VLOOKUP(A112,'Import infoAgt'!A:D,4,FALSE)</f>
        <v>#N/A</v>
      </c>
      <c r="D112" s="6" t="e">
        <f>VLOOKUP(A112,'Import infoAgt'!A:H,8,FALSE)</f>
        <v>#N/A</v>
      </c>
      <c r="F112" s="6" t="e">
        <f>VLOOKUP(A112,'Import infoAgt'!A:BR,70,FALSE)</f>
        <v>#N/A</v>
      </c>
      <c r="G112" s="5" t="e">
        <f>VLOOKUP(A112,'Import infoAgt'!A:DH,112,FALSE)</f>
        <v>#N/A</v>
      </c>
      <c r="H112" s="6" t="e">
        <f>VLOOKUP(G112,Paramètre!$C$6:$D$76,2,FALSE)</f>
        <v>#N/A</v>
      </c>
      <c r="I112" s="5" t="e">
        <f>VLOOKUP(A112,'Import infoAgt'!A:EL,142,FALSE)</f>
        <v>#N/A</v>
      </c>
      <c r="R112" s="26"/>
      <c r="S112" s="26"/>
      <c r="U112" s="26"/>
      <c r="V112" s="26"/>
      <c r="AC112" s="26"/>
      <c r="AI112" s="6" t="str">
        <f>IF(AND((ISERROR(Tableau134[[#This Row],[Nom]])),Tableau134[[#This Row],[Numéro d''agent]]&lt;&gt;""),"N° agent inconnu","")</f>
        <v/>
      </c>
      <c r="AJ112" s="6" t="str">
        <f>IF(AND(Tableau134[[#This Row],[Numéro d''agent]]&lt;&gt;"",Tableau134[[#This Row],[Statut]]=""),"Statut manquant","")</f>
        <v/>
      </c>
      <c r="AK112" s="6"/>
      <c r="AL112" s="6" t="str">
        <f>IF(AND(Tableau134[[#This Row],[Numéro d''agent]]&lt;&gt;"",Tableau134[[#This Row],[Formule actuelle]]=0),"Manque formule TLW","")</f>
        <v/>
      </c>
      <c r="AM112" s="6" t="str">
        <f>IF(IFERROR(IF(SEARCH("jour",Tableau134[[#This Row],[Formule Tw]],1),VALUE(LEFT(Tableau134[[#This Row],[Formule Tw]],1))),0)=(COUNTA(K112:M112)),"OK","erreur")</f>
        <v>OK</v>
      </c>
      <c r="AN112" s="6" t="str">
        <f>IF(IFERROR(IF(SEARCH("jour",Tableau134[[#This Row],[Modif demandé en avenant 1]],1),VALUE(LEFT(Tableau134[[#This Row],[Modif demandé en avenant 1]],1))),0)=(COUNTA(O112:Q112)),"OK","erreur")</f>
        <v>OK</v>
      </c>
      <c r="AO112" s="6" t="str">
        <f>IF(IFERROR(IF(SEARCH("jour",Tableau134[[#This Row],[Nouvelle formule avenant 2]],1),VALUE(LEFT(Tableau134[[#This Row],[Nouvelle formule avenant 2]],1))),0)=(COUNTA(X112:Z112)),"OK","erreur")</f>
        <v>OK</v>
      </c>
      <c r="AP112" s="6" t="str">
        <f>IF(IFERROR(IF(SEARCH("jour",Tableau134[[#This Row],[Nouvelle formule avenant 3]],1),VALUE(LEFT(Tableau134[[#This Row],[Nouvelle formule avenant 3]],1))),0)=(COUNTA(AE112:AG112)),"OK","erreur")</f>
        <v>OK</v>
      </c>
      <c r="AQ11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2" s="43"/>
      <c r="AX112" s="43"/>
      <c r="AY112" s="6"/>
      <c r="AZ112" s="6"/>
      <c r="BA112" s="6"/>
      <c r="BB112" s="6"/>
      <c r="BC112" s="6"/>
      <c r="BD112" s="6"/>
    </row>
    <row r="113" spans="2:56" ht="25.5" x14ac:dyDescent="0.25">
      <c r="B113" s="5" t="e">
        <f>VLOOKUP(A113,'Import infoAgt'!A:E,5,FALSE)</f>
        <v>#N/A</v>
      </c>
      <c r="C113" s="5" t="e">
        <f>VLOOKUP(A113,'Import infoAgt'!A:D,4,FALSE)</f>
        <v>#N/A</v>
      </c>
      <c r="D113" s="6" t="e">
        <f>VLOOKUP(A113,'Import infoAgt'!A:H,8,FALSE)</f>
        <v>#N/A</v>
      </c>
      <c r="F113" s="6" t="e">
        <f>VLOOKUP(A113,'Import infoAgt'!A:BR,70,FALSE)</f>
        <v>#N/A</v>
      </c>
      <c r="G113" s="5" t="e">
        <f>VLOOKUP(A113,'Import infoAgt'!A:DH,112,FALSE)</f>
        <v>#N/A</v>
      </c>
      <c r="H113" s="6" t="e">
        <f>VLOOKUP(G113,Paramètre!$C$6:$D$76,2,FALSE)</f>
        <v>#N/A</v>
      </c>
      <c r="I113" s="5" t="e">
        <f>VLOOKUP(A113,'Import infoAgt'!A:EL,142,FALSE)</f>
        <v>#N/A</v>
      </c>
      <c r="R113" s="26"/>
      <c r="S113" s="26"/>
      <c r="U113" s="26"/>
      <c r="V113" s="26"/>
      <c r="AC113" s="26"/>
      <c r="AI113" s="6" t="str">
        <f>IF(AND((ISERROR(Tableau134[[#This Row],[Nom]])),Tableau134[[#This Row],[Numéro d''agent]]&lt;&gt;""),"N° agent inconnu","")</f>
        <v/>
      </c>
      <c r="AJ113" s="6" t="str">
        <f>IF(AND(Tableau134[[#This Row],[Numéro d''agent]]&lt;&gt;"",Tableau134[[#This Row],[Statut]]=""),"Statut manquant","")</f>
        <v/>
      </c>
      <c r="AK113" s="6"/>
      <c r="AL113" s="6" t="str">
        <f>IF(AND(Tableau134[[#This Row],[Numéro d''agent]]&lt;&gt;"",Tableau134[[#This Row],[Formule actuelle]]=0),"Manque formule TLW","")</f>
        <v/>
      </c>
      <c r="AM113" s="6" t="str">
        <f>IF(IFERROR(IF(SEARCH("jour",Tableau134[[#This Row],[Formule Tw]],1),VALUE(LEFT(Tableau134[[#This Row],[Formule Tw]],1))),0)=(COUNTA(K113:M113)),"OK","erreur")</f>
        <v>OK</v>
      </c>
      <c r="AN113" s="6" t="str">
        <f>IF(IFERROR(IF(SEARCH("jour",Tableau134[[#This Row],[Modif demandé en avenant 1]],1),VALUE(LEFT(Tableau134[[#This Row],[Modif demandé en avenant 1]],1))),0)=(COUNTA(O113:Q113)),"OK","erreur")</f>
        <v>OK</v>
      </c>
      <c r="AO113" s="6" t="str">
        <f>IF(IFERROR(IF(SEARCH("jour",Tableau134[[#This Row],[Nouvelle formule avenant 2]],1),VALUE(LEFT(Tableau134[[#This Row],[Nouvelle formule avenant 2]],1))),0)=(COUNTA(X113:Z113)),"OK","erreur")</f>
        <v>OK</v>
      </c>
      <c r="AP113" s="6" t="str">
        <f>IF(IFERROR(IF(SEARCH("jour",Tableau134[[#This Row],[Nouvelle formule avenant 3]],1),VALUE(LEFT(Tableau134[[#This Row],[Nouvelle formule avenant 3]],1))),0)=(COUNTA(AE113:AG113)),"OK","erreur")</f>
        <v>OK</v>
      </c>
      <c r="AQ11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3" s="43"/>
      <c r="AX113" s="43"/>
      <c r="AY113" s="6"/>
      <c r="AZ113" s="6"/>
      <c r="BA113" s="6"/>
      <c r="BB113" s="6"/>
      <c r="BC113" s="6"/>
      <c r="BD113" s="6"/>
    </row>
    <row r="114" spans="2:56" ht="25.5" x14ac:dyDescent="0.25">
      <c r="B114" s="5" t="e">
        <f>VLOOKUP(A114,'Import infoAgt'!A:E,5,FALSE)</f>
        <v>#N/A</v>
      </c>
      <c r="C114" s="5" t="e">
        <f>VLOOKUP(A114,'Import infoAgt'!A:D,4,FALSE)</f>
        <v>#N/A</v>
      </c>
      <c r="D114" s="6" t="e">
        <f>VLOOKUP(A114,'Import infoAgt'!A:H,8,FALSE)</f>
        <v>#N/A</v>
      </c>
      <c r="F114" s="6" t="e">
        <f>VLOOKUP(A114,'Import infoAgt'!A:BR,70,FALSE)</f>
        <v>#N/A</v>
      </c>
      <c r="G114" s="5" t="e">
        <f>VLOOKUP(A114,'Import infoAgt'!A:DH,112,FALSE)</f>
        <v>#N/A</v>
      </c>
      <c r="H114" s="6" t="e">
        <f>VLOOKUP(G114,Paramètre!$C$6:$D$76,2,FALSE)</f>
        <v>#N/A</v>
      </c>
      <c r="I114" s="5" t="e">
        <f>VLOOKUP(A114,'Import infoAgt'!A:EL,142,FALSE)</f>
        <v>#N/A</v>
      </c>
      <c r="R114" s="26"/>
      <c r="S114" s="26"/>
      <c r="U114" s="26"/>
      <c r="V114" s="26"/>
      <c r="AC114" s="26"/>
      <c r="AI114" s="6" t="str">
        <f>IF(AND((ISERROR(Tableau134[[#This Row],[Nom]])),Tableau134[[#This Row],[Numéro d''agent]]&lt;&gt;""),"N° agent inconnu","")</f>
        <v/>
      </c>
      <c r="AJ114" s="6" t="str">
        <f>IF(AND(Tableau134[[#This Row],[Numéro d''agent]]&lt;&gt;"",Tableau134[[#This Row],[Statut]]=""),"Statut manquant","")</f>
        <v/>
      </c>
      <c r="AK114" s="6"/>
      <c r="AL114" s="6" t="str">
        <f>IF(AND(Tableau134[[#This Row],[Numéro d''agent]]&lt;&gt;"",Tableau134[[#This Row],[Formule actuelle]]=0),"Manque formule TLW","")</f>
        <v/>
      </c>
      <c r="AM114" s="6" t="str">
        <f>IF(IFERROR(IF(SEARCH("jour",Tableau134[[#This Row],[Formule Tw]],1),VALUE(LEFT(Tableau134[[#This Row],[Formule Tw]],1))),0)=(COUNTA(K114:M114)),"OK","erreur")</f>
        <v>OK</v>
      </c>
      <c r="AN114" s="6" t="str">
        <f>IF(IFERROR(IF(SEARCH("jour",Tableau134[[#This Row],[Modif demandé en avenant 1]],1),VALUE(LEFT(Tableau134[[#This Row],[Modif demandé en avenant 1]],1))),0)=(COUNTA(O114:Q114)),"OK","erreur")</f>
        <v>OK</v>
      </c>
      <c r="AO114" s="6" t="str">
        <f>IF(IFERROR(IF(SEARCH("jour",Tableau134[[#This Row],[Nouvelle formule avenant 2]],1),VALUE(LEFT(Tableau134[[#This Row],[Nouvelle formule avenant 2]],1))),0)=(COUNTA(X114:Z114)),"OK","erreur")</f>
        <v>OK</v>
      </c>
      <c r="AP114" s="6" t="str">
        <f>IF(IFERROR(IF(SEARCH("jour",Tableau134[[#This Row],[Nouvelle formule avenant 3]],1),VALUE(LEFT(Tableau134[[#This Row],[Nouvelle formule avenant 3]],1))),0)=(COUNTA(AE114:AG114)),"OK","erreur")</f>
        <v>OK</v>
      </c>
      <c r="AQ11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4" s="43"/>
      <c r="AX114" s="43"/>
      <c r="AY114" s="6"/>
      <c r="AZ114" s="6"/>
      <c r="BA114" s="6"/>
      <c r="BB114" s="6"/>
      <c r="BC114" s="6"/>
      <c r="BD114" s="6"/>
    </row>
    <row r="115" spans="2:56" ht="25.5" x14ac:dyDescent="0.25">
      <c r="B115" s="5" t="e">
        <f>VLOOKUP(A115,'Import infoAgt'!A:E,5,FALSE)</f>
        <v>#N/A</v>
      </c>
      <c r="C115" s="5" t="e">
        <f>VLOOKUP(A115,'Import infoAgt'!A:D,4,FALSE)</f>
        <v>#N/A</v>
      </c>
      <c r="D115" s="6" t="e">
        <f>VLOOKUP(A115,'Import infoAgt'!A:H,8,FALSE)</f>
        <v>#N/A</v>
      </c>
      <c r="F115" s="6" t="e">
        <f>VLOOKUP(A115,'Import infoAgt'!A:BR,70,FALSE)</f>
        <v>#N/A</v>
      </c>
      <c r="G115" s="5" t="e">
        <f>VLOOKUP(A115,'Import infoAgt'!A:DH,112,FALSE)</f>
        <v>#N/A</v>
      </c>
      <c r="H115" s="6" t="e">
        <f>VLOOKUP(G115,Paramètre!$C$6:$D$76,2,FALSE)</f>
        <v>#N/A</v>
      </c>
      <c r="I115" s="5" t="e">
        <f>VLOOKUP(A115,'Import infoAgt'!A:EL,142,FALSE)</f>
        <v>#N/A</v>
      </c>
      <c r="R115" s="26"/>
      <c r="S115" s="26"/>
      <c r="U115" s="26"/>
      <c r="V115" s="26"/>
      <c r="AC115" s="26"/>
      <c r="AI115" s="6" t="str">
        <f>IF(AND((ISERROR(Tableau134[[#This Row],[Nom]])),Tableau134[[#This Row],[Numéro d''agent]]&lt;&gt;""),"N° agent inconnu","")</f>
        <v/>
      </c>
      <c r="AJ115" s="6" t="str">
        <f>IF(AND(Tableau134[[#This Row],[Numéro d''agent]]&lt;&gt;"",Tableau134[[#This Row],[Statut]]=""),"Statut manquant","")</f>
        <v/>
      </c>
      <c r="AK115" s="6"/>
      <c r="AL115" s="6" t="str">
        <f>IF(AND(Tableau134[[#This Row],[Numéro d''agent]]&lt;&gt;"",Tableau134[[#This Row],[Formule actuelle]]=0),"Manque formule TLW","")</f>
        <v/>
      </c>
      <c r="AM115" s="6" t="str">
        <f>IF(IFERROR(IF(SEARCH("jour",Tableau134[[#This Row],[Formule Tw]],1),VALUE(LEFT(Tableau134[[#This Row],[Formule Tw]],1))),0)=(COUNTA(K115:M115)),"OK","erreur")</f>
        <v>OK</v>
      </c>
      <c r="AN115" s="6" t="str">
        <f>IF(IFERROR(IF(SEARCH("jour",Tableau134[[#This Row],[Modif demandé en avenant 1]],1),VALUE(LEFT(Tableau134[[#This Row],[Modif demandé en avenant 1]],1))),0)=(COUNTA(O115:Q115)),"OK","erreur")</f>
        <v>OK</v>
      </c>
      <c r="AO115" s="6" t="str">
        <f>IF(IFERROR(IF(SEARCH("jour",Tableau134[[#This Row],[Nouvelle formule avenant 2]],1),VALUE(LEFT(Tableau134[[#This Row],[Nouvelle formule avenant 2]],1))),0)=(COUNTA(X115:Z115)),"OK","erreur")</f>
        <v>OK</v>
      </c>
      <c r="AP115" s="6" t="str">
        <f>IF(IFERROR(IF(SEARCH("jour",Tableau134[[#This Row],[Nouvelle formule avenant 3]],1),VALUE(LEFT(Tableau134[[#This Row],[Nouvelle formule avenant 3]],1))),0)=(COUNTA(AE115:AG115)),"OK","erreur")</f>
        <v>OK</v>
      </c>
      <c r="AQ11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5" s="43"/>
      <c r="AX115" s="43"/>
      <c r="AY115" s="6"/>
      <c r="AZ115" s="6"/>
      <c r="BA115" s="6"/>
      <c r="BB115" s="6"/>
      <c r="BC115" s="6"/>
      <c r="BD115" s="6"/>
    </row>
    <row r="116" spans="2:56" ht="25.5" x14ac:dyDescent="0.25">
      <c r="B116" s="5" t="e">
        <f>VLOOKUP(A116,'Import infoAgt'!A:E,5,FALSE)</f>
        <v>#N/A</v>
      </c>
      <c r="C116" s="5" t="e">
        <f>VLOOKUP(A116,'Import infoAgt'!A:D,4,FALSE)</f>
        <v>#N/A</v>
      </c>
      <c r="D116" s="6" t="e">
        <f>VLOOKUP(A116,'Import infoAgt'!A:H,8,FALSE)</f>
        <v>#N/A</v>
      </c>
      <c r="F116" s="6" t="e">
        <f>VLOOKUP(A116,'Import infoAgt'!A:BR,70,FALSE)</f>
        <v>#N/A</v>
      </c>
      <c r="G116" s="5" t="e">
        <f>VLOOKUP(A116,'Import infoAgt'!A:DH,112,FALSE)</f>
        <v>#N/A</v>
      </c>
      <c r="H116" s="6" t="e">
        <f>VLOOKUP(G116,Paramètre!$C$6:$D$76,2,FALSE)</f>
        <v>#N/A</v>
      </c>
      <c r="I116" s="5" t="e">
        <f>VLOOKUP(A116,'Import infoAgt'!A:EL,142,FALSE)</f>
        <v>#N/A</v>
      </c>
      <c r="R116" s="26"/>
      <c r="S116" s="26"/>
      <c r="U116" s="26"/>
      <c r="V116" s="26"/>
      <c r="AC116" s="26"/>
      <c r="AI116" s="6" t="str">
        <f>IF(AND((ISERROR(Tableau134[[#This Row],[Nom]])),Tableau134[[#This Row],[Numéro d''agent]]&lt;&gt;""),"N° agent inconnu","")</f>
        <v/>
      </c>
      <c r="AJ116" s="6" t="str">
        <f>IF(AND(Tableau134[[#This Row],[Numéro d''agent]]&lt;&gt;"",Tableau134[[#This Row],[Statut]]=""),"Statut manquant","")</f>
        <v/>
      </c>
      <c r="AK116" s="6"/>
      <c r="AL116" s="6" t="str">
        <f>IF(AND(Tableau134[[#This Row],[Numéro d''agent]]&lt;&gt;"",Tableau134[[#This Row],[Formule actuelle]]=0),"Manque formule TLW","")</f>
        <v/>
      </c>
      <c r="AM116" s="6" t="str">
        <f>IF(IFERROR(IF(SEARCH("jour",Tableau134[[#This Row],[Formule Tw]],1),VALUE(LEFT(Tableau134[[#This Row],[Formule Tw]],1))),0)=(COUNTA(K116:M116)),"OK","erreur")</f>
        <v>OK</v>
      </c>
      <c r="AN116" s="6" t="str">
        <f>IF(IFERROR(IF(SEARCH("jour",Tableau134[[#This Row],[Modif demandé en avenant 1]],1),VALUE(LEFT(Tableau134[[#This Row],[Modif demandé en avenant 1]],1))),0)=(COUNTA(O116:Q116)),"OK","erreur")</f>
        <v>OK</v>
      </c>
      <c r="AO116" s="6" t="str">
        <f>IF(IFERROR(IF(SEARCH("jour",Tableau134[[#This Row],[Nouvelle formule avenant 2]],1),VALUE(LEFT(Tableau134[[#This Row],[Nouvelle formule avenant 2]],1))),0)=(COUNTA(X116:Z116)),"OK","erreur")</f>
        <v>OK</v>
      </c>
      <c r="AP116" s="6" t="str">
        <f>IF(IFERROR(IF(SEARCH("jour",Tableau134[[#This Row],[Nouvelle formule avenant 3]],1),VALUE(LEFT(Tableau134[[#This Row],[Nouvelle formule avenant 3]],1))),0)=(COUNTA(AE116:AG116)),"OK","erreur")</f>
        <v>OK</v>
      </c>
      <c r="AQ11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6" s="43"/>
      <c r="AX116" s="43"/>
      <c r="AY116" s="6"/>
      <c r="AZ116" s="6"/>
      <c r="BA116" s="6"/>
      <c r="BB116" s="6"/>
      <c r="BC116" s="6"/>
      <c r="BD116" s="6"/>
    </row>
    <row r="117" spans="2:56" ht="25.5" x14ac:dyDescent="0.25">
      <c r="B117" s="5" t="e">
        <f>VLOOKUP(A117,'Import infoAgt'!A:E,5,FALSE)</f>
        <v>#N/A</v>
      </c>
      <c r="C117" s="5" t="e">
        <f>VLOOKUP(A117,'Import infoAgt'!A:D,4,FALSE)</f>
        <v>#N/A</v>
      </c>
      <c r="D117" s="6" t="e">
        <f>VLOOKUP(A117,'Import infoAgt'!A:H,8,FALSE)</f>
        <v>#N/A</v>
      </c>
      <c r="F117" s="6" t="e">
        <f>VLOOKUP(A117,'Import infoAgt'!A:BR,70,FALSE)</f>
        <v>#N/A</v>
      </c>
      <c r="G117" s="5" t="e">
        <f>VLOOKUP(A117,'Import infoAgt'!A:DH,112,FALSE)</f>
        <v>#N/A</v>
      </c>
      <c r="H117" s="6" t="e">
        <f>VLOOKUP(G117,Paramètre!$C$6:$D$76,2,FALSE)</f>
        <v>#N/A</v>
      </c>
      <c r="I117" s="5" t="e">
        <f>VLOOKUP(A117,'Import infoAgt'!A:EL,142,FALSE)</f>
        <v>#N/A</v>
      </c>
      <c r="R117" s="26"/>
      <c r="S117" s="26"/>
      <c r="U117" s="26"/>
      <c r="V117" s="26"/>
      <c r="AC117" s="26"/>
      <c r="AI117" s="6" t="str">
        <f>IF(AND((ISERROR(Tableau134[[#This Row],[Nom]])),Tableau134[[#This Row],[Numéro d''agent]]&lt;&gt;""),"N° agent inconnu","")</f>
        <v/>
      </c>
      <c r="AJ117" s="6" t="str">
        <f>IF(AND(Tableau134[[#This Row],[Numéro d''agent]]&lt;&gt;"",Tableau134[[#This Row],[Statut]]=""),"Statut manquant","")</f>
        <v/>
      </c>
      <c r="AK117" s="6"/>
      <c r="AL117" s="6" t="str">
        <f>IF(AND(Tableau134[[#This Row],[Numéro d''agent]]&lt;&gt;"",Tableau134[[#This Row],[Formule actuelle]]=0),"Manque formule TLW","")</f>
        <v/>
      </c>
      <c r="AM117" s="6" t="str">
        <f>IF(IFERROR(IF(SEARCH("jour",Tableau134[[#This Row],[Formule Tw]],1),VALUE(LEFT(Tableau134[[#This Row],[Formule Tw]],1))),0)=(COUNTA(K117:M117)),"OK","erreur")</f>
        <v>OK</v>
      </c>
      <c r="AN117" s="6" t="str">
        <f>IF(IFERROR(IF(SEARCH("jour",Tableau134[[#This Row],[Modif demandé en avenant 1]],1),VALUE(LEFT(Tableau134[[#This Row],[Modif demandé en avenant 1]],1))),0)=(COUNTA(O117:Q117)),"OK","erreur")</f>
        <v>OK</v>
      </c>
      <c r="AO117" s="6" t="str">
        <f>IF(IFERROR(IF(SEARCH("jour",Tableau134[[#This Row],[Nouvelle formule avenant 2]],1),VALUE(LEFT(Tableau134[[#This Row],[Nouvelle formule avenant 2]],1))),0)=(COUNTA(X117:Z117)),"OK","erreur")</f>
        <v>OK</v>
      </c>
      <c r="AP117" s="6" t="str">
        <f>IF(IFERROR(IF(SEARCH("jour",Tableau134[[#This Row],[Nouvelle formule avenant 3]],1),VALUE(LEFT(Tableau134[[#This Row],[Nouvelle formule avenant 3]],1))),0)=(COUNTA(AE117:AG117)),"OK","erreur")</f>
        <v>OK</v>
      </c>
      <c r="AQ11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7" s="43"/>
      <c r="AX117" s="43"/>
      <c r="AY117" s="6"/>
      <c r="AZ117" s="6"/>
      <c r="BA117" s="6"/>
      <c r="BB117" s="6"/>
      <c r="BC117" s="6"/>
      <c r="BD117" s="6"/>
    </row>
    <row r="118" spans="2:56" ht="25.5" x14ac:dyDescent="0.25">
      <c r="B118" s="5" t="e">
        <f>VLOOKUP(A118,'Import infoAgt'!A:E,5,FALSE)</f>
        <v>#N/A</v>
      </c>
      <c r="C118" s="5" t="e">
        <f>VLOOKUP(A118,'Import infoAgt'!A:D,4,FALSE)</f>
        <v>#N/A</v>
      </c>
      <c r="D118" s="6" t="e">
        <f>VLOOKUP(A118,'Import infoAgt'!A:H,8,FALSE)</f>
        <v>#N/A</v>
      </c>
      <c r="F118" s="6" t="e">
        <f>VLOOKUP(A118,'Import infoAgt'!A:BR,70,FALSE)</f>
        <v>#N/A</v>
      </c>
      <c r="G118" s="5" t="e">
        <f>VLOOKUP(A118,'Import infoAgt'!A:DH,112,FALSE)</f>
        <v>#N/A</v>
      </c>
      <c r="H118" s="6" t="e">
        <f>VLOOKUP(G118,Paramètre!$C$6:$D$76,2,FALSE)</f>
        <v>#N/A</v>
      </c>
      <c r="I118" s="5" t="e">
        <f>VLOOKUP(A118,'Import infoAgt'!A:EL,142,FALSE)</f>
        <v>#N/A</v>
      </c>
      <c r="R118" s="26"/>
      <c r="S118" s="26"/>
      <c r="U118" s="26"/>
      <c r="V118" s="26"/>
      <c r="AC118" s="26"/>
      <c r="AI118" s="6" t="str">
        <f>IF(AND((ISERROR(Tableau134[[#This Row],[Nom]])),Tableau134[[#This Row],[Numéro d''agent]]&lt;&gt;""),"N° agent inconnu","")</f>
        <v/>
      </c>
      <c r="AJ118" s="6" t="str">
        <f>IF(AND(Tableau134[[#This Row],[Numéro d''agent]]&lt;&gt;"",Tableau134[[#This Row],[Statut]]=""),"Statut manquant","")</f>
        <v/>
      </c>
      <c r="AK118" s="6"/>
      <c r="AL118" s="6" t="str">
        <f>IF(AND(Tableau134[[#This Row],[Numéro d''agent]]&lt;&gt;"",Tableau134[[#This Row],[Formule actuelle]]=0),"Manque formule TLW","")</f>
        <v/>
      </c>
      <c r="AM118" s="6" t="str">
        <f>IF(IFERROR(IF(SEARCH("jour",Tableau134[[#This Row],[Formule Tw]],1),VALUE(LEFT(Tableau134[[#This Row],[Formule Tw]],1))),0)=(COUNTA(K118:M118)),"OK","erreur")</f>
        <v>OK</v>
      </c>
      <c r="AN118" s="6" t="str">
        <f>IF(IFERROR(IF(SEARCH("jour",Tableau134[[#This Row],[Modif demandé en avenant 1]],1),VALUE(LEFT(Tableau134[[#This Row],[Modif demandé en avenant 1]],1))),0)=(COUNTA(O118:Q118)),"OK","erreur")</f>
        <v>OK</v>
      </c>
      <c r="AO118" s="6" t="str">
        <f>IF(IFERROR(IF(SEARCH("jour",Tableau134[[#This Row],[Nouvelle formule avenant 2]],1),VALUE(LEFT(Tableau134[[#This Row],[Nouvelle formule avenant 2]],1))),0)=(COUNTA(X118:Z118)),"OK","erreur")</f>
        <v>OK</v>
      </c>
      <c r="AP118" s="6" t="str">
        <f>IF(IFERROR(IF(SEARCH("jour",Tableau134[[#This Row],[Nouvelle formule avenant 3]],1),VALUE(LEFT(Tableau134[[#This Row],[Nouvelle formule avenant 3]],1))),0)=(COUNTA(AE118:AG118)),"OK","erreur")</f>
        <v>OK</v>
      </c>
      <c r="AQ11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8" s="43"/>
      <c r="AX118" s="43"/>
      <c r="AY118" s="6"/>
      <c r="AZ118" s="6"/>
      <c r="BA118" s="6"/>
      <c r="BB118" s="6"/>
      <c r="BC118" s="6"/>
      <c r="BD118" s="6"/>
    </row>
    <row r="119" spans="2:56" ht="25.5" x14ac:dyDescent="0.25">
      <c r="B119" s="5" t="e">
        <f>VLOOKUP(A119,'Import infoAgt'!A:E,5,FALSE)</f>
        <v>#N/A</v>
      </c>
      <c r="C119" s="5" t="e">
        <f>VLOOKUP(A119,'Import infoAgt'!A:D,4,FALSE)</f>
        <v>#N/A</v>
      </c>
      <c r="D119" s="6" t="e">
        <f>VLOOKUP(A119,'Import infoAgt'!A:H,8,FALSE)</f>
        <v>#N/A</v>
      </c>
      <c r="F119" s="6" t="e">
        <f>VLOOKUP(A119,'Import infoAgt'!A:BR,70,FALSE)</f>
        <v>#N/A</v>
      </c>
      <c r="G119" s="5" t="e">
        <f>VLOOKUP(A119,'Import infoAgt'!A:DH,112,FALSE)</f>
        <v>#N/A</v>
      </c>
      <c r="H119" s="6" t="e">
        <f>VLOOKUP(G119,Paramètre!$C$6:$D$76,2,FALSE)</f>
        <v>#N/A</v>
      </c>
      <c r="I119" s="5" t="e">
        <f>VLOOKUP(A119,'Import infoAgt'!A:EL,142,FALSE)</f>
        <v>#N/A</v>
      </c>
      <c r="R119" s="26"/>
      <c r="S119" s="26"/>
      <c r="U119" s="26"/>
      <c r="V119" s="26"/>
      <c r="AC119" s="26"/>
      <c r="AI119" s="6" t="str">
        <f>IF(AND((ISERROR(Tableau134[[#This Row],[Nom]])),Tableau134[[#This Row],[Numéro d''agent]]&lt;&gt;""),"N° agent inconnu","")</f>
        <v/>
      </c>
      <c r="AJ119" s="6" t="str">
        <f>IF(AND(Tableau134[[#This Row],[Numéro d''agent]]&lt;&gt;"",Tableau134[[#This Row],[Statut]]=""),"Statut manquant","")</f>
        <v/>
      </c>
      <c r="AK119" s="6"/>
      <c r="AL119" s="6" t="str">
        <f>IF(AND(Tableau134[[#This Row],[Numéro d''agent]]&lt;&gt;"",Tableau134[[#This Row],[Formule actuelle]]=0),"Manque formule TLW","")</f>
        <v/>
      </c>
      <c r="AM119" s="6" t="str">
        <f>IF(IFERROR(IF(SEARCH("jour",Tableau134[[#This Row],[Formule Tw]],1),VALUE(LEFT(Tableau134[[#This Row],[Formule Tw]],1))),0)=(COUNTA(K119:M119)),"OK","erreur")</f>
        <v>OK</v>
      </c>
      <c r="AN119" s="6" t="str">
        <f>IF(IFERROR(IF(SEARCH("jour",Tableau134[[#This Row],[Modif demandé en avenant 1]],1),VALUE(LEFT(Tableau134[[#This Row],[Modif demandé en avenant 1]],1))),0)=(COUNTA(O119:Q119)),"OK","erreur")</f>
        <v>OK</v>
      </c>
      <c r="AO119" s="6" t="str">
        <f>IF(IFERROR(IF(SEARCH("jour",Tableau134[[#This Row],[Nouvelle formule avenant 2]],1),VALUE(LEFT(Tableau134[[#This Row],[Nouvelle formule avenant 2]],1))),0)=(COUNTA(X119:Z119)),"OK","erreur")</f>
        <v>OK</v>
      </c>
      <c r="AP119" s="6" t="str">
        <f>IF(IFERROR(IF(SEARCH("jour",Tableau134[[#This Row],[Nouvelle formule avenant 3]],1),VALUE(LEFT(Tableau134[[#This Row],[Nouvelle formule avenant 3]],1))),0)=(COUNTA(AE119:AG119)),"OK","erreur")</f>
        <v>OK</v>
      </c>
      <c r="AQ11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9" s="43"/>
      <c r="AX119" s="43"/>
      <c r="AY119" s="6"/>
      <c r="AZ119" s="6"/>
      <c r="BA119" s="6"/>
      <c r="BB119" s="6"/>
      <c r="BC119" s="6"/>
      <c r="BD119" s="6"/>
    </row>
    <row r="120" spans="2:56" ht="25.5" x14ac:dyDescent="0.25">
      <c r="B120" s="5" t="e">
        <f>VLOOKUP(A120,'Import infoAgt'!A:E,5,FALSE)</f>
        <v>#N/A</v>
      </c>
      <c r="C120" s="5" t="e">
        <f>VLOOKUP(A120,'Import infoAgt'!A:D,4,FALSE)</f>
        <v>#N/A</v>
      </c>
      <c r="D120" s="6" t="e">
        <f>VLOOKUP(A120,'Import infoAgt'!A:H,8,FALSE)</f>
        <v>#N/A</v>
      </c>
      <c r="F120" s="6" t="e">
        <f>VLOOKUP(A120,'Import infoAgt'!A:BR,70,FALSE)</f>
        <v>#N/A</v>
      </c>
      <c r="G120" s="5" t="e">
        <f>VLOOKUP(A120,'Import infoAgt'!A:DH,112,FALSE)</f>
        <v>#N/A</v>
      </c>
      <c r="H120" s="6" t="e">
        <f>VLOOKUP(G120,Paramètre!$C$6:$D$76,2,FALSE)</f>
        <v>#N/A</v>
      </c>
      <c r="I120" s="5" t="e">
        <f>VLOOKUP(A120,'Import infoAgt'!A:EL,142,FALSE)</f>
        <v>#N/A</v>
      </c>
      <c r="R120" s="26"/>
      <c r="S120" s="26"/>
      <c r="U120" s="26"/>
      <c r="V120" s="26"/>
      <c r="AC120" s="26"/>
      <c r="AI120" s="6" t="str">
        <f>IF(AND((ISERROR(Tableau134[[#This Row],[Nom]])),Tableau134[[#This Row],[Numéro d''agent]]&lt;&gt;""),"N° agent inconnu","")</f>
        <v/>
      </c>
      <c r="AJ120" s="6" t="str">
        <f>IF(AND(Tableau134[[#This Row],[Numéro d''agent]]&lt;&gt;"",Tableau134[[#This Row],[Statut]]=""),"Statut manquant","")</f>
        <v/>
      </c>
      <c r="AK120" s="6"/>
      <c r="AL120" s="6" t="str">
        <f>IF(AND(Tableau134[[#This Row],[Numéro d''agent]]&lt;&gt;"",Tableau134[[#This Row],[Formule actuelle]]=0),"Manque formule TLW","")</f>
        <v/>
      </c>
      <c r="AM120" s="6" t="str">
        <f>IF(IFERROR(IF(SEARCH("jour",Tableau134[[#This Row],[Formule Tw]],1),VALUE(LEFT(Tableau134[[#This Row],[Formule Tw]],1))),0)=(COUNTA(K120:M120)),"OK","erreur")</f>
        <v>OK</v>
      </c>
      <c r="AN120" s="6" t="str">
        <f>IF(IFERROR(IF(SEARCH("jour",Tableau134[[#This Row],[Modif demandé en avenant 1]],1),VALUE(LEFT(Tableau134[[#This Row],[Modif demandé en avenant 1]],1))),0)=(COUNTA(O120:Q120)),"OK","erreur")</f>
        <v>OK</v>
      </c>
      <c r="AO120" s="6" t="str">
        <f>IF(IFERROR(IF(SEARCH("jour",Tableau134[[#This Row],[Nouvelle formule avenant 2]],1),VALUE(LEFT(Tableau134[[#This Row],[Nouvelle formule avenant 2]],1))),0)=(COUNTA(X120:Z120)),"OK","erreur")</f>
        <v>OK</v>
      </c>
      <c r="AP120" s="6" t="str">
        <f>IF(IFERROR(IF(SEARCH("jour",Tableau134[[#This Row],[Nouvelle formule avenant 3]],1),VALUE(LEFT(Tableau134[[#This Row],[Nouvelle formule avenant 3]],1))),0)=(COUNTA(AE120:AG120)),"OK","erreur")</f>
        <v>OK</v>
      </c>
      <c r="AQ12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0" s="43"/>
      <c r="AX120" s="43"/>
      <c r="AY120" s="6"/>
      <c r="AZ120" s="6"/>
      <c r="BA120" s="6"/>
      <c r="BB120" s="6"/>
      <c r="BC120" s="6"/>
      <c r="BD120" s="6"/>
    </row>
    <row r="121" spans="2:56" ht="25.5" x14ac:dyDescent="0.25">
      <c r="B121" s="5" t="e">
        <f>VLOOKUP(A121,'Import infoAgt'!A:E,5,FALSE)</f>
        <v>#N/A</v>
      </c>
      <c r="C121" s="5" t="e">
        <f>VLOOKUP(A121,'Import infoAgt'!A:D,4,FALSE)</f>
        <v>#N/A</v>
      </c>
      <c r="D121" s="6" t="e">
        <f>VLOOKUP(A121,'Import infoAgt'!A:H,8,FALSE)</f>
        <v>#N/A</v>
      </c>
      <c r="F121" s="6" t="e">
        <f>VLOOKUP(A121,'Import infoAgt'!A:BR,70,FALSE)</f>
        <v>#N/A</v>
      </c>
      <c r="G121" s="5" t="e">
        <f>VLOOKUP(A121,'Import infoAgt'!A:DH,112,FALSE)</f>
        <v>#N/A</v>
      </c>
      <c r="H121" s="6" t="e">
        <f>VLOOKUP(G121,Paramètre!$C$6:$D$76,2,FALSE)</f>
        <v>#N/A</v>
      </c>
      <c r="I121" s="5" t="e">
        <f>VLOOKUP(A121,'Import infoAgt'!A:EL,142,FALSE)</f>
        <v>#N/A</v>
      </c>
      <c r="R121" s="26"/>
      <c r="S121" s="26"/>
      <c r="U121" s="26"/>
      <c r="V121" s="26"/>
      <c r="AC121" s="26"/>
      <c r="AI121" s="6" t="str">
        <f>IF(AND((ISERROR(Tableau134[[#This Row],[Nom]])),Tableau134[[#This Row],[Numéro d''agent]]&lt;&gt;""),"N° agent inconnu","")</f>
        <v/>
      </c>
      <c r="AJ121" s="6" t="str">
        <f>IF(AND(Tableau134[[#This Row],[Numéro d''agent]]&lt;&gt;"",Tableau134[[#This Row],[Statut]]=""),"Statut manquant","")</f>
        <v/>
      </c>
      <c r="AK121" s="6"/>
      <c r="AL121" s="6" t="str">
        <f>IF(AND(Tableau134[[#This Row],[Numéro d''agent]]&lt;&gt;"",Tableau134[[#This Row],[Formule actuelle]]=0),"Manque formule TLW","")</f>
        <v/>
      </c>
      <c r="AM121" s="6" t="str">
        <f>IF(IFERROR(IF(SEARCH("jour",Tableau134[[#This Row],[Formule Tw]],1),VALUE(LEFT(Tableau134[[#This Row],[Formule Tw]],1))),0)=(COUNTA(K121:M121)),"OK","erreur")</f>
        <v>OK</v>
      </c>
      <c r="AN121" s="6" t="str">
        <f>IF(IFERROR(IF(SEARCH("jour",Tableau134[[#This Row],[Modif demandé en avenant 1]],1),VALUE(LEFT(Tableau134[[#This Row],[Modif demandé en avenant 1]],1))),0)=(COUNTA(O121:Q121)),"OK","erreur")</f>
        <v>OK</v>
      </c>
      <c r="AO121" s="6" t="str">
        <f>IF(IFERROR(IF(SEARCH("jour",Tableau134[[#This Row],[Nouvelle formule avenant 2]],1),VALUE(LEFT(Tableau134[[#This Row],[Nouvelle formule avenant 2]],1))),0)=(COUNTA(X121:Z121)),"OK","erreur")</f>
        <v>OK</v>
      </c>
      <c r="AP121" s="6" t="str">
        <f>IF(IFERROR(IF(SEARCH("jour",Tableau134[[#This Row],[Nouvelle formule avenant 3]],1),VALUE(LEFT(Tableau134[[#This Row],[Nouvelle formule avenant 3]],1))),0)=(COUNTA(AE121:AG121)),"OK","erreur")</f>
        <v>OK</v>
      </c>
      <c r="AQ12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1" s="43"/>
      <c r="AX121" s="43"/>
      <c r="AY121" s="6"/>
      <c r="AZ121" s="6"/>
      <c r="BA121" s="6"/>
      <c r="BB121" s="6"/>
      <c r="BC121" s="6"/>
      <c r="BD121" s="6"/>
    </row>
    <row r="122" spans="2:56" ht="25.5" x14ac:dyDescent="0.25">
      <c r="B122" s="5" t="e">
        <f>VLOOKUP(A122,'Import infoAgt'!A:E,5,FALSE)</f>
        <v>#N/A</v>
      </c>
      <c r="C122" s="5" t="e">
        <f>VLOOKUP(A122,'Import infoAgt'!A:D,4,FALSE)</f>
        <v>#N/A</v>
      </c>
      <c r="D122" s="6" t="e">
        <f>VLOOKUP(A122,'Import infoAgt'!A:H,8,FALSE)</f>
        <v>#N/A</v>
      </c>
      <c r="F122" s="6" t="e">
        <f>VLOOKUP(A122,'Import infoAgt'!A:BR,70,FALSE)</f>
        <v>#N/A</v>
      </c>
      <c r="G122" s="5" t="e">
        <f>VLOOKUP(A122,'Import infoAgt'!A:DH,112,FALSE)</f>
        <v>#N/A</v>
      </c>
      <c r="H122" s="6" t="e">
        <f>VLOOKUP(G122,Paramètre!$C$6:$D$76,2,FALSE)</f>
        <v>#N/A</v>
      </c>
      <c r="I122" s="5" t="e">
        <f>VLOOKUP(A122,'Import infoAgt'!A:EL,142,FALSE)</f>
        <v>#N/A</v>
      </c>
      <c r="R122" s="26"/>
      <c r="S122" s="26"/>
      <c r="U122" s="26"/>
      <c r="V122" s="26"/>
      <c r="AC122" s="26"/>
      <c r="AI122" s="6" t="str">
        <f>IF(AND((ISERROR(Tableau134[[#This Row],[Nom]])),Tableau134[[#This Row],[Numéro d''agent]]&lt;&gt;""),"N° agent inconnu","")</f>
        <v/>
      </c>
      <c r="AJ122" s="6" t="str">
        <f>IF(AND(Tableau134[[#This Row],[Numéro d''agent]]&lt;&gt;"",Tableau134[[#This Row],[Statut]]=""),"Statut manquant","")</f>
        <v/>
      </c>
      <c r="AK122" s="6"/>
      <c r="AL122" s="6" t="str">
        <f>IF(AND(Tableau134[[#This Row],[Numéro d''agent]]&lt;&gt;"",Tableau134[[#This Row],[Formule actuelle]]=0),"Manque formule TLW","")</f>
        <v/>
      </c>
      <c r="AM122" s="6" t="str">
        <f>IF(IFERROR(IF(SEARCH("jour",Tableau134[[#This Row],[Formule Tw]],1),VALUE(LEFT(Tableau134[[#This Row],[Formule Tw]],1))),0)=(COUNTA(K122:M122)),"OK","erreur")</f>
        <v>OK</v>
      </c>
      <c r="AN122" s="6" t="str">
        <f>IF(IFERROR(IF(SEARCH("jour",Tableau134[[#This Row],[Modif demandé en avenant 1]],1),VALUE(LEFT(Tableau134[[#This Row],[Modif demandé en avenant 1]],1))),0)=(COUNTA(O122:Q122)),"OK","erreur")</f>
        <v>OK</v>
      </c>
      <c r="AO122" s="6" t="str">
        <f>IF(IFERROR(IF(SEARCH("jour",Tableau134[[#This Row],[Nouvelle formule avenant 2]],1),VALUE(LEFT(Tableau134[[#This Row],[Nouvelle formule avenant 2]],1))),0)=(COUNTA(X122:Z122)),"OK","erreur")</f>
        <v>OK</v>
      </c>
      <c r="AP122" s="6" t="str">
        <f>IF(IFERROR(IF(SEARCH("jour",Tableau134[[#This Row],[Nouvelle formule avenant 3]],1),VALUE(LEFT(Tableau134[[#This Row],[Nouvelle formule avenant 3]],1))),0)=(COUNTA(AE122:AG122)),"OK","erreur")</f>
        <v>OK</v>
      </c>
      <c r="AQ12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2" s="43"/>
      <c r="AX122" s="43"/>
      <c r="AY122" s="6"/>
      <c r="AZ122" s="6"/>
      <c r="BA122" s="6"/>
      <c r="BB122" s="6"/>
      <c r="BC122" s="6"/>
      <c r="BD122" s="6"/>
    </row>
    <row r="123" spans="2:56" ht="25.5" x14ac:dyDescent="0.25">
      <c r="B123" s="5" t="e">
        <f>VLOOKUP(A123,'Import infoAgt'!A:E,5,FALSE)</f>
        <v>#N/A</v>
      </c>
      <c r="C123" s="5" t="e">
        <f>VLOOKUP(A123,'Import infoAgt'!A:D,4,FALSE)</f>
        <v>#N/A</v>
      </c>
      <c r="D123" s="6" t="e">
        <f>VLOOKUP(A123,'Import infoAgt'!A:H,8,FALSE)</f>
        <v>#N/A</v>
      </c>
      <c r="F123" s="6" t="e">
        <f>VLOOKUP(A123,'Import infoAgt'!A:BR,70,FALSE)</f>
        <v>#N/A</v>
      </c>
      <c r="G123" s="5" t="e">
        <f>VLOOKUP(A123,'Import infoAgt'!A:DH,112,FALSE)</f>
        <v>#N/A</v>
      </c>
      <c r="H123" s="6" t="e">
        <f>VLOOKUP(G123,Paramètre!$C$6:$D$76,2,FALSE)</f>
        <v>#N/A</v>
      </c>
      <c r="I123" s="5" t="e">
        <f>VLOOKUP(A123,'Import infoAgt'!A:EL,142,FALSE)</f>
        <v>#N/A</v>
      </c>
      <c r="R123" s="26"/>
      <c r="S123" s="26"/>
      <c r="U123" s="26"/>
      <c r="V123" s="26"/>
      <c r="AC123" s="26"/>
      <c r="AI123" s="6" t="str">
        <f>IF(AND((ISERROR(Tableau134[[#This Row],[Nom]])),Tableau134[[#This Row],[Numéro d''agent]]&lt;&gt;""),"N° agent inconnu","")</f>
        <v/>
      </c>
      <c r="AJ123" s="6" t="str">
        <f>IF(AND(Tableau134[[#This Row],[Numéro d''agent]]&lt;&gt;"",Tableau134[[#This Row],[Statut]]=""),"Statut manquant","")</f>
        <v/>
      </c>
      <c r="AK123" s="6"/>
      <c r="AL123" s="6" t="str">
        <f>IF(AND(Tableau134[[#This Row],[Numéro d''agent]]&lt;&gt;"",Tableau134[[#This Row],[Formule actuelle]]=0),"Manque formule TLW","")</f>
        <v/>
      </c>
      <c r="AM123" s="6" t="str">
        <f>IF(IFERROR(IF(SEARCH("jour",Tableau134[[#This Row],[Formule Tw]],1),VALUE(LEFT(Tableau134[[#This Row],[Formule Tw]],1))),0)=(COUNTA(K123:M123)),"OK","erreur")</f>
        <v>OK</v>
      </c>
      <c r="AN123" s="6" t="str">
        <f>IF(IFERROR(IF(SEARCH("jour",Tableau134[[#This Row],[Modif demandé en avenant 1]],1),VALUE(LEFT(Tableau134[[#This Row],[Modif demandé en avenant 1]],1))),0)=(COUNTA(O123:Q123)),"OK","erreur")</f>
        <v>OK</v>
      </c>
      <c r="AO123" s="6" t="str">
        <f>IF(IFERROR(IF(SEARCH("jour",Tableau134[[#This Row],[Nouvelle formule avenant 2]],1),VALUE(LEFT(Tableau134[[#This Row],[Nouvelle formule avenant 2]],1))),0)=(COUNTA(X123:Z123)),"OK","erreur")</f>
        <v>OK</v>
      </c>
      <c r="AP123" s="6" t="str">
        <f>IF(IFERROR(IF(SEARCH("jour",Tableau134[[#This Row],[Nouvelle formule avenant 3]],1),VALUE(LEFT(Tableau134[[#This Row],[Nouvelle formule avenant 3]],1))),0)=(COUNTA(AE123:AG123)),"OK","erreur")</f>
        <v>OK</v>
      </c>
      <c r="AQ12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3" s="43"/>
      <c r="AX123" s="43"/>
      <c r="AY123" s="6"/>
      <c r="AZ123" s="6"/>
      <c r="BA123" s="6"/>
      <c r="BB123" s="6"/>
      <c r="BC123" s="6"/>
      <c r="BD123" s="6"/>
    </row>
    <row r="124" spans="2:56" ht="25.5" x14ac:dyDescent="0.25">
      <c r="B124" s="5" t="e">
        <f>VLOOKUP(A124,'Import infoAgt'!A:E,5,FALSE)</f>
        <v>#N/A</v>
      </c>
      <c r="C124" s="5" t="e">
        <f>VLOOKUP(A124,'Import infoAgt'!A:D,4,FALSE)</f>
        <v>#N/A</v>
      </c>
      <c r="D124" s="6" t="e">
        <f>VLOOKUP(A124,'Import infoAgt'!A:H,8,FALSE)</f>
        <v>#N/A</v>
      </c>
      <c r="F124" s="6" t="e">
        <f>VLOOKUP(A124,'Import infoAgt'!A:BR,70,FALSE)</f>
        <v>#N/A</v>
      </c>
      <c r="G124" s="5" t="e">
        <f>VLOOKUP(A124,'Import infoAgt'!A:DH,112,FALSE)</f>
        <v>#N/A</v>
      </c>
      <c r="H124" s="6" t="e">
        <f>VLOOKUP(G124,Paramètre!$C$6:$D$76,2,FALSE)</f>
        <v>#N/A</v>
      </c>
      <c r="I124" s="5" t="e">
        <f>VLOOKUP(A124,'Import infoAgt'!A:EL,142,FALSE)</f>
        <v>#N/A</v>
      </c>
      <c r="R124" s="26"/>
      <c r="S124" s="26"/>
      <c r="U124" s="26"/>
      <c r="V124" s="26"/>
      <c r="AC124" s="26"/>
      <c r="AI124" s="6" t="str">
        <f>IF(AND((ISERROR(Tableau134[[#This Row],[Nom]])),Tableau134[[#This Row],[Numéro d''agent]]&lt;&gt;""),"N° agent inconnu","")</f>
        <v/>
      </c>
      <c r="AJ124" s="6" t="str">
        <f>IF(AND(Tableau134[[#This Row],[Numéro d''agent]]&lt;&gt;"",Tableau134[[#This Row],[Statut]]=""),"Statut manquant","")</f>
        <v/>
      </c>
      <c r="AK124" s="6"/>
      <c r="AL124" s="6" t="str">
        <f>IF(AND(Tableau134[[#This Row],[Numéro d''agent]]&lt;&gt;"",Tableau134[[#This Row],[Formule actuelle]]=0),"Manque formule TLW","")</f>
        <v/>
      </c>
      <c r="AM124" s="6" t="str">
        <f>IF(IFERROR(IF(SEARCH("jour",Tableau134[[#This Row],[Formule Tw]],1),VALUE(LEFT(Tableau134[[#This Row],[Formule Tw]],1))),0)=(COUNTA(K124:M124)),"OK","erreur")</f>
        <v>OK</v>
      </c>
      <c r="AN124" s="6" t="str">
        <f>IF(IFERROR(IF(SEARCH("jour",Tableau134[[#This Row],[Modif demandé en avenant 1]],1),VALUE(LEFT(Tableau134[[#This Row],[Modif demandé en avenant 1]],1))),0)=(COUNTA(O124:Q124)),"OK","erreur")</f>
        <v>OK</v>
      </c>
      <c r="AO124" s="6" t="str">
        <f>IF(IFERROR(IF(SEARCH("jour",Tableau134[[#This Row],[Nouvelle formule avenant 2]],1),VALUE(LEFT(Tableau134[[#This Row],[Nouvelle formule avenant 2]],1))),0)=(COUNTA(X124:Z124)),"OK","erreur")</f>
        <v>OK</v>
      </c>
      <c r="AP124" s="6" t="str">
        <f>IF(IFERROR(IF(SEARCH("jour",Tableau134[[#This Row],[Nouvelle formule avenant 3]],1),VALUE(LEFT(Tableau134[[#This Row],[Nouvelle formule avenant 3]],1))),0)=(COUNTA(AE124:AG124)),"OK","erreur")</f>
        <v>OK</v>
      </c>
      <c r="AQ12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4" s="43"/>
      <c r="AX124" s="43"/>
      <c r="AY124" s="6"/>
      <c r="AZ124" s="6"/>
      <c r="BA124" s="6"/>
      <c r="BB124" s="6"/>
      <c r="BC124" s="6"/>
      <c r="BD124" s="6"/>
    </row>
    <row r="125" spans="2:56" ht="25.5" x14ac:dyDescent="0.25">
      <c r="B125" s="5" t="e">
        <f>VLOOKUP(A125,'Import infoAgt'!A:E,5,FALSE)</f>
        <v>#N/A</v>
      </c>
      <c r="C125" s="5" t="e">
        <f>VLOOKUP(A125,'Import infoAgt'!A:D,4,FALSE)</f>
        <v>#N/A</v>
      </c>
      <c r="D125" s="6" t="e">
        <f>VLOOKUP(A125,'Import infoAgt'!A:H,8,FALSE)</f>
        <v>#N/A</v>
      </c>
      <c r="F125" s="6" t="e">
        <f>VLOOKUP(A125,'Import infoAgt'!A:BR,70,FALSE)</f>
        <v>#N/A</v>
      </c>
      <c r="G125" s="5" t="e">
        <f>VLOOKUP(A125,'Import infoAgt'!A:DH,112,FALSE)</f>
        <v>#N/A</v>
      </c>
      <c r="H125" s="6" t="e">
        <f>VLOOKUP(G125,Paramètre!$C$6:$D$76,2,FALSE)</f>
        <v>#N/A</v>
      </c>
      <c r="I125" s="5" t="e">
        <f>VLOOKUP(A125,'Import infoAgt'!A:EL,142,FALSE)</f>
        <v>#N/A</v>
      </c>
      <c r="R125" s="26"/>
      <c r="S125" s="26"/>
      <c r="U125" s="26"/>
      <c r="V125" s="26"/>
      <c r="AC125" s="26"/>
      <c r="AI125" s="6" t="str">
        <f>IF(AND((ISERROR(Tableau134[[#This Row],[Nom]])),Tableau134[[#This Row],[Numéro d''agent]]&lt;&gt;""),"N° agent inconnu","")</f>
        <v/>
      </c>
      <c r="AJ125" s="6" t="str">
        <f>IF(AND(Tableau134[[#This Row],[Numéro d''agent]]&lt;&gt;"",Tableau134[[#This Row],[Statut]]=""),"Statut manquant","")</f>
        <v/>
      </c>
      <c r="AK125" s="6"/>
      <c r="AL125" s="6" t="str">
        <f>IF(AND(Tableau134[[#This Row],[Numéro d''agent]]&lt;&gt;"",Tableau134[[#This Row],[Formule actuelle]]=0),"Manque formule TLW","")</f>
        <v/>
      </c>
      <c r="AM125" s="6" t="str">
        <f>IF(IFERROR(IF(SEARCH("jour",Tableau134[[#This Row],[Formule Tw]],1),VALUE(LEFT(Tableau134[[#This Row],[Formule Tw]],1))),0)=(COUNTA(K125:M125)),"OK","erreur")</f>
        <v>OK</v>
      </c>
      <c r="AN125" s="6" t="str">
        <f>IF(IFERROR(IF(SEARCH("jour",Tableau134[[#This Row],[Modif demandé en avenant 1]],1),VALUE(LEFT(Tableau134[[#This Row],[Modif demandé en avenant 1]],1))),0)=(COUNTA(O125:Q125)),"OK","erreur")</f>
        <v>OK</v>
      </c>
      <c r="AO125" s="6" t="str">
        <f>IF(IFERROR(IF(SEARCH("jour",Tableau134[[#This Row],[Nouvelle formule avenant 2]],1),VALUE(LEFT(Tableau134[[#This Row],[Nouvelle formule avenant 2]],1))),0)=(COUNTA(X125:Z125)),"OK","erreur")</f>
        <v>OK</v>
      </c>
      <c r="AP125" s="6" t="str">
        <f>IF(IFERROR(IF(SEARCH("jour",Tableau134[[#This Row],[Nouvelle formule avenant 3]],1),VALUE(LEFT(Tableau134[[#This Row],[Nouvelle formule avenant 3]],1))),0)=(COUNTA(AE125:AG125)),"OK","erreur")</f>
        <v>OK</v>
      </c>
      <c r="AQ12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5" s="43"/>
      <c r="AX125" s="43"/>
      <c r="AY125" s="6"/>
      <c r="AZ125" s="6"/>
      <c r="BA125" s="6"/>
      <c r="BB125" s="6"/>
      <c r="BC125" s="6"/>
      <c r="BD125" s="6"/>
    </row>
    <row r="126" spans="2:56" ht="25.5" x14ac:dyDescent="0.25">
      <c r="B126" s="5" t="e">
        <f>VLOOKUP(A126,'Import infoAgt'!A:E,5,FALSE)</f>
        <v>#N/A</v>
      </c>
      <c r="C126" s="5" t="e">
        <f>VLOOKUP(A126,'Import infoAgt'!A:D,4,FALSE)</f>
        <v>#N/A</v>
      </c>
      <c r="D126" s="6" t="e">
        <f>VLOOKUP(A126,'Import infoAgt'!A:H,8,FALSE)</f>
        <v>#N/A</v>
      </c>
      <c r="F126" s="6" t="e">
        <f>VLOOKUP(A126,'Import infoAgt'!A:BR,70,FALSE)</f>
        <v>#N/A</v>
      </c>
      <c r="G126" s="5" t="e">
        <f>VLOOKUP(A126,'Import infoAgt'!A:DH,112,FALSE)</f>
        <v>#N/A</v>
      </c>
      <c r="H126" s="6" t="e">
        <f>VLOOKUP(G126,Paramètre!$C$6:$D$76,2,FALSE)</f>
        <v>#N/A</v>
      </c>
      <c r="I126" s="5" t="e">
        <f>VLOOKUP(A126,'Import infoAgt'!A:EL,142,FALSE)</f>
        <v>#N/A</v>
      </c>
      <c r="R126" s="26"/>
      <c r="S126" s="26"/>
      <c r="U126" s="26"/>
      <c r="V126" s="26"/>
      <c r="AC126" s="26"/>
      <c r="AI126" s="6" t="str">
        <f>IF(AND((ISERROR(Tableau134[[#This Row],[Nom]])),Tableau134[[#This Row],[Numéro d''agent]]&lt;&gt;""),"N° agent inconnu","")</f>
        <v/>
      </c>
      <c r="AJ126" s="6" t="str">
        <f>IF(AND(Tableau134[[#This Row],[Numéro d''agent]]&lt;&gt;"",Tableau134[[#This Row],[Statut]]=""),"Statut manquant","")</f>
        <v/>
      </c>
      <c r="AK126" s="6"/>
      <c r="AL126" s="6" t="str">
        <f>IF(AND(Tableau134[[#This Row],[Numéro d''agent]]&lt;&gt;"",Tableau134[[#This Row],[Formule actuelle]]=0),"Manque formule TLW","")</f>
        <v/>
      </c>
      <c r="AM126" s="6" t="str">
        <f>IF(IFERROR(IF(SEARCH("jour",Tableau134[[#This Row],[Formule Tw]],1),VALUE(LEFT(Tableau134[[#This Row],[Formule Tw]],1))),0)=(COUNTA(K126:M126)),"OK","erreur")</f>
        <v>OK</v>
      </c>
      <c r="AN126" s="6" t="str">
        <f>IF(IFERROR(IF(SEARCH("jour",Tableau134[[#This Row],[Modif demandé en avenant 1]],1),VALUE(LEFT(Tableau134[[#This Row],[Modif demandé en avenant 1]],1))),0)=(COUNTA(O126:Q126)),"OK","erreur")</f>
        <v>OK</v>
      </c>
      <c r="AO126" s="6" t="str">
        <f>IF(IFERROR(IF(SEARCH("jour",Tableau134[[#This Row],[Nouvelle formule avenant 2]],1),VALUE(LEFT(Tableau134[[#This Row],[Nouvelle formule avenant 2]],1))),0)=(COUNTA(X126:Z126)),"OK","erreur")</f>
        <v>OK</v>
      </c>
      <c r="AP126" s="6" t="str">
        <f>IF(IFERROR(IF(SEARCH("jour",Tableau134[[#This Row],[Nouvelle formule avenant 3]],1),VALUE(LEFT(Tableau134[[#This Row],[Nouvelle formule avenant 3]],1))),0)=(COUNTA(AE126:AG126)),"OK","erreur")</f>
        <v>OK</v>
      </c>
      <c r="AQ12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6" s="43"/>
      <c r="AX126" s="43"/>
      <c r="AY126" s="6"/>
      <c r="AZ126" s="6"/>
      <c r="BA126" s="6"/>
      <c r="BB126" s="6"/>
      <c r="BC126" s="6"/>
      <c r="BD126" s="6"/>
    </row>
    <row r="127" spans="2:56" ht="25.5" x14ac:dyDescent="0.25">
      <c r="B127" s="5" t="e">
        <f>VLOOKUP(A127,'Import infoAgt'!A:E,5,FALSE)</f>
        <v>#N/A</v>
      </c>
      <c r="C127" s="5" t="e">
        <f>VLOOKUP(A127,'Import infoAgt'!A:D,4,FALSE)</f>
        <v>#N/A</v>
      </c>
      <c r="D127" s="6" t="e">
        <f>VLOOKUP(A127,'Import infoAgt'!A:H,8,FALSE)</f>
        <v>#N/A</v>
      </c>
      <c r="F127" s="6" t="e">
        <f>VLOOKUP(A127,'Import infoAgt'!A:BR,70,FALSE)</f>
        <v>#N/A</v>
      </c>
      <c r="G127" s="5" t="e">
        <f>VLOOKUP(A127,'Import infoAgt'!A:DH,112,FALSE)</f>
        <v>#N/A</v>
      </c>
      <c r="H127" s="6" t="e">
        <f>VLOOKUP(G127,Paramètre!$C$6:$D$76,2,FALSE)</f>
        <v>#N/A</v>
      </c>
      <c r="I127" s="5" t="e">
        <f>VLOOKUP(A127,'Import infoAgt'!A:EL,142,FALSE)</f>
        <v>#N/A</v>
      </c>
      <c r="R127" s="26"/>
      <c r="S127" s="26"/>
      <c r="U127" s="26"/>
      <c r="V127" s="26"/>
      <c r="AC127" s="26"/>
      <c r="AI127" s="6" t="str">
        <f>IF(AND((ISERROR(Tableau134[[#This Row],[Nom]])),Tableau134[[#This Row],[Numéro d''agent]]&lt;&gt;""),"N° agent inconnu","")</f>
        <v/>
      </c>
      <c r="AJ127" s="6" t="str">
        <f>IF(AND(Tableau134[[#This Row],[Numéro d''agent]]&lt;&gt;"",Tableau134[[#This Row],[Statut]]=""),"Statut manquant","")</f>
        <v/>
      </c>
      <c r="AK127" s="6"/>
      <c r="AL127" s="6" t="str">
        <f>IF(AND(Tableau134[[#This Row],[Numéro d''agent]]&lt;&gt;"",Tableau134[[#This Row],[Formule actuelle]]=0),"Manque formule TLW","")</f>
        <v/>
      </c>
      <c r="AM127" s="6" t="str">
        <f>IF(IFERROR(IF(SEARCH("jour",Tableau134[[#This Row],[Formule Tw]],1),VALUE(LEFT(Tableau134[[#This Row],[Formule Tw]],1))),0)=(COUNTA(K127:M127)),"OK","erreur")</f>
        <v>OK</v>
      </c>
      <c r="AN127" s="6" t="str">
        <f>IF(IFERROR(IF(SEARCH("jour",Tableau134[[#This Row],[Modif demandé en avenant 1]],1),VALUE(LEFT(Tableau134[[#This Row],[Modif demandé en avenant 1]],1))),0)=(COUNTA(O127:Q127)),"OK","erreur")</f>
        <v>OK</v>
      </c>
      <c r="AO127" s="6" t="str">
        <f>IF(IFERROR(IF(SEARCH("jour",Tableau134[[#This Row],[Nouvelle formule avenant 2]],1),VALUE(LEFT(Tableau134[[#This Row],[Nouvelle formule avenant 2]],1))),0)=(COUNTA(X127:Z127)),"OK","erreur")</f>
        <v>OK</v>
      </c>
      <c r="AP127" s="6" t="str">
        <f>IF(IFERROR(IF(SEARCH("jour",Tableau134[[#This Row],[Nouvelle formule avenant 3]],1),VALUE(LEFT(Tableau134[[#This Row],[Nouvelle formule avenant 3]],1))),0)=(COUNTA(AE127:AG127)),"OK","erreur")</f>
        <v>OK</v>
      </c>
      <c r="AQ12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7" s="43"/>
      <c r="AX127" s="43"/>
      <c r="AY127" s="6"/>
      <c r="AZ127" s="6"/>
      <c r="BA127" s="6"/>
      <c r="BB127" s="6"/>
      <c r="BC127" s="6"/>
      <c r="BD127" s="6"/>
    </row>
    <row r="128" spans="2:56" ht="25.5" x14ac:dyDescent="0.25">
      <c r="B128" s="5" t="e">
        <f>VLOOKUP(A128,'Import infoAgt'!A:E,5,FALSE)</f>
        <v>#N/A</v>
      </c>
      <c r="C128" s="5" t="e">
        <f>VLOOKUP(A128,'Import infoAgt'!A:D,4,FALSE)</f>
        <v>#N/A</v>
      </c>
      <c r="D128" s="6" t="e">
        <f>VLOOKUP(A128,'Import infoAgt'!A:H,8,FALSE)</f>
        <v>#N/A</v>
      </c>
      <c r="F128" s="6" t="e">
        <f>VLOOKUP(A128,'Import infoAgt'!A:BR,70,FALSE)</f>
        <v>#N/A</v>
      </c>
      <c r="G128" s="5" t="e">
        <f>VLOOKUP(A128,'Import infoAgt'!A:DH,112,FALSE)</f>
        <v>#N/A</v>
      </c>
      <c r="H128" s="6" t="e">
        <f>VLOOKUP(G128,Paramètre!$C$6:$D$76,2,FALSE)</f>
        <v>#N/A</v>
      </c>
      <c r="I128" s="5" t="e">
        <f>VLOOKUP(A128,'Import infoAgt'!A:EL,142,FALSE)</f>
        <v>#N/A</v>
      </c>
      <c r="R128" s="26"/>
      <c r="S128" s="26"/>
      <c r="U128" s="26"/>
      <c r="V128" s="26"/>
      <c r="AC128" s="26"/>
      <c r="AI128" s="6" t="str">
        <f>IF(AND((ISERROR(Tableau134[[#This Row],[Nom]])),Tableau134[[#This Row],[Numéro d''agent]]&lt;&gt;""),"N° agent inconnu","")</f>
        <v/>
      </c>
      <c r="AJ128" s="6" t="str">
        <f>IF(AND(Tableau134[[#This Row],[Numéro d''agent]]&lt;&gt;"",Tableau134[[#This Row],[Statut]]=""),"Statut manquant","")</f>
        <v/>
      </c>
      <c r="AK128" s="6"/>
      <c r="AL128" s="6" t="str">
        <f>IF(AND(Tableau134[[#This Row],[Numéro d''agent]]&lt;&gt;"",Tableau134[[#This Row],[Formule actuelle]]=0),"Manque formule TLW","")</f>
        <v/>
      </c>
      <c r="AM128" s="6" t="str">
        <f>IF(IFERROR(IF(SEARCH("jour",Tableau134[[#This Row],[Formule Tw]],1),VALUE(LEFT(Tableau134[[#This Row],[Formule Tw]],1))),0)=(COUNTA(K128:M128)),"OK","erreur")</f>
        <v>OK</v>
      </c>
      <c r="AN128" s="6" t="str">
        <f>IF(IFERROR(IF(SEARCH("jour",Tableau134[[#This Row],[Modif demandé en avenant 1]],1),VALUE(LEFT(Tableau134[[#This Row],[Modif demandé en avenant 1]],1))),0)=(COUNTA(O128:Q128)),"OK","erreur")</f>
        <v>OK</v>
      </c>
      <c r="AO128" s="6" t="str">
        <f>IF(IFERROR(IF(SEARCH("jour",Tableau134[[#This Row],[Nouvelle formule avenant 2]],1),VALUE(LEFT(Tableau134[[#This Row],[Nouvelle formule avenant 2]],1))),0)=(COUNTA(X128:Z128)),"OK","erreur")</f>
        <v>OK</v>
      </c>
      <c r="AP128" s="6" t="str">
        <f>IF(IFERROR(IF(SEARCH("jour",Tableau134[[#This Row],[Nouvelle formule avenant 3]],1),VALUE(LEFT(Tableau134[[#This Row],[Nouvelle formule avenant 3]],1))),0)=(COUNTA(AE128:AG128)),"OK","erreur")</f>
        <v>OK</v>
      </c>
      <c r="AQ12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8" s="43"/>
      <c r="AX128" s="43"/>
      <c r="AY128" s="6"/>
      <c r="AZ128" s="6"/>
      <c r="BA128" s="6"/>
      <c r="BB128" s="6"/>
      <c r="BC128" s="6"/>
      <c r="BD128" s="6"/>
    </row>
    <row r="129" spans="2:56" ht="25.5" x14ac:dyDescent="0.25">
      <c r="B129" s="5" t="e">
        <f>VLOOKUP(A129,'Import infoAgt'!A:E,5,FALSE)</f>
        <v>#N/A</v>
      </c>
      <c r="C129" s="5" t="e">
        <f>VLOOKUP(A129,'Import infoAgt'!A:D,4,FALSE)</f>
        <v>#N/A</v>
      </c>
      <c r="D129" s="6" t="e">
        <f>VLOOKUP(A129,'Import infoAgt'!A:H,8,FALSE)</f>
        <v>#N/A</v>
      </c>
      <c r="F129" s="6" t="e">
        <f>VLOOKUP(A129,'Import infoAgt'!A:BR,70,FALSE)</f>
        <v>#N/A</v>
      </c>
      <c r="G129" s="5" t="e">
        <f>VLOOKUP(A129,'Import infoAgt'!A:DH,112,FALSE)</f>
        <v>#N/A</v>
      </c>
      <c r="H129" s="6" t="e">
        <f>VLOOKUP(G129,Paramètre!$C$6:$D$76,2,FALSE)</f>
        <v>#N/A</v>
      </c>
      <c r="I129" s="5" t="e">
        <f>VLOOKUP(A129,'Import infoAgt'!A:EL,142,FALSE)</f>
        <v>#N/A</v>
      </c>
      <c r="R129" s="26"/>
      <c r="S129" s="26"/>
      <c r="U129" s="26"/>
      <c r="V129" s="26"/>
      <c r="AC129" s="26"/>
      <c r="AI129" s="6" t="str">
        <f>IF(AND((ISERROR(Tableau134[[#This Row],[Nom]])),Tableau134[[#This Row],[Numéro d''agent]]&lt;&gt;""),"N° agent inconnu","")</f>
        <v/>
      </c>
      <c r="AJ129" s="6" t="str">
        <f>IF(AND(Tableau134[[#This Row],[Numéro d''agent]]&lt;&gt;"",Tableau134[[#This Row],[Statut]]=""),"Statut manquant","")</f>
        <v/>
      </c>
      <c r="AK129" s="6"/>
      <c r="AL129" s="6" t="str">
        <f>IF(AND(Tableau134[[#This Row],[Numéro d''agent]]&lt;&gt;"",Tableau134[[#This Row],[Formule actuelle]]=0),"Manque formule TLW","")</f>
        <v/>
      </c>
      <c r="AM129" s="6" t="str">
        <f>IF(IFERROR(IF(SEARCH("jour",Tableau134[[#This Row],[Formule Tw]],1),VALUE(LEFT(Tableau134[[#This Row],[Formule Tw]],1))),0)=(COUNTA(K129:M129)),"OK","erreur")</f>
        <v>OK</v>
      </c>
      <c r="AN129" s="6" t="str">
        <f>IF(IFERROR(IF(SEARCH("jour",Tableau134[[#This Row],[Modif demandé en avenant 1]],1),VALUE(LEFT(Tableau134[[#This Row],[Modif demandé en avenant 1]],1))),0)=(COUNTA(O129:Q129)),"OK","erreur")</f>
        <v>OK</v>
      </c>
      <c r="AO129" s="6" t="str">
        <f>IF(IFERROR(IF(SEARCH("jour",Tableau134[[#This Row],[Nouvelle formule avenant 2]],1),VALUE(LEFT(Tableau134[[#This Row],[Nouvelle formule avenant 2]],1))),0)=(COUNTA(X129:Z129)),"OK","erreur")</f>
        <v>OK</v>
      </c>
      <c r="AP129" s="6" t="str">
        <f>IF(IFERROR(IF(SEARCH("jour",Tableau134[[#This Row],[Nouvelle formule avenant 3]],1),VALUE(LEFT(Tableau134[[#This Row],[Nouvelle formule avenant 3]],1))),0)=(COUNTA(AE129:AG129)),"OK","erreur")</f>
        <v>OK</v>
      </c>
      <c r="AQ12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9" s="43"/>
      <c r="AX129" s="43"/>
      <c r="AY129" s="6"/>
      <c r="AZ129" s="6"/>
      <c r="BA129" s="6"/>
      <c r="BB129" s="6"/>
      <c r="BC129" s="6"/>
      <c r="BD129" s="6"/>
    </row>
    <row r="130" spans="2:56" ht="25.5" x14ac:dyDescent="0.25">
      <c r="B130" s="5" t="e">
        <f>VLOOKUP(A130,'Import infoAgt'!A:E,5,FALSE)</f>
        <v>#N/A</v>
      </c>
      <c r="C130" s="5" t="e">
        <f>VLOOKUP(A130,'Import infoAgt'!A:D,4,FALSE)</f>
        <v>#N/A</v>
      </c>
      <c r="D130" s="6" t="e">
        <f>VLOOKUP(A130,'Import infoAgt'!A:H,8,FALSE)</f>
        <v>#N/A</v>
      </c>
      <c r="F130" s="6" t="e">
        <f>VLOOKUP(A130,'Import infoAgt'!A:BR,70,FALSE)</f>
        <v>#N/A</v>
      </c>
      <c r="G130" s="5" t="e">
        <f>VLOOKUP(A130,'Import infoAgt'!A:DH,112,FALSE)</f>
        <v>#N/A</v>
      </c>
      <c r="H130" s="6" t="e">
        <f>VLOOKUP(G130,Paramètre!$C$6:$D$76,2,FALSE)</f>
        <v>#N/A</v>
      </c>
      <c r="I130" s="5" t="e">
        <f>VLOOKUP(A130,'Import infoAgt'!A:EL,142,FALSE)</f>
        <v>#N/A</v>
      </c>
      <c r="R130" s="26"/>
      <c r="S130" s="26"/>
      <c r="U130" s="26"/>
      <c r="V130" s="26"/>
      <c r="AC130" s="26"/>
      <c r="AI130" s="6" t="str">
        <f>IF(AND((ISERROR(Tableau134[[#This Row],[Nom]])),Tableau134[[#This Row],[Numéro d''agent]]&lt;&gt;""),"N° agent inconnu","")</f>
        <v/>
      </c>
      <c r="AJ130" s="6" t="str">
        <f>IF(AND(Tableau134[[#This Row],[Numéro d''agent]]&lt;&gt;"",Tableau134[[#This Row],[Statut]]=""),"Statut manquant","")</f>
        <v/>
      </c>
      <c r="AK130" s="6"/>
      <c r="AL130" s="6" t="str">
        <f>IF(AND(Tableau134[[#This Row],[Numéro d''agent]]&lt;&gt;"",Tableau134[[#This Row],[Formule actuelle]]=0),"Manque formule TLW","")</f>
        <v/>
      </c>
      <c r="AM130" s="6" t="str">
        <f>IF(IFERROR(IF(SEARCH("jour",Tableau134[[#This Row],[Formule Tw]],1),VALUE(LEFT(Tableau134[[#This Row],[Formule Tw]],1))),0)=(COUNTA(K130:M130)),"OK","erreur")</f>
        <v>OK</v>
      </c>
      <c r="AN130" s="6" t="str">
        <f>IF(IFERROR(IF(SEARCH("jour",Tableau134[[#This Row],[Modif demandé en avenant 1]],1),VALUE(LEFT(Tableau134[[#This Row],[Modif demandé en avenant 1]],1))),0)=(COUNTA(O130:Q130)),"OK","erreur")</f>
        <v>OK</v>
      </c>
      <c r="AO130" s="6" t="str">
        <f>IF(IFERROR(IF(SEARCH("jour",Tableau134[[#This Row],[Nouvelle formule avenant 2]],1),VALUE(LEFT(Tableau134[[#This Row],[Nouvelle formule avenant 2]],1))),0)=(COUNTA(X130:Z130)),"OK","erreur")</f>
        <v>OK</v>
      </c>
      <c r="AP130" s="6" t="str">
        <f>IF(IFERROR(IF(SEARCH("jour",Tableau134[[#This Row],[Nouvelle formule avenant 3]],1),VALUE(LEFT(Tableau134[[#This Row],[Nouvelle formule avenant 3]],1))),0)=(COUNTA(AE130:AG130)),"OK","erreur")</f>
        <v>OK</v>
      </c>
      <c r="AQ13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0" s="43"/>
      <c r="AX130" s="43"/>
      <c r="AY130" s="6"/>
      <c r="AZ130" s="6"/>
      <c r="BA130" s="6"/>
      <c r="BB130" s="6"/>
      <c r="BC130" s="6"/>
      <c r="BD130" s="6"/>
    </row>
    <row r="131" spans="2:56" ht="25.5" x14ac:dyDescent="0.25">
      <c r="B131" s="5" t="e">
        <f>VLOOKUP(A131,'Import infoAgt'!A:E,5,FALSE)</f>
        <v>#N/A</v>
      </c>
      <c r="C131" s="5" t="e">
        <f>VLOOKUP(A131,'Import infoAgt'!A:D,4,FALSE)</f>
        <v>#N/A</v>
      </c>
      <c r="D131" s="6" t="e">
        <f>VLOOKUP(A131,'Import infoAgt'!A:H,8,FALSE)</f>
        <v>#N/A</v>
      </c>
      <c r="F131" s="6" t="e">
        <f>VLOOKUP(A131,'Import infoAgt'!A:BR,70,FALSE)</f>
        <v>#N/A</v>
      </c>
      <c r="G131" s="5" t="e">
        <f>VLOOKUP(A131,'Import infoAgt'!A:DH,112,FALSE)</f>
        <v>#N/A</v>
      </c>
      <c r="H131" s="6" t="e">
        <f>VLOOKUP(G131,Paramètre!$C$6:$D$76,2,FALSE)</f>
        <v>#N/A</v>
      </c>
      <c r="I131" s="5" t="e">
        <f>VLOOKUP(A131,'Import infoAgt'!A:EL,142,FALSE)</f>
        <v>#N/A</v>
      </c>
      <c r="R131" s="26"/>
      <c r="S131" s="26"/>
      <c r="U131" s="26"/>
      <c r="V131" s="26"/>
      <c r="AC131" s="26"/>
      <c r="AI131" s="6" t="str">
        <f>IF(AND((ISERROR(Tableau134[[#This Row],[Nom]])),Tableau134[[#This Row],[Numéro d''agent]]&lt;&gt;""),"N° agent inconnu","")</f>
        <v/>
      </c>
      <c r="AJ131" s="6" t="str">
        <f>IF(AND(Tableau134[[#This Row],[Numéro d''agent]]&lt;&gt;"",Tableau134[[#This Row],[Statut]]=""),"Statut manquant","")</f>
        <v/>
      </c>
      <c r="AK131" s="6"/>
      <c r="AL131" s="6" t="str">
        <f>IF(AND(Tableau134[[#This Row],[Numéro d''agent]]&lt;&gt;"",Tableau134[[#This Row],[Formule actuelle]]=0),"Manque formule TLW","")</f>
        <v/>
      </c>
      <c r="AM131" s="6" t="str">
        <f>IF(IFERROR(IF(SEARCH("jour",Tableau134[[#This Row],[Formule Tw]],1),VALUE(LEFT(Tableau134[[#This Row],[Formule Tw]],1))),0)=(COUNTA(K131:M131)),"OK","erreur")</f>
        <v>OK</v>
      </c>
      <c r="AN131" s="6" t="str">
        <f>IF(IFERROR(IF(SEARCH("jour",Tableau134[[#This Row],[Modif demandé en avenant 1]],1),VALUE(LEFT(Tableau134[[#This Row],[Modif demandé en avenant 1]],1))),0)=(COUNTA(O131:Q131)),"OK","erreur")</f>
        <v>OK</v>
      </c>
      <c r="AO131" s="6" t="str">
        <f>IF(IFERROR(IF(SEARCH("jour",Tableau134[[#This Row],[Nouvelle formule avenant 2]],1),VALUE(LEFT(Tableau134[[#This Row],[Nouvelle formule avenant 2]],1))),0)=(COUNTA(X131:Z131)),"OK","erreur")</f>
        <v>OK</v>
      </c>
      <c r="AP131" s="6" t="str">
        <f>IF(IFERROR(IF(SEARCH("jour",Tableau134[[#This Row],[Nouvelle formule avenant 3]],1),VALUE(LEFT(Tableau134[[#This Row],[Nouvelle formule avenant 3]],1))),0)=(COUNTA(AE131:AG131)),"OK","erreur")</f>
        <v>OK</v>
      </c>
      <c r="AQ13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1" s="43"/>
      <c r="AX131" s="43"/>
      <c r="AY131" s="6"/>
      <c r="AZ131" s="6"/>
      <c r="BA131" s="6"/>
      <c r="BB131" s="6"/>
      <c r="BC131" s="6"/>
      <c r="BD131" s="6"/>
    </row>
    <row r="132" spans="2:56" ht="25.5" x14ac:dyDescent="0.25">
      <c r="B132" s="5" t="e">
        <f>VLOOKUP(A132,'Import infoAgt'!A:E,5,FALSE)</f>
        <v>#N/A</v>
      </c>
      <c r="C132" s="5" t="e">
        <f>VLOOKUP(A132,'Import infoAgt'!A:D,4,FALSE)</f>
        <v>#N/A</v>
      </c>
      <c r="D132" s="6" t="e">
        <f>VLOOKUP(A132,'Import infoAgt'!A:H,8,FALSE)</f>
        <v>#N/A</v>
      </c>
      <c r="F132" s="6" t="e">
        <f>VLOOKUP(A132,'Import infoAgt'!A:BR,70,FALSE)</f>
        <v>#N/A</v>
      </c>
      <c r="G132" s="5" t="e">
        <f>VLOOKUP(A132,'Import infoAgt'!A:DH,112,FALSE)</f>
        <v>#N/A</v>
      </c>
      <c r="H132" s="6" t="e">
        <f>VLOOKUP(G132,Paramètre!$C$6:$D$76,2,FALSE)</f>
        <v>#N/A</v>
      </c>
      <c r="I132" s="5" t="e">
        <f>VLOOKUP(A132,'Import infoAgt'!A:EL,142,FALSE)</f>
        <v>#N/A</v>
      </c>
      <c r="R132" s="26"/>
      <c r="S132" s="26"/>
      <c r="U132" s="26"/>
      <c r="V132" s="26"/>
      <c r="AC132" s="26"/>
      <c r="AI132" s="6" t="str">
        <f>IF(AND((ISERROR(Tableau134[[#This Row],[Nom]])),Tableau134[[#This Row],[Numéro d''agent]]&lt;&gt;""),"N° agent inconnu","")</f>
        <v/>
      </c>
      <c r="AJ132" s="6" t="str">
        <f>IF(AND(Tableau134[[#This Row],[Numéro d''agent]]&lt;&gt;"",Tableau134[[#This Row],[Statut]]=""),"Statut manquant","")</f>
        <v/>
      </c>
      <c r="AK132" s="6"/>
      <c r="AL132" s="6" t="str">
        <f>IF(AND(Tableau134[[#This Row],[Numéro d''agent]]&lt;&gt;"",Tableau134[[#This Row],[Formule actuelle]]=0),"Manque formule TLW","")</f>
        <v/>
      </c>
      <c r="AM132" s="6" t="str">
        <f>IF(IFERROR(IF(SEARCH("jour",Tableau134[[#This Row],[Formule Tw]],1),VALUE(LEFT(Tableau134[[#This Row],[Formule Tw]],1))),0)=(COUNTA(K132:M132)),"OK","erreur")</f>
        <v>OK</v>
      </c>
      <c r="AN132" s="6" t="str">
        <f>IF(IFERROR(IF(SEARCH("jour",Tableau134[[#This Row],[Modif demandé en avenant 1]],1),VALUE(LEFT(Tableau134[[#This Row],[Modif demandé en avenant 1]],1))),0)=(COUNTA(O132:Q132)),"OK","erreur")</f>
        <v>OK</v>
      </c>
      <c r="AO132" s="6" t="str">
        <f>IF(IFERROR(IF(SEARCH("jour",Tableau134[[#This Row],[Nouvelle formule avenant 2]],1),VALUE(LEFT(Tableau134[[#This Row],[Nouvelle formule avenant 2]],1))),0)=(COUNTA(X132:Z132)),"OK","erreur")</f>
        <v>OK</v>
      </c>
      <c r="AP132" s="6" t="str">
        <f>IF(IFERROR(IF(SEARCH("jour",Tableau134[[#This Row],[Nouvelle formule avenant 3]],1),VALUE(LEFT(Tableau134[[#This Row],[Nouvelle formule avenant 3]],1))),0)=(COUNTA(AE132:AG132)),"OK","erreur")</f>
        <v>OK</v>
      </c>
      <c r="AQ13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2" s="43"/>
      <c r="AX132" s="43"/>
      <c r="AY132" s="6"/>
      <c r="AZ132" s="6"/>
      <c r="BA132" s="6"/>
      <c r="BB132" s="6"/>
      <c r="BC132" s="6"/>
      <c r="BD132" s="6"/>
    </row>
    <row r="133" spans="2:56" ht="25.5" x14ac:dyDescent="0.25">
      <c r="B133" s="5" t="e">
        <f>VLOOKUP(A133,'Import infoAgt'!A:E,5,FALSE)</f>
        <v>#N/A</v>
      </c>
      <c r="C133" s="5" t="e">
        <f>VLOOKUP(A133,'Import infoAgt'!A:D,4,FALSE)</f>
        <v>#N/A</v>
      </c>
      <c r="D133" s="6" t="e">
        <f>VLOOKUP(A133,'Import infoAgt'!A:H,8,FALSE)</f>
        <v>#N/A</v>
      </c>
      <c r="F133" s="6" t="e">
        <f>VLOOKUP(A133,'Import infoAgt'!A:BR,70,FALSE)</f>
        <v>#N/A</v>
      </c>
      <c r="G133" s="5" t="e">
        <f>VLOOKUP(A133,'Import infoAgt'!A:DH,112,FALSE)</f>
        <v>#N/A</v>
      </c>
      <c r="H133" s="6" t="e">
        <f>VLOOKUP(G133,Paramètre!$C$6:$D$76,2,FALSE)</f>
        <v>#N/A</v>
      </c>
      <c r="I133" s="5" t="e">
        <f>VLOOKUP(A133,'Import infoAgt'!A:EL,142,FALSE)</f>
        <v>#N/A</v>
      </c>
      <c r="R133" s="26"/>
      <c r="S133" s="26"/>
      <c r="U133" s="26"/>
      <c r="V133" s="26"/>
      <c r="AC133" s="26"/>
      <c r="AI133" s="6" t="str">
        <f>IF(AND((ISERROR(Tableau134[[#This Row],[Nom]])),Tableau134[[#This Row],[Numéro d''agent]]&lt;&gt;""),"N° agent inconnu","")</f>
        <v/>
      </c>
      <c r="AJ133" s="6" t="str">
        <f>IF(AND(Tableau134[[#This Row],[Numéro d''agent]]&lt;&gt;"",Tableau134[[#This Row],[Statut]]=""),"Statut manquant","")</f>
        <v/>
      </c>
      <c r="AK133" s="6"/>
      <c r="AL133" s="6" t="str">
        <f>IF(AND(Tableau134[[#This Row],[Numéro d''agent]]&lt;&gt;"",Tableau134[[#This Row],[Formule actuelle]]=0),"Manque formule TLW","")</f>
        <v/>
      </c>
      <c r="AM133" s="6" t="str">
        <f>IF(IFERROR(IF(SEARCH("jour",Tableau134[[#This Row],[Formule Tw]],1),VALUE(LEFT(Tableau134[[#This Row],[Formule Tw]],1))),0)=(COUNTA(K133:M133)),"OK","erreur")</f>
        <v>OK</v>
      </c>
      <c r="AN133" s="6" t="str">
        <f>IF(IFERROR(IF(SEARCH("jour",Tableau134[[#This Row],[Modif demandé en avenant 1]],1),VALUE(LEFT(Tableau134[[#This Row],[Modif demandé en avenant 1]],1))),0)=(COUNTA(O133:Q133)),"OK","erreur")</f>
        <v>OK</v>
      </c>
      <c r="AO133" s="6" t="str">
        <f>IF(IFERROR(IF(SEARCH("jour",Tableau134[[#This Row],[Nouvelle formule avenant 2]],1),VALUE(LEFT(Tableau134[[#This Row],[Nouvelle formule avenant 2]],1))),0)=(COUNTA(X133:Z133)),"OK","erreur")</f>
        <v>OK</v>
      </c>
      <c r="AP133" s="6" t="str">
        <f>IF(IFERROR(IF(SEARCH("jour",Tableau134[[#This Row],[Nouvelle formule avenant 3]],1),VALUE(LEFT(Tableau134[[#This Row],[Nouvelle formule avenant 3]],1))),0)=(COUNTA(AE133:AG133)),"OK","erreur")</f>
        <v>OK</v>
      </c>
      <c r="AQ13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3" s="43"/>
      <c r="AX133" s="43"/>
      <c r="AY133" s="6"/>
      <c r="AZ133" s="6"/>
      <c r="BA133" s="6"/>
      <c r="BB133" s="6"/>
      <c r="BC133" s="6"/>
      <c r="BD133" s="6"/>
    </row>
    <row r="134" spans="2:56" ht="25.5" x14ac:dyDescent="0.25">
      <c r="B134" s="5" t="e">
        <f>VLOOKUP(A134,'Import infoAgt'!A:E,5,FALSE)</f>
        <v>#N/A</v>
      </c>
      <c r="C134" s="5" t="e">
        <f>VLOOKUP(A134,'Import infoAgt'!A:D,4,FALSE)</f>
        <v>#N/A</v>
      </c>
      <c r="D134" s="6" t="e">
        <f>VLOOKUP(A134,'Import infoAgt'!A:H,8,FALSE)</f>
        <v>#N/A</v>
      </c>
      <c r="F134" s="6" t="e">
        <f>VLOOKUP(A134,'Import infoAgt'!A:BR,70,FALSE)</f>
        <v>#N/A</v>
      </c>
      <c r="G134" s="5" t="e">
        <f>VLOOKUP(A134,'Import infoAgt'!A:DH,112,FALSE)</f>
        <v>#N/A</v>
      </c>
      <c r="H134" s="6" t="e">
        <f>VLOOKUP(G134,Paramètre!$C$6:$D$76,2,FALSE)</f>
        <v>#N/A</v>
      </c>
      <c r="I134" s="5" t="e">
        <f>VLOOKUP(A134,'Import infoAgt'!A:EL,142,FALSE)</f>
        <v>#N/A</v>
      </c>
      <c r="R134" s="26"/>
      <c r="S134" s="26"/>
      <c r="U134" s="26"/>
      <c r="V134" s="26"/>
      <c r="AC134" s="26"/>
      <c r="AI134" s="6" t="str">
        <f>IF(AND((ISERROR(Tableau134[[#This Row],[Nom]])),Tableau134[[#This Row],[Numéro d''agent]]&lt;&gt;""),"N° agent inconnu","")</f>
        <v/>
      </c>
      <c r="AJ134" s="6" t="str">
        <f>IF(AND(Tableau134[[#This Row],[Numéro d''agent]]&lt;&gt;"",Tableau134[[#This Row],[Statut]]=""),"Statut manquant","")</f>
        <v/>
      </c>
      <c r="AK134" s="6"/>
      <c r="AL134" s="6" t="str">
        <f>IF(AND(Tableau134[[#This Row],[Numéro d''agent]]&lt;&gt;"",Tableau134[[#This Row],[Formule actuelle]]=0),"Manque formule TLW","")</f>
        <v/>
      </c>
      <c r="AM134" s="6" t="str">
        <f>IF(IFERROR(IF(SEARCH("jour",Tableau134[[#This Row],[Formule Tw]],1),VALUE(LEFT(Tableau134[[#This Row],[Formule Tw]],1))),0)=(COUNTA(K134:M134)),"OK","erreur")</f>
        <v>OK</v>
      </c>
      <c r="AN134" s="6" t="str">
        <f>IF(IFERROR(IF(SEARCH("jour",Tableau134[[#This Row],[Modif demandé en avenant 1]],1),VALUE(LEFT(Tableau134[[#This Row],[Modif demandé en avenant 1]],1))),0)=(COUNTA(O134:Q134)),"OK","erreur")</f>
        <v>OK</v>
      </c>
      <c r="AO134" s="6" t="str">
        <f>IF(IFERROR(IF(SEARCH("jour",Tableau134[[#This Row],[Nouvelle formule avenant 2]],1),VALUE(LEFT(Tableau134[[#This Row],[Nouvelle formule avenant 2]],1))),0)=(COUNTA(X134:Z134)),"OK","erreur")</f>
        <v>OK</v>
      </c>
      <c r="AP134" s="6" t="str">
        <f>IF(IFERROR(IF(SEARCH("jour",Tableau134[[#This Row],[Nouvelle formule avenant 3]],1),VALUE(LEFT(Tableau134[[#This Row],[Nouvelle formule avenant 3]],1))),0)=(COUNTA(AE134:AG134)),"OK","erreur")</f>
        <v>OK</v>
      </c>
      <c r="AQ13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4" s="43"/>
      <c r="AX134" s="43"/>
      <c r="AY134" s="6"/>
      <c r="AZ134" s="6"/>
      <c r="BA134" s="6"/>
      <c r="BB134" s="6"/>
      <c r="BC134" s="6"/>
      <c r="BD134" s="6"/>
    </row>
    <row r="135" spans="2:56" ht="25.5" x14ac:dyDescent="0.25">
      <c r="B135" s="5" t="e">
        <f>VLOOKUP(A135,'Import infoAgt'!A:E,5,FALSE)</f>
        <v>#N/A</v>
      </c>
      <c r="C135" s="5" t="e">
        <f>VLOOKUP(A135,'Import infoAgt'!A:D,4,FALSE)</f>
        <v>#N/A</v>
      </c>
      <c r="D135" s="6" t="e">
        <f>VLOOKUP(A135,'Import infoAgt'!A:H,8,FALSE)</f>
        <v>#N/A</v>
      </c>
      <c r="F135" s="6" t="e">
        <f>VLOOKUP(A135,'Import infoAgt'!A:BR,70,FALSE)</f>
        <v>#N/A</v>
      </c>
      <c r="G135" s="5" t="e">
        <f>VLOOKUP(A135,'Import infoAgt'!A:DH,112,FALSE)</f>
        <v>#N/A</v>
      </c>
      <c r="H135" s="6" t="e">
        <f>VLOOKUP(G135,Paramètre!$C$6:$D$76,2,FALSE)</f>
        <v>#N/A</v>
      </c>
      <c r="I135" s="5" t="e">
        <f>VLOOKUP(A135,'Import infoAgt'!A:EL,142,FALSE)</f>
        <v>#N/A</v>
      </c>
      <c r="R135" s="26"/>
      <c r="S135" s="26"/>
      <c r="U135" s="26"/>
      <c r="V135" s="26"/>
      <c r="AC135" s="26"/>
      <c r="AI135" s="6" t="str">
        <f>IF(AND((ISERROR(Tableau134[[#This Row],[Nom]])),Tableau134[[#This Row],[Numéro d''agent]]&lt;&gt;""),"N° agent inconnu","")</f>
        <v/>
      </c>
      <c r="AJ135" s="6" t="str">
        <f>IF(AND(Tableau134[[#This Row],[Numéro d''agent]]&lt;&gt;"",Tableau134[[#This Row],[Statut]]=""),"Statut manquant","")</f>
        <v/>
      </c>
      <c r="AK135" s="6"/>
      <c r="AL135" s="6" t="str">
        <f>IF(AND(Tableau134[[#This Row],[Numéro d''agent]]&lt;&gt;"",Tableau134[[#This Row],[Formule actuelle]]=0),"Manque formule TLW","")</f>
        <v/>
      </c>
      <c r="AM135" s="6" t="str">
        <f>IF(IFERROR(IF(SEARCH("jour",Tableau134[[#This Row],[Formule Tw]],1),VALUE(LEFT(Tableau134[[#This Row],[Formule Tw]],1))),0)=(COUNTA(K135:M135)),"OK","erreur")</f>
        <v>OK</v>
      </c>
      <c r="AN135" s="6" t="str">
        <f>IF(IFERROR(IF(SEARCH("jour",Tableau134[[#This Row],[Modif demandé en avenant 1]],1),VALUE(LEFT(Tableau134[[#This Row],[Modif demandé en avenant 1]],1))),0)=(COUNTA(O135:Q135)),"OK","erreur")</f>
        <v>OK</v>
      </c>
      <c r="AO135" s="6" t="str">
        <f>IF(IFERROR(IF(SEARCH("jour",Tableau134[[#This Row],[Nouvelle formule avenant 2]],1),VALUE(LEFT(Tableau134[[#This Row],[Nouvelle formule avenant 2]],1))),0)=(COUNTA(X135:Z135)),"OK","erreur")</f>
        <v>OK</v>
      </c>
      <c r="AP135" s="6" t="str">
        <f>IF(IFERROR(IF(SEARCH("jour",Tableau134[[#This Row],[Nouvelle formule avenant 3]],1),VALUE(LEFT(Tableau134[[#This Row],[Nouvelle formule avenant 3]],1))),0)=(COUNTA(AE135:AG135)),"OK","erreur")</f>
        <v>OK</v>
      </c>
      <c r="AQ13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5" s="43"/>
      <c r="AX135" s="43"/>
      <c r="AY135" s="6"/>
      <c r="AZ135" s="6"/>
      <c r="BA135" s="6"/>
      <c r="BB135" s="6"/>
      <c r="BC135" s="6"/>
      <c r="BD135" s="6"/>
    </row>
    <row r="136" spans="2:56" ht="25.5" x14ac:dyDescent="0.25">
      <c r="B136" s="5" t="e">
        <f>VLOOKUP(A136,'Import infoAgt'!A:E,5,FALSE)</f>
        <v>#N/A</v>
      </c>
      <c r="C136" s="5" t="e">
        <f>VLOOKUP(A136,'Import infoAgt'!A:D,4,FALSE)</f>
        <v>#N/A</v>
      </c>
      <c r="D136" s="6" t="e">
        <f>VLOOKUP(A136,'Import infoAgt'!A:H,8,FALSE)</f>
        <v>#N/A</v>
      </c>
      <c r="F136" s="6" t="e">
        <f>VLOOKUP(A136,'Import infoAgt'!A:BR,70,FALSE)</f>
        <v>#N/A</v>
      </c>
      <c r="G136" s="5" t="e">
        <f>VLOOKUP(A136,'Import infoAgt'!A:DH,112,FALSE)</f>
        <v>#N/A</v>
      </c>
      <c r="H136" s="6" t="e">
        <f>VLOOKUP(G136,Paramètre!$C$6:$D$76,2,FALSE)</f>
        <v>#N/A</v>
      </c>
      <c r="I136" s="5" t="e">
        <f>VLOOKUP(A136,'Import infoAgt'!A:EL,142,FALSE)</f>
        <v>#N/A</v>
      </c>
      <c r="R136" s="26"/>
      <c r="S136" s="26"/>
      <c r="U136" s="26"/>
      <c r="V136" s="26"/>
      <c r="AC136" s="26"/>
      <c r="AI136" s="6" t="str">
        <f>IF(AND((ISERROR(Tableau134[[#This Row],[Nom]])),Tableau134[[#This Row],[Numéro d''agent]]&lt;&gt;""),"N° agent inconnu","")</f>
        <v/>
      </c>
      <c r="AJ136" s="6" t="str">
        <f>IF(AND(Tableau134[[#This Row],[Numéro d''agent]]&lt;&gt;"",Tableau134[[#This Row],[Statut]]=""),"Statut manquant","")</f>
        <v/>
      </c>
      <c r="AK136" s="6"/>
      <c r="AL136" s="6" t="str">
        <f>IF(AND(Tableau134[[#This Row],[Numéro d''agent]]&lt;&gt;"",Tableau134[[#This Row],[Formule actuelle]]=0),"Manque formule TLW","")</f>
        <v/>
      </c>
      <c r="AM136" s="6" t="str">
        <f>IF(IFERROR(IF(SEARCH("jour",Tableau134[[#This Row],[Formule Tw]],1),VALUE(LEFT(Tableau134[[#This Row],[Formule Tw]],1))),0)=(COUNTA(K136:M136)),"OK","erreur")</f>
        <v>OK</v>
      </c>
      <c r="AN136" s="6" t="str">
        <f>IF(IFERROR(IF(SEARCH("jour",Tableau134[[#This Row],[Modif demandé en avenant 1]],1),VALUE(LEFT(Tableau134[[#This Row],[Modif demandé en avenant 1]],1))),0)=(COUNTA(O136:Q136)),"OK","erreur")</f>
        <v>OK</v>
      </c>
      <c r="AO136" s="6" t="str">
        <f>IF(IFERROR(IF(SEARCH("jour",Tableau134[[#This Row],[Nouvelle formule avenant 2]],1),VALUE(LEFT(Tableau134[[#This Row],[Nouvelle formule avenant 2]],1))),0)=(COUNTA(X136:Z136)),"OK","erreur")</f>
        <v>OK</v>
      </c>
      <c r="AP136" s="6" t="str">
        <f>IF(IFERROR(IF(SEARCH("jour",Tableau134[[#This Row],[Nouvelle formule avenant 3]],1),VALUE(LEFT(Tableau134[[#This Row],[Nouvelle formule avenant 3]],1))),0)=(COUNTA(AE136:AG136)),"OK","erreur")</f>
        <v>OK</v>
      </c>
      <c r="AQ13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6" s="43"/>
      <c r="AX136" s="43"/>
      <c r="AY136" s="6"/>
      <c r="AZ136" s="6"/>
      <c r="BA136" s="6"/>
      <c r="BB136" s="6"/>
      <c r="BC136" s="6"/>
      <c r="BD136" s="6"/>
    </row>
    <row r="137" spans="2:56" ht="25.5" x14ac:dyDescent="0.25">
      <c r="B137" s="5" t="e">
        <f>VLOOKUP(A137,'Import infoAgt'!A:E,5,FALSE)</f>
        <v>#N/A</v>
      </c>
      <c r="C137" s="5" t="e">
        <f>VLOOKUP(A137,'Import infoAgt'!A:D,4,FALSE)</f>
        <v>#N/A</v>
      </c>
      <c r="D137" s="6" t="e">
        <f>VLOOKUP(A137,'Import infoAgt'!A:H,8,FALSE)</f>
        <v>#N/A</v>
      </c>
      <c r="F137" s="6" t="e">
        <f>VLOOKUP(A137,'Import infoAgt'!A:BR,70,FALSE)</f>
        <v>#N/A</v>
      </c>
      <c r="G137" s="5" t="e">
        <f>VLOOKUP(A137,'Import infoAgt'!A:DH,112,FALSE)</f>
        <v>#N/A</v>
      </c>
      <c r="H137" s="6" t="e">
        <f>VLOOKUP(G137,Paramètre!$C$6:$D$76,2,FALSE)</f>
        <v>#N/A</v>
      </c>
      <c r="I137" s="5" t="e">
        <f>VLOOKUP(A137,'Import infoAgt'!A:EL,142,FALSE)</f>
        <v>#N/A</v>
      </c>
      <c r="R137" s="26"/>
      <c r="S137" s="26"/>
      <c r="U137" s="26"/>
      <c r="V137" s="26"/>
      <c r="AC137" s="26"/>
      <c r="AI137" s="6" t="str">
        <f>IF(AND((ISERROR(Tableau134[[#This Row],[Nom]])),Tableau134[[#This Row],[Numéro d''agent]]&lt;&gt;""),"N° agent inconnu","")</f>
        <v/>
      </c>
      <c r="AJ137" s="6" t="str">
        <f>IF(AND(Tableau134[[#This Row],[Numéro d''agent]]&lt;&gt;"",Tableau134[[#This Row],[Statut]]=""),"Statut manquant","")</f>
        <v/>
      </c>
      <c r="AK137" s="6"/>
      <c r="AL137" s="6" t="str">
        <f>IF(AND(Tableau134[[#This Row],[Numéro d''agent]]&lt;&gt;"",Tableau134[[#This Row],[Formule actuelle]]=0),"Manque formule TLW","")</f>
        <v/>
      </c>
      <c r="AM137" s="6" t="str">
        <f>IF(IFERROR(IF(SEARCH("jour",Tableau134[[#This Row],[Formule Tw]],1),VALUE(LEFT(Tableau134[[#This Row],[Formule Tw]],1))),0)=(COUNTA(K137:M137)),"OK","erreur")</f>
        <v>OK</v>
      </c>
      <c r="AN137" s="6" t="str">
        <f>IF(IFERROR(IF(SEARCH("jour",Tableau134[[#This Row],[Modif demandé en avenant 1]],1),VALUE(LEFT(Tableau134[[#This Row],[Modif demandé en avenant 1]],1))),0)=(COUNTA(O137:Q137)),"OK","erreur")</f>
        <v>OK</v>
      </c>
      <c r="AO137" s="6" t="str">
        <f>IF(IFERROR(IF(SEARCH("jour",Tableau134[[#This Row],[Nouvelle formule avenant 2]],1),VALUE(LEFT(Tableau134[[#This Row],[Nouvelle formule avenant 2]],1))),0)=(COUNTA(X137:Z137)),"OK","erreur")</f>
        <v>OK</v>
      </c>
      <c r="AP137" s="6" t="str">
        <f>IF(IFERROR(IF(SEARCH("jour",Tableau134[[#This Row],[Nouvelle formule avenant 3]],1),VALUE(LEFT(Tableau134[[#This Row],[Nouvelle formule avenant 3]],1))),0)=(COUNTA(AE137:AG137)),"OK","erreur")</f>
        <v>OK</v>
      </c>
      <c r="AQ13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7" s="43"/>
      <c r="AX137" s="43"/>
      <c r="AY137" s="6"/>
      <c r="AZ137" s="6"/>
      <c r="BA137" s="6"/>
      <c r="BB137" s="6"/>
      <c r="BC137" s="6"/>
      <c r="BD137" s="6"/>
    </row>
    <row r="138" spans="2:56" ht="25.5" x14ac:dyDescent="0.25">
      <c r="B138" s="5" t="e">
        <f>VLOOKUP(A138,'Import infoAgt'!A:E,5,FALSE)</f>
        <v>#N/A</v>
      </c>
      <c r="C138" s="5" t="e">
        <f>VLOOKUP(A138,'Import infoAgt'!A:D,4,FALSE)</f>
        <v>#N/A</v>
      </c>
      <c r="D138" s="6" t="e">
        <f>VLOOKUP(A138,'Import infoAgt'!A:H,8,FALSE)</f>
        <v>#N/A</v>
      </c>
      <c r="F138" s="6" t="e">
        <f>VLOOKUP(A138,'Import infoAgt'!A:BR,70,FALSE)</f>
        <v>#N/A</v>
      </c>
      <c r="G138" s="5" t="e">
        <f>VLOOKUP(A138,'Import infoAgt'!A:DH,112,FALSE)</f>
        <v>#N/A</v>
      </c>
      <c r="H138" s="6" t="e">
        <f>VLOOKUP(G138,Paramètre!$C$6:$D$76,2,FALSE)</f>
        <v>#N/A</v>
      </c>
      <c r="I138" s="5" t="e">
        <f>VLOOKUP(A138,'Import infoAgt'!A:EL,142,FALSE)</f>
        <v>#N/A</v>
      </c>
      <c r="R138" s="26"/>
      <c r="S138" s="26"/>
      <c r="U138" s="26"/>
      <c r="V138" s="26"/>
      <c r="AC138" s="26"/>
      <c r="AI138" s="6" t="str">
        <f>IF(AND((ISERROR(Tableau134[[#This Row],[Nom]])),Tableau134[[#This Row],[Numéro d''agent]]&lt;&gt;""),"N° agent inconnu","")</f>
        <v/>
      </c>
      <c r="AJ138" s="6" t="str">
        <f>IF(AND(Tableau134[[#This Row],[Numéro d''agent]]&lt;&gt;"",Tableau134[[#This Row],[Statut]]=""),"Statut manquant","")</f>
        <v/>
      </c>
      <c r="AK138" s="6"/>
      <c r="AL138" s="6" t="str">
        <f>IF(AND(Tableau134[[#This Row],[Numéro d''agent]]&lt;&gt;"",Tableau134[[#This Row],[Formule actuelle]]=0),"Manque formule TLW","")</f>
        <v/>
      </c>
      <c r="AM138" s="6" t="str">
        <f>IF(IFERROR(IF(SEARCH("jour",Tableau134[[#This Row],[Formule Tw]],1),VALUE(LEFT(Tableau134[[#This Row],[Formule Tw]],1))),0)=(COUNTA(K138:M138)),"OK","erreur")</f>
        <v>OK</v>
      </c>
      <c r="AN138" s="6" t="str">
        <f>IF(IFERROR(IF(SEARCH("jour",Tableau134[[#This Row],[Modif demandé en avenant 1]],1),VALUE(LEFT(Tableau134[[#This Row],[Modif demandé en avenant 1]],1))),0)=(COUNTA(O138:Q138)),"OK","erreur")</f>
        <v>OK</v>
      </c>
      <c r="AO138" s="6" t="str">
        <f>IF(IFERROR(IF(SEARCH("jour",Tableau134[[#This Row],[Nouvelle formule avenant 2]],1),VALUE(LEFT(Tableau134[[#This Row],[Nouvelle formule avenant 2]],1))),0)=(COUNTA(X138:Z138)),"OK","erreur")</f>
        <v>OK</v>
      </c>
      <c r="AP138" s="6" t="str">
        <f>IF(IFERROR(IF(SEARCH("jour",Tableau134[[#This Row],[Nouvelle formule avenant 3]],1),VALUE(LEFT(Tableau134[[#This Row],[Nouvelle formule avenant 3]],1))),0)=(COUNTA(AE138:AG138)),"OK","erreur")</f>
        <v>OK</v>
      </c>
      <c r="AQ13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8" s="43"/>
      <c r="AX138" s="43"/>
      <c r="AY138" s="6"/>
      <c r="AZ138" s="6"/>
      <c r="BA138" s="6"/>
      <c r="BB138" s="6"/>
      <c r="BC138" s="6"/>
      <c r="BD138" s="6"/>
    </row>
    <row r="139" spans="2:56" ht="25.5" x14ac:dyDescent="0.25">
      <c r="B139" s="5" t="e">
        <f>VLOOKUP(A139,'Import infoAgt'!A:E,5,FALSE)</f>
        <v>#N/A</v>
      </c>
      <c r="C139" s="5" t="e">
        <f>VLOOKUP(A139,'Import infoAgt'!A:D,4,FALSE)</f>
        <v>#N/A</v>
      </c>
      <c r="D139" s="6" t="e">
        <f>VLOOKUP(A139,'Import infoAgt'!A:H,8,FALSE)</f>
        <v>#N/A</v>
      </c>
      <c r="F139" s="6" t="e">
        <f>VLOOKUP(A139,'Import infoAgt'!A:BR,70,FALSE)</f>
        <v>#N/A</v>
      </c>
      <c r="G139" s="5" t="e">
        <f>VLOOKUP(A139,'Import infoAgt'!A:DH,112,FALSE)</f>
        <v>#N/A</v>
      </c>
      <c r="H139" s="6" t="e">
        <f>VLOOKUP(G139,Paramètre!$C$6:$D$76,2,FALSE)</f>
        <v>#N/A</v>
      </c>
      <c r="I139" s="5" t="e">
        <f>VLOOKUP(A139,'Import infoAgt'!A:EL,142,FALSE)</f>
        <v>#N/A</v>
      </c>
      <c r="R139" s="26"/>
      <c r="S139" s="26"/>
      <c r="U139" s="26"/>
      <c r="V139" s="26"/>
      <c r="AC139" s="26"/>
      <c r="AI139" s="6" t="str">
        <f>IF(AND((ISERROR(Tableau134[[#This Row],[Nom]])),Tableau134[[#This Row],[Numéro d''agent]]&lt;&gt;""),"N° agent inconnu","")</f>
        <v/>
      </c>
      <c r="AJ139" s="6" t="str">
        <f>IF(AND(Tableau134[[#This Row],[Numéro d''agent]]&lt;&gt;"",Tableau134[[#This Row],[Statut]]=""),"Statut manquant","")</f>
        <v/>
      </c>
      <c r="AK139" s="6"/>
      <c r="AL139" s="6" t="str">
        <f>IF(AND(Tableau134[[#This Row],[Numéro d''agent]]&lt;&gt;"",Tableau134[[#This Row],[Formule actuelle]]=0),"Manque formule TLW","")</f>
        <v/>
      </c>
      <c r="AM139" s="6" t="str">
        <f>IF(IFERROR(IF(SEARCH("jour",Tableau134[[#This Row],[Formule Tw]],1),VALUE(LEFT(Tableau134[[#This Row],[Formule Tw]],1))),0)=(COUNTA(K139:M139)),"OK","erreur")</f>
        <v>OK</v>
      </c>
      <c r="AN139" s="6" t="str">
        <f>IF(IFERROR(IF(SEARCH("jour",Tableau134[[#This Row],[Modif demandé en avenant 1]],1),VALUE(LEFT(Tableau134[[#This Row],[Modif demandé en avenant 1]],1))),0)=(COUNTA(O139:Q139)),"OK","erreur")</f>
        <v>OK</v>
      </c>
      <c r="AO139" s="6" t="str">
        <f>IF(IFERROR(IF(SEARCH("jour",Tableau134[[#This Row],[Nouvelle formule avenant 2]],1),VALUE(LEFT(Tableau134[[#This Row],[Nouvelle formule avenant 2]],1))),0)=(COUNTA(X139:Z139)),"OK","erreur")</f>
        <v>OK</v>
      </c>
      <c r="AP139" s="6" t="str">
        <f>IF(IFERROR(IF(SEARCH("jour",Tableau134[[#This Row],[Nouvelle formule avenant 3]],1),VALUE(LEFT(Tableau134[[#This Row],[Nouvelle formule avenant 3]],1))),0)=(COUNTA(AE139:AG139)),"OK","erreur")</f>
        <v>OK</v>
      </c>
      <c r="AQ13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9" s="43"/>
      <c r="AX139" s="43"/>
      <c r="AY139" s="6"/>
      <c r="AZ139" s="6"/>
      <c r="BA139" s="6"/>
      <c r="BB139" s="6"/>
      <c r="BC139" s="6"/>
      <c r="BD139" s="6"/>
    </row>
    <row r="140" spans="2:56" ht="25.5" x14ac:dyDescent="0.25">
      <c r="B140" s="5" t="e">
        <f>VLOOKUP(A140,'Import infoAgt'!A:E,5,FALSE)</f>
        <v>#N/A</v>
      </c>
      <c r="C140" s="5" t="e">
        <f>VLOOKUP(A140,'Import infoAgt'!A:D,4,FALSE)</f>
        <v>#N/A</v>
      </c>
      <c r="D140" s="6" t="e">
        <f>VLOOKUP(A140,'Import infoAgt'!A:H,8,FALSE)</f>
        <v>#N/A</v>
      </c>
      <c r="F140" s="6" t="e">
        <f>VLOOKUP(A140,'Import infoAgt'!A:BR,70,FALSE)</f>
        <v>#N/A</v>
      </c>
      <c r="G140" s="5" t="e">
        <f>VLOOKUP(A140,'Import infoAgt'!A:DH,112,FALSE)</f>
        <v>#N/A</v>
      </c>
      <c r="H140" s="6" t="e">
        <f>VLOOKUP(G140,Paramètre!$C$6:$D$76,2,FALSE)</f>
        <v>#N/A</v>
      </c>
      <c r="I140" s="5" t="e">
        <f>VLOOKUP(A140,'Import infoAgt'!A:EL,142,FALSE)</f>
        <v>#N/A</v>
      </c>
      <c r="R140" s="26"/>
      <c r="S140" s="26"/>
      <c r="U140" s="26"/>
      <c r="V140" s="26"/>
      <c r="AC140" s="26"/>
      <c r="AI140" s="6" t="str">
        <f>IF(AND((ISERROR(Tableau134[[#This Row],[Nom]])),Tableau134[[#This Row],[Numéro d''agent]]&lt;&gt;""),"N° agent inconnu","")</f>
        <v/>
      </c>
      <c r="AJ140" s="6" t="str">
        <f>IF(AND(Tableau134[[#This Row],[Numéro d''agent]]&lt;&gt;"",Tableau134[[#This Row],[Statut]]=""),"Statut manquant","")</f>
        <v/>
      </c>
      <c r="AK140" s="6"/>
      <c r="AL140" s="6" t="str">
        <f>IF(AND(Tableau134[[#This Row],[Numéro d''agent]]&lt;&gt;"",Tableau134[[#This Row],[Formule actuelle]]=0),"Manque formule TLW","")</f>
        <v/>
      </c>
      <c r="AM140" s="6" t="str">
        <f>IF(IFERROR(IF(SEARCH("jour",Tableau134[[#This Row],[Formule Tw]],1),VALUE(LEFT(Tableau134[[#This Row],[Formule Tw]],1))),0)=(COUNTA(K140:M140)),"OK","erreur")</f>
        <v>OK</v>
      </c>
      <c r="AN140" s="6" t="str">
        <f>IF(IFERROR(IF(SEARCH("jour",Tableau134[[#This Row],[Modif demandé en avenant 1]],1),VALUE(LEFT(Tableau134[[#This Row],[Modif demandé en avenant 1]],1))),0)=(COUNTA(O140:Q140)),"OK","erreur")</f>
        <v>OK</v>
      </c>
      <c r="AO140" s="6" t="str">
        <f>IF(IFERROR(IF(SEARCH("jour",Tableau134[[#This Row],[Nouvelle formule avenant 2]],1),VALUE(LEFT(Tableau134[[#This Row],[Nouvelle formule avenant 2]],1))),0)=(COUNTA(X140:Z140)),"OK","erreur")</f>
        <v>OK</v>
      </c>
      <c r="AP140" s="6" t="str">
        <f>IF(IFERROR(IF(SEARCH("jour",Tableau134[[#This Row],[Nouvelle formule avenant 3]],1),VALUE(LEFT(Tableau134[[#This Row],[Nouvelle formule avenant 3]],1))),0)=(COUNTA(AE140:AG140)),"OK","erreur")</f>
        <v>OK</v>
      </c>
      <c r="AQ14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0" s="43"/>
      <c r="AX140" s="43"/>
      <c r="AY140" s="6"/>
      <c r="AZ140" s="6"/>
      <c r="BA140" s="6"/>
      <c r="BB140" s="6"/>
      <c r="BC140" s="6"/>
      <c r="BD140" s="6"/>
    </row>
    <row r="141" spans="2:56" ht="25.5" x14ac:dyDescent="0.25">
      <c r="B141" s="5" t="e">
        <f>VLOOKUP(A141,'Import infoAgt'!A:E,5,FALSE)</f>
        <v>#N/A</v>
      </c>
      <c r="C141" s="5" t="e">
        <f>VLOOKUP(A141,'Import infoAgt'!A:D,4,FALSE)</f>
        <v>#N/A</v>
      </c>
      <c r="D141" s="6" t="e">
        <f>VLOOKUP(A141,'Import infoAgt'!A:H,8,FALSE)</f>
        <v>#N/A</v>
      </c>
      <c r="F141" s="6" t="e">
        <f>VLOOKUP(A141,'Import infoAgt'!A:BR,70,FALSE)</f>
        <v>#N/A</v>
      </c>
      <c r="G141" s="5" t="e">
        <f>VLOOKUP(A141,'Import infoAgt'!A:DH,112,FALSE)</f>
        <v>#N/A</v>
      </c>
      <c r="H141" s="6" t="e">
        <f>VLOOKUP(G141,Paramètre!$C$6:$D$76,2,FALSE)</f>
        <v>#N/A</v>
      </c>
      <c r="I141" s="5" t="e">
        <f>VLOOKUP(A141,'Import infoAgt'!A:EL,142,FALSE)</f>
        <v>#N/A</v>
      </c>
      <c r="R141" s="26"/>
      <c r="S141" s="26"/>
      <c r="U141" s="26"/>
      <c r="V141" s="26"/>
      <c r="AC141" s="26"/>
      <c r="AI141" s="6" t="str">
        <f>IF(AND((ISERROR(Tableau134[[#This Row],[Nom]])),Tableau134[[#This Row],[Numéro d''agent]]&lt;&gt;""),"N° agent inconnu","")</f>
        <v/>
      </c>
      <c r="AJ141" s="6" t="str">
        <f>IF(AND(Tableau134[[#This Row],[Numéro d''agent]]&lt;&gt;"",Tableau134[[#This Row],[Statut]]=""),"Statut manquant","")</f>
        <v/>
      </c>
      <c r="AK141" s="6"/>
      <c r="AL141" s="6" t="str">
        <f>IF(AND(Tableau134[[#This Row],[Numéro d''agent]]&lt;&gt;"",Tableau134[[#This Row],[Formule actuelle]]=0),"Manque formule TLW","")</f>
        <v/>
      </c>
      <c r="AM141" s="6" t="str">
        <f>IF(IFERROR(IF(SEARCH("jour",Tableau134[[#This Row],[Formule Tw]],1),VALUE(LEFT(Tableau134[[#This Row],[Formule Tw]],1))),0)=(COUNTA(K141:M141)),"OK","erreur")</f>
        <v>OK</v>
      </c>
      <c r="AN141" s="6" t="str">
        <f>IF(IFERROR(IF(SEARCH("jour",Tableau134[[#This Row],[Modif demandé en avenant 1]],1),VALUE(LEFT(Tableau134[[#This Row],[Modif demandé en avenant 1]],1))),0)=(COUNTA(O141:Q141)),"OK","erreur")</f>
        <v>OK</v>
      </c>
      <c r="AO141" s="6" t="str">
        <f>IF(IFERROR(IF(SEARCH("jour",Tableau134[[#This Row],[Nouvelle formule avenant 2]],1),VALUE(LEFT(Tableau134[[#This Row],[Nouvelle formule avenant 2]],1))),0)=(COUNTA(X141:Z141)),"OK","erreur")</f>
        <v>OK</v>
      </c>
      <c r="AP141" s="6" t="str">
        <f>IF(IFERROR(IF(SEARCH("jour",Tableau134[[#This Row],[Nouvelle formule avenant 3]],1),VALUE(LEFT(Tableau134[[#This Row],[Nouvelle formule avenant 3]],1))),0)=(COUNTA(AE141:AG141)),"OK","erreur")</f>
        <v>OK</v>
      </c>
      <c r="AQ14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1" s="43"/>
      <c r="AX141" s="43"/>
      <c r="AY141" s="6"/>
      <c r="AZ141" s="6"/>
      <c r="BA141" s="6"/>
      <c r="BB141" s="6"/>
      <c r="BC141" s="6"/>
      <c r="BD141" s="6"/>
    </row>
    <row r="142" spans="2:56" ht="25.5" x14ac:dyDescent="0.25">
      <c r="B142" s="5" t="e">
        <f>VLOOKUP(A142,'Import infoAgt'!A:E,5,FALSE)</f>
        <v>#N/A</v>
      </c>
      <c r="C142" s="5" t="e">
        <f>VLOOKUP(A142,'Import infoAgt'!A:D,4,FALSE)</f>
        <v>#N/A</v>
      </c>
      <c r="D142" s="6" t="e">
        <f>VLOOKUP(A142,'Import infoAgt'!A:H,8,FALSE)</f>
        <v>#N/A</v>
      </c>
      <c r="F142" s="6" t="e">
        <f>VLOOKUP(A142,'Import infoAgt'!A:BR,70,FALSE)</f>
        <v>#N/A</v>
      </c>
      <c r="G142" s="5" t="e">
        <f>VLOOKUP(A142,'Import infoAgt'!A:DH,112,FALSE)</f>
        <v>#N/A</v>
      </c>
      <c r="H142" s="6" t="e">
        <f>VLOOKUP(G142,Paramètre!$C$6:$D$76,2,FALSE)</f>
        <v>#N/A</v>
      </c>
      <c r="I142" s="5" t="e">
        <f>VLOOKUP(A142,'Import infoAgt'!A:EL,142,FALSE)</f>
        <v>#N/A</v>
      </c>
      <c r="R142" s="26"/>
      <c r="S142" s="26"/>
      <c r="U142" s="26"/>
      <c r="V142" s="26"/>
      <c r="AC142" s="26"/>
      <c r="AI142" s="6" t="str">
        <f>IF(AND((ISERROR(Tableau134[[#This Row],[Nom]])),Tableau134[[#This Row],[Numéro d''agent]]&lt;&gt;""),"N° agent inconnu","")</f>
        <v/>
      </c>
      <c r="AJ142" s="6" t="str">
        <f>IF(AND(Tableau134[[#This Row],[Numéro d''agent]]&lt;&gt;"",Tableau134[[#This Row],[Statut]]=""),"Statut manquant","")</f>
        <v/>
      </c>
      <c r="AK142" s="6"/>
      <c r="AL142" s="6" t="str">
        <f>IF(AND(Tableau134[[#This Row],[Numéro d''agent]]&lt;&gt;"",Tableau134[[#This Row],[Formule actuelle]]=0),"Manque formule TLW","")</f>
        <v/>
      </c>
      <c r="AM142" s="6" t="str">
        <f>IF(IFERROR(IF(SEARCH("jour",Tableau134[[#This Row],[Formule Tw]],1),VALUE(LEFT(Tableau134[[#This Row],[Formule Tw]],1))),0)=(COUNTA(K142:M142)),"OK","erreur")</f>
        <v>OK</v>
      </c>
      <c r="AN142" s="6" t="str">
        <f>IF(IFERROR(IF(SEARCH("jour",Tableau134[[#This Row],[Modif demandé en avenant 1]],1),VALUE(LEFT(Tableau134[[#This Row],[Modif demandé en avenant 1]],1))),0)=(COUNTA(O142:Q142)),"OK","erreur")</f>
        <v>OK</v>
      </c>
      <c r="AO142" s="6" t="str">
        <f>IF(IFERROR(IF(SEARCH("jour",Tableau134[[#This Row],[Nouvelle formule avenant 2]],1),VALUE(LEFT(Tableau134[[#This Row],[Nouvelle formule avenant 2]],1))),0)=(COUNTA(X142:Z142)),"OK","erreur")</f>
        <v>OK</v>
      </c>
      <c r="AP142" s="6" t="str">
        <f>IF(IFERROR(IF(SEARCH("jour",Tableau134[[#This Row],[Nouvelle formule avenant 3]],1),VALUE(LEFT(Tableau134[[#This Row],[Nouvelle formule avenant 3]],1))),0)=(COUNTA(AE142:AG142)),"OK","erreur")</f>
        <v>OK</v>
      </c>
      <c r="AQ14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2" s="43"/>
      <c r="AX142" s="43"/>
      <c r="AY142" s="6"/>
      <c r="AZ142" s="6"/>
      <c r="BA142" s="6"/>
      <c r="BB142" s="6"/>
      <c r="BC142" s="6"/>
      <c r="BD142" s="6"/>
    </row>
    <row r="143" spans="2:56" ht="25.5" x14ac:dyDescent="0.25">
      <c r="B143" s="5" t="e">
        <f>VLOOKUP(A143,'Import infoAgt'!A:E,5,FALSE)</f>
        <v>#N/A</v>
      </c>
      <c r="C143" s="5" t="e">
        <f>VLOOKUP(A143,'Import infoAgt'!A:D,4,FALSE)</f>
        <v>#N/A</v>
      </c>
      <c r="D143" s="6" t="e">
        <f>VLOOKUP(A143,'Import infoAgt'!A:H,8,FALSE)</f>
        <v>#N/A</v>
      </c>
      <c r="F143" s="6" t="e">
        <f>VLOOKUP(A143,'Import infoAgt'!A:BR,70,FALSE)</f>
        <v>#N/A</v>
      </c>
      <c r="G143" s="5" t="e">
        <f>VLOOKUP(A143,'Import infoAgt'!A:DH,112,FALSE)</f>
        <v>#N/A</v>
      </c>
      <c r="H143" s="6" t="e">
        <f>VLOOKUP(G143,Paramètre!$C$6:$D$76,2,FALSE)</f>
        <v>#N/A</v>
      </c>
      <c r="I143" s="5" t="e">
        <f>VLOOKUP(A143,'Import infoAgt'!A:EL,142,FALSE)</f>
        <v>#N/A</v>
      </c>
      <c r="R143" s="26"/>
      <c r="S143" s="26"/>
      <c r="U143" s="26"/>
      <c r="V143" s="26"/>
      <c r="AC143" s="26"/>
      <c r="AI143" s="6" t="str">
        <f>IF(AND((ISERROR(Tableau134[[#This Row],[Nom]])),Tableau134[[#This Row],[Numéro d''agent]]&lt;&gt;""),"N° agent inconnu","")</f>
        <v/>
      </c>
      <c r="AJ143" s="6" t="str">
        <f>IF(AND(Tableau134[[#This Row],[Numéro d''agent]]&lt;&gt;"",Tableau134[[#This Row],[Statut]]=""),"Statut manquant","")</f>
        <v/>
      </c>
      <c r="AK143" s="6"/>
      <c r="AL143" s="6" t="str">
        <f>IF(AND(Tableau134[[#This Row],[Numéro d''agent]]&lt;&gt;"",Tableau134[[#This Row],[Formule actuelle]]=0),"Manque formule TLW","")</f>
        <v/>
      </c>
      <c r="AM143" s="6" t="str">
        <f>IF(IFERROR(IF(SEARCH("jour",Tableau134[[#This Row],[Formule Tw]],1),VALUE(LEFT(Tableau134[[#This Row],[Formule Tw]],1))),0)=(COUNTA(K143:M143)),"OK","erreur")</f>
        <v>OK</v>
      </c>
      <c r="AN143" s="6" t="str">
        <f>IF(IFERROR(IF(SEARCH("jour",Tableau134[[#This Row],[Modif demandé en avenant 1]],1),VALUE(LEFT(Tableau134[[#This Row],[Modif demandé en avenant 1]],1))),0)=(COUNTA(O143:Q143)),"OK","erreur")</f>
        <v>OK</v>
      </c>
      <c r="AO143" s="6" t="str">
        <f>IF(IFERROR(IF(SEARCH("jour",Tableau134[[#This Row],[Nouvelle formule avenant 2]],1),VALUE(LEFT(Tableau134[[#This Row],[Nouvelle formule avenant 2]],1))),0)=(COUNTA(X143:Z143)),"OK","erreur")</f>
        <v>OK</v>
      </c>
      <c r="AP143" s="6" t="str">
        <f>IF(IFERROR(IF(SEARCH("jour",Tableau134[[#This Row],[Nouvelle formule avenant 3]],1),VALUE(LEFT(Tableau134[[#This Row],[Nouvelle formule avenant 3]],1))),0)=(COUNTA(AE143:AG143)),"OK","erreur")</f>
        <v>OK</v>
      </c>
      <c r="AQ14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3" s="43"/>
      <c r="AX143" s="43"/>
      <c r="AY143" s="6"/>
      <c r="AZ143" s="6"/>
      <c r="BA143" s="6"/>
      <c r="BB143" s="6"/>
      <c r="BC143" s="6"/>
      <c r="BD143" s="6"/>
    </row>
    <row r="144" spans="2:56" ht="25.5" x14ac:dyDescent="0.25">
      <c r="B144" s="5" t="e">
        <f>VLOOKUP(A144,'Import infoAgt'!A:E,5,FALSE)</f>
        <v>#N/A</v>
      </c>
      <c r="C144" s="5" t="e">
        <f>VLOOKUP(A144,'Import infoAgt'!A:D,4,FALSE)</f>
        <v>#N/A</v>
      </c>
      <c r="D144" s="6" t="e">
        <f>VLOOKUP(A144,'Import infoAgt'!A:H,8,FALSE)</f>
        <v>#N/A</v>
      </c>
      <c r="F144" s="6" t="e">
        <f>VLOOKUP(A144,'Import infoAgt'!A:BR,70,FALSE)</f>
        <v>#N/A</v>
      </c>
      <c r="G144" s="5" t="e">
        <f>VLOOKUP(A144,'Import infoAgt'!A:DH,112,FALSE)</f>
        <v>#N/A</v>
      </c>
      <c r="H144" s="6" t="e">
        <f>VLOOKUP(G144,Paramètre!$C$6:$D$76,2,FALSE)</f>
        <v>#N/A</v>
      </c>
      <c r="I144" s="5" t="e">
        <f>VLOOKUP(A144,'Import infoAgt'!A:EL,142,FALSE)</f>
        <v>#N/A</v>
      </c>
      <c r="R144" s="26"/>
      <c r="S144" s="26"/>
      <c r="U144" s="26"/>
      <c r="V144" s="26"/>
      <c r="AC144" s="26"/>
      <c r="AI144" s="6" t="str">
        <f>IF(AND((ISERROR(Tableau134[[#This Row],[Nom]])),Tableau134[[#This Row],[Numéro d''agent]]&lt;&gt;""),"N° agent inconnu","")</f>
        <v/>
      </c>
      <c r="AJ144" s="6" t="str">
        <f>IF(AND(Tableau134[[#This Row],[Numéro d''agent]]&lt;&gt;"",Tableau134[[#This Row],[Statut]]=""),"Statut manquant","")</f>
        <v/>
      </c>
      <c r="AK144" s="6"/>
      <c r="AL144" s="6" t="str">
        <f>IF(AND(Tableau134[[#This Row],[Numéro d''agent]]&lt;&gt;"",Tableau134[[#This Row],[Formule actuelle]]=0),"Manque formule TLW","")</f>
        <v/>
      </c>
      <c r="AM144" s="6" t="str">
        <f>IF(IFERROR(IF(SEARCH("jour",Tableau134[[#This Row],[Formule Tw]],1),VALUE(LEFT(Tableau134[[#This Row],[Formule Tw]],1))),0)=(COUNTA(K144:M144)),"OK","erreur")</f>
        <v>OK</v>
      </c>
      <c r="AN144" s="6" t="str">
        <f>IF(IFERROR(IF(SEARCH("jour",Tableau134[[#This Row],[Modif demandé en avenant 1]],1),VALUE(LEFT(Tableau134[[#This Row],[Modif demandé en avenant 1]],1))),0)=(COUNTA(O144:Q144)),"OK","erreur")</f>
        <v>OK</v>
      </c>
      <c r="AO144" s="6" t="str">
        <f>IF(IFERROR(IF(SEARCH("jour",Tableau134[[#This Row],[Nouvelle formule avenant 2]],1),VALUE(LEFT(Tableau134[[#This Row],[Nouvelle formule avenant 2]],1))),0)=(COUNTA(X144:Z144)),"OK","erreur")</f>
        <v>OK</v>
      </c>
      <c r="AP144" s="6" t="str">
        <f>IF(IFERROR(IF(SEARCH("jour",Tableau134[[#This Row],[Nouvelle formule avenant 3]],1),VALUE(LEFT(Tableau134[[#This Row],[Nouvelle formule avenant 3]],1))),0)=(COUNTA(AE144:AG144)),"OK","erreur")</f>
        <v>OK</v>
      </c>
      <c r="AQ14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4" s="43"/>
      <c r="AX144" s="43"/>
      <c r="AY144" s="6"/>
      <c r="AZ144" s="6"/>
      <c r="BA144" s="6"/>
      <c r="BB144" s="6"/>
      <c r="BC144" s="6"/>
      <c r="BD144" s="6"/>
    </row>
    <row r="145" spans="2:56" ht="25.5" x14ac:dyDescent="0.25">
      <c r="B145" s="5" t="e">
        <f>VLOOKUP(A145,'Import infoAgt'!A:E,5,FALSE)</f>
        <v>#N/A</v>
      </c>
      <c r="C145" s="5" t="e">
        <f>VLOOKUP(A145,'Import infoAgt'!A:D,4,FALSE)</f>
        <v>#N/A</v>
      </c>
      <c r="D145" s="6" t="e">
        <f>VLOOKUP(A145,'Import infoAgt'!A:H,8,FALSE)</f>
        <v>#N/A</v>
      </c>
      <c r="F145" s="6" t="e">
        <f>VLOOKUP(A145,'Import infoAgt'!A:BR,70,FALSE)</f>
        <v>#N/A</v>
      </c>
      <c r="G145" s="5" t="e">
        <f>VLOOKUP(A145,'Import infoAgt'!A:DH,112,FALSE)</f>
        <v>#N/A</v>
      </c>
      <c r="H145" s="6" t="e">
        <f>VLOOKUP(G145,Paramètre!$C$6:$D$76,2,FALSE)</f>
        <v>#N/A</v>
      </c>
      <c r="I145" s="5" t="e">
        <f>VLOOKUP(A145,'Import infoAgt'!A:EL,142,FALSE)</f>
        <v>#N/A</v>
      </c>
      <c r="R145" s="26"/>
      <c r="S145" s="26"/>
      <c r="U145" s="26"/>
      <c r="V145" s="26"/>
      <c r="AC145" s="26"/>
      <c r="AI145" s="6" t="str">
        <f>IF(AND((ISERROR(Tableau134[[#This Row],[Nom]])),Tableau134[[#This Row],[Numéro d''agent]]&lt;&gt;""),"N° agent inconnu","")</f>
        <v/>
      </c>
      <c r="AJ145" s="6" t="str">
        <f>IF(AND(Tableau134[[#This Row],[Numéro d''agent]]&lt;&gt;"",Tableau134[[#This Row],[Statut]]=""),"Statut manquant","")</f>
        <v/>
      </c>
      <c r="AK145" s="6"/>
      <c r="AL145" s="6" t="str">
        <f>IF(AND(Tableau134[[#This Row],[Numéro d''agent]]&lt;&gt;"",Tableau134[[#This Row],[Formule actuelle]]=0),"Manque formule TLW","")</f>
        <v/>
      </c>
      <c r="AM145" s="6" t="str">
        <f>IF(IFERROR(IF(SEARCH("jour",Tableau134[[#This Row],[Formule Tw]],1),VALUE(LEFT(Tableau134[[#This Row],[Formule Tw]],1))),0)=(COUNTA(K145:M145)),"OK","erreur")</f>
        <v>OK</v>
      </c>
      <c r="AN145" s="6" t="str">
        <f>IF(IFERROR(IF(SEARCH("jour",Tableau134[[#This Row],[Modif demandé en avenant 1]],1),VALUE(LEFT(Tableau134[[#This Row],[Modif demandé en avenant 1]],1))),0)=(COUNTA(O145:Q145)),"OK","erreur")</f>
        <v>OK</v>
      </c>
      <c r="AO145" s="6" t="str">
        <f>IF(IFERROR(IF(SEARCH("jour",Tableau134[[#This Row],[Nouvelle formule avenant 2]],1),VALUE(LEFT(Tableau134[[#This Row],[Nouvelle formule avenant 2]],1))),0)=(COUNTA(X145:Z145)),"OK","erreur")</f>
        <v>OK</v>
      </c>
      <c r="AP145" s="6" t="str">
        <f>IF(IFERROR(IF(SEARCH("jour",Tableau134[[#This Row],[Nouvelle formule avenant 3]],1),VALUE(LEFT(Tableau134[[#This Row],[Nouvelle formule avenant 3]],1))),0)=(COUNTA(AE145:AG145)),"OK","erreur")</f>
        <v>OK</v>
      </c>
      <c r="AQ14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5" s="43"/>
      <c r="AX145" s="43"/>
      <c r="AY145" s="6"/>
      <c r="AZ145" s="6"/>
      <c r="BA145" s="6"/>
      <c r="BB145" s="6"/>
      <c r="BC145" s="6"/>
      <c r="BD145" s="6"/>
    </row>
    <row r="146" spans="2:56" ht="25.5" x14ac:dyDescent="0.25">
      <c r="B146" s="5" t="e">
        <f>VLOOKUP(A146,'Import infoAgt'!A:E,5,FALSE)</f>
        <v>#N/A</v>
      </c>
      <c r="C146" s="5" t="e">
        <f>VLOOKUP(A146,'Import infoAgt'!A:D,4,FALSE)</f>
        <v>#N/A</v>
      </c>
      <c r="D146" s="6" t="e">
        <f>VLOOKUP(A146,'Import infoAgt'!A:H,8,FALSE)</f>
        <v>#N/A</v>
      </c>
      <c r="F146" s="6" t="e">
        <f>VLOOKUP(A146,'Import infoAgt'!A:BR,70,FALSE)</f>
        <v>#N/A</v>
      </c>
      <c r="G146" s="5" t="e">
        <f>VLOOKUP(A146,'Import infoAgt'!A:DH,112,FALSE)</f>
        <v>#N/A</v>
      </c>
      <c r="H146" s="6" t="e">
        <f>VLOOKUP(G146,Paramètre!$C$6:$D$76,2,FALSE)</f>
        <v>#N/A</v>
      </c>
      <c r="I146" s="5" t="e">
        <f>VLOOKUP(A146,'Import infoAgt'!A:EL,142,FALSE)</f>
        <v>#N/A</v>
      </c>
      <c r="R146" s="26"/>
      <c r="S146" s="26"/>
      <c r="U146" s="26"/>
      <c r="V146" s="26"/>
      <c r="AC146" s="26"/>
      <c r="AI146" s="6" t="str">
        <f>IF(AND((ISERROR(Tableau134[[#This Row],[Nom]])),Tableau134[[#This Row],[Numéro d''agent]]&lt;&gt;""),"N° agent inconnu","")</f>
        <v/>
      </c>
      <c r="AJ146" s="6" t="str">
        <f>IF(AND(Tableau134[[#This Row],[Numéro d''agent]]&lt;&gt;"",Tableau134[[#This Row],[Statut]]=""),"Statut manquant","")</f>
        <v/>
      </c>
      <c r="AK146" s="6"/>
      <c r="AL146" s="6" t="str">
        <f>IF(AND(Tableau134[[#This Row],[Numéro d''agent]]&lt;&gt;"",Tableau134[[#This Row],[Formule actuelle]]=0),"Manque formule TLW","")</f>
        <v/>
      </c>
      <c r="AM146" s="6" t="str">
        <f>IF(IFERROR(IF(SEARCH("jour",Tableau134[[#This Row],[Formule Tw]],1),VALUE(LEFT(Tableau134[[#This Row],[Formule Tw]],1))),0)=(COUNTA(K146:M146)),"OK","erreur")</f>
        <v>OK</v>
      </c>
      <c r="AN146" s="6" t="str">
        <f>IF(IFERROR(IF(SEARCH("jour",Tableau134[[#This Row],[Modif demandé en avenant 1]],1),VALUE(LEFT(Tableau134[[#This Row],[Modif demandé en avenant 1]],1))),0)=(COUNTA(O146:Q146)),"OK","erreur")</f>
        <v>OK</v>
      </c>
      <c r="AO146" s="6" t="str">
        <f>IF(IFERROR(IF(SEARCH("jour",Tableau134[[#This Row],[Nouvelle formule avenant 2]],1),VALUE(LEFT(Tableau134[[#This Row],[Nouvelle formule avenant 2]],1))),0)=(COUNTA(X146:Z146)),"OK","erreur")</f>
        <v>OK</v>
      </c>
      <c r="AP146" s="6" t="str">
        <f>IF(IFERROR(IF(SEARCH("jour",Tableau134[[#This Row],[Nouvelle formule avenant 3]],1),VALUE(LEFT(Tableau134[[#This Row],[Nouvelle formule avenant 3]],1))),0)=(COUNTA(AE146:AG146)),"OK","erreur")</f>
        <v>OK</v>
      </c>
      <c r="AQ14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6" s="43"/>
      <c r="AX146" s="43"/>
      <c r="AY146" s="6"/>
      <c r="AZ146" s="6"/>
      <c r="BA146" s="6"/>
      <c r="BB146" s="6"/>
      <c r="BC146" s="6"/>
      <c r="BD146" s="6"/>
    </row>
    <row r="147" spans="2:56" ht="25.5" x14ac:dyDescent="0.25">
      <c r="B147" s="5" t="e">
        <f>VLOOKUP(A147,'Import infoAgt'!A:E,5,FALSE)</f>
        <v>#N/A</v>
      </c>
      <c r="C147" s="5" t="e">
        <f>VLOOKUP(A147,'Import infoAgt'!A:D,4,FALSE)</f>
        <v>#N/A</v>
      </c>
      <c r="D147" s="6" t="e">
        <f>VLOOKUP(A147,'Import infoAgt'!A:H,8,FALSE)</f>
        <v>#N/A</v>
      </c>
      <c r="F147" s="6" t="e">
        <f>VLOOKUP(A147,'Import infoAgt'!A:BR,70,FALSE)</f>
        <v>#N/A</v>
      </c>
      <c r="G147" s="5" t="e">
        <f>VLOOKUP(A147,'Import infoAgt'!A:DH,112,FALSE)</f>
        <v>#N/A</v>
      </c>
      <c r="H147" s="6" t="e">
        <f>VLOOKUP(G147,Paramètre!$C$6:$D$76,2,FALSE)</f>
        <v>#N/A</v>
      </c>
      <c r="I147" s="5" t="e">
        <f>VLOOKUP(A147,'Import infoAgt'!A:EL,142,FALSE)</f>
        <v>#N/A</v>
      </c>
      <c r="R147" s="26"/>
      <c r="S147" s="26"/>
      <c r="U147" s="26"/>
      <c r="V147" s="26"/>
      <c r="AC147" s="26"/>
      <c r="AI147" s="6" t="str">
        <f>IF(AND((ISERROR(Tableau134[[#This Row],[Nom]])),Tableau134[[#This Row],[Numéro d''agent]]&lt;&gt;""),"N° agent inconnu","")</f>
        <v/>
      </c>
      <c r="AJ147" s="6" t="str">
        <f>IF(AND(Tableau134[[#This Row],[Numéro d''agent]]&lt;&gt;"",Tableau134[[#This Row],[Statut]]=""),"Statut manquant","")</f>
        <v/>
      </c>
      <c r="AK147" s="6"/>
      <c r="AL147" s="6" t="str">
        <f>IF(AND(Tableau134[[#This Row],[Numéro d''agent]]&lt;&gt;"",Tableau134[[#This Row],[Formule actuelle]]=0),"Manque formule TLW","")</f>
        <v/>
      </c>
      <c r="AM147" s="6" t="str">
        <f>IF(IFERROR(IF(SEARCH("jour",Tableau134[[#This Row],[Formule Tw]],1),VALUE(LEFT(Tableau134[[#This Row],[Formule Tw]],1))),0)=(COUNTA(K147:M147)),"OK","erreur")</f>
        <v>OK</v>
      </c>
      <c r="AN147" s="6" t="str">
        <f>IF(IFERROR(IF(SEARCH("jour",Tableau134[[#This Row],[Modif demandé en avenant 1]],1),VALUE(LEFT(Tableau134[[#This Row],[Modif demandé en avenant 1]],1))),0)=(COUNTA(O147:Q147)),"OK","erreur")</f>
        <v>OK</v>
      </c>
      <c r="AO147" s="6" t="str">
        <f>IF(IFERROR(IF(SEARCH("jour",Tableau134[[#This Row],[Nouvelle formule avenant 2]],1),VALUE(LEFT(Tableau134[[#This Row],[Nouvelle formule avenant 2]],1))),0)=(COUNTA(X147:Z147)),"OK","erreur")</f>
        <v>OK</v>
      </c>
      <c r="AP147" s="6" t="str">
        <f>IF(IFERROR(IF(SEARCH("jour",Tableau134[[#This Row],[Nouvelle formule avenant 3]],1),VALUE(LEFT(Tableau134[[#This Row],[Nouvelle formule avenant 3]],1))),0)=(COUNTA(AE147:AG147)),"OK","erreur")</f>
        <v>OK</v>
      </c>
      <c r="AQ14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7" s="43"/>
      <c r="AX147" s="43"/>
      <c r="AY147" s="6"/>
      <c r="AZ147" s="6"/>
      <c r="BA147" s="6"/>
      <c r="BB147" s="6"/>
      <c r="BC147" s="6"/>
      <c r="BD147" s="6"/>
    </row>
    <row r="148" spans="2:56" ht="25.5" x14ac:dyDescent="0.25">
      <c r="B148" s="5" t="e">
        <f>VLOOKUP(A148,'Import infoAgt'!A:E,5,FALSE)</f>
        <v>#N/A</v>
      </c>
      <c r="C148" s="5" t="e">
        <f>VLOOKUP(A148,'Import infoAgt'!A:D,4,FALSE)</f>
        <v>#N/A</v>
      </c>
      <c r="D148" s="6" t="e">
        <f>VLOOKUP(A148,'Import infoAgt'!A:H,8,FALSE)</f>
        <v>#N/A</v>
      </c>
      <c r="F148" s="6" t="e">
        <f>VLOOKUP(A148,'Import infoAgt'!A:BR,70,FALSE)</f>
        <v>#N/A</v>
      </c>
      <c r="G148" s="5" t="e">
        <f>VLOOKUP(A148,'Import infoAgt'!A:DH,112,FALSE)</f>
        <v>#N/A</v>
      </c>
      <c r="H148" s="6" t="e">
        <f>VLOOKUP(G148,Paramètre!$C$6:$D$76,2,FALSE)</f>
        <v>#N/A</v>
      </c>
      <c r="I148" s="5" t="e">
        <f>VLOOKUP(A148,'Import infoAgt'!A:EL,142,FALSE)</f>
        <v>#N/A</v>
      </c>
      <c r="R148" s="26"/>
      <c r="S148" s="26"/>
      <c r="U148" s="26"/>
      <c r="V148" s="26"/>
      <c r="AC148" s="26"/>
      <c r="AI148" s="6" t="str">
        <f>IF(AND((ISERROR(Tableau134[[#This Row],[Nom]])),Tableau134[[#This Row],[Numéro d''agent]]&lt;&gt;""),"N° agent inconnu","")</f>
        <v/>
      </c>
      <c r="AJ148" s="6" t="str">
        <f>IF(AND(Tableau134[[#This Row],[Numéro d''agent]]&lt;&gt;"",Tableau134[[#This Row],[Statut]]=""),"Statut manquant","")</f>
        <v/>
      </c>
      <c r="AK148" s="6"/>
      <c r="AL148" s="6" t="str">
        <f>IF(AND(Tableau134[[#This Row],[Numéro d''agent]]&lt;&gt;"",Tableau134[[#This Row],[Formule actuelle]]=0),"Manque formule TLW","")</f>
        <v/>
      </c>
      <c r="AM148" s="6" t="str">
        <f>IF(IFERROR(IF(SEARCH("jour",Tableau134[[#This Row],[Formule Tw]],1),VALUE(LEFT(Tableau134[[#This Row],[Formule Tw]],1))),0)=(COUNTA(K148:M148)),"OK","erreur")</f>
        <v>OK</v>
      </c>
      <c r="AN148" s="6" t="str">
        <f>IF(IFERROR(IF(SEARCH("jour",Tableau134[[#This Row],[Modif demandé en avenant 1]],1),VALUE(LEFT(Tableau134[[#This Row],[Modif demandé en avenant 1]],1))),0)=(COUNTA(O148:Q148)),"OK","erreur")</f>
        <v>OK</v>
      </c>
      <c r="AO148" s="6" t="str">
        <f>IF(IFERROR(IF(SEARCH("jour",Tableau134[[#This Row],[Nouvelle formule avenant 2]],1),VALUE(LEFT(Tableau134[[#This Row],[Nouvelle formule avenant 2]],1))),0)=(COUNTA(X148:Z148)),"OK","erreur")</f>
        <v>OK</v>
      </c>
      <c r="AP148" s="6" t="str">
        <f>IF(IFERROR(IF(SEARCH("jour",Tableau134[[#This Row],[Nouvelle formule avenant 3]],1),VALUE(LEFT(Tableau134[[#This Row],[Nouvelle formule avenant 3]],1))),0)=(COUNTA(AE148:AG148)),"OK","erreur")</f>
        <v>OK</v>
      </c>
      <c r="AQ14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8" s="43"/>
      <c r="AX148" s="43"/>
      <c r="AY148" s="6"/>
      <c r="AZ148" s="6"/>
      <c r="BA148" s="6"/>
      <c r="BB148" s="6"/>
      <c r="BC148" s="6"/>
      <c r="BD148" s="6"/>
    </row>
    <row r="149" spans="2:56" ht="25.5" x14ac:dyDescent="0.25">
      <c r="B149" s="5" t="e">
        <f>VLOOKUP(A149,'Import infoAgt'!A:E,5,FALSE)</f>
        <v>#N/A</v>
      </c>
      <c r="C149" s="5" t="e">
        <f>VLOOKUP(A149,'Import infoAgt'!A:D,4,FALSE)</f>
        <v>#N/A</v>
      </c>
      <c r="D149" s="6" t="e">
        <f>VLOOKUP(A149,'Import infoAgt'!A:H,8,FALSE)</f>
        <v>#N/A</v>
      </c>
      <c r="F149" s="6" t="e">
        <f>VLOOKUP(A149,'Import infoAgt'!A:BR,70,FALSE)</f>
        <v>#N/A</v>
      </c>
      <c r="G149" s="5" t="e">
        <f>VLOOKUP(A149,'Import infoAgt'!A:DH,112,FALSE)</f>
        <v>#N/A</v>
      </c>
      <c r="H149" s="6" t="e">
        <f>VLOOKUP(G149,Paramètre!$C$6:$D$76,2,FALSE)</f>
        <v>#N/A</v>
      </c>
      <c r="I149" s="5" t="e">
        <f>VLOOKUP(A149,'Import infoAgt'!A:EL,142,FALSE)</f>
        <v>#N/A</v>
      </c>
      <c r="R149" s="26"/>
      <c r="S149" s="26"/>
      <c r="U149" s="26"/>
      <c r="V149" s="26"/>
      <c r="AC149" s="26"/>
      <c r="AI149" s="6" t="str">
        <f>IF(AND((ISERROR(Tableau134[[#This Row],[Nom]])),Tableau134[[#This Row],[Numéro d''agent]]&lt;&gt;""),"N° agent inconnu","")</f>
        <v/>
      </c>
      <c r="AJ149" s="6" t="str">
        <f>IF(AND(Tableau134[[#This Row],[Numéro d''agent]]&lt;&gt;"",Tableau134[[#This Row],[Statut]]=""),"Statut manquant","")</f>
        <v/>
      </c>
      <c r="AK149" s="6"/>
      <c r="AL149" s="6" t="str">
        <f>IF(AND(Tableau134[[#This Row],[Numéro d''agent]]&lt;&gt;"",Tableau134[[#This Row],[Formule actuelle]]=0),"Manque formule TLW","")</f>
        <v/>
      </c>
      <c r="AM149" s="6" t="str">
        <f>IF(IFERROR(IF(SEARCH("jour",Tableau134[[#This Row],[Formule Tw]],1),VALUE(LEFT(Tableau134[[#This Row],[Formule Tw]],1))),0)=(COUNTA(K149:M149)),"OK","erreur")</f>
        <v>OK</v>
      </c>
      <c r="AN149" s="6" t="str">
        <f>IF(IFERROR(IF(SEARCH("jour",Tableau134[[#This Row],[Modif demandé en avenant 1]],1),VALUE(LEFT(Tableau134[[#This Row],[Modif demandé en avenant 1]],1))),0)=(COUNTA(O149:Q149)),"OK","erreur")</f>
        <v>OK</v>
      </c>
      <c r="AO149" s="6" t="str">
        <f>IF(IFERROR(IF(SEARCH("jour",Tableau134[[#This Row],[Nouvelle formule avenant 2]],1),VALUE(LEFT(Tableau134[[#This Row],[Nouvelle formule avenant 2]],1))),0)=(COUNTA(X149:Z149)),"OK","erreur")</f>
        <v>OK</v>
      </c>
      <c r="AP149" s="6" t="str">
        <f>IF(IFERROR(IF(SEARCH("jour",Tableau134[[#This Row],[Nouvelle formule avenant 3]],1),VALUE(LEFT(Tableau134[[#This Row],[Nouvelle formule avenant 3]],1))),0)=(COUNTA(AE149:AG149)),"OK","erreur")</f>
        <v>OK</v>
      </c>
      <c r="AQ14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9" s="43"/>
      <c r="AX149" s="43"/>
      <c r="AY149" s="6"/>
      <c r="AZ149" s="6"/>
      <c r="BA149" s="6"/>
      <c r="BB149" s="6"/>
      <c r="BC149" s="6"/>
      <c r="BD149" s="6"/>
    </row>
    <row r="150" spans="2:56" ht="25.5" x14ac:dyDescent="0.25">
      <c r="B150" s="5" t="e">
        <f>VLOOKUP(A150,'Import infoAgt'!A:E,5,FALSE)</f>
        <v>#N/A</v>
      </c>
      <c r="C150" s="5" t="e">
        <f>VLOOKUP(A150,'Import infoAgt'!A:D,4,FALSE)</f>
        <v>#N/A</v>
      </c>
      <c r="D150" s="6" t="e">
        <f>VLOOKUP(A150,'Import infoAgt'!A:H,8,FALSE)</f>
        <v>#N/A</v>
      </c>
      <c r="F150" s="6" t="e">
        <f>VLOOKUP(A150,'Import infoAgt'!A:BR,70,FALSE)</f>
        <v>#N/A</v>
      </c>
      <c r="G150" s="5" t="e">
        <f>VLOOKUP(A150,'Import infoAgt'!A:DH,112,FALSE)</f>
        <v>#N/A</v>
      </c>
      <c r="H150" s="6" t="e">
        <f>VLOOKUP(G150,Paramètre!$C$6:$D$76,2,FALSE)</f>
        <v>#N/A</v>
      </c>
      <c r="I150" s="5" t="e">
        <f>VLOOKUP(A150,'Import infoAgt'!A:EL,142,FALSE)</f>
        <v>#N/A</v>
      </c>
      <c r="R150" s="26"/>
      <c r="S150" s="26"/>
      <c r="U150" s="26"/>
      <c r="V150" s="26"/>
      <c r="AC150" s="26"/>
      <c r="AI150" s="6" t="str">
        <f>IF(AND((ISERROR(Tableau134[[#This Row],[Nom]])),Tableau134[[#This Row],[Numéro d''agent]]&lt;&gt;""),"N° agent inconnu","")</f>
        <v/>
      </c>
      <c r="AJ150" s="6" t="str">
        <f>IF(AND(Tableau134[[#This Row],[Numéro d''agent]]&lt;&gt;"",Tableau134[[#This Row],[Statut]]=""),"Statut manquant","")</f>
        <v/>
      </c>
      <c r="AK150" s="6"/>
      <c r="AL150" s="6" t="str">
        <f>IF(AND(Tableau134[[#This Row],[Numéro d''agent]]&lt;&gt;"",Tableau134[[#This Row],[Formule actuelle]]=0),"Manque formule TLW","")</f>
        <v/>
      </c>
      <c r="AM150" s="6" t="str">
        <f>IF(IFERROR(IF(SEARCH("jour",Tableau134[[#This Row],[Formule Tw]],1),VALUE(LEFT(Tableau134[[#This Row],[Formule Tw]],1))),0)=(COUNTA(K150:M150)),"OK","erreur")</f>
        <v>OK</v>
      </c>
      <c r="AN150" s="6" t="str">
        <f>IF(IFERROR(IF(SEARCH("jour",Tableau134[[#This Row],[Modif demandé en avenant 1]],1),VALUE(LEFT(Tableau134[[#This Row],[Modif demandé en avenant 1]],1))),0)=(COUNTA(O150:Q150)),"OK","erreur")</f>
        <v>OK</v>
      </c>
      <c r="AO150" s="6" t="str">
        <f>IF(IFERROR(IF(SEARCH("jour",Tableau134[[#This Row],[Nouvelle formule avenant 2]],1),VALUE(LEFT(Tableau134[[#This Row],[Nouvelle formule avenant 2]],1))),0)=(COUNTA(X150:Z150)),"OK","erreur")</f>
        <v>OK</v>
      </c>
      <c r="AP150" s="6" t="str">
        <f>IF(IFERROR(IF(SEARCH("jour",Tableau134[[#This Row],[Nouvelle formule avenant 3]],1),VALUE(LEFT(Tableau134[[#This Row],[Nouvelle formule avenant 3]],1))),0)=(COUNTA(AE150:AG150)),"OK","erreur")</f>
        <v>OK</v>
      </c>
      <c r="AQ15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0" s="43"/>
      <c r="AX150" s="43"/>
      <c r="AY150" s="6"/>
      <c r="AZ150" s="6"/>
      <c r="BA150" s="6"/>
      <c r="BB150" s="6"/>
      <c r="BC150" s="6"/>
      <c r="BD150" s="6"/>
    </row>
    <row r="151" spans="2:56" ht="25.5" x14ac:dyDescent="0.25">
      <c r="B151" s="5" t="e">
        <f>VLOOKUP(A151,'Import infoAgt'!A:E,5,FALSE)</f>
        <v>#N/A</v>
      </c>
      <c r="C151" s="5" t="e">
        <f>VLOOKUP(A151,'Import infoAgt'!A:D,4,FALSE)</f>
        <v>#N/A</v>
      </c>
      <c r="D151" s="6" t="e">
        <f>VLOOKUP(A151,'Import infoAgt'!A:H,8,FALSE)</f>
        <v>#N/A</v>
      </c>
      <c r="F151" s="6" t="e">
        <f>VLOOKUP(A151,'Import infoAgt'!A:BR,70,FALSE)</f>
        <v>#N/A</v>
      </c>
      <c r="G151" s="5" t="e">
        <f>VLOOKUP(A151,'Import infoAgt'!A:DH,112,FALSE)</f>
        <v>#N/A</v>
      </c>
      <c r="H151" s="6" t="e">
        <f>VLOOKUP(G151,Paramètre!$C$6:$D$76,2,FALSE)</f>
        <v>#N/A</v>
      </c>
      <c r="I151" s="5" t="e">
        <f>VLOOKUP(A151,'Import infoAgt'!A:EL,142,FALSE)</f>
        <v>#N/A</v>
      </c>
      <c r="R151" s="26"/>
      <c r="S151" s="26"/>
      <c r="U151" s="26"/>
      <c r="V151" s="26"/>
      <c r="AC151" s="26"/>
      <c r="AI151" s="6" t="str">
        <f>IF(AND((ISERROR(Tableau134[[#This Row],[Nom]])),Tableau134[[#This Row],[Numéro d''agent]]&lt;&gt;""),"N° agent inconnu","")</f>
        <v/>
      </c>
      <c r="AJ151" s="6" t="str">
        <f>IF(AND(Tableau134[[#This Row],[Numéro d''agent]]&lt;&gt;"",Tableau134[[#This Row],[Statut]]=""),"Statut manquant","")</f>
        <v/>
      </c>
      <c r="AK151" s="6"/>
      <c r="AL151" s="6" t="str">
        <f>IF(AND(Tableau134[[#This Row],[Numéro d''agent]]&lt;&gt;"",Tableau134[[#This Row],[Formule actuelle]]=0),"Manque formule TLW","")</f>
        <v/>
      </c>
      <c r="AM151" s="6" t="str">
        <f>IF(IFERROR(IF(SEARCH("jour",Tableau134[[#This Row],[Formule Tw]],1),VALUE(LEFT(Tableau134[[#This Row],[Formule Tw]],1))),0)=(COUNTA(K151:M151)),"OK","erreur")</f>
        <v>OK</v>
      </c>
      <c r="AN151" s="6" t="str">
        <f>IF(IFERROR(IF(SEARCH("jour",Tableau134[[#This Row],[Modif demandé en avenant 1]],1),VALUE(LEFT(Tableau134[[#This Row],[Modif demandé en avenant 1]],1))),0)=(COUNTA(O151:Q151)),"OK","erreur")</f>
        <v>OK</v>
      </c>
      <c r="AO151" s="6" t="str">
        <f>IF(IFERROR(IF(SEARCH("jour",Tableau134[[#This Row],[Nouvelle formule avenant 2]],1),VALUE(LEFT(Tableau134[[#This Row],[Nouvelle formule avenant 2]],1))),0)=(COUNTA(X151:Z151)),"OK","erreur")</f>
        <v>OK</v>
      </c>
      <c r="AP151" s="6" t="str">
        <f>IF(IFERROR(IF(SEARCH("jour",Tableau134[[#This Row],[Nouvelle formule avenant 3]],1),VALUE(LEFT(Tableau134[[#This Row],[Nouvelle formule avenant 3]],1))),0)=(COUNTA(AE151:AG151)),"OK","erreur")</f>
        <v>OK</v>
      </c>
      <c r="AQ15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1" s="43"/>
      <c r="AX151" s="43"/>
      <c r="AY151" s="6"/>
      <c r="AZ151" s="6"/>
      <c r="BA151" s="6"/>
      <c r="BB151" s="6"/>
      <c r="BC151" s="6"/>
      <c r="BD151" s="6"/>
    </row>
    <row r="152" spans="2:56" ht="25.5" x14ac:dyDescent="0.25">
      <c r="B152" s="5" t="e">
        <f>VLOOKUP(A152,'Import infoAgt'!A:E,5,FALSE)</f>
        <v>#N/A</v>
      </c>
      <c r="C152" s="5" t="e">
        <f>VLOOKUP(A152,'Import infoAgt'!A:D,4,FALSE)</f>
        <v>#N/A</v>
      </c>
      <c r="D152" s="6" t="e">
        <f>VLOOKUP(A152,'Import infoAgt'!A:H,8,FALSE)</f>
        <v>#N/A</v>
      </c>
      <c r="F152" s="6" t="e">
        <f>VLOOKUP(A152,'Import infoAgt'!A:BR,70,FALSE)</f>
        <v>#N/A</v>
      </c>
      <c r="G152" s="5" t="e">
        <f>VLOOKUP(A152,'Import infoAgt'!A:DH,112,FALSE)</f>
        <v>#N/A</v>
      </c>
      <c r="H152" s="6" t="e">
        <f>VLOOKUP(G152,Paramètre!$C$6:$D$76,2,FALSE)</f>
        <v>#N/A</v>
      </c>
      <c r="I152" s="5" t="e">
        <f>VLOOKUP(A152,'Import infoAgt'!A:EL,142,FALSE)</f>
        <v>#N/A</v>
      </c>
      <c r="R152" s="26"/>
      <c r="S152" s="26"/>
      <c r="U152" s="26"/>
      <c r="V152" s="26"/>
      <c r="AC152" s="26"/>
      <c r="AI152" s="6" t="str">
        <f>IF(AND((ISERROR(Tableau134[[#This Row],[Nom]])),Tableau134[[#This Row],[Numéro d''agent]]&lt;&gt;""),"N° agent inconnu","")</f>
        <v/>
      </c>
      <c r="AJ152" s="6" t="str">
        <f>IF(AND(Tableau134[[#This Row],[Numéro d''agent]]&lt;&gt;"",Tableau134[[#This Row],[Statut]]=""),"Statut manquant","")</f>
        <v/>
      </c>
      <c r="AK152" s="6"/>
      <c r="AL152" s="6" t="str">
        <f>IF(AND(Tableau134[[#This Row],[Numéro d''agent]]&lt;&gt;"",Tableau134[[#This Row],[Formule actuelle]]=0),"Manque formule TLW","")</f>
        <v/>
      </c>
      <c r="AM152" s="6" t="str">
        <f>IF(IFERROR(IF(SEARCH("jour",Tableau134[[#This Row],[Formule Tw]],1),VALUE(LEFT(Tableau134[[#This Row],[Formule Tw]],1))),0)=(COUNTA(K152:M152)),"OK","erreur")</f>
        <v>OK</v>
      </c>
      <c r="AN152" s="6" t="str">
        <f>IF(IFERROR(IF(SEARCH("jour",Tableau134[[#This Row],[Modif demandé en avenant 1]],1),VALUE(LEFT(Tableau134[[#This Row],[Modif demandé en avenant 1]],1))),0)=(COUNTA(O152:Q152)),"OK","erreur")</f>
        <v>OK</v>
      </c>
      <c r="AO152" s="6" t="str">
        <f>IF(IFERROR(IF(SEARCH("jour",Tableau134[[#This Row],[Nouvelle formule avenant 2]],1),VALUE(LEFT(Tableau134[[#This Row],[Nouvelle formule avenant 2]],1))),0)=(COUNTA(X152:Z152)),"OK","erreur")</f>
        <v>OK</v>
      </c>
      <c r="AP152" s="6" t="str">
        <f>IF(IFERROR(IF(SEARCH("jour",Tableau134[[#This Row],[Nouvelle formule avenant 3]],1),VALUE(LEFT(Tableau134[[#This Row],[Nouvelle formule avenant 3]],1))),0)=(COUNTA(AE152:AG152)),"OK","erreur")</f>
        <v>OK</v>
      </c>
      <c r="AQ15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2" s="43"/>
      <c r="AX152" s="43"/>
      <c r="AY152" s="6"/>
      <c r="AZ152" s="6"/>
      <c r="BA152" s="6"/>
      <c r="BB152" s="6"/>
      <c r="BC152" s="6"/>
      <c r="BD152" s="6"/>
    </row>
    <row r="153" spans="2:56" ht="25.5" x14ac:dyDescent="0.25">
      <c r="B153" s="5" t="e">
        <f>VLOOKUP(A153,'Import infoAgt'!A:E,5,FALSE)</f>
        <v>#N/A</v>
      </c>
      <c r="C153" s="5" t="e">
        <f>VLOOKUP(A153,'Import infoAgt'!A:D,4,FALSE)</f>
        <v>#N/A</v>
      </c>
      <c r="D153" s="6" t="e">
        <f>VLOOKUP(A153,'Import infoAgt'!A:H,8,FALSE)</f>
        <v>#N/A</v>
      </c>
      <c r="F153" s="6" t="e">
        <f>VLOOKUP(A153,'Import infoAgt'!A:BR,70,FALSE)</f>
        <v>#N/A</v>
      </c>
      <c r="G153" s="5" t="e">
        <f>VLOOKUP(A153,'Import infoAgt'!A:DH,112,FALSE)</f>
        <v>#N/A</v>
      </c>
      <c r="H153" s="6" t="e">
        <f>VLOOKUP(G153,Paramètre!$C$6:$D$76,2,FALSE)</f>
        <v>#N/A</v>
      </c>
      <c r="I153" s="5" t="e">
        <f>VLOOKUP(A153,'Import infoAgt'!A:EL,142,FALSE)</f>
        <v>#N/A</v>
      </c>
      <c r="R153" s="26"/>
      <c r="S153" s="26"/>
      <c r="U153" s="26"/>
      <c r="V153" s="26"/>
      <c r="AC153" s="26"/>
      <c r="AI153" s="6" t="str">
        <f>IF(AND((ISERROR(Tableau134[[#This Row],[Nom]])),Tableau134[[#This Row],[Numéro d''agent]]&lt;&gt;""),"N° agent inconnu","")</f>
        <v/>
      </c>
      <c r="AJ153" s="6" t="str">
        <f>IF(AND(Tableau134[[#This Row],[Numéro d''agent]]&lt;&gt;"",Tableau134[[#This Row],[Statut]]=""),"Statut manquant","")</f>
        <v/>
      </c>
      <c r="AK153" s="6"/>
      <c r="AL153" s="6" t="str">
        <f>IF(AND(Tableau134[[#This Row],[Numéro d''agent]]&lt;&gt;"",Tableau134[[#This Row],[Formule actuelle]]=0),"Manque formule TLW","")</f>
        <v/>
      </c>
      <c r="AM153" s="6" t="str">
        <f>IF(IFERROR(IF(SEARCH("jour",Tableau134[[#This Row],[Formule Tw]],1),VALUE(LEFT(Tableau134[[#This Row],[Formule Tw]],1))),0)=(COUNTA(K153:M153)),"OK","erreur")</f>
        <v>OK</v>
      </c>
      <c r="AN153" s="6" t="str">
        <f>IF(IFERROR(IF(SEARCH("jour",Tableau134[[#This Row],[Modif demandé en avenant 1]],1),VALUE(LEFT(Tableau134[[#This Row],[Modif demandé en avenant 1]],1))),0)=(COUNTA(O153:Q153)),"OK","erreur")</f>
        <v>OK</v>
      </c>
      <c r="AO153" s="6" t="str">
        <f>IF(IFERROR(IF(SEARCH("jour",Tableau134[[#This Row],[Nouvelle formule avenant 2]],1),VALUE(LEFT(Tableau134[[#This Row],[Nouvelle formule avenant 2]],1))),0)=(COUNTA(X153:Z153)),"OK","erreur")</f>
        <v>OK</v>
      </c>
      <c r="AP153" s="6" t="str">
        <f>IF(IFERROR(IF(SEARCH("jour",Tableau134[[#This Row],[Nouvelle formule avenant 3]],1),VALUE(LEFT(Tableau134[[#This Row],[Nouvelle formule avenant 3]],1))),0)=(COUNTA(AE153:AG153)),"OK","erreur")</f>
        <v>OK</v>
      </c>
      <c r="AQ15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3" s="43"/>
      <c r="AX153" s="43"/>
      <c r="AY153" s="6"/>
      <c r="AZ153" s="6"/>
      <c r="BA153" s="6"/>
      <c r="BB153" s="6"/>
      <c r="BC153" s="6"/>
      <c r="BD153" s="6"/>
    </row>
    <row r="154" spans="2:56" ht="25.5" x14ac:dyDescent="0.25">
      <c r="B154" s="5" t="e">
        <f>VLOOKUP(A154,'Import infoAgt'!A:E,5,FALSE)</f>
        <v>#N/A</v>
      </c>
      <c r="C154" s="5" t="e">
        <f>VLOOKUP(A154,'Import infoAgt'!A:D,4,FALSE)</f>
        <v>#N/A</v>
      </c>
      <c r="D154" s="6" t="e">
        <f>VLOOKUP(A154,'Import infoAgt'!A:H,8,FALSE)</f>
        <v>#N/A</v>
      </c>
      <c r="F154" s="6" t="e">
        <f>VLOOKUP(A154,'Import infoAgt'!A:BR,70,FALSE)</f>
        <v>#N/A</v>
      </c>
      <c r="G154" s="5" t="e">
        <f>VLOOKUP(A154,'Import infoAgt'!A:DH,112,FALSE)</f>
        <v>#N/A</v>
      </c>
      <c r="H154" s="6" t="e">
        <f>VLOOKUP(G154,Paramètre!$C$6:$D$76,2,FALSE)</f>
        <v>#N/A</v>
      </c>
      <c r="I154" s="5" t="e">
        <f>VLOOKUP(A154,'Import infoAgt'!A:EL,142,FALSE)</f>
        <v>#N/A</v>
      </c>
      <c r="R154" s="26"/>
      <c r="S154" s="26"/>
      <c r="U154" s="26"/>
      <c r="V154" s="26"/>
      <c r="AC154" s="26"/>
      <c r="AI154" s="6" t="str">
        <f>IF(AND((ISERROR(Tableau134[[#This Row],[Nom]])),Tableau134[[#This Row],[Numéro d''agent]]&lt;&gt;""),"N° agent inconnu","")</f>
        <v/>
      </c>
      <c r="AJ154" s="6" t="str">
        <f>IF(AND(Tableau134[[#This Row],[Numéro d''agent]]&lt;&gt;"",Tableau134[[#This Row],[Statut]]=""),"Statut manquant","")</f>
        <v/>
      </c>
      <c r="AK154" s="6"/>
      <c r="AL154" s="6" t="str">
        <f>IF(AND(Tableau134[[#This Row],[Numéro d''agent]]&lt;&gt;"",Tableau134[[#This Row],[Formule actuelle]]=0),"Manque formule TLW","")</f>
        <v/>
      </c>
      <c r="AM154" s="6" t="str">
        <f>IF(IFERROR(IF(SEARCH("jour",Tableau134[[#This Row],[Formule Tw]],1),VALUE(LEFT(Tableau134[[#This Row],[Formule Tw]],1))),0)=(COUNTA(K154:M154)),"OK","erreur")</f>
        <v>OK</v>
      </c>
      <c r="AN154" s="6" t="str">
        <f>IF(IFERROR(IF(SEARCH("jour",Tableau134[[#This Row],[Modif demandé en avenant 1]],1),VALUE(LEFT(Tableau134[[#This Row],[Modif demandé en avenant 1]],1))),0)=(COUNTA(O154:Q154)),"OK","erreur")</f>
        <v>OK</v>
      </c>
      <c r="AO154" s="6" t="str">
        <f>IF(IFERROR(IF(SEARCH("jour",Tableau134[[#This Row],[Nouvelle formule avenant 2]],1),VALUE(LEFT(Tableau134[[#This Row],[Nouvelle formule avenant 2]],1))),0)=(COUNTA(X154:Z154)),"OK","erreur")</f>
        <v>OK</v>
      </c>
      <c r="AP154" s="6" t="str">
        <f>IF(IFERROR(IF(SEARCH("jour",Tableau134[[#This Row],[Nouvelle formule avenant 3]],1),VALUE(LEFT(Tableau134[[#This Row],[Nouvelle formule avenant 3]],1))),0)=(COUNTA(AE154:AG154)),"OK","erreur")</f>
        <v>OK</v>
      </c>
      <c r="AQ15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4" s="43"/>
      <c r="AX154" s="43"/>
      <c r="AY154" s="6"/>
      <c r="AZ154" s="6"/>
      <c r="BA154" s="6"/>
      <c r="BB154" s="6"/>
      <c r="BC154" s="6"/>
      <c r="BD154" s="6"/>
    </row>
    <row r="155" spans="2:56" ht="25.5" x14ac:dyDescent="0.25">
      <c r="B155" s="5" t="e">
        <f>VLOOKUP(A155,'Import infoAgt'!A:E,5,FALSE)</f>
        <v>#N/A</v>
      </c>
      <c r="C155" s="5" t="e">
        <f>VLOOKUP(A155,'Import infoAgt'!A:D,4,FALSE)</f>
        <v>#N/A</v>
      </c>
      <c r="D155" s="6" t="e">
        <f>VLOOKUP(A155,'Import infoAgt'!A:H,8,FALSE)</f>
        <v>#N/A</v>
      </c>
      <c r="F155" s="6" t="e">
        <f>VLOOKUP(A155,'Import infoAgt'!A:BR,70,FALSE)</f>
        <v>#N/A</v>
      </c>
      <c r="G155" s="5" t="e">
        <f>VLOOKUP(A155,'Import infoAgt'!A:DH,112,FALSE)</f>
        <v>#N/A</v>
      </c>
      <c r="H155" s="6" t="e">
        <f>VLOOKUP(G155,Paramètre!$C$6:$D$76,2,FALSE)</f>
        <v>#N/A</v>
      </c>
      <c r="I155" s="5" t="e">
        <f>VLOOKUP(A155,'Import infoAgt'!A:EL,142,FALSE)</f>
        <v>#N/A</v>
      </c>
      <c r="R155" s="26"/>
      <c r="S155" s="26"/>
      <c r="U155" s="26"/>
      <c r="V155" s="26"/>
      <c r="AC155" s="26"/>
      <c r="AI155" s="6" t="str">
        <f>IF(AND((ISERROR(Tableau134[[#This Row],[Nom]])),Tableau134[[#This Row],[Numéro d''agent]]&lt;&gt;""),"N° agent inconnu","")</f>
        <v/>
      </c>
      <c r="AJ155" s="6" t="str">
        <f>IF(AND(Tableau134[[#This Row],[Numéro d''agent]]&lt;&gt;"",Tableau134[[#This Row],[Statut]]=""),"Statut manquant","")</f>
        <v/>
      </c>
      <c r="AK155" s="6"/>
      <c r="AL155" s="6" t="str">
        <f>IF(AND(Tableau134[[#This Row],[Numéro d''agent]]&lt;&gt;"",Tableau134[[#This Row],[Formule actuelle]]=0),"Manque formule TLW","")</f>
        <v/>
      </c>
      <c r="AM155" s="6" t="str">
        <f>IF(IFERROR(IF(SEARCH("jour",Tableau134[[#This Row],[Formule Tw]],1),VALUE(LEFT(Tableau134[[#This Row],[Formule Tw]],1))),0)=(COUNTA(K155:M155)),"OK","erreur")</f>
        <v>OK</v>
      </c>
      <c r="AN155" s="6" t="str">
        <f>IF(IFERROR(IF(SEARCH("jour",Tableau134[[#This Row],[Modif demandé en avenant 1]],1),VALUE(LEFT(Tableau134[[#This Row],[Modif demandé en avenant 1]],1))),0)=(COUNTA(O155:Q155)),"OK","erreur")</f>
        <v>OK</v>
      </c>
      <c r="AO155" s="6" t="str">
        <f>IF(IFERROR(IF(SEARCH("jour",Tableau134[[#This Row],[Nouvelle formule avenant 2]],1),VALUE(LEFT(Tableau134[[#This Row],[Nouvelle formule avenant 2]],1))),0)=(COUNTA(X155:Z155)),"OK","erreur")</f>
        <v>OK</v>
      </c>
      <c r="AP155" s="6" t="str">
        <f>IF(IFERROR(IF(SEARCH("jour",Tableau134[[#This Row],[Nouvelle formule avenant 3]],1),VALUE(LEFT(Tableau134[[#This Row],[Nouvelle formule avenant 3]],1))),0)=(COUNTA(AE155:AG155)),"OK","erreur")</f>
        <v>OK</v>
      </c>
      <c r="AQ15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5" s="43"/>
      <c r="AX155" s="43"/>
      <c r="AY155" s="6"/>
      <c r="AZ155" s="6"/>
      <c r="BA155" s="6"/>
      <c r="BB155" s="6"/>
      <c r="BC155" s="6"/>
      <c r="BD155" s="6"/>
    </row>
    <row r="156" spans="2:56" ht="25.5" x14ac:dyDescent="0.25">
      <c r="B156" s="5" t="e">
        <f>VLOOKUP(A156,'Import infoAgt'!A:E,5,FALSE)</f>
        <v>#N/A</v>
      </c>
      <c r="C156" s="5" t="e">
        <f>VLOOKUP(A156,'Import infoAgt'!A:D,4,FALSE)</f>
        <v>#N/A</v>
      </c>
      <c r="D156" s="6" t="e">
        <f>VLOOKUP(A156,'Import infoAgt'!A:H,8,FALSE)</f>
        <v>#N/A</v>
      </c>
      <c r="F156" s="6" t="e">
        <f>VLOOKUP(A156,'Import infoAgt'!A:BR,70,FALSE)</f>
        <v>#N/A</v>
      </c>
      <c r="G156" s="5" t="e">
        <f>VLOOKUP(A156,'Import infoAgt'!A:DH,112,FALSE)</f>
        <v>#N/A</v>
      </c>
      <c r="H156" s="6" t="e">
        <f>VLOOKUP(G156,Paramètre!$C$6:$D$76,2,FALSE)</f>
        <v>#N/A</v>
      </c>
      <c r="I156" s="5" t="e">
        <f>VLOOKUP(A156,'Import infoAgt'!A:EL,142,FALSE)</f>
        <v>#N/A</v>
      </c>
      <c r="R156" s="26"/>
      <c r="S156" s="26"/>
      <c r="U156" s="26"/>
      <c r="V156" s="26"/>
      <c r="AC156" s="26"/>
      <c r="AI156" s="6" t="str">
        <f>IF(AND((ISERROR(Tableau134[[#This Row],[Nom]])),Tableau134[[#This Row],[Numéro d''agent]]&lt;&gt;""),"N° agent inconnu","")</f>
        <v/>
      </c>
      <c r="AJ156" s="6" t="str">
        <f>IF(AND(Tableau134[[#This Row],[Numéro d''agent]]&lt;&gt;"",Tableau134[[#This Row],[Statut]]=""),"Statut manquant","")</f>
        <v/>
      </c>
      <c r="AK156" s="6"/>
      <c r="AL156" s="6" t="str">
        <f>IF(AND(Tableau134[[#This Row],[Numéro d''agent]]&lt;&gt;"",Tableau134[[#This Row],[Formule actuelle]]=0),"Manque formule TLW","")</f>
        <v/>
      </c>
      <c r="AM156" s="6" t="str">
        <f>IF(IFERROR(IF(SEARCH("jour",Tableau134[[#This Row],[Formule Tw]],1),VALUE(LEFT(Tableau134[[#This Row],[Formule Tw]],1))),0)=(COUNTA(K156:M156)),"OK","erreur")</f>
        <v>OK</v>
      </c>
      <c r="AN156" s="6" t="str">
        <f>IF(IFERROR(IF(SEARCH("jour",Tableau134[[#This Row],[Modif demandé en avenant 1]],1),VALUE(LEFT(Tableau134[[#This Row],[Modif demandé en avenant 1]],1))),0)=(COUNTA(O156:Q156)),"OK","erreur")</f>
        <v>OK</v>
      </c>
      <c r="AO156" s="6" t="str">
        <f>IF(IFERROR(IF(SEARCH("jour",Tableau134[[#This Row],[Nouvelle formule avenant 2]],1),VALUE(LEFT(Tableau134[[#This Row],[Nouvelle formule avenant 2]],1))),0)=(COUNTA(X156:Z156)),"OK","erreur")</f>
        <v>OK</v>
      </c>
      <c r="AP156" s="6" t="str">
        <f>IF(IFERROR(IF(SEARCH("jour",Tableau134[[#This Row],[Nouvelle formule avenant 3]],1),VALUE(LEFT(Tableau134[[#This Row],[Nouvelle formule avenant 3]],1))),0)=(COUNTA(AE156:AG156)),"OK","erreur")</f>
        <v>OK</v>
      </c>
      <c r="AQ15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6" s="43"/>
      <c r="AX156" s="43"/>
      <c r="AY156" s="6"/>
      <c r="AZ156" s="6"/>
      <c r="BA156" s="6"/>
      <c r="BB156" s="6"/>
      <c r="BC156" s="6"/>
      <c r="BD156" s="6"/>
    </row>
    <row r="157" spans="2:56" ht="25.5" x14ac:dyDescent="0.25">
      <c r="B157" s="5" t="e">
        <f>VLOOKUP(A157,'Import infoAgt'!A:E,5,FALSE)</f>
        <v>#N/A</v>
      </c>
      <c r="C157" s="5" t="e">
        <f>VLOOKUP(A157,'Import infoAgt'!A:D,4,FALSE)</f>
        <v>#N/A</v>
      </c>
      <c r="D157" s="6" t="e">
        <f>VLOOKUP(A157,'Import infoAgt'!A:H,8,FALSE)</f>
        <v>#N/A</v>
      </c>
      <c r="F157" s="6" t="e">
        <f>VLOOKUP(A157,'Import infoAgt'!A:BR,70,FALSE)</f>
        <v>#N/A</v>
      </c>
      <c r="G157" s="5" t="e">
        <f>VLOOKUP(A157,'Import infoAgt'!A:DH,112,FALSE)</f>
        <v>#N/A</v>
      </c>
      <c r="H157" s="6" t="e">
        <f>VLOOKUP(G157,Paramètre!$C$6:$D$76,2,FALSE)</f>
        <v>#N/A</v>
      </c>
      <c r="I157" s="5" t="e">
        <f>VLOOKUP(A157,'Import infoAgt'!A:EL,142,FALSE)</f>
        <v>#N/A</v>
      </c>
      <c r="R157" s="26"/>
      <c r="S157" s="26"/>
      <c r="U157" s="26"/>
      <c r="V157" s="26"/>
      <c r="AC157" s="26"/>
      <c r="AI157" s="6" t="str">
        <f>IF(AND((ISERROR(Tableau134[[#This Row],[Nom]])),Tableau134[[#This Row],[Numéro d''agent]]&lt;&gt;""),"N° agent inconnu","")</f>
        <v/>
      </c>
      <c r="AJ157" s="6" t="str">
        <f>IF(AND(Tableau134[[#This Row],[Numéro d''agent]]&lt;&gt;"",Tableau134[[#This Row],[Statut]]=""),"Statut manquant","")</f>
        <v/>
      </c>
      <c r="AK157" s="6"/>
      <c r="AL157" s="6" t="str">
        <f>IF(AND(Tableau134[[#This Row],[Numéro d''agent]]&lt;&gt;"",Tableau134[[#This Row],[Formule actuelle]]=0),"Manque formule TLW","")</f>
        <v/>
      </c>
      <c r="AM157" s="6" t="str">
        <f>IF(IFERROR(IF(SEARCH("jour",Tableau134[[#This Row],[Formule Tw]],1),VALUE(LEFT(Tableau134[[#This Row],[Formule Tw]],1))),0)=(COUNTA(K157:M157)),"OK","erreur")</f>
        <v>OK</v>
      </c>
      <c r="AN157" s="6" t="str">
        <f>IF(IFERROR(IF(SEARCH("jour",Tableau134[[#This Row],[Modif demandé en avenant 1]],1),VALUE(LEFT(Tableau134[[#This Row],[Modif demandé en avenant 1]],1))),0)=(COUNTA(O157:Q157)),"OK","erreur")</f>
        <v>OK</v>
      </c>
      <c r="AO157" s="6" t="str">
        <f>IF(IFERROR(IF(SEARCH("jour",Tableau134[[#This Row],[Nouvelle formule avenant 2]],1),VALUE(LEFT(Tableau134[[#This Row],[Nouvelle formule avenant 2]],1))),0)=(COUNTA(X157:Z157)),"OK","erreur")</f>
        <v>OK</v>
      </c>
      <c r="AP157" s="6" t="str">
        <f>IF(IFERROR(IF(SEARCH("jour",Tableau134[[#This Row],[Nouvelle formule avenant 3]],1),VALUE(LEFT(Tableau134[[#This Row],[Nouvelle formule avenant 3]],1))),0)=(COUNTA(AE157:AG157)),"OK","erreur")</f>
        <v>OK</v>
      </c>
      <c r="AQ15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7" s="43"/>
      <c r="AX157" s="43"/>
      <c r="AY157" s="6"/>
      <c r="AZ157" s="6"/>
      <c r="BA157" s="6"/>
      <c r="BB157" s="6"/>
      <c r="BC157" s="6"/>
      <c r="BD157" s="6"/>
    </row>
    <row r="158" spans="2:56" ht="25.5" x14ac:dyDescent="0.25">
      <c r="B158" s="5" t="e">
        <f>VLOOKUP(A158,'Import infoAgt'!A:E,5,FALSE)</f>
        <v>#N/A</v>
      </c>
      <c r="C158" s="5" t="e">
        <f>VLOOKUP(A158,'Import infoAgt'!A:D,4,FALSE)</f>
        <v>#N/A</v>
      </c>
      <c r="D158" s="6" t="e">
        <f>VLOOKUP(A158,'Import infoAgt'!A:H,8,FALSE)</f>
        <v>#N/A</v>
      </c>
      <c r="F158" s="6" t="e">
        <f>VLOOKUP(A158,'Import infoAgt'!A:BR,70,FALSE)</f>
        <v>#N/A</v>
      </c>
      <c r="G158" s="5" t="e">
        <f>VLOOKUP(A158,'Import infoAgt'!A:DH,112,FALSE)</f>
        <v>#N/A</v>
      </c>
      <c r="H158" s="6" t="e">
        <f>VLOOKUP(G158,Paramètre!$C$6:$D$76,2,FALSE)</f>
        <v>#N/A</v>
      </c>
      <c r="I158" s="5" t="e">
        <f>VLOOKUP(A158,'Import infoAgt'!A:EL,142,FALSE)</f>
        <v>#N/A</v>
      </c>
      <c r="R158" s="26"/>
      <c r="S158" s="26"/>
      <c r="U158" s="26"/>
      <c r="V158" s="26"/>
      <c r="AC158" s="26"/>
      <c r="AI158" s="6" t="str">
        <f>IF(AND((ISERROR(Tableau134[[#This Row],[Nom]])),Tableau134[[#This Row],[Numéro d''agent]]&lt;&gt;""),"N° agent inconnu","")</f>
        <v/>
      </c>
      <c r="AJ158" s="6" t="str">
        <f>IF(AND(Tableau134[[#This Row],[Numéro d''agent]]&lt;&gt;"",Tableau134[[#This Row],[Statut]]=""),"Statut manquant","")</f>
        <v/>
      </c>
      <c r="AK158" s="6"/>
      <c r="AL158" s="6" t="str">
        <f>IF(AND(Tableau134[[#This Row],[Numéro d''agent]]&lt;&gt;"",Tableau134[[#This Row],[Formule actuelle]]=0),"Manque formule TLW","")</f>
        <v/>
      </c>
      <c r="AM158" s="6" t="str">
        <f>IF(IFERROR(IF(SEARCH("jour",Tableau134[[#This Row],[Formule Tw]],1),VALUE(LEFT(Tableau134[[#This Row],[Formule Tw]],1))),0)=(COUNTA(K158:M158)),"OK","erreur")</f>
        <v>OK</v>
      </c>
      <c r="AN158" s="6" t="str">
        <f>IF(IFERROR(IF(SEARCH("jour",Tableau134[[#This Row],[Modif demandé en avenant 1]],1),VALUE(LEFT(Tableau134[[#This Row],[Modif demandé en avenant 1]],1))),0)=(COUNTA(O158:Q158)),"OK","erreur")</f>
        <v>OK</v>
      </c>
      <c r="AO158" s="6" t="str">
        <f>IF(IFERROR(IF(SEARCH("jour",Tableau134[[#This Row],[Nouvelle formule avenant 2]],1),VALUE(LEFT(Tableau134[[#This Row],[Nouvelle formule avenant 2]],1))),0)=(COUNTA(X158:Z158)),"OK","erreur")</f>
        <v>OK</v>
      </c>
      <c r="AP158" s="6" t="str">
        <f>IF(IFERROR(IF(SEARCH("jour",Tableau134[[#This Row],[Nouvelle formule avenant 3]],1),VALUE(LEFT(Tableau134[[#This Row],[Nouvelle formule avenant 3]],1))),0)=(COUNTA(AE158:AG158)),"OK","erreur")</f>
        <v>OK</v>
      </c>
      <c r="AQ15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8" s="43"/>
      <c r="AX158" s="43"/>
      <c r="AY158" s="6"/>
      <c r="AZ158" s="6"/>
      <c r="BA158" s="6"/>
      <c r="BB158" s="6"/>
      <c r="BC158" s="6"/>
      <c r="BD158" s="6"/>
    </row>
    <row r="159" spans="2:56" ht="25.5" x14ac:dyDescent="0.25">
      <c r="B159" s="5" t="e">
        <f>VLOOKUP(A159,'Import infoAgt'!A:E,5,FALSE)</f>
        <v>#N/A</v>
      </c>
      <c r="C159" s="5" t="e">
        <f>VLOOKUP(A159,'Import infoAgt'!A:D,4,FALSE)</f>
        <v>#N/A</v>
      </c>
      <c r="D159" s="6" t="e">
        <f>VLOOKUP(A159,'Import infoAgt'!A:H,8,FALSE)</f>
        <v>#N/A</v>
      </c>
      <c r="F159" s="6" t="e">
        <f>VLOOKUP(A159,'Import infoAgt'!A:BR,70,FALSE)</f>
        <v>#N/A</v>
      </c>
      <c r="G159" s="5" t="e">
        <f>VLOOKUP(A159,'Import infoAgt'!A:DH,112,FALSE)</f>
        <v>#N/A</v>
      </c>
      <c r="H159" s="6" t="e">
        <f>VLOOKUP(G159,Paramètre!$C$6:$D$76,2,FALSE)</f>
        <v>#N/A</v>
      </c>
      <c r="I159" s="5" t="e">
        <f>VLOOKUP(A159,'Import infoAgt'!A:EL,142,FALSE)</f>
        <v>#N/A</v>
      </c>
      <c r="R159" s="26"/>
      <c r="S159" s="26"/>
      <c r="U159" s="26"/>
      <c r="V159" s="26"/>
      <c r="AC159" s="26"/>
      <c r="AI159" s="6" t="str">
        <f>IF(AND((ISERROR(Tableau134[[#This Row],[Nom]])),Tableau134[[#This Row],[Numéro d''agent]]&lt;&gt;""),"N° agent inconnu","")</f>
        <v/>
      </c>
      <c r="AJ159" s="6" t="str">
        <f>IF(AND(Tableau134[[#This Row],[Numéro d''agent]]&lt;&gt;"",Tableau134[[#This Row],[Statut]]=""),"Statut manquant","")</f>
        <v/>
      </c>
      <c r="AK159" s="6"/>
      <c r="AL159" s="6" t="str">
        <f>IF(AND(Tableau134[[#This Row],[Numéro d''agent]]&lt;&gt;"",Tableau134[[#This Row],[Formule actuelle]]=0),"Manque formule TLW","")</f>
        <v/>
      </c>
      <c r="AM159" s="6" t="str">
        <f>IF(IFERROR(IF(SEARCH("jour",Tableau134[[#This Row],[Formule Tw]],1),VALUE(LEFT(Tableau134[[#This Row],[Formule Tw]],1))),0)=(COUNTA(K159:M159)),"OK","erreur")</f>
        <v>OK</v>
      </c>
      <c r="AN159" s="6" t="str">
        <f>IF(IFERROR(IF(SEARCH("jour",Tableau134[[#This Row],[Modif demandé en avenant 1]],1),VALUE(LEFT(Tableau134[[#This Row],[Modif demandé en avenant 1]],1))),0)=(COUNTA(O159:Q159)),"OK","erreur")</f>
        <v>OK</v>
      </c>
      <c r="AO159" s="6" t="str">
        <f>IF(IFERROR(IF(SEARCH("jour",Tableau134[[#This Row],[Nouvelle formule avenant 2]],1),VALUE(LEFT(Tableau134[[#This Row],[Nouvelle formule avenant 2]],1))),0)=(COUNTA(X159:Z159)),"OK","erreur")</f>
        <v>OK</v>
      </c>
      <c r="AP159" s="6" t="str">
        <f>IF(IFERROR(IF(SEARCH("jour",Tableau134[[#This Row],[Nouvelle formule avenant 3]],1),VALUE(LEFT(Tableau134[[#This Row],[Nouvelle formule avenant 3]],1))),0)=(COUNTA(AE159:AG159)),"OK","erreur")</f>
        <v>OK</v>
      </c>
      <c r="AQ15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9" s="43"/>
      <c r="AX159" s="43"/>
      <c r="AY159" s="6"/>
      <c r="AZ159" s="6"/>
      <c r="BA159" s="6"/>
      <c r="BB159" s="6"/>
      <c r="BC159" s="6"/>
      <c r="BD159" s="6"/>
    </row>
    <row r="160" spans="2:56" ht="25.5" x14ac:dyDescent="0.25">
      <c r="B160" s="5" t="e">
        <f>VLOOKUP(A160,'Import infoAgt'!A:E,5,FALSE)</f>
        <v>#N/A</v>
      </c>
      <c r="C160" s="5" t="e">
        <f>VLOOKUP(A160,'Import infoAgt'!A:D,4,FALSE)</f>
        <v>#N/A</v>
      </c>
      <c r="D160" s="6" t="e">
        <f>VLOOKUP(A160,'Import infoAgt'!A:H,8,FALSE)</f>
        <v>#N/A</v>
      </c>
      <c r="F160" s="6" t="e">
        <f>VLOOKUP(A160,'Import infoAgt'!A:BR,70,FALSE)</f>
        <v>#N/A</v>
      </c>
      <c r="G160" s="5" t="e">
        <f>VLOOKUP(A160,'Import infoAgt'!A:DH,112,FALSE)</f>
        <v>#N/A</v>
      </c>
      <c r="H160" s="6" t="e">
        <f>VLOOKUP(G160,Paramètre!$C$6:$D$76,2,FALSE)</f>
        <v>#N/A</v>
      </c>
      <c r="I160" s="5" t="e">
        <f>VLOOKUP(A160,'Import infoAgt'!A:EL,142,FALSE)</f>
        <v>#N/A</v>
      </c>
      <c r="R160" s="26"/>
      <c r="S160" s="26"/>
      <c r="U160" s="26"/>
      <c r="V160" s="26"/>
      <c r="AC160" s="26"/>
      <c r="AI160" s="6" t="str">
        <f>IF(AND((ISERROR(Tableau134[[#This Row],[Nom]])),Tableau134[[#This Row],[Numéro d''agent]]&lt;&gt;""),"N° agent inconnu","")</f>
        <v/>
      </c>
      <c r="AJ160" s="6" t="str">
        <f>IF(AND(Tableau134[[#This Row],[Numéro d''agent]]&lt;&gt;"",Tableau134[[#This Row],[Statut]]=""),"Statut manquant","")</f>
        <v/>
      </c>
      <c r="AK160" s="6"/>
      <c r="AL160" s="6" t="str">
        <f>IF(AND(Tableau134[[#This Row],[Numéro d''agent]]&lt;&gt;"",Tableau134[[#This Row],[Formule actuelle]]=0),"Manque formule TLW","")</f>
        <v/>
      </c>
      <c r="AM160" s="6" t="str">
        <f>IF(IFERROR(IF(SEARCH("jour",Tableau134[[#This Row],[Formule Tw]],1),VALUE(LEFT(Tableau134[[#This Row],[Formule Tw]],1))),0)=(COUNTA(K160:M160)),"OK","erreur")</f>
        <v>OK</v>
      </c>
      <c r="AN160" s="6" t="str">
        <f>IF(IFERROR(IF(SEARCH("jour",Tableau134[[#This Row],[Modif demandé en avenant 1]],1),VALUE(LEFT(Tableau134[[#This Row],[Modif demandé en avenant 1]],1))),0)=(COUNTA(O160:Q160)),"OK","erreur")</f>
        <v>OK</v>
      </c>
      <c r="AO160" s="6" t="str">
        <f>IF(IFERROR(IF(SEARCH("jour",Tableau134[[#This Row],[Nouvelle formule avenant 2]],1),VALUE(LEFT(Tableau134[[#This Row],[Nouvelle formule avenant 2]],1))),0)=(COUNTA(X160:Z160)),"OK","erreur")</f>
        <v>OK</v>
      </c>
      <c r="AP160" s="6" t="str">
        <f>IF(IFERROR(IF(SEARCH("jour",Tableau134[[#This Row],[Nouvelle formule avenant 3]],1),VALUE(LEFT(Tableau134[[#This Row],[Nouvelle formule avenant 3]],1))),0)=(COUNTA(AE160:AG160)),"OK","erreur")</f>
        <v>OK</v>
      </c>
      <c r="AQ16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0" s="43"/>
      <c r="AX160" s="43"/>
      <c r="AY160" s="6"/>
      <c r="AZ160" s="6"/>
      <c r="BA160" s="6"/>
      <c r="BB160" s="6"/>
      <c r="BC160" s="6"/>
      <c r="BD160" s="6"/>
    </row>
    <row r="161" spans="2:56" ht="25.5" x14ac:dyDescent="0.25">
      <c r="B161" s="5" t="e">
        <f>VLOOKUP(A161,'Import infoAgt'!A:E,5,FALSE)</f>
        <v>#N/A</v>
      </c>
      <c r="C161" s="5" t="e">
        <f>VLOOKUP(A161,'Import infoAgt'!A:D,4,FALSE)</f>
        <v>#N/A</v>
      </c>
      <c r="D161" s="6" t="e">
        <f>VLOOKUP(A161,'Import infoAgt'!A:H,8,FALSE)</f>
        <v>#N/A</v>
      </c>
      <c r="F161" s="6" t="e">
        <f>VLOOKUP(A161,'Import infoAgt'!A:BR,70,FALSE)</f>
        <v>#N/A</v>
      </c>
      <c r="G161" s="5" t="e">
        <f>VLOOKUP(A161,'Import infoAgt'!A:DH,112,FALSE)</f>
        <v>#N/A</v>
      </c>
      <c r="H161" s="6" t="e">
        <f>VLOOKUP(G161,Paramètre!$C$6:$D$76,2,FALSE)</f>
        <v>#N/A</v>
      </c>
      <c r="I161" s="5" t="e">
        <f>VLOOKUP(A161,'Import infoAgt'!A:EL,142,FALSE)</f>
        <v>#N/A</v>
      </c>
      <c r="R161" s="26"/>
      <c r="S161" s="26"/>
      <c r="U161" s="26"/>
      <c r="V161" s="26"/>
      <c r="AC161" s="26"/>
      <c r="AI161" s="6" t="str">
        <f>IF(AND((ISERROR(Tableau134[[#This Row],[Nom]])),Tableau134[[#This Row],[Numéro d''agent]]&lt;&gt;""),"N° agent inconnu","")</f>
        <v/>
      </c>
      <c r="AJ161" s="6" t="str">
        <f>IF(AND(Tableau134[[#This Row],[Numéro d''agent]]&lt;&gt;"",Tableau134[[#This Row],[Statut]]=""),"Statut manquant","")</f>
        <v/>
      </c>
      <c r="AK161" s="6"/>
      <c r="AL161" s="6" t="str">
        <f>IF(AND(Tableau134[[#This Row],[Numéro d''agent]]&lt;&gt;"",Tableau134[[#This Row],[Formule actuelle]]=0),"Manque formule TLW","")</f>
        <v/>
      </c>
      <c r="AM161" s="6" t="str">
        <f>IF(IFERROR(IF(SEARCH("jour",Tableau134[[#This Row],[Formule Tw]],1),VALUE(LEFT(Tableau134[[#This Row],[Formule Tw]],1))),0)=(COUNTA(K161:M161)),"OK","erreur")</f>
        <v>OK</v>
      </c>
      <c r="AN161" s="6" t="str">
        <f>IF(IFERROR(IF(SEARCH("jour",Tableau134[[#This Row],[Modif demandé en avenant 1]],1),VALUE(LEFT(Tableau134[[#This Row],[Modif demandé en avenant 1]],1))),0)=(COUNTA(O161:Q161)),"OK","erreur")</f>
        <v>OK</v>
      </c>
      <c r="AO161" s="6" t="str">
        <f>IF(IFERROR(IF(SEARCH("jour",Tableau134[[#This Row],[Nouvelle formule avenant 2]],1),VALUE(LEFT(Tableau134[[#This Row],[Nouvelle formule avenant 2]],1))),0)=(COUNTA(X161:Z161)),"OK","erreur")</f>
        <v>OK</v>
      </c>
      <c r="AP161" s="6" t="str">
        <f>IF(IFERROR(IF(SEARCH("jour",Tableau134[[#This Row],[Nouvelle formule avenant 3]],1),VALUE(LEFT(Tableau134[[#This Row],[Nouvelle formule avenant 3]],1))),0)=(COUNTA(AE161:AG161)),"OK","erreur")</f>
        <v>OK</v>
      </c>
      <c r="AQ16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1" s="43"/>
      <c r="AX161" s="43"/>
      <c r="AY161" s="6"/>
      <c r="AZ161" s="6"/>
      <c r="BA161" s="6"/>
      <c r="BB161" s="6"/>
      <c r="BC161" s="6"/>
      <c r="BD161" s="6"/>
    </row>
    <row r="162" spans="2:56" ht="25.5" x14ac:dyDescent="0.25">
      <c r="B162" s="5" t="e">
        <f>VLOOKUP(A162,'Import infoAgt'!A:E,5,FALSE)</f>
        <v>#N/A</v>
      </c>
      <c r="C162" s="5" t="e">
        <f>VLOOKUP(A162,'Import infoAgt'!A:D,4,FALSE)</f>
        <v>#N/A</v>
      </c>
      <c r="D162" s="6" t="e">
        <f>VLOOKUP(A162,'Import infoAgt'!A:H,8,FALSE)</f>
        <v>#N/A</v>
      </c>
      <c r="F162" s="6" t="e">
        <f>VLOOKUP(A162,'Import infoAgt'!A:BR,70,FALSE)</f>
        <v>#N/A</v>
      </c>
      <c r="G162" s="5" t="e">
        <f>VLOOKUP(A162,'Import infoAgt'!A:DH,112,FALSE)</f>
        <v>#N/A</v>
      </c>
      <c r="H162" s="6" t="e">
        <f>VLOOKUP(G162,Paramètre!$C$6:$D$76,2,FALSE)</f>
        <v>#N/A</v>
      </c>
      <c r="I162" s="5" t="e">
        <f>VLOOKUP(A162,'Import infoAgt'!A:EL,142,FALSE)</f>
        <v>#N/A</v>
      </c>
      <c r="R162" s="26"/>
      <c r="S162" s="26"/>
      <c r="U162" s="26"/>
      <c r="V162" s="26"/>
      <c r="AC162" s="26"/>
      <c r="AI162" s="6" t="str">
        <f>IF(AND((ISERROR(Tableau134[[#This Row],[Nom]])),Tableau134[[#This Row],[Numéro d''agent]]&lt;&gt;""),"N° agent inconnu","")</f>
        <v/>
      </c>
      <c r="AJ162" s="6" t="str">
        <f>IF(AND(Tableau134[[#This Row],[Numéro d''agent]]&lt;&gt;"",Tableau134[[#This Row],[Statut]]=""),"Statut manquant","")</f>
        <v/>
      </c>
      <c r="AK162" s="6"/>
      <c r="AL162" s="6" t="str">
        <f>IF(AND(Tableau134[[#This Row],[Numéro d''agent]]&lt;&gt;"",Tableau134[[#This Row],[Formule actuelle]]=0),"Manque formule TLW","")</f>
        <v/>
      </c>
      <c r="AM162" s="6" t="str">
        <f>IF(IFERROR(IF(SEARCH("jour",Tableau134[[#This Row],[Formule Tw]],1),VALUE(LEFT(Tableau134[[#This Row],[Formule Tw]],1))),0)=(COUNTA(K162:M162)),"OK","erreur")</f>
        <v>OK</v>
      </c>
      <c r="AN162" s="6" t="str">
        <f>IF(IFERROR(IF(SEARCH("jour",Tableau134[[#This Row],[Modif demandé en avenant 1]],1),VALUE(LEFT(Tableau134[[#This Row],[Modif demandé en avenant 1]],1))),0)=(COUNTA(O162:Q162)),"OK","erreur")</f>
        <v>OK</v>
      </c>
      <c r="AO162" s="6" t="str">
        <f>IF(IFERROR(IF(SEARCH("jour",Tableau134[[#This Row],[Nouvelle formule avenant 2]],1),VALUE(LEFT(Tableau134[[#This Row],[Nouvelle formule avenant 2]],1))),0)=(COUNTA(X162:Z162)),"OK","erreur")</f>
        <v>OK</v>
      </c>
      <c r="AP162" s="6" t="str">
        <f>IF(IFERROR(IF(SEARCH("jour",Tableau134[[#This Row],[Nouvelle formule avenant 3]],1),VALUE(LEFT(Tableau134[[#This Row],[Nouvelle formule avenant 3]],1))),0)=(COUNTA(AE162:AG162)),"OK","erreur")</f>
        <v>OK</v>
      </c>
      <c r="AQ16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2" s="43"/>
      <c r="AX162" s="43"/>
      <c r="AY162" s="6"/>
      <c r="AZ162" s="6"/>
      <c r="BA162" s="6"/>
      <c r="BB162" s="6"/>
      <c r="BC162" s="6"/>
      <c r="BD162" s="6"/>
    </row>
    <row r="163" spans="2:56" ht="25.5" x14ac:dyDescent="0.25">
      <c r="B163" s="5" t="e">
        <f>VLOOKUP(A163,'Import infoAgt'!A:E,5,FALSE)</f>
        <v>#N/A</v>
      </c>
      <c r="C163" s="5" t="e">
        <f>VLOOKUP(A163,'Import infoAgt'!A:D,4,FALSE)</f>
        <v>#N/A</v>
      </c>
      <c r="D163" s="6" t="e">
        <f>VLOOKUP(A163,'Import infoAgt'!A:H,8,FALSE)</f>
        <v>#N/A</v>
      </c>
      <c r="F163" s="6" t="e">
        <f>VLOOKUP(A163,'Import infoAgt'!A:BR,70,FALSE)</f>
        <v>#N/A</v>
      </c>
      <c r="G163" s="5" t="e">
        <f>VLOOKUP(A163,'Import infoAgt'!A:DH,112,FALSE)</f>
        <v>#N/A</v>
      </c>
      <c r="H163" s="6" t="e">
        <f>VLOOKUP(G163,Paramètre!$C$6:$D$76,2,FALSE)</f>
        <v>#N/A</v>
      </c>
      <c r="I163" s="5" t="e">
        <f>VLOOKUP(A163,'Import infoAgt'!A:EL,142,FALSE)</f>
        <v>#N/A</v>
      </c>
      <c r="R163" s="26"/>
      <c r="S163" s="26"/>
      <c r="U163" s="26"/>
      <c r="V163" s="26"/>
      <c r="AC163" s="26"/>
      <c r="AI163" s="6" t="str">
        <f>IF(AND((ISERROR(Tableau134[[#This Row],[Nom]])),Tableau134[[#This Row],[Numéro d''agent]]&lt;&gt;""),"N° agent inconnu","")</f>
        <v/>
      </c>
      <c r="AJ163" s="6" t="str">
        <f>IF(AND(Tableau134[[#This Row],[Numéro d''agent]]&lt;&gt;"",Tableau134[[#This Row],[Statut]]=""),"Statut manquant","")</f>
        <v/>
      </c>
      <c r="AK163" s="6"/>
      <c r="AL163" s="6" t="str">
        <f>IF(AND(Tableau134[[#This Row],[Numéro d''agent]]&lt;&gt;"",Tableau134[[#This Row],[Formule actuelle]]=0),"Manque formule TLW","")</f>
        <v/>
      </c>
      <c r="AM163" s="6" t="str">
        <f>IF(IFERROR(IF(SEARCH("jour",Tableau134[[#This Row],[Formule Tw]],1),VALUE(LEFT(Tableau134[[#This Row],[Formule Tw]],1))),0)=(COUNTA(K163:M163)),"OK","erreur")</f>
        <v>OK</v>
      </c>
      <c r="AN163" s="6" t="str">
        <f>IF(IFERROR(IF(SEARCH("jour",Tableau134[[#This Row],[Modif demandé en avenant 1]],1),VALUE(LEFT(Tableau134[[#This Row],[Modif demandé en avenant 1]],1))),0)=(COUNTA(O163:Q163)),"OK","erreur")</f>
        <v>OK</v>
      </c>
      <c r="AO163" s="6" t="str">
        <f>IF(IFERROR(IF(SEARCH("jour",Tableau134[[#This Row],[Nouvelle formule avenant 2]],1),VALUE(LEFT(Tableau134[[#This Row],[Nouvelle formule avenant 2]],1))),0)=(COUNTA(X163:Z163)),"OK","erreur")</f>
        <v>OK</v>
      </c>
      <c r="AP163" s="6" t="str">
        <f>IF(IFERROR(IF(SEARCH("jour",Tableau134[[#This Row],[Nouvelle formule avenant 3]],1),VALUE(LEFT(Tableau134[[#This Row],[Nouvelle formule avenant 3]],1))),0)=(COUNTA(AE163:AG163)),"OK","erreur")</f>
        <v>OK</v>
      </c>
      <c r="AQ16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3" s="43"/>
      <c r="AX163" s="43"/>
      <c r="AY163" s="6"/>
      <c r="AZ163" s="6"/>
      <c r="BA163" s="6"/>
      <c r="BB163" s="6"/>
      <c r="BC163" s="6"/>
      <c r="BD163" s="6"/>
    </row>
    <row r="164" spans="2:56" ht="25.5" x14ac:dyDescent="0.25">
      <c r="B164" s="5" t="e">
        <f>VLOOKUP(A164,'Import infoAgt'!A:E,5,FALSE)</f>
        <v>#N/A</v>
      </c>
      <c r="C164" s="5" t="e">
        <f>VLOOKUP(A164,'Import infoAgt'!A:D,4,FALSE)</f>
        <v>#N/A</v>
      </c>
      <c r="D164" s="6" t="e">
        <f>VLOOKUP(A164,'Import infoAgt'!A:H,8,FALSE)</f>
        <v>#N/A</v>
      </c>
      <c r="F164" s="6" t="e">
        <f>VLOOKUP(A164,'Import infoAgt'!A:BR,70,FALSE)</f>
        <v>#N/A</v>
      </c>
      <c r="G164" s="5" t="e">
        <f>VLOOKUP(A164,'Import infoAgt'!A:DH,112,FALSE)</f>
        <v>#N/A</v>
      </c>
      <c r="H164" s="6" t="e">
        <f>VLOOKUP(G164,Paramètre!$C$6:$D$76,2,FALSE)</f>
        <v>#N/A</v>
      </c>
      <c r="I164" s="5" t="e">
        <f>VLOOKUP(A164,'Import infoAgt'!A:EL,142,FALSE)</f>
        <v>#N/A</v>
      </c>
      <c r="R164" s="26"/>
      <c r="S164" s="26"/>
      <c r="U164" s="26"/>
      <c r="V164" s="26"/>
      <c r="AC164" s="26"/>
      <c r="AI164" s="6" t="str">
        <f>IF(AND((ISERROR(Tableau134[[#This Row],[Nom]])),Tableau134[[#This Row],[Numéro d''agent]]&lt;&gt;""),"N° agent inconnu","")</f>
        <v/>
      </c>
      <c r="AJ164" s="6" t="str">
        <f>IF(AND(Tableau134[[#This Row],[Numéro d''agent]]&lt;&gt;"",Tableau134[[#This Row],[Statut]]=""),"Statut manquant","")</f>
        <v/>
      </c>
      <c r="AK164" s="6"/>
      <c r="AL164" s="6" t="str">
        <f>IF(AND(Tableau134[[#This Row],[Numéro d''agent]]&lt;&gt;"",Tableau134[[#This Row],[Formule actuelle]]=0),"Manque formule TLW","")</f>
        <v/>
      </c>
      <c r="AM164" s="6" t="str">
        <f>IF(IFERROR(IF(SEARCH("jour",Tableau134[[#This Row],[Formule Tw]],1),VALUE(LEFT(Tableau134[[#This Row],[Formule Tw]],1))),0)=(COUNTA(K164:M164)),"OK","erreur")</f>
        <v>OK</v>
      </c>
      <c r="AN164" s="6" t="str">
        <f>IF(IFERROR(IF(SEARCH("jour",Tableau134[[#This Row],[Modif demandé en avenant 1]],1),VALUE(LEFT(Tableau134[[#This Row],[Modif demandé en avenant 1]],1))),0)=(COUNTA(O164:Q164)),"OK","erreur")</f>
        <v>OK</v>
      </c>
      <c r="AO164" s="6" t="str">
        <f>IF(IFERROR(IF(SEARCH("jour",Tableau134[[#This Row],[Nouvelle formule avenant 2]],1),VALUE(LEFT(Tableau134[[#This Row],[Nouvelle formule avenant 2]],1))),0)=(COUNTA(X164:Z164)),"OK","erreur")</f>
        <v>OK</v>
      </c>
      <c r="AP164" s="6" t="str">
        <f>IF(IFERROR(IF(SEARCH("jour",Tableau134[[#This Row],[Nouvelle formule avenant 3]],1),VALUE(LEFT(Tableau134[[#This Row],[Nouvelle formule avenant 3]],1))),0)=(COUNTA(AE164:AG164)),"OK","erreur")</f>
        <v>OK</v>
      </c>
      <c r="AQ16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4" s="43"/>
      <c r="AX164" s="43"/>
      <c r="AY164" s="6"/>
      <c r="AZ164" s="6"/>
      <c r="BA164" s="6"/>
      <c r="BB164" s="6"/>
      <c r="BC164" s="6"/>
      <c r="BD164" s="6"/>
    </row>
    <row r="165" spans="2:56" ht="25.5" x14ac:dyDescent="0.25">
      <c r="B165" s="5" t="e">
        <f>VLOOKUP(A165,'Import infoAgt'!A:E,5,FALSE)</f>
        <v>#N/A</v>
      </c>
      <c r="C165" s="5" t="e">
        <f>VLOOKUP(A165,'Import infoAgt'!A:D,4,FALSE)</f>
        <v>#N/A</v>
      </c>
      <c r="D165" s="6" t="e">
        <f>VLOOKUP(A165,'Import infoAgt'!A:H,8,FALSE)</f>
        <v>#N/A</v>
      </c>
      <c r="F165" s="6" t="e">
        <f>VLOOKUP(A165,'Import infoAgt'!A:BR,70,FALSE)</f>
        <v>#N/A</v>
      </c>
      <c r="G165" s="5" t="e">
        <f>VLOOKUP(A165,'Import infoAgt'!A:DH,112,FALSE)</f>
        <v>#N/A</v>
      </c>
      <c r="H165" s="6" t="e">
        <f>VLOOKUP(G165,Paramètre!$C$6:$D$76,2,FALSE)</f>
        <v>#N/A</v>
      </c>
      <c r="I165" s="5" t="e">
        <f>VLOOKUP(A165,'Import infoAgt'!A:EL,142,FALSE)</f>
        <v>#N/A</v>
      </c>
      <c r="R165" s="26"/>
      <c r="S165" s="26"/>
      <c r="U165" s="26"/>
      <c r="V165" s="26"/>
      <c r="AC165" s="26"/>
      <c r="AI165" s="6" t="str">
        <f>IF(AND((ISERROR(Tableau134[[#This Row],[Nom]])),Tableau134[[#This Row],[Numéro d''agent]]&lt;&gt;""),"N° agent inconnu","")</f>
        <v/>
      </c>
      <c r="AJ165" s="6" t="str">
        <f>IF(AND(Tableau134[[#This Row],[Numéro d''agent]]&lt;&gt;"",Tableau134[[#This Row],[Statut]]=""),"Statut manquant","")</f>
        <v/>
      </c>
      <c r="AK165" s="6"/>
      <c r="AL165" s="6" t="str">
        <f>IF(AND(Tableau134[[#This Row],[Numéro d''agent]]&lt;&gt;"",Tableau134[[#This Row],[Formule actuelle]]=0),"Manque formule TLW","")</f>
        <v/>
      </c>
      <c r="AM165" s="6" t="str">
        <f>IF(IFERROR(IF(SEARCH("jour",Tableau134[[#This Row],[Formule Tw]],1),VALUE(LEFT(Tableau134[[#This Row],[Formule Tw]],1))),0)=(COUNTA(K165:M165)),"OK","erreur")</f>
        <v>OK</v>
      </c>
      <c r="AN165" s="6" t="str">
        <f>IF(IFERROR(IF(SEARCH("jour",Tableau134[[#This Row],[Modif demandé en avenant 1]],1),VALUE(LEFT(Tableau134[[#This Row],[Modif demandé en avenant 1]],1))),0)=(COUNTA(O165:Q165)),"OK","erreur")</f>
        <v>OK</v>
      </c>
      <c r="AO165" s="6" t="str">
        <f>IF(IFERROR(IF(SEARCH("jour",Tableau134[[#This Row],[Nouvelle formule avenant 2]],1),VALUE(LEFT(Tableau134[[#This Row],[Nouvelle formule avenant 2]],1))),0)=(COUNTA(X165:Z165)),"OK","erreur")</f>
        <v>OK</v>
      </c>
      <c r="AP165" s="6" t="str">
        <f>IF(IFERROR(IF(SEARCH("jour",Tableau134[[#This Row],[Nouvelle formule avenant 3]],1),VALUE(LEFT(Tableau134[[#This Row],[Nouvelle formule avenant 3]],1))),0)=(COUNTA(AE165:AG165)),"OK","erreur")</f>
        <v>OK</v>
      </c>
      <c r="AQ16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5" s="43"/>
      <c r="AX165" s="43"/>
      <c r="AY165" s="6"/>
      <c r="AZ165" s="6"/>
      <c r="BA165" s="6"/>
      <c r="BB165" s="6"/>
      <c r="BC165" s="6"/>
      <c r="BD165" s="6"/>
    </row>
    <row r="166" spans="2:56" ht="25.5" x14ac:dyDescent="0.25">
      <c r="B166" s="5" t="e">
        <f>VLOOKUP(A166,'Import infoAgt'!A:E,5,FALSE)</f>
        <v>#N/A</v>
      </c>
      <c r="C166" s="5" t="e">
        <f>VLOOKUP(A166,'Import infoAgt'!A:D,4,FALSE)</f>
        <v>#N/A</v>
      </c>
      <c r="D166" s="6" t="e">
        <f>VLOOKUP(A166,'Import infoAgt'!A:H,8,FALSE)</f>
        <v>#N/A</v>
      </c>
      <c r="F166" s="6" t="e">
        <f>VLOOKUP(A166,'Import infoAgt'!A:BR,70,FALSE)</f>
        <v>#N/A</v>
      </c>
      <c r="G166" s="5" t="e">
        <f>VLOOKUP(A166,'Import infoAgt'!A:DH,112,FALSE)</f>
        <v>#N/A</v>
      </c>
      <c r="H166" s="6" t="e">
        <f>VLOOKUP(G166,Paramètre!$C$6:$D$76,2,FALSE)</f>
        <v>#N/A</v>
      </c>
      <c r="I166" s="5" t="e">
        <f>VLOOKUP(A166,'Import infoAgt'!A:EL,142,FALSE)</f>
        <v>#N/A</v>
      </c>
      <c r="R166" s="26"/>
      <c r="S166" s="26"/>
      <c r="U166" s="26"/>
      <c r="V166" s="26"/>
      <c r="AC166" s="26"/>
      <c r="AI166" s="6" t="str">
        <f>IF(AND((ISERROR(Tableau134[[#This Row],[Nom]])),Tableau134[[#This Row],[Numéro d''agent]]&lt;&gt;""),"N° agent inconnu","")</f>
        <v/>
      </c>
      <c r="AJ166" s="6" t="str">
        <f>IF(AND(Tableau134[[#This Row],[Numéro d''agent]]&lt;&gt;"",Tableau134[[#This Row],[Statut]]=""),"Statut manquant","")</f>
        <v/>
      </c>
      <c r="AK166" s="6"/>
      <c r="AL166" s="6" t="str">
        <f>IF(AND(Tableau134[[#This Row],[Numéro d''agent]]&lt;&gt;"",Tableau134[[#This Row],[Formule actuelle]]=0),"Manque formule TLW","")</f>
        <v/>
      </c>
      <c r="AM166" s="6" t="str">
        <f>IF(IFERROR(IF(SEARCH("jour",Tableau134[[#This Row],[Formule Tw]],1),VALUE(LEFT(Tableau134[[#This Row],[Formule Tw]],1))),0)=(COUNTA(K166:M166)),"OK","erreur")</f>
        <v>OK</v>
      </c>
      <c r="AN166" s="6" t="str">
        <f>IF(IFERROR(IF(SEARCH("jour",Tableau134[[#This Row],[Modif demandé en avenant 1]],1),VALUE(LEFT(Tableau134[[#This Row],[Modif demandé en avenant 1]],1))),0)=(COUNTA(O166:Q166)),"OK","erreur")</f>
        <v>OK</v>
      </c>
      <c r="AO166" s="6" t="str">
        <f>IF(IFERROR(IF(SEARCH("jour",Tableau134[[#This Row],[Nouvelle formule avenant 2]],1),VALUE(LEFT(Tableau134[[#This Row],[Nouvelle formule avenant 2]],1))),0)=(COUNTA(X166:Z166)),"OK","erreur")</f>
        <v>OK</v>
      </c>
      <c r="AP166" s="6" t="str">
        <f>IF(IFERROR(IF(SEARCH("jour",Tableau134[[#This Row],[Nouvelle formule avenant 3]],1),VALUE(LEFT(Tableau134[[#This Row],[Nouvelle formule avenant 3]],1))),0)=(COUNTA(AE166:AG166)),"OK","erreur")</f>
        <v>OK</v>
      </c>
      <c r="AQ16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6" s="43"/>
      <c r="AX166" s="43"/>
      <c r="AY166" s="6"/>
      <c r="AZ166" s="6"/>
      <c r="BA166" s="6"/>
      <c r="BB166" s="6"/>
      <c r="BC166" s="6"/>
      <c r="BD166" s="6"/>
    </row>
    <row r="167" spans="2:56" ht="25.5" x14ac:dyDescent="0.25">
      <c r="B167" s="5" t="e">
        <f>VLOOKUP(A167,'Import infoAgt'!A:E,5,FALSE)</f>
        <v>#N/A</v>
      </c>
      <c r="C167" s="5" t="e">
        <f>VLOOKUP(A167,'Import infoAgt'!A:D,4,FALSE)</f>
        <v>#N/A</v>
      </c>
      <c r="D167" s="6" t="e">
        <f>VLOOKUP(A167,'Import infoAgt'!A:H,8,FALSE)</f>
        <v>#N/A</v>
      </c>
      <c r="F167" s="6" t="e">
        <f>VLOOKUP(A167,'Import infoAgt'!A:BR,70,FALSE)</f>
        <v>#N/A</v>
      </c>
      <c r="G167" s="5" t="e">
        <f>VLOOKUP(A167,'Import infoAgt'!A:DH,112,FALSE)</f>
        <v>#N/A</v>
      </c>
      <c r="H167" s="6" t="e">
        <f>VLOOKUP(G167,Paramètre!$C$6:$D$76,2,FALSE)</f>
        <v>#N/A</v>
      </c>
      <c r="I167" s="5" t="e">
        <f>VLOOKUP(A167,'Import infoAgt'!A:EL,142,FALSE)</f>
        <v>#N/A</v>
      </c>
      <c r="R167" s="26"/>
      <c r="S167" s="26"/>
      <c r="U167" s="26"/>
      <c r="V167" s="26"/>
      <c r="AC167" s="26"/>
      <c r="AI167" s="6" t="str">
        <f>IF(AND((ISERROR(Tableau134[[#This Row],[Nom]])),Tableau134[[#This Row],[Numéro d''agent]]&lt;&gt;""),"N° agent inconnu","")</f>
        <v/>
      </c>
      <c r="AJ167" s="6" t="str">
        <f>IF(AND(Tableau134[[#This Row],[Numéro d''agent]]&lt;&gt;"",Tableau134[[#This Row],[Statut]]=""),"Statut manquant","")</f>
        <v/>
      </c>
      <c r="AK167" s="6"/>
      <c r="AL167" s="6" t="str">
        <f>IF(AND(Tableau134[[#This Row],[Numéro d''agent]]&lt;&gt;"",Tableau134[[#This Row],[Formule actuelle]]=0),"Manque formule TLW","")</f>
        <v/>
      </c>
      <c r="AM167" s="6" t="str">
        <f>IF(IFERROR(IF(SEARCH("jour",Tableau134[[#This Row],[Formule Tw]],1),VALUE(LEFT(Tableau134[[#This Row],[Formule Tw]],1))),0)=(COUNTA(K167:M167)),"OK","erreur")</f>
        <v>OK</v>
      </c>
      <c r="AN167" s="6" t="str">
        <f>IF(IFERROR(IF(SEARCH("jour",Tableau134[[#This Row],[Modif demandé en avenant 1]],1),VALUE(LEFT(Tableau134[[#This Row],[Modif demandé en avenant 1]],1))),0)=(COUNTA(O167:Q167)),"OK","erreur")</f>
        <v>OK</v>
      </c>
      <c r="AO167" s="6" t="str">
        <f>IF(IFERROR(IF(SEARCH("jour",Tableau134[[#This Row],[Nouvelle formule avenant 2]],1),VALUE(LEFT(Tableau134[[#This Row],[Nouvelle formule avenant 2]],1))),0)=(COUNTA(X167:Z167)),"OK","erreur")</f>
        <v>OK</v>
      </c>
      <c r="AP167" s="6" t="str">
        <f>IF(IFERROR(IF(SEARCH("jour",Tableau134[[#This Row],[Nouvelle formule avenant 3]],1),VALUE(LEFT(Tableau134[[#This Row],[Nouvelle formule avenant 3]],1))),0)=(COUNTA(AE167:AG167)),"OK","erreur")</f>
        <v>OK</v>
      </c>
      <c r="AQ16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7" s="43"/>
      <c r="AX167" s="43"/>
      <c r="AY167" s="6"/>
      <c r="AZ167" s="6"/>
      <c r="BA167" s="6"/>
      <c r="BB167" s="6"/>
      <c r="BC167" s="6"/>
      <c r="BD167" s="6"/>
    </row>
    <row r="168" spans="2:56" ht="25.5" x14ac:dyDescent="0.25">
      <c r="B168" s="5" t="e">
        <f>VLOOKUP(A168,'Import infoAgt'!A:E,5,FALSE)</f>
        <v>#N/A</v>
      </c>
      <c r="C168" s="5" t="e">
        <f>VLOOKUP(A168,'Import infoAgt'!A:D,4,FALSE)</f>
        <v>#N/A</v>
      </c>
      <c r="D168" s="6" t="e">
        <f>VLOOKUP(A168,'Import infoAgt'!A:H,8,FALSE)</f>
        <v>#N/A</v>
      </c>
      <c r="F168" s="6" t="e">
        <f>VLOOKUP(A168,'Import infoAgt'!A:BR,70,FALSE)</f>
        <v>#N/A</v>
      </c>
      <c r="G168" s="5" t="e">
        <f>VLOOKUP(A168,'Import infoAgt'!A:DH,112,FALSE)</f>
        <v>#N/A</v>
      </c>
      <c r="H168" s="6" t="e">
        <f>VLOOKUP(G168,Paramètre!$C$6:$D$76,2,FALSE)</f>
        <v>#N/A</v>
      </c>
      <c r="I168" s="5" t="e">
        <f>VLOOKUP(A168,'Import infoAgt'!A:EL,142,FALSE)</f>
        <v>#N/A</v>
      </c>
      <c r="R168" s="26"/>
      <c r="S168" s="26"/>
      <c r="U168" s="26"/>
      <c r="V168" s="26"/>
      <c r="AC168" s="26"/>
      <c r="AI168" s="6" t="str">
        <f>IF(AND((ISERROR(Tableau134[[#This Row],[Nom]])),Tableau134[[#This Row],[Numéro d''agent]]&lt;&gt;""),"N° agent inconnu","")</f>
        <v/>
      </c>
      <c r="AJ168" s="6" t="str">
        <f>IF(AND(Tableau134[[#This Row],[Numéro d''agent]]&lt;&gt;"",Tableau134[[#This Row],[Statut]]=""),"Statut manquant","")</f>
        <v/>
      </c>
      <c r="AK168" s="6"/>
      <c r="AL168" s="6" t="str">
        <f>IF(AND(Tableau134[[#This Row],[Numéro d''agent]]&lt;&gt;"",Tableau134[[#This Row],[Formule actuelle]]=0),"Manque formule TLW","")</f>
        <v/>
      </c>
      <c r="AM168" s="6" t="str">
        <f>IF(IFERROR(IF(SEARCH("jour",Tableau134[[#This Row],[Formule Tw]],1),VALUE(LEFT(Tableau134[[#This Row],[Formule Tw]],1))),0)=(COUNTA(K168:M168)),"OK","erreur")</f>
        <v>OK</v>
      </c>
      <c r="AN168" s="6" t="str">
        <f>IF(IFERROR(IF(SEARCH("jour",Tableau134[[#This Row],[Modif demandé en avenant 1]],1),VALUE(LEFT(Tableau134[[#This Row],[Modif demandé en avenant 1]],1))),0)=(COUNTA(O168:Q168)),"OK","erreur")</f>
        <v>OK</v>
      </c>
      <c r="AO168" s="6" t="str">
        <f>IF(IFERROR(IF(SEARCH("jour",Tableau134[[#This Row],[Nouvelle formule avenant 2]],1),VALUE(LEFT(Tableau134[[#This Row],[Nouvelle formule avenant 2]],1))),0)=(COUNTA(X168:Z168)),"OK","erreur")</f>
        <v>OK</v>
      </c>
      <c r="AP168" s="6" t="str">
        <f>IF(IFERROR(IF(SEARCH("jour",Tableau134[[#This Row],[Nouvelle formule avenant 3]],1),VALUE(LEFT(Tableau134[[#This Row],[Nouvelle formule avenant 3]],1))),0)=(COUNTA(AE168:AG168)),"OK","erreur")</f>
        <v>OK</v>
      </c>
      <c r="AQ16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8" s="43"/>
      <c r="AX168" s="43"/>
      <c r="AY168" s="6"/>
      <c r="AZ168" s="6"/>
      <c r="BA168" s="6"/>
      <c r="BB168" s="6"/>
      <c r="BC168" s="6"/>
      <c r="BD168" s="6"/>
    </row>
    <row r="169" spans="2:56" ht="25.5" x14ac:dyDescent="0.25">
      <c r="B169" s="5" t="e">
        <f>VLOOKUP(A169,'Import infoAgt'!A:E,5,FALSE)</f>
        <v>#N/A</v>
      </c>
      <c r="C169" s="5" t="e">
        <f>VLOOKUP(A169,'Import infoAgt'!A:D,4,FALSE)</f>
        <v>#N/A</v>
      </c>
      <c r="D169" s="6" t="e">
        <f>VLOOKUP(A169,'Import infoAgt'!A:H,8,FALSE)</f>
        <v>#N/A</v>
      </c>
      <c r="F169" s="6" t="e">
        <f>VLOOKUP(A169,'Import infoAgt'!A:BR,70,FALSE)</f>
        <v>#N/A</v>
      </c>
      <c r="G169" s="5" t="e">
        <f>VLOOKUP(A169,'Import infoAgt'!A:DH,112,FALSE)</f>
        <v>#N/A</v>
      </c>
      <c r="H169" s="6" t="e">
        <f>VLOOKUP(G169,Paramètre!$C$6:$D$76,2,FALSE)</f>
        <v>#N/A</v>
      </c>
      <c r="I169" s="5" t="e">
        <f>VLOOKUP(A169,'Import infoAgt'!A:EL,142,FALSE)</f>
        <v>#N/A</v>
      </c>
      <c r="R169" s="26"/>
      <c r="S169" s="26"/>
      <c r="U169" s="26"/>
      <c r="V169" s="26"/>
      <c r="AC169" s="26"/>
      <c r="AI169" s="6" t="str">
        <f>IF(AND((ISERROR(Tableau134[[#This Row],[Nom]])),Tableau134[[#This Row],[Numéro d''agent]]&lt;&gt;""),"N° agent inconnu","")</f>
        <v/>
      </c>
      <c r="AJ169" s="6" t="str">
        <f>IF(AND(Tableau134[[#This Row],[Numéro d''agent]]&lt;&gt;"",Tableau134[[#This Row],[Statut]]=""),"Statut manquant","")</f>
        <v/>
      </c>
      <c r="AK169" s="6"/>
      <c r="AL169" s="6" t="str">
        <f>IF(AND(Tableau134[[#This Row],[Numéro d''agent]]&lt;&gt;"",Tableau134[[#This Row],[Formule actuelle]]=0),"Manque formule TLW","")</f>
        <v/>
      </c>
      <c r="AM169" s="6" t="str">
        <f>IF(IFERROR(IF(SEARCH("jour",Tableau134[[#This Row],[Formule Tw]],1),VALUE(LEFT(Tableau134[[#This Row],[Formule Tw]],1))),0)=(COUNTA(K169:M169)),"OK","erreur")</f>
        <v>OK</v>
      </c>
      <c r="AN169" s="6" t="str">
        <f>IF(IFERROR(IF(SEARCH("jour",Tableau134[[#This Row],[Modif demandé en avenant 1]],1),VALUE(LEFT(Tableau134[[#This Row],[Modif demandé en avenant 1]],1))),0)=(COUNTA(O169:Q169)),"OK","erreur")</f>
        <v>OK</v>
      </c>
      <c r="AO169" s="6" t="str">
        <f>IF(IFERROR(IF(SEARCH("jour",Tableau134[[#This Row],[Nouvelle formule avenant 2]],1),VALUE(LEFT(Tableau134[[#This Row],[Nouvelle formule avenant 2]],1))),0)=(COUNTA(X169:Z169)),"OK","erreur")</f>
        <v>OK</v>
      </c>
      <c r="AP169" s="6" t="str">
        <f>IF(IFERROR(IF(SEARCH("jour",Tableau134[[#This Row],[Nouvelle formule avenant 3]],1),VALUE(LEFT(Tableau134[[#This Row],[Nouvelle formule avenant 3]],1))),0)=(COUNTA(AE169:AG169)),"OK","erreur")</f>
        <v>OK</v>
      </c>
      <c r="AQ16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9" s="43"/>
      <c r="AX169" s="43"/>
      <c r="AY169" s="6"/>
      <c r="AZ169" s="6"/>
      <c r="BA169" s="6"/>
      <c r="BB169" s="6"/>
      <c r="BC169" s="6"/>
      <c r="BD169" s="6"/>
    </row>
    <row r="170" spans="2:56" ht="25.5" x14ac:dyDescent="0.25">
      <c r="B170" s="5" t="e">
        <f>VLOOKUP(A170,'Import infoAgt'!A:E,5,FALSE)</f>
        <v>#N/A</v>
      </c>
      <c r="C170" s="5" t="e">
        <f>VLOOKUP(A170,'Import infoAgt'!A:D,4,FALSE)</f>
        <v>#N/A</v>
      </c>
      <c r="D170" s="6" t="e">
        <f>VLOOKUP(A170,'Import infoAgt'!A:H,8,FALSE)</f>
        <v>#N/A</v>
      </c>
      <c r="F170" s="6" t="e">
        <f>VLOOKUP(A170,'Import infoAgt'!A:BR,70,FALSE)</f>
        <v>#N/A</v>
      </c>
      <c r="G170" s="5" t="e">
        <f>VLOOKUP(A170,'Import infoAgt'!A:DH,112,FALSE)</f>
        <v>#N/A</v>
      </c>
      <c r="H170" s="6" t="e">
        <f>VLOOKUP(G170,Paramètre!$C$6:$D$76,2,FALSE)</f>
        <v>#N/A</v>
      </c>
      <c r="I170" s="5" t="e">
        <f>VLOOKUP(A170,'Import infoAgt'!A:EL,142,FALSE)</f>
        <v>#N/A</v>
      </c>
      <c r="R170" s="26"/>
      <c r="S170" s="26"/>
      <c r="U170" s="26"/>
      <c r="V170" s="26"/>
      <c r="AC170" s="26"/>
      <c r="AI170" s="6" t="str">
        <f>IF(AND((ISERROR(Tableau134[[#This Row],[Nom]])),Tableau134[[#This Row],[Numéro d''agent]]&lt;&gt;""),"N° agent inconnu","")</f>
        <v/>
      </c>
      <c r="AJ170" s="6" t="str">
        <f>IF(AND(Tableau134[[#This Row],[Numéro d''agent]]&lt;&gt;"",Tableau134[[#This Row],[Statut]]=""),"Statut manquant","")</f>
        <v/>
      </c>
      <c r="AK170" s="6"/>
      <c r="AL170" s="6" t="str">
        <f>IF(AND(Tableau134[[#This Row],[Numéro d''agent]]&lt;&gt;"",Tableau134[[#This Row],[Formule actuelle]]=0),"Manque formule TLW","")</f>
        <v/>
      </c>
      <c r="AM170" s="6" t="str">
        <f>IF(IFERROR(IF(SEARCH("jour",Tableau134[[#This Row],[Formule Tw]],1),VALUE(LEFT(Tableau134[[#This Row],[Formule Tw]],1))),0)=(COUNTA(K170:M170)),"OK","erreur")</f>
        <v>OK</v>
      </c>
      <c r="AN170" s="6" t="str">
        <f>IF(IFERROR(IF(SEARCH("jour",Tableau134[[#This Row],[Modif demandé en avenant 1]],1),VALUE(LEFT(Tableau134[[#This Row],[Modif demandé en avenant 1]],1))),0)=(COUNTA(O170:Q170)),"OK","erreur")</f>
        <v>OK</v>
      </c>
      <c r="AO170" s="6" t="str">
        <f>IF(IFERROR(IF(SEARCH("jour",Tableau134[[#This Row],[Nouvelle formule avenant 2]],1),VALUE(LEFT(Tableau134[[#This Row],[Nouvelle formule avenant 2]],1))),0)=(COUNTA(X170:Z170)),"OK","erreur")</f>
        <v>OK</v>
      </c>
      <c r="AP170" s="6" t="str">
        <f>IF(IFERROR(IF(SEARCH("jour",Tableau134[[#This Row],[Nouvelle formule avenant 3]],1),VALUE(LEFT(Tableau134[[#This Row],[Nouvelle formule avenant 3]],1))),0)=(COUNTA(AE170:AG170)),"OK","erreur")</f>
        <v>OK</v>
      </c>
      <c r="AQ17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0" s="43"/>
      <c r="AX170" s="43"/>
      <c r="AY170" s="6"/>
      <c r="AZ170" s="6"/>
      <c r="BA170" s="6"/>
      <c r="BB170" s="6"/>
      <c r="BC170" s="6"/>
      <c r="BD170" s="6"/>
    </row>
    <row r="171" spans="2:56" ht="25.5" x14ac:dyDescent="0.25">
      <c r="B171" s="5" t="e">
        <f>VLOOKUP(A171,'Import infoAgt'!A:E,5,FALSE)</f>
        <v>#N/A</v>
      </c>
      <c r="C171" s="5" t="e">
        <f>VLOOKUP(A171,'Import infoAgt'!A:D,4,FALSE)</f>
        <v>#N/A</v>
      </c>
      <c r="D171" s="6" t="e">
        <f>VLOOKUP(A171,'Import infoAgt'!A:H,8,FALSE)</f>
        <v>#N/A</v>
      </c>
      <c r="F171" s="6" t="e">
        <f>VLOOKUP(A171,'Import infoAgt'!A:BR,70,FALSE)</f>
        <v>#N/A</v>
      </c>
      <c r="G171" s="5" t="e">
        <f>VLOOKUP(A171,'Import infoAgt'!A:DH,112,FALSE)</f>
        <v>#N/A</v>
      </c>
      <c r="H171" s="6" t="e">
        <f>VLOOKUP(G171,Paramètre!$C$6:$D$76,2,FALSE)</f>
        <v>#N/A</v>
      </c>
      <c r="I171" s="5" t="e">
        <f>VLOOKUP(A171,'Import infoAgt'!A:EL,142,FALSE)</f>
        <v>#N/A</v>
      </c>
      <c r="R171" s="26"/>
      <c r="S171" s="26"/>
      <c r="U171" s="26"/>
      <c r="V171" s="26"/>
      <c r="AC171" s="26"/>
      <c r="AI171" s="6" t="str">
        <f>IF(AND((ISERROR(Tableau134[[#This Row],[Nom]])),Tableau134[[#This Row],[Numéro d''agent]]&lt;&gt;""),"N° agent inconnu","")</f>
        <v/>
      </c>
      <c r="AJ171" s="6" t="str">
        <f>IF(AND(Tableau134[[#This Row],[Numéro d''agent]]&lt;&gt;"",Tableau134[[#This Row],[Statut]]=""),"Statut manquant","")</f>
        <v/>
      </c>
      <c r="AK171" s="6"/>
      <c r="AL171" s="6" t="str">
        <f>IF(AND(Tableau134[[#This Row],[Numéro d''agent]]&lt;&gt;"",Tableau134[[#This Row],[Formule actuelle]]=0),"Manque formule TLW","")</f>
        <v/>
      </c>
      <c r="AM171" s="6" t="str">
        <f>IF(IFERROR(IF(SEARCH("jour",Tableau134[[#This Row],[Formule Tw]],1),VALUE(LEFT(Tableau134[[#This Row],[Formule Tw]],1))),0)=(COUNTA(K171:M171)),"OK","erreur")</f>
        <v>OK</v>
      </c>
      <c r="AN171" s="6" t="str">
        <f>IF(IFERROR(IF(SEARCH("jour",Tableau134[[#This Row],[Modif demandé en avenant 1]],1),VALUE(LEFT(Tableau134[[#This Row],[Modif demandé en avenant 1]],1))),0)=(COUNTA(O171:Q171)),"OK","erreur")</f>
        <v>OK</v>
      </c>
      <c r="AO171" s="6" t="str">
        <f>IF(IFERROR(IF(SEARCH("jour",Tableau134[[#This Row],[Nouvelle formule avenant 2]],1),VALUE(LEFT(Tableau134[[#This Row],[Nouvelle formule avenant 2]],1))),0)=(COUNTA(X171:Z171)),"OK","erreur")</f>
        <v>OK</v>
      </c>
      <c r="AP171" s="6" t="str">
        <f>IF(IFERROR(IF(SEARCH("jour",Tableau134[[#This Row],[Nouvelle formule avenant 3]],1),VALUE(LEFT(Tableau134[[#This Row],[Nouvelle formule avenant 3]],1))),0)=(COUNTA(AE171:AG171)),"OK","erreur")</f>
        <v>OK</v>
      </c>
      <c r="AQ17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1" s="43"/>
      <c r="AX171" s="43"/>
      <c r="AY171" s="6"/>
      <c r="AZ171" s="6"/>
      <c r="BA171" s="6"/>
      <c r="BB171" s="6"/>
      <c r="BC171" s="6"/>
      <c r="BD171" s="6"/>
    </row>
    <row r="172" spans="2:56" ht="25.5" x14ac:dyDescent="0.25">
      <c r="B172" s="5" t="e">
        <f>VLOOKUP(A172,'Import infoAgt'!A:E,5,FALSE)</f>
        <v>#N/A</v>
      </c>
      <c r="C172" s="5" t="e">
        <f>VLOOKUP(A172,'Import infoAgt'!A:D,4,FALSE)</f>
        <v>#N/A</v>
      </c>
      <c r="D172" s="6" t="e">
        <f>VLOOKUP(A172,'Import infoAgt'!A:H,8,FALSE)</f>
        <v>#N/A</v>
      </c>
      <c r="F172" s="6" t="e">
        <f>VLOOKUP(A172,'Import infoAgt'!A:BR,70,FALSE)</f>
        <v>#N/A</v>
      </c>
      <c r="G172" s="5" t="e">
        <f>VLOOKUP(A172,'Import infoAgt'!A:DH,112,FALSE)</f>
        <v>#N/A</v>
      </c>
      <c r="H172" s="6" t="e">
        <f>VLOOKUP(G172,Paramètre!$C$6:$D$76,2,FALSE)</f>
        <v>#N/A</v>
      </c>
      <c r="I172" s="5" t="e">
        <f>VLOOKUP(A172,'Import infoAgt'!A:EL,142,FALSE)</f>
        <v>#N/A</v>
      </c>
      <c r="R172" s="26"/>
      <c r="S172" s="26"/>
      <c r="U172" s="26"/>
      <c r="V172" s="26"/>
      <c r="AC172" s="26"/>
      <c r="AI172" s="6" t="str">
        <f>IF(AND((ISERROR(Tableau134[[#This Row],[Nom]])),Tableau134[[#This Row],[Numéro d''agent]]&lt;&gt;""),"N° agent inconnu","")</f>
        <v/>
      </c>
      <c r="AJ172" s="6" t="str">
        <f>IF(AND(Tableau134[[#This Row],[Numéro d''agent]]&lt;&gt;"",Tableau134[[#This Row],[Statut]]=""),"Statut manquant","")</f>
        <v/>
      </c>
      <c r="AK172" s="6"/>
      <c r="AL172" s="6" t="str">
        <f>IF(AND(Tableau134[[#This Row],[Numéro d''agent]]&lt;&gt;"",Tableau134[[#This Row],[Formule actuelle]]=0),"Manque formule TLW","")</f>
        <v/>
      </c>
      <c r="AM172" s="6" t="str">
        <f>IF(IFERROR(IF(SEARCH("jour",Tableau134[[#This Row],[Formule Tw]],1),VALUE(LEFT(Tableau134[[#This Row],[Formule Tw]],1))),0)=(COUNTA(K172:M172)),"OK","erreur")</f>
        <v>OK</v>
      </c>
      <c r="AN172" s="6" t="str">
        <f>IF(IFERROR(IF(SEARCH("jour",Tableau134[[#This Row],[Modif demandé en avenant 1]],1),VALUE(LEFT(Tableau134[[#This Row],[Modif demandé en avenant 1]],1))),0)=(COUNTA(O172:Q172)),"OK","erreur")</f>
        <v>OK</v>
      </c>
      <c r="AO172" s="6" t="str">
        <f>IF(IFERROR(IF(SEARCH("jour",Tableau134[[#This Row],[Nouvelle formule avenant 2]],1),VALUE(LEFT(Tableau134[[#This Row],[Nouvelle formule avenant 2]],1))),0)=(COUNTA(X172:Z172)),"OK","erreur")</f>
        <v>OK</v>
      </c>
      <c r="AP172" s="6" t="str">
        <f>IF(IFERROR(IF(SEARCH("jour",Tableau134[[#This Row],[Nouvelle formule avenant 3]],1),VALUE(LEFT(Tableau134[[#This Row],[Nouvelle formule avenant 3]],1))),0)=(COUNTA(AE172:AG172)),"OK","erreur")</f>
        <v>OK</v>
      </c>
      <c r="AQ17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2" s="43"/>
      <c r="AX172" s="43"/>
      <c r="AY172" s="6"/>
      <c r="AZ172" s="6"/>
      <c r="BA172" s="6"/>
      <c r="BB172" s="6"/>
      <c r="BC172" s="6"/>
      <c r="BD172" s="6"/>
    </row>
    <row r="173" spans="2:56" ht="25.5" x14ac:dyDescent="0.25">
      <c r="B173" s="5" t="e">
        <f>VLOOKUP(A173,'Import infoAgt'!A:E,5,FALSE)</f>
        <v>#N/A</v>
      </c>
      <c r="C173" s="5" t="e">
        <f>VLOOKUP(A173,'Import infoAgt'!A:D,4,FALSE)</f>
        <v>#N/A</v>
      </c>
      <c r="D173" s="6" t="e">
        <f>VLOOKUP(A173,'Import infoAgt'!A:H,8,FALSE)</f>
        <v>#N/A</v>
      </c>
      <c r="F173" s="6" t="e">
        <f>VLOOKUP(A173,'Import infoAgt'!A:BR,70,FALSE)</f>
        <v>#N/A</v>
      </c>
      <c r="G173" s="5" t="e">
        <f>VLOOKUP(A173,'Import infoAgt'!A:DH,112,FALSE)</f>
        <v>#N/A</v>
      </c>
      <c r="H173" s="6" t="e">
        <f>VLOOKUP(G173,Paramètre!$C$6:$D$76,2,FALSE)</f>
        <v>#N/A</v>
      </c>
      <c r="I173" s="5" t="e">
        <f>VLOOKUP(A173,'Import infoAgt'!A:EL,142,FALSE)</f>
        <v>#N/A</v>
      </c>
      <c r="R173" s="26"/>
      <c r="S173" s="26"/>
      <c r="U173" s="26"/>
      <c r="V173" s="26"/>
      <c r="AC173" s="26"/>
      <c r="AI173" s="6" t="str">
        <f>IF(AND((ISERROR(Tableau134[[#This Row],[Nom]])),Tableau134[[#This Row],[Numéro d''agent]]&lt;&gt;""),"N° agent inconnu","")</f>
        <v/>
      </c>
      <c r="AJ173" s="6" t="str">
        <f>IF(AND(Tableau134[[#This Row],[Numéro d''agent]]&lt;&gt;"",Tableau134[[#This Row],[Statut]]=""),"Statut manquant","")</f>
        <v/>
      </c>
      <c r="AK173" s="6"/>
      <c r="AL173" s="6" t="str">
        <f>IF(AND(Tableau134[[#This Row],[Numéro d''agent]]&lt;&gt;"",Tableau134[[#This Row],[Formule actuelle]]=0),"Manque formule TLW","")</f>
        <v/>
      </c>
      <c r="AM173" s="6" t="str">
        <f>IF(IFERROR(IF(SEARCH("jour",Tableau134[[#This Row],[Formule Tw]],1),VALUE(LEFT(Tableau134[[#This Row],[Formule Tw]],1))),0)=(COUNTA(K173:M173)),"OK","erreur")</f>
        <v>OK</v>
      </c>
      <c r="AN173" s="6" t="str">
        <f>IF(IFERROR(IF(SEARCH("jour",Tableau134[[#This Row],[Modif demandé en avenant 1]],1),VALUE(LEFT(Tableau134[[#This Row],[Modif demandé en avenant 1]],1))),0)=(COUNTA(O173:Q173)),"OK","erreur")</f>
        <v>OK</v>
      </c>
      <c r="AO173" s="6" t="str">
        <f>IF(IFERROR(IF(SEARCH("jour",Tableau134[[#This Row],[Nouvelle formule avenant 2]],1),VALUE(LEFT(Tableau134[[#This Row],[Nouvelle formule avenant 2]],1))),0)=(COUNTA(X173:Z173)),"OK","erreur")</f>
        <v>OK</v>
      </c>
      <c r="AP173" s="6" t="str">
        <f>IF(IFERROR(IF(SEARCH("jour",Tableau134[[#This Row],[Nouvelle formule avenant 3]],1),VALUE(LEFT(Tableau134[[#This Row],[Nouvelle formule avenant 3]],1))),0)=(COUNTA(AE173:AG173)),"OK","erreur")</f>
        <v>OK</v>
      </c>
      <c r="AQ17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3" s="43"/>
      <c r="AX173" s="43"/>
      <c r="AY173" s="6"/>
      <c r="AZ173" s="6"/>
      <c r="BA173" s="6"/>
      <c r="BB173" s="6"/>
      <c r="BC173" s="6"/>
      <c r="BD173" s="6"/>
    </row>
    <row r="174" spans="2:56" ht="25.5" x14ac:dyDescent="0.25">
      <c r="B174" s="5" t="e">
        <f>VLOOKUP(A174,'Import infoAgt'!A:E,5,FALSE)</f>
        <v>#N/A</v>
      </c>
      <c r="C174" s="5" t="e">
        <f>VLOOKUP(A174,'Import infoAgt'!A:D,4,FALSE)</f>
        <v>#N/A</v>
      </c>
      <c r="D174" s="6" t="e">
        <f>VLOOKUP(A174,'Import infoAgt'!A:H,8,FALSE)</f>
        <v>#N/A</v>
      </c>
      <c r="F174" s="6" t="e">
        <f>VLOOKUP(A174,'Import infoAgt'!A:BR,70,FALSE)</f>
        <v>#N/A</v>
      </c>
      <c r="G174" s="5" t="e">
        <f>VLOOKUP(A174,'Import infoAgt'!A:DH,112,FALSE)</f>
        <v>#N/A</v>
      </c>
      <c r="H174" s="6" t="e">
        <f>VLOOKUP(G174,Paramètre!$C$6:$D$76,2,FALSE)</f>
        <v>#N/A</v>
      </c>
      <c r="I174" s="5" t="e">
        <f>VLOOKUP(A174,'Import infoAgt'!A:EL,142,FALSE)</f>
        <v>#N/A</v>
      </c>
      <c r="R174" s="26"/>
      <c r="S174" s="26"/>
      <c r="U174" s="26"/>
      <c r="V174" s="26"/>
      <c r="AC174" s="26"/>
      <c r="AI174" s="6" t="str">
        <f>IF(AND((ISERROR(Tableau134[[#This Row],[Nom]])),Tableau134[[#This Row],[Numéro d''agent]]&lt;&gt;""),"N° agent inconnu","")</f>
        <v/>
      </c>
      <c r="AJ174" s="6" t="str">
        <f>IF(AND(Tableau134[[#This Row],[Numéro d''agent]]&lt;&gt;"",Tableau134[[#This Row],[Statut]]=""),"Statut manquant","")</f>
        <v/>
      </c>
      <c r="AK174" s="6"/>
      <c r="AL174" s="6" t="str">
        <f>IF(AND(Tableau134[[#This Row],[Numéro d''agent]]&lt;&gt;"",Tableau134[[#This Row],[Formule actuelle]]=0),"Manque formule TLW","")</f>
        <v/>
      </c>
      <c r="AM174" s="6" t="str">
        <f>IF(IFERROR(IF(SEARCH("jour",Tableau134[[#This Row],[Formule Tw]],1),VALUE(LEFT(Tableau134[[#This Row],[Formule Tw]],1))),0)=(COUNTA(K174:M174)),"OK","erreur")</f>
        <v>OK</v>
      </c>
      <c r="AN174" s="6" t="str">
        <f>IF(IFERROR(IF(SEARCH("jour",Tableau134[[#This Row],[Modif demandé en avenant 1]],1),VALUE(LEFT(Tableau134[[#This Row],[Modif demandé en avenant 1]],1))),0)=(COUNTA(O174:Q174)),"OK","erreur")</f>
        <v>OK</v>
      </c>
      <c r="AO174" s="6" t="str">
        <f>IF(IFERROR(IF(SEARCH("jour",Tableau134[[#This Row],[Nouvelle formule avenant 2]],1),VALUE(LEFT(Tableau134[[#This Row],[Nouvelle formule avenant 2]],1))),0)=(COUNTA(X174:Z174)),"OK","erreur")</f>
        <v>OK</v>
      </c>
      <c r="AP174" s="6" t="str">
        <f>IF(IFERROR(IF(SEARCH("jour",Tableau134[[#This Row],[Nouvelle formule avenant 3]],1),VALUE(LEFT(Tableau134[[#This Row],[Nouvelle formule avenant 3]],1))),0)=(COUNTA(AE174:AG174)),"OK","erreur")</f>
        <v>OK</v>
      </c>
      <c r="AQ17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4" s="43"/>
      <c r="AX174" s="43"/>
      <c r="AY174" s="6"/>
      <c r="AZ174" s="6"/>
      <c r="BA174" s="6"/>
      <c r="BB174" s="6"/>
      <c r="BC174" s="6"/>
      <c r="BD174" s="6"/>
    </row>
    <row r="175" spans="2:56" ht="25.5" x14ac:dyDescent="0.25">
      <c r="B175" s="5" t="e">
        <f>VLOOKUP(A175,'Import infoAgt'!A:E,5,FALSE)</f>
        <v>#N/A</v>
      </c>
      <c r="C175" s="5" t="e">
        <f>VLOOKUP(A175,'Import infoAgt'!A:D,4,FALSE)</f>
        <v>#N/A</v>
      </c>
      <c r="D175" s="6" t="e">
        <f>VLOOKUP(A175,'Import infoAgt'!A:H,8,FALSE)</f>
        <v>#N/A</v>
      </c>
      <c r="F175" s="6" t="e">
        <f>VLOOKUP(A175,'Import infoAgt'!A:BR,70,FALSE)</f>
        <v>#N/A</v>
      </c>
      <c r="G175" s="5" t="e">
        <f>VLOOKUP(A175,'Import infoAgt'!A:DH,112,FALSE)</f>
        <v>#N/A</v>
      </c>
      <c r="H175" s="6" t="e">
        <f>VLOOKUP(G175,Paramètre!$C$6:$D$76,2,FALSE)</f>
        <v>#N/A</v>
      </c>
      <c r="I175" s="5" t="e">
        <f>VLOOKUP(A175,'Import infoAgt'!A:EL,142,FALSE)</f>
        <v>#N/A</v>
      </c>
      <c r="R175" s="26"/>
      <c r="S175" s="26"/>
      <c r="U175" s="26"/>
      <c r="V175" s="26"/>
      <c r="AC175" s="26"/>
      <c r="AI175" s="6" t="str">
        <f>IF(AND((ISERROR(Tableau134[[#This Row],[Nom]])),Tableau134[[#This Row],[Numéro d''agent]]&lt;&gt;""),"N° agent inconnu","")</f>
        <v/>
      </c>
      <c r="AJ175" s="6" t="str">
        <f>IF(AND(Tableau134[[#This Row],[Numéro d''agent]]&lt;&gt;"",Tableau134[[#This Row],[Statut]]=""),"Statut manquant","")</f>
        <v/>
      </c>
      <c r="AK175" s="6"/>
      <c r="AL175" s="6" t="str">
        <f>IF(AND(Tableau134[[#This Row],[Numéro d''agent]]&lt;&gt;"",Tableau134[[#This Row],[Formule actuelle]]=0),"Manque formule TLW","")</f>
        <v/>
      </c>
      <c r="AM175" s="6" t="str">
        <f>IF(IFERROR(IF(SEARCH("jour",Tableau134[[#This Row],[Formule Tw]],1),VALUE(LEFT(Tableau134[[#This Row],[Formule Tw]],1))),0)=(COUNTA(K175:M175)),"OK","erreur")</f>
        <v>OK</v>
      </c>
      <c r="AN175" s="6" t="str">
        <f>IF(IFERROR(IF(SEARCH("jour",Tableau134[[#This Row],[Modif demandé en avenant 1]],1),VALUE(LEFT(Tableau134[[#This Row],[Modif demandé en avenant 1]],1))),0)=(COUNTA(O175:Q175)),"OK","erreur")</f>
        <v>OK</v>
      </c>
      <c r="AO175" s="6" t="str">
        <f>IF(IFERROR(IF(SEARCH("jour",Tableau134[[#This Row],[Nouvelle formule avenant 2]],1),VALUE(LEFT(Tableau134[[#This Row],[Nouvelle formule avenant 2]],1))),0)=(COUNTA(X175:Z175)),"OK","erreur")</f>
        <v>OK</v>
      </c>
      <c r="AP175" s="6" t="str">
        <f>IF(IFERROR(IF(SEARCH("jour",Tableau134[[#This Row],[Nouvelle formule avenant 3]],1),VALUE(LEFT(Tableau134[[#This Row],[Nouvelle formule avenant 3]],1))),0)=(COUNTA(AE175:AG175)),"OK","erreur")</f>
        <v>OK</v>
      </c>
      <c r="AQ17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5" s="43"/>
      <c r="AX175" s="43"/>
      <c r="AY175" s="6"/>
      <c r="AZ175" s="6"/>
      <c r="BA175" s="6"/>
      <c r="BB175" s="6"/>
      <c r="BC175" s="6"/>
      <c r="BD175" s="6"/>
    </row>
    <row r="176" spans="2:56" ht="25.5" x14ac:dyDescent="0.25">
      <c r="B176" s="5" t="e">
        <f>VLOOKUP(A176,'Import infoAgt'!A:E,5,FALSE)</f>
        <v>#N/A</v>
      </c>
      <c r="C176" s="5" t="e">
        <f>VLOOKUP(A176,'Import infoAgt'!A:D,4,FALSE)</f>
        <v>#N/A</v>
      </c>
      <c r="D176" s="6" t="e">
        <f>VLOOKUP(A176,'Import infoAgt'!A:H,8,FALSE)</f>
        <v>#N/A</v>
      </c>
      <c r="F176" s="6" t="e">
        <f>VLOOKUP(A176,'Import infoAgt'!A:BR,70,FALSE)</f>
        <v>#N/A</v>
      </c>
      <c r="G176" s="5" t="e">
        <f>VLOOKUP(A176,'Import infoAgt'!A:DH,112,FALSE)</f>
        <v>#N/A</v>
      </c>
      <c r="H176" s="6" t="e">
        <f>VLOOKUP(G176,Paramètre!$C$6:$D$76,2,FALSE)</f>
        <v>#N/A</v>
      </c>
      <c r="I176" s="5" t="e">
        <f>VLOOKUP(A176,'Import infoAgt'!A:EL,142,FALSE)</f>
        <v>#N/A</v>
      </c>
      <c r="R176" s="26"/>
      <c r="S176" s="26"/>
      <c r="U176" s="26"/>
      <c r="V176" s="26"/>
      <c r="AC176" s="26"/>
      <c r="AI176" s="6" t="str">
        <f>IF(AND((ISERROR(Tableau134[[#This Row],[Nom]])),Tableau134[[#This Row],[Numéro d''agent]]&lt;&gt;""),"N° agent inconnu","")</f>
        <v/>
      </c>
      <c r="AJ176" s="6" t="str">
        <f>IF(AND(Tableau134[[#This Row],[Numéro d''agent]]&lt;&gt;"",Tableau134[[#This Row],[Statut]]=""),"Statut manquant","")</f>
        <v/>
      </c>
      <c r="AK176" s="6"/>
      <c r="AL176" s="6" t="str">
        <f>IF(AND(Tableau134[[#This Row],[Numéro d''agent]]&lt;&gt;"",Tableau134[[#This Row],[Formule actuelle]]=0),"Manque formule TLW","")</f>
        <v/>
      </c>
      <c r="AM176" s="6" t="str">
        <f>IF(IFERROR(IF(SEARCH("jour",Tableau134[[#This Row],[Formule Tw]],1),VALUE(LEFT(Tableau134[[#This Row],[Formule Tw]],1))),0)=(COUNTA(K176:M176)),"OK","erreur")</f>
        <v>OK</v>
      </c>
      <c r="AN176" s="6" t="str">
        <f>IF(IFERROR(IF(SEARCH("jour",Tableau134[[#This Row],[Modif demandé en avenant 1]],1),VALUE(LEFT(Tableau134[[#This Row],[Modif demandé en avenant 1]],1))),0)=(COUNTA(O176:Q176)),"OK","erreur")</f>
        <v>OK</v>
      </c>
      <c r="AO176" s="6" t="str">
        <f>IF(IFERROR(IF(SEARCH("jour",Tableau134[[#This Row],[Nouvelle formule avenant 2]],1),VALUE(LEFT(Tableau134[[#This Row],[Nouvelle formule avenant 2]],1))),0)=(COUNTA(X176:Z176)),"OK","erreur")</f>
        <v>OK</v>
      </c>
      <c r="AP176" s="6" t="str">
        <f>IF(IFERROR(IF(SEARCH("jour",Tableau134[[#This Row],[Nouvelle formule avenant 3]],1),VALUE(LEFT(Tableau134[[#This Row],[Nouvelle formule avenant 3]],1))),0)=(COUNTA(AE176:AG176)),"OK","erreur")</f>
        <v>OK</v>
      </c>
      <c r="AQ17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6" s="43"/>
      <c r="AX176" s="43"/>
      <c r="AY176" s="6"/>
      <c r="AZ176" s="6"/>
      <c r="BA176" s="6"/>
      <c r="BB176" s="6"/>
      <c r="BC176" s="6"/>
      <c r="BD176" s="6"/>
    </row>
    <row r="177" spans="2:56" ht="25.5" x14ac:dyDescent="0.25">
      <c r="B177" s="5" t="e">
        <f>VLOOKUP(A177,'Import infoAgt'!A:E,5,FALSE)</f>
        <v>#N/A</v>
      </c>
      <c r="C177" s="5" t="e">
        <f>VLOOKUP(A177,'Import infoAgt'!A:D,4,FALSE)</f>
        <v>#N/A</v>
      </c>
      <c r="D177" s="6" t="e">
        <f>VLOOKUP(A177,'Import infoAgt'!A:H,8,FALSE)</f>
        <v>#N/A</v>
      </c>
      <c r="F177" s="6" t="e">
        <f>VLOOKUP(A177,'Import infoAgt'!A:BR,70,FALSE)</f>
        <v>#N/A</v>
      </c>
      <c r="G177" s="5" t="e">
        <f>VLOOKUP(A177,'Import infoAgt'!A:DH,112,FALSE)</f>
        <v>#N/A</v>
      </c>
      <c r="H177" s="6" t="e">
        <f>VLOOKUP(G177,Paramètre!$C$6:$D$76,2,FALSE)</f>
        <v>#N/A</v>
      </c>
      <c r="I177" s="5" t="e">
        <f>VLOOKUP(A177,'Import infoAgt'!A:EL,142,FALSE)</f>
        <v>#N/A</v>
      </c>
      <c r="R177" s="26"/>
      <c r="S177" s="26"/>
      <c r="U177" s="26"/>
      <c r="V177" s="26"/>
      <c r="AC177" s="26"/>
      <c r="AI177" s="6" t="str">
        <f>IF(AND((ISERROR(Tableau134[[#This Row],[Nom]])),Tableau134[[#This Row],[Numéro d''agent]]&lt;&gt;""),"N° agent inconnu","")</f>
        <v/>
      </c>
      <c r="AJ177" s="6" t="str">
        <f>IF(AND(Tableau134[[#This Row],[Numéro d''agent]]&lt;&gt;"",Tableau134[[#This Row],[Statut]]=""),"Statut manquant","")</f>
        <v/>
      </c>
      <c r="AK177" s="6"/>
      <c r="AL177" s="6" t="str">
        <f>IF(AND(Tableau134[[#This Row],[Numéro d''agent]]&lt;&gt;"",Tableau134[[#This Row],[Formule actuelle]]=0),"Manque formule TLW","")</f>
        <v/>
      </c>
      <c r="AM177" s="6" t="str">
        <f>IF(IFERROR(IF(SEARCH("jour",Tableau134[[#This Row],[Formule Tw]],1),VALUE(LEFT(Tableau134[[#This Row],[Formule Tw]],1))),0)=(COUNTA(K177:M177)),"OK","erreur")</f>
        <v>OK</v>
      </c>
      <c r="AN177" s="6" t="str">
        <f>IF(IFERROR(IF(SEARCH("jour",Tableau134[[#This Row],[Modif demandé en avenant 1]],1),VALUE(LEFT(Tableau134[[#This Row],[Modif demandé en avenant 1]],1))),0)=(COUNTA(O177:Q177)),"OK","erreur")</f>
        <v>OK</v>
      </c>
      <c r="AO177" s="6" t="str">
        <f>IF(IFERROR(IF(SEARCH("jour",Tableau134[[#This Row],[Nouvelle formule avenant 2]],1),VALUE(LEFT(Tableau134[[#This Row],[Nouvelle formule avenant 2]],1))),0)=(COUNTA(X177:Z177)),"OK","erreur")</f>
        <v>OK</v>
      </c>
      <c r="AP177" s="6" t="str">
        <f>IF(IFERROR(IF(SEARCH("jour",Tableau134[[#This Row],[Nouvelle formule avenant 3]],1),VALUE(LEFT(Tableau134[[#This Row],[Nouvelle formule avenant 3]],1))),0)=(COUNTA(AE177:AG177)),"OK","erreur")</f>
        <v>OK</v>
      </c>
      <c r="AQ17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7" s="43"/>
      <c r="AX177" s="43"/>
      <c r="AY177" s="6"/>
      <c r="AZ177" s="6"/>
      <c r="BA177" s="6"/>
      <c r="BB177" s="6"/>
      <c r="BC177" s="6"/>
      <c r="BD177" s="6"/>
    </row>
    <row r="178" spans="2:56" ht="25.5" x14ac:dyDescent="0.25">
      <c r="B178" s="5" t="e">
        <f>VLOOKUP(A178,'Import infoAgt'!A:E,5,FALSE)</f>
        <v>#N/A</v>
      </c>
      <c r="C178" s="5" t="e">
        <f>VLOOKUP(A178,'Import infoAgt'!A:D,4,FALSE)</f>
        <v>#N/A</v>
      </c>
      <c r="D178" s="6" t="e">
        <f>VLOOKUP(A178,'Import infoAgt'!A:H,8,FALSE)</f>
        <v>#N/A</v>
      </c>
      <c r="F178" s="6" t="e">
        <f>VLOOKUP(A178,'Import infoAgt'!A:BR,70,FALSE)</f>
        <v>#N/A</v>
      </c>
      <c r="G178" s="5" t="e">
        <f>VLOOKUP(A178,'Import infoAgt'!A:DH,112,FALSE)</f>
        <v>#N/A</v>
      </c>
      <c r="H178" s="6" t="e">
        <f>VLOOKUP(G178,Paramètre!$C$6:$D$76,2,FALSE)</f>
        <v>#N/A</v>
      </c>
      <c r="I178" s="5" t="e">
        <f>VLOOKUP(A178,'Import infoAgt'!A:EL,142,FALSE)</f>
        <v>#N/A</v>
      </c>
      <c r="R178" s="26"/>
      <c r="S178" s="26"/>
      <c r="U178" s="26"/>
      <c r="V178" s="26"/>
      <c r="AC178" s="26"/>
      <c r="AI178" s="6" t="str">
        <f>IF(AND((ISERROR(Tableau134[[#This Row],[Nom]])),Tableau134[[#This Row],[Numéro d''agent]]&lt;&gt;""),"N° agent inconnu","")</f>
        <v/>
      </c>
      <c r="AJ178" s="6" t="str">
        <f>IF(AND(Tableau134[[#This Row],[Numéro d''agent]]&lt;&gt;"",Tableau134[[#This Row],[Statut]]=""),"Statut manquant","")</f>
        <v/>
      </c>
      <c r="AK178" s="6"/>
      <c r="AL178" s="6" t="str">
        <f>IF(AND(Tableau134[[#This Row],[Numéro d''agent]]&lt;&gt;"",Tableau134[[#This Row],[Formule actuelle]]=0),"Manque formule TLW","")</f>
        <v/>
      </c>
      <c r="AM178" s="6" t="str">
        <f>IF(IFERROR(IF(SEARCH("jour",Tableau134[[#This Row],[Formule Tw]],1),VALUE(LEFT(Tableau134[[#This Row],[Formule Tw]],1))),0)=(COUNTA(K178:M178)),"OK","erreur")</f>
        <v>OK</v>
      </c>
      <c r="AN178" s="6" t="str">
        <f>IF(IFERROR(IF(SEARCH("jour",Tableau134[[#This Row],[Modif demandé en avenant 1]],1),VALUE(LEFT(Tableau134[[#This Row],[Modif demandé en avenant 1]],1))),0)=(COUNTA(O178:Q178)),"OK","erreur")</f>
        <v>OK</v>
      </c>
      <c r="AO178" s="6" t="str">
        <f>IF(IFERROR(IF(SEARCH("jour",Tableau134[[#This Row],[Nouvelle formule avenant 2]],1),VALUE(LEFT(Tableau134[[#This Row],[Nouvelle formule avenant 2]],1))),0)=(COUNTA(X178:Z178)),"OK","erreur")</f>
        <v>OK</v>
      </c>
      <c r="AP178" s="6" t="str">
        <f>IF(IFERROR(IF(SEARCH("jour",Tableau134[[#This Row],[Nouvelle formule avenant 3]],1),VALUE(LEFT(Tableau134[[#This Row],[Nouvelle formule avenant 3]],1))),0)=(COUNTA(AE178:AG178)),"OK","erreur")</f>
        <v>OK</v>
      </c>
      <c r="AQ17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8" s="43"/>
      <c r="AX178" s="43"/>
      <c r="AY178" s="6"/>
      <c r="AZ178" s="6"/>
      <c r="BA178" s="6"/>
      <c r="BB178" s="6"/>
      <c r="BC178" s="6"/>
      <c r="BD178" s="6"/>
    </row>
    <row r="179" spans="2:56" ht="25.5" x14ac:dyDescent="0.25">
      <c r="B179" s="5" t="e">
        <f>VLOOKUP(A179,'Import infoAgt'!A:E,5,FALSE)</f>
        <v>#N/A</v>
      </c>
      <c r="C179" s="5" t="e">
        <f>VLOOKUP(A179,'Import infoAgt'!A:D,4,FALSE)</f>
        <v>#N/A</v>
      </c>
      <c r="D179" s="6" t="e">
        <f>VLOOKUP(A179,'Import infoAgt'!A:H,8,FALSE)</f>
        <v>#N/A</v>
      </c>
      <c r="F179" s="6" t="e">
        <f>VLOOKUP(A179,'Import infoAgt'!A:BR,70,FALSE)</f>
        <v>#N/A</v>
      </c>
      <c r="G179" s="5" t="e">
        <f>VLOOKUP(A179,'Import infoAgt'!A:DH,112,FALSE)</f>
        <v>#N/A</v>
      </c>
      <c r="H179" s="6" t="e">
        <f>VLOOKUP(G179,Paramètre!$C$6:$D$76,2,FALSE)</f>
        <v>#N/A</v>
      </c>
      <c r="I179" s="5" t="e">
        <f>VLOOKUP(A179,'Import infoAgt'!A:EL,142,FALSE)</f>
        <v>#N/A</v>
      </c>
      <c r="R179" s="26"/>
      <c r="S179" s="26"/>
      <c r="U179" s="26"/>
      <c r="V179" s="26"/>
      <c r="AC179" s="26"/>
      <c r="AI179" s="6" t="str">
        <f>IF(AND((ISERROR(Tableau134[[#This Row],[Nom]])),Tableau134[[#This Row],[Numéro d''agent]]&lt;&gt;""),"N° agent inconnu","")</f>
        <v/>
      </c>
      <c r="AJ179" s="6" t="str">
        <f>IF(AND(Tableau134[[#This Row],[Numéro d''agent]]&lt;&gt;"",Tableau134[[#This Row],[Statut]]=""),"Statut manquant","")</f>
        <v/>
      </c>
      <c r="AK179" s="6"/>
      <c r="AL179" s="6" t="str">
        <f>IF(AND(Tableau134[[#This Row],[Numéro d''agent]]&lt;&gt;"",Tableau134[[#This Row],[Formule actuelle]]=0),"Manque formule TLW","")</f>
        <v/>
      </c>
      <c r="AM179" s="6" t="str">
        <f>IF(IFERROR(IF(SEARCH("jour",Tableau134[[#This Row],[Formule Tw]],1),VALUE(LEFT(Tableau134[[#This Row],[Formule Tw]],1))),0)=(COUNTA(K179:M179)),"OK","erreur")</f>
        <v>OK</v>
      </c>
      <c r="AN179" s="6" t="str">
        <f>IF(IFERROR(IF(SEARCH("jour",Tableau134[[#This Row],[Modif demandé en avenant 1]],1),VALUE(LEFT(Tableau134[[#This Row],[Modif demandé en avenant 1]],1))),0)=(COUNTA(O179:Q179)),"OK","erreur")</f>
        <v>OK</v>
      </c>
      <c r="AO179" s="6" t="str">
        <f>IF(IFERROR(IF(SEARCH("jour",Tableau134[[#This Row],[Nouvelle formule avenant 2]],1),VALUE(LEFT(Tableau134[[#This Row],[Nouvelle formule avenant 2]],1))),0)=(COUNTA(X179:Z179)),"OK","erreur")</f>
        <v>OK</v>
      </c>
      <c r="AP179" s="6" t="str">
        <f>IF(IFERROR(IF(SEARCH("jour",Tableau134[[#This Row],[Nouvelle formule avenant 3]],1),VALUE(LEFT(Tableau134[[#This Row],[Nouvelle formule avenant 3]],1))),0)=(COUNTA(AE179:AG179)),"OK","erreur")</f>
        <v>OK</v>
      </c>
      <c r="AQ17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9" s="43"/>
      <c r="AX179" s="43"/>
      <c r="AY179" s="6"/>
      <c r="AZ179" s="6"/>
      <c r="BA179" s="6"/>
      <c r="BB179" s="6"/>
      <c r="BC179" s="6"/>
      <c r="BD179" s="6"/>
    </row>
    <row r="180" spans="2:56" ht="25.5" x14ac:dyDescent="0.25">
      <c r="B180" s="5" t="e">
        <f>VLOOKUP(A180,'Import infoAgt'!A:E,5,FALSE)</f>
        <v>#N/A</v>
      </c>
      <c r="C180" s="5" t="e">
        <f>VLOOKUP(A180,'Import infoAgt'!A:D,4,FALSE)</f>
        <v>#N/A</v>
      </c>
      <c r="D180" s="6" t="e">
        <f>VLOOKUP(A180,'Import infoAgt'!A:H,8,FALSE)</f>
        <v>#N/A</v>
      </c>
      <c r="F180" s="6" t="e">
        <f>VLOOKUP(A180,'Import infoAgt'!A:BR,70,FALSE)</f>
        <v>#N/A</v>
      </c>
      <c r="G180" s="5" t="e">
        <f>VLOOKUP(A180,'Import infoAgt'!A:DH,112,FALSE)</f>
        <v>#N/A</v>
      </c>
      <c r="H180" s="6" t="e">
        <f>VLOOKUP(G180,Paramètre!$C$6:$D$76,2,FALSE)</f>
        <v>#N/A</v>
      </c>
      <c r="I180" s="5" t="e">
        <f>VLOOKUP(A180,'Import infoAgt'!A:EL,142,FALSE)</f>
        <v>#N/A</v>
      </c>
      <c r="R180" s="26"/>
      <c r="S180" s="26"/>
      <c r="U180" s="26"/>
      <c r="V180" s="26"/>
      <c r="AC180" s="26"/>
      <c r="AI180" s="6" t="str">
        <f>IF(AND((ISERROR(Tableau134[[#This Row],[Nom]])),Tableau134[[#This Row],[Numéro d''agent]]&lt;&gt;""),"N° agent inconnu","")</f>
        <v/>
      </c>
      <c r="AJ180" s="6" t="str">
        <f>IF(AND(Tableau134[[#This Row],[Numéro d''agent]]&lt;&gt;"",Tableau134[[#This Row],[Statut]]=""),"Statut manquant","")</f>
        <v/>
      </c>
      <c r="AK180" s="6"/>
      <c r="AL180" s="6" t="str">
        <f>IF(AND(Tableau134[[#This Row],[Numéro d''agent]]&lt;&gt;"",Tableau134[[#This Row],[Formule actuelle]]=0),"Manque formule TLW","")</f>
        <v/>
      </c>
      <c r="AM180" s="6" t="str">
        <f>IF(IFERROR(IF(SEARCH("jour",Tableau134[[#This Row],[Formule Tw]],1),VALUE(LEFT(Tableau134[[#This Row],[Formule Tw]],1))),0)=(COUNTA(K180:M180)),"OK","erreur")</f>
        <v>OK</v>
      </c>
      <c r="AN180" s="6" t="str">
        <f>IF(IFERROR(IF(SEARCH("jour",Tableau134[[#This Row],[Modif demandé en avenant 1]],1),VALUE(LEFT(Tableau134[[#This Row],[Modif demandé en avenant 1]],1))),0)=(COUNTA(O180:Q180)),"OK","erreur")</f>
        <v>OK</v>
      </c>
      <c r="AO180" s="6" t="str">
        <f>IF(IFERROR(IF(SEARCH("jour",Tableau134[[#This Row],[Nouvelle formule avenant 2]],1),VALUE(LEFT(Tableau134[[#This Row],[Nouvelle formule avenant 2]],1))),0)=(COUNTA(X180:Z180)),"OK","erreur")</f>
        <v>OK</v>
      </c>
      <c r="AP180" s="6" t="str">
        <f>IF(IFERROR(IF(SEARCH("jour",Tableau134[[#This Row],[Nouvelle formule avenant 3]],1),VALUE(LEFT(Tableau134[[#This Row],[Nouvelle formule avenant 3]],1))),0)=(COUNTA(AE180:AG180)),"OK","erreur")</f>
        <v>OK</v>
      </c>
      <c r="AQ18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0" s="43"/>
      <c r="AX180" s="43"/>
      <c r="AY180" s="6"/>
      <c r="AZ180" s="6"/>
      <c r="BA180" s="6"/>
      <c r="BB180" s="6"/>
      <c r="BC180" s="6"/>
      <c r="BD180" s="6"/>
    </row>
    <row r="181" spans="2:56" ht="25.5" x14ac:dyDescent="0.25">
      <c r="B181" s="5" t="e">
        <f>VLOOKUP(A181,'Import infoAgt'!A:E,5,FALSE)</f>
        <v>#N/A</v>
      </c>
      <c r="C181" s="5" t="e">
        <f>VLOOKUP(A181,'Import infoAgt'!A:D,4,FALSE)</f>
        <v>#N/A</v>
      </c>
      <c r="D181" s="6" t="e">
        <f>VLOOKUP(A181,'Import infoAgt'!A:H,8,FALSE)</f>
        <v>#N/A</v>
      </c>
      <c r="F181" s="6" t="e">
        <f>VLOOKUP(A181,'Import infoAgt'!A:BR,70,FALSE)</f>
        <v>#N/A</v>
      </c>
      <c r="G181" s="5" t="e">
        <f>VLOOKUP(A181,'Import infoAgt'!A:DH,112,FALSE)</f>
        <v>#N/A</v>
      </c>
      <c r="H181" s="6" t="e">
        <f>VLOOKUP(G181,Paramètre!$C$6:$D$76,2,FALSE)</f>
        <v>#N/A</v>
      </c>
      <c r="I181" s="5" t="e">
        <f>VLOOKUP(A181,'Import infoAgt'!A:EL,142,FALSE)</f>
        <v>#N/A</v>
      </c>
      <c r="R181" s="26"/>
      <c r="S181" s="26"/>
      <c r="U181" s="26"/>
      <c r="V181" s="26"/>
      <c r="AC181" s="26"/>
      <c r="AI181" s="6" t="str">
        <f>IF(AND((ISERROR(Tableau134[[#This Row],[Nom]])),Tableau134[[#This Row],[Numéro d''agent]]&lt;&gt;""),"N° agent inconnu","")</f>
        <v/>
      </c>
      <c r="AJ181" s="6" t="str">
        <f>IF(AND(Tableau134[[#This Row],[Numéro d''agent]]&lt;&gt;"",Tableau134[[#This Row],[Statut]]=""),"Statut manquant","")</f>
        <v/>
      </c>
      <c r="AK181" s="6"/>
      <c r="AL181" s="6" t="str">
        <f>IF(AND(Tableau134[[#This Row],[Numéro d''agent]]&lt;&gt;"",Tableau134[[#This Row],[Formule actuelle]]=0),"Manque formule TLW","")</f>
        <v/>
      </c>
      <c r="AM181" s="6" t="str">
        <f>IF(IFERROR(IF(SEARCH("jour",Tableau134[[#This Row],[Formule Tw]],1),VALUE(LEFT(Tableau134[[#This Row],[Formule Tw]],1))),0)=(COUNTA(K181:M181)),"OK","erreur")</f>
        <v>OK</v>
      </c>
      <c r="AN181" s="6" t="str">
        <f>IF(IFERROR(IF(SEARCH("jour",Tableau134[[#This Row],[Modif demandé en avenant 1]],1),VALUE(LEFT(Tableau134[[#This Row],[Modif demandé en avenant 1]],1))),0)=(COUNTA(O181:Q181)),"OK","erreur")</f>
        <v>OK</v>
      </c>
      <c r="AO181" s="6" t="str">
        <f>IF(IFERROR(IF(SEARCH("jour",Tableau134[[#This Row],[Nouvelle formule avenant 2]],1),VALUE(LEFT(Tableau134[[#This Row],[Nouvelle formule avenant 2]],1))),0)=(COUNTA(X181:Z181)),"OK","erreur")</f>
        <v>OK</v>
      </c>
      <c r="AP181" s="6" t="str">
        <f>IF(IFERROR(IF(SEARCH("jour",Tableau134[[#This Row],[Nouvelle formule avenant 3]],1),VALUE(LEFT(Tableau134[[#This Row],[Nouvelle formule avenant 3]],1))),0)=(COUNTA(AE181:AG181)),"OK","erreur")</f>
        <v>OK</v>
      </c>
      <c r="AQ18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1" s="43"/>
      <c r="AX181" s="43"/>
      <c r="AY181" s="6"/>
      <c r="AZ181" s="6"/>
      <c r="BA181" s="6"/>
      <c r="BB181" s="6"/>
      <c r="BC181" s="6"/>
      <c r="BD181" s="6"/>
    </row>
    <row r="182" spans="2:56" ht="25.5" x14ac:dyDescent="0.25">
      <c r="B182" s="5" t="e">
        <f>VLOOKUP(A182,'Import infoAgt'!A:E,5,FALSE)</f>
        <v>#N/A</v>
      </c>
      <c r="C182" s="5" t="e">
        <f>VLOOKUP(A182,'Import infoAgt'!A:D,4,FALSE)</f>
        <v>#N/A</v>
      </c>
      <c r="D182" s="6" t="e">
        <f>VLOOKUP(A182,'Import infoAgt'!A:H,8,FALSE)</f>
        <v>#N/A</v>
      </c>
      <c r="F182" s="6" t="e">
        <f>VLOOKUP(A182,'Import infoAgt'!A:BR,70,FALSE)</f>
        <v>#N/A</v>
      </c>
      <c r="G182" s="5" t="e">
        <f>VLOOKUP(A182,'Import infoAgt'!A:DH,112,FALSE)</f>
        <v>#N/A</v>
      </c>
      <c r="H182" s="6" t="e">
        <f>VLOOKUP(G182,Paramètre!$C$6:$D$76,2,FALSE)</f>
        <v>#N/A</v>
      </c>
      <c r="I182" s="5" t="e">
        <f>VLOOKUP(A182,'Import infoAgt'!A:EL,142,FALSE)</f>
        <v>#N/A</v>
      </c>
      <c r="R182" s="26"/>
      <c r="S182" s="26"/>
      <c r="U182" s="26"/>
      <c r="V182" s="26"/>
      <c r="AC182" s="26"/>
      <c r="AI182" s="6" t="str">
        <f>IF(AND((ISERROR(Tableau134[[#This Row],[Nom]])),Tableau134[[#This Row],[Numéro d''agent]]&lt;&gt;""),"N° agent inconnu","")</f>
        <v/>
      </c>
      <c r="AJ182" s="6" t="str">
        <f>IF(AND(Tableau134[[#This Row],[Numéro d''agent]]&lt;&gt;"",Tableau134[[#This Row],[Statut]]=""),"Statut manquant","")</f>
        <v/>
      </c>
      <c r="AK182" s="6"/>
      <c r="AL182" s="6" t="str">
        <f>IF(AND(Tableau134[[#This Row],[Numéro d''agent]]&lt;&gt;"",Tableau134[[#This Row],[Formule actuelle]]=0),"Manque formule TLW","")</f>
        <v/>
      </c>
      <c r="AM182" s="6" t="str">
        <f>IF(IFERROR(IF(SEARCH("jour",Tableau134[[#This Row],[Formule Tw]],1),VALUE(LEFT(Tableau134[[#This Row],[Formule Tw]],1))),0)=(COUNTA(K182:M182)),"OK","erreur")</f>
        <v>OK</v>
      </c>
      <c r="AN182" s="6" t="str">
        <f>IF(IFERROR(IF(SEARCH("jour",Tableau134[[#This Row],[Modif demandé en avenant 1]],1),VALUE(LEFT(Tableau134[[#This Row],[Modif demandé en avenant 1]],1))),0)=(COUNTA(O182:Q182)),"OK","erreur")</f>
        <v>OK</v>
      </c>
      <c r="AO182" s="6" t="str">
        <f>IF(IFERROR(IF(SEARCH("jour",Tableau134[[#This Row],[Nouvelle formule avenant 2]],1),VALUE(LEFT(Tableau134[[#This Row],[Nouvelle formule avenant 2]],1))),0)=(COUNTA(X182:Z182)),"OK","erreur")</f>
        <v>OK</v>
      </c>
      <c r="AP182" s="6" t="str">
        <f>IF(IFERROR(IF(SEARCH("jour",Tableau134[[#This Row],[Nouvelle formule avenant 3]],1),VALUE(LEFT(Tableau134[[#This Row],[Nouvelle formule avenant 3]],1))),0)=(COUNTA(AE182:AG182)),"OK","erreur")</f>
        <v>OK</v>
      </c>
      <c r="AQ18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2" s="43"/>
      <c r="AX182" s="43"/>
      <c r="AY182" s="6"/>
      <c r="AZ182" s="6"/>
      <c r="BA182" s="6"/>
      <c r="BB182" s="6"/>
      <c r="BC182" s="6"/>
      <c r="BD182" s="6"/>
    </row>
    <row r="183" spans="2:56" ht="25.5" x14ac:dyDescent="0.25">
      <c r="B183" s="5" t="e">
        <f>VLOOKUP(A183,'Import infoAgt'!A:E,5,FALSE)</f>
        <v>#N/A</v>
      </c>
      <c r="C183" s="5" t="e">
        <f>VLOOKUP(A183,'Import infoAgt'!A:D,4,FALSE)</f>
        <v>#N/A</v>
      </c>
      <c r="D183" s="6" t="e">
        <f>VLOOKUP(A183,'Import infoAgt'!A:H,8,FALSE)</f>
        <v>#N/A</v>
      </c>
      <c r="F183" s="6" t="e">
        <f>VLOOKUP(A183,'Import infoAgt'!A:BR,70,FALSE)</f>
        <v>#N/A</v>
      </c>
      <c r="G183" s="5" t="e">
        <f>VLOOKUP(A183,'Import infoAgt'!A:DH,112,FALSE)</f>
        <v>#N/A</v>
      </c>
      <c r="H183" s="6" t="e">
        <f>VLOOKUP(G183,Paramètre!$C$6:$D$76,2,FALSE)</f>
        <v>#N/A</v>
      </c>
      <c r="I183" s="5" t="e">
        <f>VLOOKUP(A183,'Import infoAgt'!A:EL,142,FALSE)</f>
        <v>#N/A</v>
      </c>
      <c r="R183" s="26"/>
      <c r="S183" s="26"/>
      <c r="U183" s="26"/>
      <c r="V183" s="26"/>
      <c r="AC183" s="26"/>
      <c r="AI183" s="6" t="str">
        <f>IF(AND((ISERROR(Tableau134[[#This Row],[Nom]])),Tableau134[[#This Row],[Numéro d''agent]]&lt;&gt;""),"N° agent inconnu","")</f>
        <v/>
      </c>
      <c r="AJ183" s="6" t="str">
        <f>IF(AND(Tableau134[[#This Row],[Numéro d''agent]]&lt;&gt;"",Tableau134[[#This Row],[Statut]]=""),"Statut manquant","")</f>
        <v/>
      </c>
      <c r="AK183" s="6"/>
      <c r="AL183" s="6" t="str">
        <f>IF(AND(Tableau134[[#This Row],[Numéro d''agent]]&lt;&gt;"",Tableau134[[#This Row],[Formule actuelle]]=0),"Manque formule TLW","")</f>
        <v/>
      </c>
      <c r="AM183" s="6" t="str">
        <f>IF(IFERROR(IF(SEARCH("jour",Tableau134[[#This Row],[Formule Tw]],1),VALUE(LEFT(Tableau134[[#This Row],[Formule Tw]],1))),0)=(COUNTA(K183:M183)),"OK","erreur")</f>
        <v>OK</v>
      </c>
      <c r="AN183" s="6" t="str">
        <f>IF(IFERROR(IF(SEARCH("jour",Tableau134[[#This Row],[Modif demandé en avenant 1]],1),VALUE(LEFT(Tableau134[[#This Row],[Modif demandé en avenant 1]],1))),0)=(COUNTA(O183:Q183)),"OK","erreur")</f>
        <v>OK</v>
      </c>
      <c r="AO183" s="6" t="str">
        <f>IF(IFERROR(IF(SEARCH("jour",Tableau134[[#This Row],[Nouvelle formule avenant 2]],1),VALUE(LEFT(Tableau134[[#This Row],[Nouvelle formule avenant 2]],1))),0)=(COUNTA(X183:Z183)),"OK","erreur")</f>
        <v>OK</v>
      </c>
      <c r="AP183" s="6" t="str">
        <f>IF(IFERROR(IF(SEARCH("jour",Tableau134[[#This Row],[Nouvelle formule avenant 3]],1),VALUE(LEFT(Tableau134[[#This Row],[Nouvelle formule avenant 3]],1))),0)=(COUNTA(AE183:AG183)),"OK","erreur")</f>
        <v>OK</v>
      </c>
      <c r="AQ18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3" s="43"/>
      <c r="AX183" s="43"/>
      <c r="AY183" s="6"/>
      <c r="AZ183" s="6"/>
      <c r="BA183" s="6"/>
      <c r="BB183" s="6"/>
      <c r="BC183" s="6"/>
      <c r="BD183" s="6"/>
    </row>
    <row r="184" spans="2:56" ht="25.5" x14ac:dyDescent="0.25">
      <c r="B184" s="5" t="e">
        <f>VLOOKUP(A184,'Import infoAgt'!A:E,5,FALSE)</f>
        <v>#N/A</v>
      </c>
      <c r="C184" s="5" t="e">
        <f>VLOOKUP(A184,'Import infoAgt'!A:D,4,FALSE)</f>
        <v>#N/A</v>
      </c>
      <c r="D184" s="6" t="e">
        <f>VLOOKUP(A184,'Import infoAgt'!A:H,8,FALSE)</f>
        <v>#N/A</v>
      </c>
      <c r="F184" s="6" t="e">
        <f>VLOOKUP(A184,'Import infoAgt'!A:BR,70,FALSE)</f>
        <v>#N/A</v>
      </c>
      <c r="G184" s="5" t="e">
        <f>VLOOKUP(A184,'Import infoAgt'!A:DH,112,FALSE)</f>
        <v>#N/A</v>
      </c>
      <c r="H184" s="6" t="e">
        <f>VLOOKUP(G184,Paramètre!$C$6:$D$76,2,FALSE)</f>
        <v>#N/A</v>
      </c>
      <c r="I184" s="5" t="e">
        <f>VLOOKUP(A184,'Import infoAgt'!A:EL,142,FALSE)</f>
        <v>#N/A</v>
      </c>
      <c r="R184" s="26"/>
      <c r="S184" s="26"/>
      <c r="U184" s="26"/>
      <c r="V184" s="26"/>
      <c r="AC184" s="26"/>
      <c r="AI184" s="6" t="str">
        <f>IF(AND((ISERROR(Tableau134[[#This Row],[Nom]])),Tableau134[[#This Row],[Numéro d''agent]]&lt;&gt;""),"N° agent inconnu","")</f>
        <v/>
      </c>
      <c r="AJ184" s="6" t="str">
        <f>IF(AND(Tableau134[[#This Row],[Numéro d''agent]]&lt;&gt;"",Tableau134[[#This Row],[Statut]]=""),"Statut manquant","")</f>
        <v/>
      </c>
      <c r="AK184" s="6"/>
      <c r="AL184" s="6" t="str">
        <f>IF(AND(Tableau134[[#This Row],[Numéro d''agent]]&lt;&gt;"",Tableau134[[#This Row],[Formule actuelle]]=0),"Manque formule TLW","")</f>
        <v/>
      </c>
      <c r="AM184" s="6" t="str">
        <f>IF(IFERROR(IF(SEARCH("jour",Tableau134[[#This Row],[Formule Tw]],1),VALUE(LEFT(Tableau134[[#This Row],[Formule Tw]],1))),0)=(COUNTA(K184:M184)),"OK","erreur")</f>
        <v>OK</v>
      </c>
      <c r="AN184" s="6" t="str">
        <f>IF(IFERROR(IF(SEARCH("jour",Tableau134[[#This Row],[Modif demandé en avenant 1]],1),VALUE(LEFT(Tableau134[[#This Row],[Modif demandé en avenant 1]],1))),0)=(COUNTA(O184:Q184)),"OK","erreur")</f>
        <v>OK</v>
      </c>
      <c r="AO184" s="6" t="str">
        <f>IF(IFERROR(IF(SEARCH("jour",Tableau134[[#This Row],[Nouvelle formule avenant 2]],1),VALUE(LEFT(Tableau134[[#This Row],[Nouvelle formule avenant 2]],1))),0)=(COUNTA(X184:Z184)),"OK","erreur")</f>
        <v>OK</v>
      </c>
      <c r="AP184" s="6" t="str">
        <f>IF(IFERROR(IF(SEARCH("jour",Tableau134[[#This Row],[Nouvelle formule avenant 3]],1),VALUE(LEFT(Tableau134[[#This Row],[Nouvelle formule avenant 3]],1))),0)=(COUNTA(AE184:AG184)),"OK","erreur")</f>
        <v>OK</v>
      </c>
      <c r="AQ18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4" s="43"/>
      <c r="AX184" s="43"/>
      <c r="AY184" s="6"/>
      <c r="AZ184" s="6"/>
      <c r="BA184" s="6"/>
      <c r="BB184" s="6"/>
      <c r="BC184" s="6"/>
      <c r="BD184" s="6"/>
    </row>
    <row r="185" spans="2:56" ht="25.5" x14ac:dyDescent="0.25">
      <c r="B185" s="5" t="e">
        <f>VLOOKUP(A185,'Import infoAgt'!A:E,5,FALSE)</f>
        <v>#N/A</v>
      </c>
      <c r="C185" s="5" t="e">
        <f>VLOOKUP(A185,'Import infoAgt'!A:D,4,FALSE)</f>
        <v>#N/A</v>
      </c>
      <c r="D185" s="6" t="e">
        <f>VLOOKUP(A185,'Import infoAgt'!A:H,8,FALSE)</f>
        <v>#N/A</v>
      </c>
      <c r="F185" s="6" t="e">
        <f>VLOOKUP(A185,'Import infoAgt'!A:BR,70,FALSE)</f>
        <v>#N/A</v>
      </c>
      <c r="G185" s="5" t="e">
        <f>VLOOKUP(A185,'Import infoAgt'!A:DH,112,FALSE)</f>
        <v>#N/A</v>
      </c>
      <c r="H185" s="6" t="e">
        <f>VLOOKUP(G185,Paramètre!$C$6:$D$76,2,FALSE)</f>
        <v>#N/A</v>
      </c>
      <c r="I185" s="5" t="e">
        <f>VLOOKUP(A185,'Import infoAgt'!A:EL,142,FALSE)</f>
        <v>#N/A</v>
      </c>
      <c r="R185" s="26"/>
      <c r="S185" s="26"/>
      <c r="U185" s="26"/>
      <c r="V185" s="26"/>
      <c r="AC185" s="26"/>
      <c r="AI185" s="6" t="str">
        <f>IF(AND((ISERROR(Tableau134[[#This Row],[Nom]])),Tableau134[[#This Row],[Numéro d''agent]]&lt;&gt;""),"N° agent inconnu","")</f>
        <v/>
      </c>
      <c r="AJ185" s="6" t="str">
        <f>IF(AND(Tableau134[[#This Row],[Numéro d''agent]]&lt;&gt;"",Tableau134[[#This Row],[Statut]]=""),"Statut manquant","")</f>
        <v/>
      </c>
      <c r="AK185" s="6"/>
      <c r="AL185" s="6" t="str">
        <f>IF(AND(Tableau134[[#This Row],[Numéro d''agent]]&lt;&gt;"",Tableau134[[#This Row],[Formule actuelle]]=0),"Manque formule TLW","")</f>
        <v/>
      </c>
      <c r="AM185" s="6" t="str">
        <f>IF(IFERROR(IF(SEARCH("jour",Tableau134[[#This Row],[Formule Tw]],1),VALUE(LEFT(Tableau134[[#This Row],[Formule Tw]],1))),0)=(COUNTA(K185:M185)),"OK","erreur")</f>
        <v>OK</v>
      </c>
      <c r="AN185" s="6" t="str">
        <f>IF(IFERROR(IF(SEARCH("jour",Tableau134[[#This Row],[Modif demandé en avenant 1]],1),VALUE(LEFT(Tableau134[[#This Row],[Modif demandé en avenant 1]],1))),0)=(COUNTA(O185:Q185)),"OK","erreur")</f>
        <v>OK</v>
      </c>
      <c r="AO185" s="6" t="str">
        <f>IF(IFERROR(IF(SEARCH("jour",Tableau134[[#This Row],[Nouvelle formule avenant 2]],1),VALUE(LEFT(Tableau134[[#This Row],[Nouvelle formule avenant 2]],1))),0)=(COUNTA(X185:Z185)),"OK","erreur")</f>
        <v>OK</v>
      </c>
      <c r="AP185" s="6" t="str">
        <f>IF(IFERROR(IF(SEARCH("jour",Tableau134[[#This Row],[Nouvelle formule avenant 3]],1),VALUE(LEFT(Tableau134[[#This Row],[Nouvelle formule avenant 3]],1))),0)=(COUNTA(AE185:AG185)),"OK","erreur")</f>
        <v>OK</v>
      </c>
      <c r="AQ18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5" s="43"/>
      <c r="AX185" s="43"/>
      <c r="AY185" s="6"/>
      <c r="AZ185" s="6"/>
      <c r="BA185" s="6"/>
      <c r="BB185" s="6"/>
      <c r="BC185" s="6"/>
      <c r="BD185" s="6"/>
    </row>
    <row r="186" spans="2:56" ht="25.5" x14ac:dyDescent="0.25">
      <c r="B186" s="5" t="e">
        <f>VLOOKUP(A186,'Import infoAgt'!A:E,5,FALSE)</f>
        <v>#N/A</v>
      </c>
      <c r="C186" s="5" t="e">
        <f>VLOOKUP(A186,'Import infoAgt'!A:D,4,FALSE)</f>
        <v>#N/A</v>
      </c>
      <c r="D186" s="6" t="e">
        <f>VLOOKUP(A186,'Import infoAgt'!A:H,8,FALSE)</f>
        <v>#N/A</v>
      </c>
      <c r="F186" s="6" t="e">
        <f>VLOOKUP(A186,'Import infoAgt'!A:BR,70,FALSE)</f>
        <v>#N/A</v>
      </c>
      <c r="G186" s="5" t="e">
        <f>VLOOKUP(A186,'Import infoAgt'!A:DH,112,FALSE)</f>
        <v>#N/A</v>
      </c>
      <c r="H186" s="6" t="e">
        <f>VLOOKUP(G186,Paramètre!$C$6:$D$76,2,FALSE)</f>
        <v>#N/A</v>
      </c>
      <c r="I186" s="5" t="e">
        <f>VLOOKUP(A186,'Import infoAgt'!A:EL,142,FALSE)</f>
        <v>#N/A</v>
      </c>
      <c r="R186" s="26"/>
      <c r="S186" s="26"/>
      <c r="U186" s="26"/>
      <c r="V186" s="26"/>
      <c r="AC186" s="26"/>
      <c r="AI186" s="6" t="str">
        <f>IF(AND((ISERROR(Tableau134[[#This Row],[Nom]])),Tableau134[[#This Row],[Numéro d''agent]]&lt;&gt;""),"N° agent inconnu","")</f>
        <v/>
      </c>
      <c r="AJ186" s="6" t="str">
        <f>IF(AND(Tableau134[[#This Row],[Numéro d''agent]]&lt;&gt;"",Tableau134[[#This Row],[Statut]]=""),"Statut manquant","")</f>
        <v/>
      </c>
      <c r="AK186" s="6"/>
      <c r="AL186" s="6" t="str">
        <f>IF(AND(Tableau134[[#This Row],[Numéro d''agent]]&lt;&gt;"",Tableau134[[#This Row],[Formule actuelle]]=0),"Manque formule TLW","")</f>
        <v/>
      </c>
      <c r="AM186" s="6" t="str">
        <f>IF(IFERROR(IF(SEARCH("jour",Tableau134[[#This Row],[Formule Tw]],1),VALUE(LEFT(Tableau134[[#This Row],[Formule Tw]],1))),0)=(COUNTA(K186:M186)),"OK","erreur")</f>
        <v>OK</v>
      </c>
      <c r="AN186" s="6" t="str">
        <f>IF(IFERROR(IF(SEARCH("jour",Tableau134[[#This Row],[Modif demandé en avenant 1]],1),VALUE(LEFT(Tableau134[[#This Row],[Modif demandé en avenant 1]],1))),0)=(COUNTA(O186:Q186)),"OK","erreur")</f>
        <v>OK</v>
      </c>
      <c r="AO186" s="6" t="str">
        <f>IF(IFERROR(IF(SEARCH("jour",Tableau134[[#This Row],[Nouvelle formule avenant 2]],1),VALUE(LEFT(Tableau134[[#This Row],[Nouvelle formule avenant 2]],1))),0)=(COUNTA(X186:Z186)),"OK","erreur")</f>
        <v>OK</v>
      </c>
      <c r="AP186" s="6" t="str">
        <f>IF(IFERROR(IF(SEARCH("jour",Tableau134[[#This Row],[Nouvelle formule avenant 3]],1),VALUE(LEFT(Tableau134[[#This Row],[Nouvelle formule avenant 3]],1))),0)=(COUNTA(AE186:AG186)),"OK","erreur")</f>
        <v>OK</v>
      </c>
      <c r="AQ18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6" s="43"/>
      <c r="AX186" s="43"/>
      <c r="AY186" s="6"/>
      <c r="AZ186" s="6"/>
      <c r="BA186" s="6"/>
      <c r="BB186" s="6"/>
      <c r="BC186" s="6"/>
      <c r="BD186" s="6"/>
    </row>
    <row r="187" spans="2:56" ht="25.5" x14ac:dyDescent="0.25">
      <c r="B187" s="5" t="e">
        <f>VLOOKUP(A187,'Import infoAgt'!A:E,5,FALSE)</f>
        <v>#N/A</v>
      </c>
      <c r="C187" s="5" t="e">
        <f>VLOOKUP(A187,'Import infoAgt'!A:D,4,FALSE)</f>
        <v>#N/A</v>
      </c>
      <c r="D187" s="6" t="e">
        <f>VLOOKUP(A187,'Import infoAgt'!A:H,8,FALSE)</f>
        <v>#N/A</v>
      </c>
      <c r="F187" s="6" t="e">
        <f>VLOOKUP(A187,'Import infoAgt'!A:BR,70,FALSE)</f>
        <v>#N/A</v>
      </c>
      <c r="G187" s="5" t="e">
        <f>VLOOKUP(A187,'Import infoAgt'!A:DH,112,FALSE)</f>
        <v>#N/A</v>
      </c>
      <c r="H187" s="6" t="e">
        <f>VLOOKUP(G187,Paramètre!$C$6:$D$76,2,FALSE)</f>
        <v>#N/A</v>
      </c>
      <c r="I187" s="5" t="e">
        <f>VLOOKUP(A187,'Import infoAgt'!A:EL,142,FALSE)</f>
        <v>#N/A</v>
      </c>
      <c r="R187" s="26"/>
      <c r="S187" s="26"/>
      <c r="U187" s="26"/>
      <c r="V187" s="26"/>
      <c r="AC187" s="26"/>
      <c r="AI187" s="6" t="str">
        <f>IF(AND((ISERROR(Tableau134[[#This Row],[Nom]])),Tableau134[[#This Row],[Numéro d''agent]]&lt;&gt;""),"N° agent inconnu","")</f>
        <v/>
      </c>
      <c r="AJ187" s="6" t="str">
        <f>IF(AND(Tableau134[[#This Row],[Numéro d''agent]]&lt;&gt;"",Tableau134[[#This Row],[Statut]]=""),"Statut manquant","")</f>
        <v/>
      </c>
      <c r="AK187" s="6"/>
      <c r="AL187" s="6" t="str">
        <f>IF(AND(Tableau134[[#This Row],[Numéro d''agent]]&lt;&gt;"",Tableau134[[#This Row],[Formule actuelle]]=0),"Manque formule TLW","")</f>
        <v/>
      </c>
      <c r="AM187" s="6" t="str">
        <f>IF(IFERROR(IF(SEARCH("jour",Tableau134[[#This Row],[Formule Tw]],1),VALUE(LEFT(Tableau134[[#This Row],[Formule Tw]],1))),0)=(COUNTA(K187:M187)),"OK","erreur")</f>
        <v>OK</v>
      </c>
      <c r="AN187" s="6" t="str">
        <f>IF(IFERROR(IF(SEARCH("jour",Tableau134[[#This Row],[Modif demandé en avenant 1]],1),VALUE(LEFT(Tableau134[[#This Row],[Modif demandé en avenant 1]],1))),0)=(COUNTA(O187:Q187)),"OK","erreur")</f>
        <v>OK</v>
      </c>
      <c r="AO187" s="6" t="str">
        <f>IF(IFERROR(IF(SEARCH("jour",Tableau134[[#This Row],[Nouvelle formule avenant 2]],1),VALUE(LEFT(Tableau134[[#This Row],[Nouvelle formule avenant 2]],1))),0)=(COUNTA(X187:Z187)),"OK","erreur")</f>
        <v>OK</v>
      </c>
      <c r="AP187" s="6" t="str">
        <f>IF(IFERROR(IF(SEARCH("jour",Tableau134[[#This Row],[Nouvelle formule avenant 3]],1),VALUE(LEFT(Tableau134[[#This Row],[Nouvelle formule avenant 3]],1))),0)=(COUNTA(AE187:AG187)),"OK","erreur")</f>
        <v>OK</v>
      </c>
      <c r="AQ18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7" s="43"/>
      <c r="AX187" s="43"/>
      <c r="AY187" s="6"/>
      <c r="AZ187" s="6"/>
      <c r="BA187" s="6"/>
      <c r="BB187" s="6"/>
      <c r="BC187" s="6"/>
      <c r="BD187" s="6"/>
    </row>
    <row r="188" spans="2:56" ht="25.5" x14ac:dyDescent="0.25">
      <c r="B188" s="5" t="e">
        <f>VLOOKUP(A188,'Import infoAgt'!A:E,5,FALSE)</f>
        <v>#N/A</v>
      </c>
      <c r="C188" s="5" t="e">
        <f>VLOOKUP(A188,'Import infoAgt'!A:D,4,FALSE)</f>
        <v>#N/A</v>
      </c>
      <c r="D188" s="6" t="e">
        <f>VLOOKUP(A188,'Import infoAgt'!A:H,8,FALSE)</f>
        <v>#N/A</v>
      </c>
      <c r="F188" s="6" t="e">
        <f>VLOOKUP(A188,'Import infoAgt'!A:BR,70,FALSE)</f>
        <v>#N/A</v>
      </c>
      <c r="G188" s="5" t="e">
        <f>VLOOKUP(A188,'Import infoAgt'!A:DH,112,FALSE)</f>
        <v>#N/A</v>
      </c>
      <c r="H188" s="6" t="e">
        <f>VLOOKUP(G188,Paramètre!$C$6:$D$76,2,FALSE)</f>
        <v>#N/A</v>
      </c>
      <c r="I188" s="5" t="e">
        <f>VLOOKUP(A188,'Import infoAgt'!A:EL,142,FALSE)</f>
        <v>#N/A</v>
      </c>
      <c r="R188" s="26"/>
      <c r="S188" s="26"/>
      <c r="U188" s="26"/>
      <c r="V188" s="26"/>
      <c r="AC188" s="26"/>
      <c r="AI188" s="6" t="str">
        <f>IF(AND((ISERROR(Tableau134[[#This Row],[Nom]])),Tableau134[[#This Row],[Numéro d''agent]]&lt;&gt;""),"N° agent inconnu","")</f>
        <v/>
      </c>
      <c r="AJ188" s="6" t="str">
        <f>IF(AND(Tableau134[[#This Row],[Numéro d''agent]]&lt;&gt;"",Tableau134[[#This Row],[Statut]]=""),"Statut manquant","")</f>
        <v/>
      </c>
      <c r="AK188" s="6"/>
      <c r="AL188" s="6" t="str">
        <f>IF(AND(Tableau134[[#This Row],[Numéro d''agent]]&lt;&gt;"",Tableau134[[#This Row],[Formule actuelle]]=0),"Manque formule TLW","")</f>
        <v/>
      </c>
      <c r="AM188" s="6" t="str">
        <f>IF(IFERROR(IF(SEARCH("jour",Tableau134[[#This Row],[Formule Tw]],1),VALUE(LEFT(Tableau134[[#This Row],[Formule Tw]],1))),0)=(COUNTA(K188:M188)),"OK","erreur")</f>
        <v>OK</v>
      </c>
      <c r="AN188" s="6" t="str">
        <f>IF(IFERROR(IF(SEARCH("jour",Tableau134[[#This Row],[Modif demandé en avenant 1]],1),VALUE(LEFT(Tableau134[[#This Row],[Modif demandé en avenant 1]],1))),0)=(COUNTA(O188:Q188)),"OK","erreur")</f>
        <v>OK</v>
      </c>
      <c r="AO188" s="6" t="str">
        <f>IF(IFERROR(IF(SEARCH("jour",Tableau134[[#This Row],[Nouvelle formule avenant 2]],1),VALUE(LEFT(Tableau134[[#This Row],[Nouvelle formule avenant 2]],1))),0)=(COUNTA(X188:Z188)),"OK","erreur")</f>
        <v>OK</v>
      </c>
      <c r="AP188" s="6" t="str">
        <f>IF(IFERROR(IF(SEARCH("jour",Tableau134[[#This Row],[Nouvelle formule avenant 3]],1),VALUE(LEFT(Tableau134[[#This Row],[Nouvelle formule avenant 3]],1))),0)=(COUNTA(AE188:AG188)),"OK","erreur")</f>
        <v>OK</v>
      </c>
      <c r="AQ18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8" s="43"/>
      <c r="AX188" s="43"/>
      <c r="AY188" s="6"/>
      <c r="AZ188" s="6"/>
      <c r="BA188" s="6"/>
      <c r="BB188" s="6"/>
      <c r="BC188" s="6"/>
      <c r="BD188" s="6"/>
    </row>
    <row r="189" spans="2:56" ht="25.5" x14ac:dyDescent="0.25">
      <c r="B189" s="5" t="e">
        <f>VLOOKUP(A189,'Import infoAgt'!A:E,5,FALSE)</f>
        <v>#N/A</v>
      </c>
      <c r="C189" s="5" t="e">
        <f>VLOOKUP(A189,'Import infoAgt'!A:D,4,FALSE)</f>
        <v>#N/A</v>
      </c>
      <c r="D189" s="6" t="e">
        <f>VLOOKUP(A189,'Import infoAgt'!A:H,8,FALSE)</f>
        <v>#N/A</v>
      </c>
      <c r="F189" s="6" t="e">
        <f>VLOOKUP(A189,'Import infoAgt'!A:BR,70,FALSE)</f>
        <v>#N/A</v>
      </c>
      <c r="G189" s="5" t="e">
        <f>VLOOKUP(A189,'Import infoAgt'!A:DH,112,FALSE)</f>
        <v>#N/A</v>
      </c>
      <c r="H189" s="6" t="e">
        <f>VLOOKUP(G189,Paramètre!$C$6:$D$76,2,FALSE)</f>
        <v>#N/A</v>
      </c>
      <c r="I189" s="5" t="e">
        <f>VLOOKUP(A189,'Import infoAgt'!A:EL,142,FALSE)</f>
        <v>#N/A</v>
      </c>
      <c r="R189" s="26"/>
      <c r="S189" s="26"/>
      <c r="U189" s="26"/>
      <c r="V189" s="26"/>
      <c r="AC189" s="26"/>
      <c r="AI189" s="6" t="str">
        <f>IF(AND((ISERROR(Tableau134[[#This Row],[Nom]])),Tableau134[[#This Row],[Numéro d''agent]]&lt;&gt;""),"N° agent inconnu","")</f>
        <v/>
      </c>
      <c r="AJ189" s="6" t="str">
        <f>IF(AND(Tableau134[[#This Row],[Numéro d''agent]]&lt;&gt;"",Tableau134[[#This Row],[Statut]]=""),"Statut manquant","")</f>
        <v/>
      </c>
      <c r="AK189" s="6"/>
      <c r="AL189" s="6" t="str">
        <f>IF(AND(Tableau134[[#This Row],[Numéro d''agent]]&lt;&gt;"",Tableau134[[#This Row],[Formule actuelle]]=0),"Manque formule TLW","")</f>
        <v/>
      </c>
      <c r="AM189" s="6" t="str">
        <f>IF(IFERROR(IF(SEARCH("jour",Tableau134[[#This Row],[Formule Tw]],1),VALUE(LEFT(Tableau134[[#This Row],[Formule Tw]],1))),0)=(COUNTA(K189:M189)),"OK","erreur")</f>
        <v>OK</v>
      </c>
      <c r="AN189" s="6" t="str">
        <f>IF(IFERROR(IF(SEARCH("jour",Tableau134[[#This Row],[Modif demandé en avenant 1]],1),VALUE(LEFT(Tableau134[[#This Row],[Modif demandé en avenant 1]],1))),0)=(COUNTA(O189:Q189)),"OK","erreur")</f>
        <v>OK</v>
      </c>
      <c r="AO189" s="6" t="str">
        <f>IF(IFERROR(IF(SEARCH("jour",Tableau134[[#This Row],[Nouvelle formule avenant 2]],1),VALUE(LEFT(Tableau134[[#This Row],[Nouvelle formule avenant 2]],1))),0)=(COUNTA(X189:Z189)),"OK","erreur")</f>
        <v>OK</v>
      </c>
      <c r="AP189" s="6" t="str">
        <f>IF(IFERROR(IF(SEARCH("jour",Tableau134[[#This Row],[Nouvelle formule avenant 3]],1),VALUE(LEFT(Tableau134[[#This Row],[Nouvelle formule avenant 3]],1))),0)=(COUNTA(AE189:AG189)),"OK","erreur")</f>
        <v>OK</v>
      </c>
      <c r="AQ18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9" s="43"/>
      <c r="AX189" s="43"/>
      <c r="AY189" s="6"/>
      <c r="AZ189" s="6"/>
      <c r="BA189" s="6"/>
      <c r="BB189" s="6"/>
      <c r="BC189" s="6"/>
      <c r="BD189" s="6"/>
    </row>
    <row r="190" spans="2:56" ht="25.5" x14ac:dyDescent="0.25">
      <c r="B190" s="5" t="e">
        <f>VLOOKUP(A190,'Import infoAgt'!A:E,5,FALSE)</f>
        <v>#N/A</v>
      </c>
      <c r="C190" s="5" t="e">
        <f>VLOOKUP(A190,'Import infoAgt'!A:D,4,FALSE)</f>
        <v>#N/A</v>
      </c>
      <c r="D190" s="6" t="e">
        <f>VLOOKUP(A190,'Import infoAgt'!A:H,8,FALSE)</f>
        <v>#N/A</v>
      </c>
      <c r="F190" s="6" t="e">
        <f>VLOOKUP(A190,'Import infoAgt'!A:BR,70,FALSE)</f>
        <v>#N/A</v>
      </c>
      <c r="G190" s="5" t="e">
        <f>VLOOKUP(A190,'Import infoAgt'!A:DH,112,FALSE)</f>
        <v>#N/A</v>
      </c>
      <c r="H190" s="6" t="e">
        <f>VLOOKUP(G190,Paramètre!$C$6:$D$76,2,FALSE)</f>
        <v>#N/A</v>
      </c>
      <c r="I190" s="5" t="e">
        <f>VLOOKUP(A190,'Import infoAgt'!A:EL,142,FALSE)</f>
        <v>#N/A</v>
      </c>
      <c r="R190" s="26"/>
      <c r="S190" s="26"/>
      <c r="U190" s="26"/>
      <c r="V190" s="26"/>
      <c r="AC190" s="26"/>
      <c r="AI190" s="6" t="str">
        <f>IF(AND((ISERROR(Tableau134[[#This Row],[Nom]])),Tableau134[[#This Row],[Numéro d''agent]]&lt;&gt;""),"N° agent inconnu","")</f>
        <v/>
      </c>
      <c r="AJ190" s="6" t="str">
        <f>IF(AND(Tableau134[[#This Row],[Numéro d''agent]]&lt;&gt;"",Tableau134[[#This Row],[Statut]]=""),"Statut manquant","")</f>
        <v/>
      </c>
      <c r="AK190" s="6"/>
      <c r="AL190" s="6" t="str">
        <f>IF(AND(Tableau134[[#This Row],[Numéro d''agent]]&lt;&gt;"",Tableau134[[#This Row],[Formule actuelle]]=0),"Manque formule TLW","")</f>
        <v/>
      </c>
      <c r="AM190" s="6" t="str">
        <f>IF(IFERROR(IF(SEARCH("jour",Tableau134[[#This Row],[Formule Tw]],1),VALUE(LEFT(Tableau134[[#This Row],[Formule Tw]],1))),0)=(COUNTA(K190:M190)),"OK","erreur")</f>
        <v>OK</v>
      </c>
      <c r="AN190" s="6" t="str">
        <f>IF(IFERROR(IF(SEARCH("jour",Tableau134[[#This Row],[Modif demandé en avenant 1]],1),VALUE(LEFT(Tableau134[[#This Row],[Modif demandé en avenant 1]],1))),0)=(COUNTA(O190:Q190)),"OK","erreur")</f>
        <v>OK</v>
      </c>
      <c r="AO190" s="6" t="str">
        <f>IF(IFERROR(IF(SEARCH("jour",Tableau134[[#This Row],[Nouvelle formule avenant 2]],1),VALUE(LEFT(Tableau134[[#This Row],[Nouvelle formule avenant 2]],1))),0)=(COUNTA(X190:Z190)),"OK","erreur")</f>
        <v>OK</v>
      </c>
      <c r="AP190" s="6" t="str">
        <f>IF(IFERROR(IF(SEARCH("jour",Tableau134[[#This Row],[Nouvelle formule avenant 3]],1),VALUE(LEFT(Tableau134[[#This Row],[Nouvelle formule avenant 3]],1))),0)=(COUNTA(AE190:AG190)),"OK","erreur")</f>
        <v>OK</v>
      </c>
      <c r="AQ19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0" s="43"/>
      <c r="AX190" s="43"/>
      <c r="AY190" s="6"/>
      <c r="AZ190" s="6"/>
      <c r="BA190" s="6"/>
      <c r="BB190" s="6"/>
      <c r="BC190" s="6"/>
      <c r="BD190" s="6"/>
    </row>
    <row r="191" spans="2:56" ht="25.5" x14ac:dyDescent="0.25">
      <c r="B191" s="5" t="e">
        <f>VLOOKUP(A191,'Import infoAgt'!A:E,5,FALSE)</f>
        <v>#N/A</v>
      </c>
      <c r="C191" s="5" t="e">
        <f>VLOOKUP(A191,'Import infoAgt'!A:D,4,FALSE)</f>
        <v>#N/A</v>
      </c>
      <c r="D191" s="6" t="e">
        <f>VLOOKUP(A191,'Import infoAgt'!A:H,8,FALSE)</f>
        <v>#N/A</v>
      </c>
      <c r="F191" s="6" t="e">
        <f>VLOOKUP(A191,'Import infoAgt'!A:BR,70,FALSE)</f>
        <v>#N/A</v>
      </c>
      <c r="G191" s="5" t="e">
        <f>VLOOKUP(A191,'Import infoAgt'!A:DH,112,FALSE)</f>
        <v>#N/A</v>
      </c>
      <c r="H191" s="6" t="e">
        <f>VLOOKUP(G191,Paramètre!$C$6:$D$76,2,FALSE)</f>
        <v>#N/A</v>
      </c>
      <c r="I191" s="5" t="e">
        <f>VLOOKUP(A191,'Import infoAgt'!A:EL,142,FALSE)</f>
        <v>#N/A</v>
      </c>
      <c r="R191" s="26"/>
      <c r="S191" s="26"/>
      <c r="U191" s="26"/>
      <c r="V191" s="26"/>
      <c r="AC191" s="26"/>
      <c r="AI191" s="6" t="str">
        <f>IF(AND((ISERROR(Tableau134[[#This Row],[Nom]])),Tableau134[[#This Row],[Numéro d''agent]]&lt;&gt;""),"N° agent inconnu","")</f>
        <v/>
      </c>
      <c r="AJ191" s="6" t="str">
        <f>IF(AND(Tableau134[[#This Row],[Numéro d''agent]]&lt;&gt;"",Tableau134[[#This Row],[Statut]]=""),"Statut manquant","")</f>
        <v/>
      </c>
      <c r="AK191" s="6"/>
      <c r="AL191" s="6" t="str">
        <f>IF(AND(Tableau134[[#This Row],[Numéro d''agent]]&lt;&gt;"",Tableau134[[#This Row],[Formule actuelle]]=0),"Manque formule TLW","")</f>
        <v/>
      </c>
      <c r="AM191" s="6" t="str">
        <f>IF(IFERROR(IF(SEARCH("jour",Tableau134[[#This Row],[Formule Tw]],1),VALUE(LEFT(Tableau134[[#This Row],[Formule Tw]],1))),0)=(COUNTA(K191:M191)),"OK","erreur")</f>
        <v>OK</v>
      </c>
      <c r="AN191" s="6" t="str">
        <f>IF(IFERROR(IF(SEARCH("jour",Tableau134[[#This Row],[Modif demandé en avenant 1]],1),VALUE(LEFT(Tableau134[[#This Row],[Modif demandé en avenant 1]],1))),0)=(COUNTA(O191:Q191)),"OK","erreur")</f>
        <v>OK</v>
      </c>
      <c r="AO191" s="6" t="str">
        <f>IF(IFERROR(IF(SEARCH("jour",Tableau134[[#This Row],[Nouvelle formule avenant 2]],1),VALUE(LEFT(Tableau134[[#This Row],[Nouvelle formule avenant 2]],1))),0)=(COUNTA(X191:Z191)),"OK","erreur")</f>
        <v>OK</v>
      </c>
      <c r="AP191" s="6" t="str">
        <f>IF(IFERROR(IF(SEARCH("jour",Tableau134[[#This Row],[Nouvelle formule avenant 3]],1),VALUE(LEFT(Tableau134[[#This Row],[Nouvelle formule avenant 3]],1))),0)=(COUNTA(AE191:AG191)),"OK","erreur")</f>
        <v>OK</v>
      </c>
      <c r="AQ19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1" s="43"/>
      <c r="AX191" s="43"/>
      <c r="AY191" s="6"/>
      <c r="AZ191" s="6"/>
      <c r="BA191" s="6"/>
      <c r="BB191" s="6"/>
      <c r="BC191" s="6"/>
      <c r="BD191" s="6"/>
    </row>
    <row r="192" spans="2:56" ht="25.5" x14ac:dyDescent="0.25">
      <c r="B192" s="5" t="e">
        <f>VLOOKUP(A192,'Import infoAgt'!A:E,5,FALSE)</f>
        <v>#N/A</v>
      </c>
      <c r="C192" s="5" t="e">
        <f>VLOOKUP(A192,'Import infoAgt'!A:D,4,FALSE)</f>
        <v>#N/A</v>
      </c>
      <c r="D192" s="6" t="e">
        <f>VLOOKUP(A192,'Import infoAgt'!A:H,8,FALSE)</f>
        <v>#N/A</v>
      </c>
      <c r="F192" s="6" t="e">
        <f>VLOOKUP(A192,'Import infoAgt'!A:BR,70,FALSE)</f>
        <v>#N/A</v>
      </c>
      <c r="G192" s="5" t="e">
        <f>VLOOKUP(A192,'Import infoAgt'!A:DH,112,FALSE)</f>
        <v>#N/A</v>
      </c>
      <c r="H192" s="6" t="e">
        <f>VLOOKUP(G192,Paramètre!$C$6:$D$76,2,FALSE)</f>
        <v>#N/A</v>
      </c>
      <c r="I192" s="5" t="e">
        <f>VLOOKUP(A192,'Import infoAgt'!A:EL,142,FALSE)</f>
        <v>#N/A</v>
      </c>
      <c r="R192" s="26"/>
      <c r="S192" s="26"/>
      <c r="U192" s="26"/>
      <c r="V192" s="26"/>
      <c r="AC192" s="26"/>
      <c r="AI192" s="6" t="str">
        <f>IF(AND((ISERROR(Tableau134[[#This Row],[Nom]])),Tableau134[[#This Row],[Numéro d''agent]]&lt;&gt;""),"N° agent inconnu","")</f>
        <v/>
      </c>
      <c r="AJ192" s="6" t="str">
        <f>IF(AND(Tableau134[[#This Row],[Numéro d''agent]]&lt;&gt;"",Tableau134[[#This Row],[Statut]]=""),"Statut manquant","")</f>
        <v/>
      </c>
      <c r="AK192" s="6"/>
      <c r="AL192" s="6" t="str">
        <f>IF(AND(Tableau134[[#This Row],[Numéro d''agent]]&lt;&gt;"",Tableau134[[#This Row],[Formule actuelle]]=0),"Manque formule TLW","")</f>
        <v/>
      </c>
      <c r="AM192" s="6" t="str">
        <f>IF(IFERROR(IF(SEARCH("jour",Tableau134[[#This Row],[Formule Tw]],1),VALUE(LEFT(Tableau134[[#This Row],[Formule Tw]],1))),0)=(COUNTA(K192:M192)),"OK","erreur")</f>
        <v>OK</v>
      </c>
      <c r="AN192" s="6" t="str">
        <f>IF(IFERROR(IF(SEARCH("jour",Tableau134[[#This Row],[Modif demandé en avenant 1]],1),VALUE(LEFT(Tableau134[[#This Row],[Modif demandé en avenant 1]],1))),0)=(COUNTA(O192:Q192)),"OK","erreur")</f>
        <v>OK</v>
      </c>
      <c r="AO192" s="6" t="str">
        <f>IF(IFERROR(IF(SEARCH("jour",Tableau134[[#This Row],[Nouvelle formule avenant 2]],1),VALUE(LEFT(Tableau134[[#This Row],[Nouvelle formule avenant 2]],1))),0)=(COUNTA(X192:Z192)),"OK","erreur")</f>
        <v>OK</v>
      </c>
      <c r="AP192" s="6" t="str">
        <f>IF(IFERROR(IF(SEARCH("jour",Tableau134[[#This Row],[Nouvelle formule avenant 3]],1),VALUE(LEFT(Tableau134[[#This Row],[Nouvelle formule avenant 3]],1))),0)=(COUNTA(AE192:AG192)),"OK","erreur")</f>
        <v>OK</v>
      </c>
      <c r="AQ19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2" s="43"/>
      <c r="AX192" s="43"/>
      <c r="AY192" s="6"/>
      <c r="AZ192" s="6"/>
      <c r="BA192" s="6"/>
      <c r="BB192" s="6"/>
      <c r="BC192" s="6"/>
      <c r="BD192" s="6"/>
    </row>
    <row r="193" spans="2:56" ht="25.5" x14ac:dyDescent="0.25">
      <c r="B193" s="5" t="e">
        <f>VLOOKUP(A193,'Import infoAgt'!A:E,5,FALSE)</f>
        <v>#N/A</v>
      </c>
      <c r="C193" s="5" t="e">
        <f>VLOOKUP(A193,'Import infoAgt'!A:D,4,FALSE)</f>
        <v>#N/A</v>
      </c>
      <c r="D193" s="6" t="e">
        <f>VLOOKUP(A193,'Import infoAgt'!A:H,8,FALSE)</f>
        <v>#N/A</v>
      </c>
      <c r="F193" s="6" t="e">
        <f>VLOOKUP(A193,'Import infoAgt'!A:BR,70,FALSE)</f>
        <v>#N/A</v>
      </c>
      <c r="G193" s="5" t="e">
        <f>VLOOKUP(A193,'Import infoAgt'!A:DH,112,FALSE)</f>
        <v>#N/A</v>
      </c>
      <c r="H193" s="6" t="e">
        <f>VLOOKUP(G193,Paramètre!$C$6:$D$76,2,FALSE)</f>
        <v>#N/A</v>
      </c>
      <c r="I193" s="5" t="e">
        <f>VLOOKUP(A193,'Import infoAgt'!A:EL,142,FALSE)</f>
        <v>#N/A</v>
      </c>
      <c r="R193" s="26"/>
      <c r="S193" s="26"/>
      <c r="U193" s="26"/>
      <c r="V193" s="26"/>
      <c r="AC193" s="26"/>
      <c r="AI193" s="6" t="str">
        <f>IF(AND((ISERROR(Tableau134[[#This Row],[Nom]])),Tableau134[[#This Row],[Numéro d''agent]]&lt;&gt;""),"N° agent inconnu","")</f>
        <v/>
      </c>
      <c r="AJ193" s="6" t="str">
        <f>IF(AND(Tableau134[[#This Row],[Numéro d''agent]]&lt;&gt;"",Tableau134[[#This Row],[Statut]]=""),"Statut manquant","")</f>
        <v/>
      </c>
      <c r="AK193" s="6"/>
      <c r="AL193" s="6" t="str">
        <f>IF(AND(Tableau134[[#This Row],[Numéro d''agent]]&lt;&gt;"",Tableau134[[#This Row],[Formule actuelle]]=0),"Manque formule TLW","")</f>
        <v/>
      </c>
      <c r="AM193" s="6" t="str">
        <f>IF(IFERROR(IF(SEARCH("jour",Tableau134[[#This Row],[Formule Tw]],1),VALUE(LEFT(Tableau134[[#This Row],[Formule Tw]],1))),0)=(COUNTA(K193:M193)),"OK","erreur")</f>
        <v>OK</v>
      </c>
      <c r="AN193" s="6" t="str">
        <f>IF(IFERROR(IF(SEARCH("jour",Tableau134[[#This Row],[Modif demandé en avenant 1]],1),VALUE(LEFT(Tableau134[[#This Row],[Modif demandé en avenant 1]],1))),0)=(COUNTA(O193:Q193)),"OK","erreur")</f>
        <v>OK</v>
      </c>
      <c r="AO193" s="6" t="str">
        <f>IF(IFERROR(IF(SEARCH("jour",Tableau134[[#This Row],[Nouvelle formule avenant 2]],1),VALUE(LEFT(Tableau134[[#This Row],[Nouvelle formule avenant 2]],1))),0)=(COUNTA(X193:Z193)),"OK","erreur")</f>
        <v>OK</v>
      </c>
      <c r="AP193" s="6" t="str">
        <f>IF(IFERROR(IF(SEARCH("jour",Tableau134[[#This Row],[Nouvelle formule avenant 3]],1),VALUE(LEFT(Tableau134[[#This Row],[Nouvelle formule avenant 3]],1))),0)=(COUNTA(AE193:AG193)),"OK","erreur")</f>
        <v>OK</v>
      </c>
      <c r="AQ19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3" s="43"/>
      <c r="AX193" s="43"/>
      <c r="AY193" s="6"/>
      <c r="AZ193" s="6"/>
      <c r="BA193" s="6"/>
      <c r="BB193" s="6"/>
      <c r="BC193" s="6"/>
      <c r="BD193" s="6"/>
    </row>
    <row r="194" spans="2:56" ht="25.5" x14ac:dyDescent="0.25">
      <c r="B194" s="5" t="e">
        <f>VLOOKUP(A194,'Import infoAgt'!A:E,5,FALSE)</f>
        <v>#N/A</v>
      </c>
      <c r="C194" s="5" t="e">
        <f>VLOOKUP(A194,'Import infoAgt'!A:D,4,FALSE)</f>
        <v>#N/A</v>
      </c>
      <c r="D194" s="6" t="e">
        <f>VLOOKUP(A194,'Import infoAgt'!A:H,8,FALSE)</f>
        <v>#N/A</v>
      </c>
      <c r="F194" s="6" t="e">
        <f>VLOOKUP(A194,'Import infoAgt'!A:BR,70,FALSE)</f>
        <v>#N/A</v>
      </c>
      <c r="G194" s="5" t="e">
        <f>VLOOKUP(A194,'Import infoAgt'!A:DH,112,FALSE)</f>
        <v>#N/A</v>
      </c>
      <c r="H194" s="6" t="e">
        <f>VLOOKUP(G194,Paramètre!$C$6:$D$76,2,FALSE)</f>
        <v>#N/A</v>
      </c>
      <c r="I194" s="5" t="e">
        <f>VLOOKUP(A194,'Import infoAgt'!A:EL,142,FALSE)</f>
        <v>#N/A</v>
      </c>
      <c r="R194" s="26"/>
      <c r="S194" s="26"/>
      <c r="U194" s="26"/>
      <c r="V194" s="26"/>
      <c r="AC194" s="26"/>
      <c r="AI194" s="6" t="str">
        <f>IF(AND((ISERROR(Tableau134[[#This Row],[Nom]])),Tableau134[[#This Row],[Numéro d''agent]]&lt;&gt;""),"N° agent inconnu","")</f>
        <v/>
      </c>
      <c r="AJ194" s="6" t="str">
        <f>IF(AND(Tableau134[[#This Row],[Numéro d''agent]]&lt;&gt;"",Tableau134[[#This Row],[Statut]]=""),"Statut manquant","")</f>
        <v/>
      </c>
      <c r="AK194" s="6"/>
      <c r="AL194" s="6" t="str">
        <f>IF(AND(Tableau134[[#This Row],[Numéro d''agent]]&lt;&gt;"",Tableau134[[#This Row],[Formule actuelle]]=0),"Manque formule TLW","")</f>
        <v/>
      </c>
      <c r="AM194" s="6" t="str">
        <f>IF(IFERROR(IF(SEARCH("jour",Tableau134[[#This Row],[Formule Tw]],1),VALUE(LEFT(Tableau134[[#This Row],[Formule Tw]],1))),0)=(COUNTA(K194:M194)),"OK","erreur")</f>
        <v>OK</v>
      </c>
      <c r="AN194" s="6" t="str">
        <f>IF(IFERROR(IF(SEARCH("jour",Tableau134[[#This Row],[Modif demandé en avenant 1]],1),VALUE(LEFT(Tableau134[[#This Row],[Modif demandé en avenant 1]],1))),0)=(COUNTA(O194:Q194)),"OK","erreur")</f>
        <v>OK</v>
      </c>
      <c r="AO194" s="6" t="str">
        <f>IF(IFERROR(IF(SEARCH("jour",Tableau134[[#This Row],[Nouvelle formule avenant 2]],1),VALUE(LEFT(Tableau134[[#This Row],[Nouvelle formule avenant 2]],1))),0)=(COUNTA(X194:Z194)),"OK","erreur")</f>
        <v>OK</v>
      </c>
      <c r="AP194" s="6" t="str">
        <f>IF(IFERROR(IF(SEARCH("jour",Tableau134[[#This Row],[Nouvelle formule avenant 3]],1),VALUE(LEFT(Tableau134[[#This Row],[Nouvelle formule avenant 3]],1))),0)=(COUNTA(AE194:AG194)),"OK","erreur")</f>
        <v>OK</v>
      </c>
      <c r="AQ19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4" s="43"/>
      <c r="AX194" s="43"/>
      <c r="AY194" s="6"/>
      <c r="AZ194" s="6"/>
      <c r="BA194" s="6"/>
      <c r="BB194" s="6"/>
      <c r="BC194" s="6"/>
      <c r="BD194" s="6"/>
    </row>
    <row r="195" spans="2:56" ht="25.5" x14ac:dyDescent="0.25">
      <c r="B195" s="5" t="e">
        <f>VLOOKUP(A195,'Import infoAgt'!A:E,5,FALSE)</f>
        <v>#N/A</v>
      </c>
      <c r="C195" s="5" t="e">
        <f>VLOOKUP(A195,'Import infoAgt'!A:D,4,FALSE)</f>
        <v>#N/A</v>
      </c>
      <c r="D195" s="6" t="e">
        <f>VLOOKUP(A195,'Import infoAgt'!A:H,8,FALSE)</f>
        <v>#N/A</v>
      </c>
      <c r="F195" s="6" t="e">
        <f>VLOOKUP(A195,'Import infoAgt'!A:BR,70,FALSE)</f>
        <v>#N/A</v>
      </c>
      <c r="G195" s="5" t="e">
        <f>VLOOKUP(A195,'Import infoAgt'!A:DH,112,FALSE)</f>
        <v>#N/A</v>
      </c>
      <c r="H195" s="6" t="e">
        <f>VLOOKUP(G195,Paramètre!$C$6:$D$76,2,FALSE)</f>
        <v>#N/A</v>
      </c>
      <c r="I195" s="5" t="e">
        <f>VLOOKUP(A195,'Import infoAgt'!A:EL,142,FALSE)</f>
        <v>#N/A</v>
      </c>
      <c r="R195" s="26"/>
      <c r="S195" s="26"/>
      <c r="U195" s="26"/>
      <c r="V195" s="26"/>
      <c r="AC195" s="26"/>
      <c r="AI195" s="6" t="str">
        <f>IF(AND((ISERROR(Tableau134[[#This Row],[Nom]])),Tableau134[[#This Row],[Numéro d''agent]]&lt;&gt;""),"N° agent inconnu","")</f>
        <v/>
      </c>
      <c r="AJ195" s="6" t="str">
        <f>IF(AND(Tableau134[[#This Row],[Numéro d''agent]]&lt;&gt;"",Tableau134[[#This Row],[Statut]]=""),"Statut manquant","")</f>
        <v/>
      </c>
      <c r="AK195" s="6"/>
      <c r="AL195" s="6" t="str">
        <f>IF(AND(Tableau134[[#This Row],[Numéro d''agent]]&lt;&gt;"",Tableau134[[#This Row],[Formule actuelle]]=0),"Manque formule TLW","")</f>
        <v/>
      </c>
      <c r="AM195" s="6" t="str">
        <f>IF(IFERROR(IF(SEARCH("jour",Tableau134[[#This Row],[Formule Tw]],1),VALUE(LEFT(Tableau134[[#This Row],[Formule Tw]],1))),0)=(COUNTA(K195:M195)),"OK","erreur")</f>
        <v>OK</v>
      </c>
      <c r="AN195" s="6" t="str">
        <f>IF(IFERROR(IF(SEARCH("jour",Tableau134[[#This Row],[Modif demandé en avenant 1]],1),VALUE(LEFT(Tableau134[[#This Row],[Modif demandé en avenant 1]],1))),0)=(COUNTA(O195:Q195)),"OK","erreur")</f>
        <v>OK</v>
      </c>
      <c r="AO195" s="6" t="str">
        <f>IF(IFERROR(IF(SEARCH("jour",Tableau134[[#This Row],[Nouvelle formule avenant 2]],1),VALUE(LEFT(Tableau134[[#This Row],[Nouvelle formule avenant 2]],1))),0)=(COUNTA(X195:Z195)),"OK","erreur")</f>
        <v>OK</v>
      </c>
      <c r="AP195" s="6" t="str">
        <f>IF(IFERROR(IF(SEARCH("jour",Tableau134[[#This Row],[Nouvelle formule avenant 3]],1),VALUE(LEFT(Tableau134[[#This Row],[Nouvelle formule avenant 3]],1))),0)=(COUNTA(AE195:AG195)),"OK","erreur")</f>
        <v>OK</v>
      </c>
      <c r="AQ19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5" s="43"/>
      <c r="AX195" s="43"/>
      <c r="AY195" s="6"/>
      <c r="AZ195" s="6"/>
      <c r="BA195" s="6"/>
      <c r="BB195" s="6"/>
      <c r="BC195" s="6"/>
      <c r="BD195" s="6"/>
    </row>
    <row r="196" spans="2:56" ht="25.5" x14ac:dyDescent="0.25">
      <c r="B196" s="5" t="e">
        <f>VLOOKUP(A196,'Import infoAgt'!A:E,5,FALSE)</f>
        <v>#N/A</v>
      </c>
      <c r="C196" s="5" t="e">
        <f>VLOOKUP(A196,'Import infoAgt'!A:D,4,FALSE)</f>
        <v>#N/A</v>
      </c>
      <c r="D196" s="6" t="e">
        <f>VLOOKUP(A196,'Import infoAgt'!A:H,8,FALSE)</f>
        <v>#N/A</v>
      </c>
      <c r="F196" s="6" t="e">
        <f>VLOOKUP(A196,'Import infoAgt'!A:BR,70,FALSE)</f>
        <v>#N/A</v>
      </c>
      <c r="G196" s="5" t="e">
        <f>VLOOKUP(A196,'Import infoAgt'!A:DH,112,FALSE)</f>
        <v>#N/A</v>
      </c>
      <c r="H196" s="6" t="e">
        <f>VLOOKUP(G196,Paramètre!$C$6:$D$76,2,FALSE)</f>
        <v>#N/A</v>
      </c>
      <c r="I196" s="5" t="e">
        <f>VLOOKUP(A196,'Import infoAgt'!A:EL,142,FALSE)</f>
        <v>#N/A</v>
      </c>
      <c r="R196" s="26"/>
      <c r="S196" s="26"/>
      <c r="U196" s="26"/>
      <c r="V196" s="26"/>
      <c r="AC196" s="26"/>
      <c r="AI196" s="6" t="str">
        <f>IF(AND((ISERROR(Tableau134[[#This Row],[Nom]])),Tableau134[[#This Row],[Numéro d''agent]]&lt;&gt;""),"N° agent inconnu","")</f>
        <v/>
      </c>
      <c r="AJ196" s="6" t="str">
        <f>IF(AND(Tableau134[[#This Row],[Numéro d''agent]]&lt;&gt;"",Tableau134[[#This Row],[Statut]]=""),"Statut manquant","")</f>
        <v/>
      </c>
      <c r="AK196" s="6"/>
      <c r="AL196" s="6" t="str">
        <f>IF(AND(Tableau134[[#This Row],[Numéro d''agent]]&lt;&gt;"",Tableau134[[#This Row],[Formule actuelle]]=0),"Manque formule TLW","")</f>
        <v/>
      </c>
      <c r="AM196" s="6" t="str">
        <f>IF(IFERROR(IF(SEARCH("jour",Tableau134[[#This Row],[Formule Tw]],1),VALUE(LEFT(Tableau134[[#This Row],[Formule Tw]],1))),0)=(COUNTA(K196:M196)),"OK","erreur")</f>
        <v>OK</v>
      </c>
      <c r="AN196" s="6" t="str">
        <f>IF(IFERROR(IF(SEARCH("jour",Tableau134[[#This Row],[Modif demandé en avenant 1]],1),VALUE(LEFT(Tableau134[[#This Row],[Modif demandé en avenant 1]],1))),0)=(COUNTA(O196:Q196)),"OK","erreur")</f>
        <v>OK</v>
      </c>
      <c r="AO196" s="6" t="str">
        <f>IF(IFERROR(IF(SEARCH("jour",Tableau134[[#This Row],[Nouvelle formule avenant 2]],1),VALUE(LEFT(Tableau134[[#This Row],[Nouvelle formule avenant 2]],1))),0)=(COUNTA(X196:Z196)),"OK","erreur")</f>
        <v>OK</v>
      </c>
      <c r="AP196" s="6" t="str">
        <f>IF(IFERROR(IF(SEARCH("jour",Tableau134[[#This Row],[Nouvelle formule avenant 3]],1),VALUE(LEFT(Tableau134[[#This Row],[Nouvelle formule avenant 3]],1))),0)=(COUNTA(AE196:AG196)),"OK","erreur")</f>
        <v>OK</v>
      </c>
      <c r="AQ19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6" s="43"/>
      <c r="AX196" s="43"/>
      <c r="AY196" s="6"/>
      <c r="AZ196" s="6"/>
      <c r="BA196" s="6"/>
      <c r="BB196" s="6"/>
      <c r="BC196" s="6"/>
      <c r="BD196" s="6"/>
    </row>
    <row r="197" spans="2:56" ht="25.5" x14ac:dyDescent="0.25">
      <c r="B197" s="5" t="e">
        <f>VLOOKUP(A197,'Import infoAgt'!A:E,5,FALSE)</f>
        <v>#N/A</v>
      </c>
      <c r="C197" s="5" t="e">
        <f>VLOOKUP(A197,'Import infoAgt'!A:D,4,FALSE)</f>
        <v>#N/A</v>
      </c>
      <c r="D197" s="6" t="e">
        <f>VLOOKUP(A197,'Import infoAgt'!A:H,8,FALSE)</f>
        <v>#N/A</v>
      </c>
      <c r="F197" s="6" t="e">
        <f>VLOOKUP(A197,'Import infoAgt'!A:BR,70,FALSE)</f>
        <v>#N/A</v>
      </c>
      <c r="G197" s="5" t="e">
        <f>VLOOKUP(A197,'Import infoAgt'!A:DH,112,FALSE)</f>
        <v>#N/A</v>
      </c>
      <c r="H197" s="6" t="e">
        <f>VLOOKUP(G197,Paramètre!$C$6:$D$76,2,FALSE)</f>
        <v>#N/A</v>
      </c>
      <c r="I197" s="5" t="e">
        <f>VLOOKUP(A197,'Import infoAgt'!A:EL,142,FALSE)</f>
        <v>#N/A</v>
      </c>
      <c r="R197" s="26"/>
      <c r="S197" s="26"/>
      <c r="U197" s="26"/>
      <c r="V197" s="26"/>
      <c r="AC197" s="26"/>
      <c r="AI197" s="6" t="str">
        <f>IF(AND((ISERROR(Tableau134[[#This Row],[Nom]])),Tableau134[[#This Row],[Numéro d''agent]]&lt;&gt;""),"N° agent inconnu","")</f>
        <v/>
      </c>
      <c r="AJ197" s="6" t="str">
        <f>IF(AND(Tableau134[[#This Row],[Numéro d''agent]]&lt;&gt;"",Tableau134[[#This Row],[Statut]]=""),"Statut manquant","")</f>
        <v/>
      </c>
      <c r="AK197" s="6"/>
      <c r="AL197" s="6" t="str">
        <f>IF(AND(Tableau134[[#This Row],[Numéro d''agent]]&lt;&gt;"",Tableau134[[#This Row],[Formule actuelle]]=0),"Manque formule TLW","")</f>
        <v/>
      </c>
      <c r="AM197" s="6" t="str">
        <f>IF(IFERROR(IF(SEARCH("jour",Tableau134[[#This Row],[Formule Tw]],1),VALUE(LEFT(Tableau134[[#This Row],[Formule Tw]],1))),0)=(COUNTA(K197:M197)),"OK","erreur")</f>
        <v>OK</v>
      </c>
      <c r="AN197" s="6" t="str">
        <f>IF(IFERROR(IF(SEARCH("jour",Tableau134[[#This Row],[Modif demandé en avenant 1]],1),VALUE(LEFT(Tableau134[[#This Row],[Modif demandé en avenant 1]],1))),0)=(COUNTA(O197:Q197)),"OK","erreur")</f>
        <v>OK</v>
      </c>
      <c r="AO197" s="6" t="str">
        <f>IF(IFERROR(IF(SEARCH("jour",Tableau134[[#This Row],[Nouvelle formule avenant 2]],1),VALUE(LEFT(Tableau134[[#This Row],[Nouvelle formule avenant 2]],1))),0)=(COUNTA(X197:Z197)),"OK","erreur")</f>
        <v>OK</v>
      </c>
      <c r="AP197" s="6" t="str">
        <f>IF(IFERROR(IF(SEARCH("jour",Tableau134[[#This Row],[Nouvelle formule avenant 3]],1),VALUE(LEFT(Tableau134[[#This Row],[Nouvelle formule avenant 3]],1))),0)=(COUNTA(AE197:AG197)),"OK","erreur")</f>
        <v>OK</v>
      </c>
      <c r="AQ19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7" s="43"/>
      <c r="AX197" s="43"/>
      <c r="AY197" s="6"/>
      <c r="AZ197" s="6"/>
      <c r="BA197" s="6"/>
      <c r="BB197" s="6"/>
      <c r="BC197" s="6"/>
      <c r="BD197" s="6"/>
    </row>
    <row r="198" spans="2:56" ht="25.5" x14ac:dyDescent="0.25">
      <c r="B198" s="5" t="e">
        <f>VLOOKUP(A198,'Import infoAgt'!A:E,5,FALSE)</f>
        <v>#N/A</v>
      </c>
      <c r="C198" s="5" t="e">
        <f>VLOOKUP(A198,'Import infoAgt'!A:D,4,FALSE)</f>
        <v>#N/A</v>
      </c>
      <c r="D198" s="6" t="e">
        <f>VLOOKUP(A198,'Import infoAgt'!A:H,8,FALSE)</f>
        <v>#N/A</v>
      </c>
      <c r="F198" s="6" t="e">
        <f>VLOOKUP(A198,'Import infoAgt'!A:BR,70,FALSE)</f>
        <v>#N/A</v>
      </c>
      <c r="G198" s="5" t="e">
        <f>VLOOKUP(A198,'Import infoAgt'!A:DH,112,FALSE)</f>
        <v>#N/A</v>
      </c>
      <c r="H198" s="6" t="e">
        <f>VLOOKUP(G198,Paramètre!$C$6:$D$76,2,FALSE)</f>
        <v>#N/A</v>
      </c>
      <c r="I198" s="5" t="e">
        <f>VLOOKUP(A198,'Import infoAgt'!A:EL,142,FALSE)</f>
        <v>#N/A</v>
      </c>
      <c r="R198" s="26"/>
      <c r="S198" s="26"/>
      <c r="U198" s="26"/>
      <c r="V198" s="26"/>
      <c r="AC198" s="26"/>
      <c r="AI198" s="6" t="str">
        <f>IF(AND((ISERROR(Tableau134[[#This Row],[Nom]])),Tableau134[[#This Row],[Numéro d''agent]]&lt;&gt;""),"N° agent inconnu","")</f>
        <v/>
      </c>
      <c r="AJ198" s="6" t="str">
        <f>IF(AND(Tableau134[[#This Row],[Numéro d''agent]]&lt;&gt;"",Tableau134[[#This Row],[Statut]]=""),"Statut manquant","")</f>
        <v/>
      </c>
      <c r="AK198" s="6"/>
      <c r="AL198" s="6" t="str">
        <f>IF(AND(Tableau134[[#This Row],[Numéro d''agent]]&lt;&gt;"",Tableau134[[#This Row],[Formule actuelle]]=0),"Manque formule TLW","")</f>
        <v/>
      </c>
      <c r="AM198" s="6" t="str">
        <f>IF(IFERROR(IF(SEARCH("jour",Tableau134[[#This Row],[Formule Tw]],1),VALUE(LEFT(Tableau134[[#This Row],[Formule Tw]],1))),0)=(COUNTA(K198:M198)),"OK","erreur")</f>
        <v>OK</v>
      </c>
      <c r="AN198" s="6" t="str">
        <f>IF(IFERROR(IF(SEARCH("jour",Tableau134[[#This Row],[Modif demandé en avenant 1]],1),VALUE(LEFT(Tableau134[[#This Row],[Modif demandé en avenant 1]],1))),0)=(COUNTA(O198:Q198)),"OK","erreur")</f>
        <v>OK</v>
      </c>
      <c r="AO198" s="6" t="str">
        <f>IF(IFERROR(IF(SEARCH("jour",Tableau134[[#This Row],[Nouvelle formule avenant 2]],1),VALUE(LEFT(Tableau134[[#This Row],[Nouvelle formule avenant 2]],1))),0)=(COUNTA(X198:Z198)),"OK","erreur")</f>
        <v>OK</v>
      </c>
      <c r="AP198" s="6" t="str">
        <f>IF(IFERROR(IF(SEARCH("jour",Tableau134[[#This Row],[Nouvelle formule avenant 3]],1),VALUE(LEFT(Tableau134[[#This Row],[Nouvelle formule avenant 3]],1))),0)=(COUNTA(AE198:AG198)),"OK","erreur")</f>
        <v>OK</v>
      </c>
      <c r="AQ19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8" s="43"/>
      <c r="AX198" s="43"/>
      <c r="AY198" s="6"/>
      <c r="AZ198" s="6"/>
      <c r="BA198" s="6"/>
      <c r="BB198" s="6"/>
      <c r="BC198" s="6"/>
      <c r="BD198" s="6"/>
    </row>
    <row r="199" spans="2:56" ht="25.5" x14ac:dyDescent="0.25">
      <c r="B199" s="5" t="e">
        <f>VLOOKUP(A199,'Import infoAgt'!A:E,5,FALSE)</f>
        <v>#N/A</v>
      </c>
      <c r="C199" s="5" t="e">
        <f>VLOOKUP(A199,'Import infoAgt'!A:D,4,FALSE)</f>
        <v>#N/A</v>
      </c>
      <c r="D199" s="6" t="e">
        <f>VLOOKUP(A199,'Import infoAgt'!A:H,8,FALSE)</f>
        <v>#N/A</v>
      </c>
      <c r="F199" s="6" t="e">
        <f>VLOOKUP(A199,'Import infoAgt'!A:BR,70,FALSE)</f>
        <v>#N/A</v>
      </c>
      <c r="G199" s="5" t="e">
        <f>VLOOKUP(A199,'Import infoAgt'!A:DH,112,FALSE)</f>
        <v>#N/A</v>
      </c>
      <c r="H199" s="6" t="e">
        <f>VLOOKUP(G199,Paramètre!$C$6:$D$76,2,FALSE)</f>
        <v>#N/A</v>
      </c>
      <c r="I199" s="5" t="e">
        <f>VLOOKUP(A199,'Import infoAgt'!A:EL,142,FALSE)</f>
        <v>#N/A</v>
      </c>
      <c r="R199" s="26"/>
      <c r="S199" s="26"/>
      <c r="U199" s="26"/>
      <c r="V199" s="26"/>
      <c r="AC199" s="26"/>
      <c r="AI199" s="6" t="str">
        <f>IF(AND((ISERROR(Tableau134[[#This Row],[Nom]])),Tableau134[[#This Row],[Numéro d''agent]]&lt;&gt;""),"N° agent inconnu","")</f>
        <v/>
      </c>
      <c r="AJ199" s="6" t="str">
        <f>IF(AND(Tableau134[[#This Row],[Numéro d''agent]]&lt;&gt;"",Tableau134[[#This Row],[Statut]]=""),"Statut manquant","")</f>
        <v/>
      </c>
      <c r="AK199" s="6"/>
      <c r="AL199" s="6" t="str">
        <f>IF(AND(Tableau134[[#This Row],[Numéro d''agent]]&lt;&gt;"",Tableau134[[#This Row],[Formule actuelle]]=0),"Manque formule TLW","")</f>
        <v/>
      </c>
      <c r="AM199" s="6" t="str">
        <f>IF(IFERROR(IF(SEARCH("jour",Tableau134[[#This Row],[Formule Tw]],1),VALUE(LEFT(Tableau134[[#This Row],[Formule Tw]],1))),0)=(COUNTA(K199:M199)),"OK","erreur")</f>
        <v>OK</v>
      </c>
      <c r="AN199" s="6" t="str">
        <f>IF(IFERROR(IF(SEARCH("jour",Tableau134[[#This Row],[Modif demandé en avenant 1]],1),VALUE(LEFT(Tableau134[[#This Row],[Modif demandé en avenant 1]],1))),0)=(COUNTA(O199:Q199)),"OK","erreur")</f>
        <v>OK</v>
      </c>
      <c r="AO199" s="6" t="str">
        <f>IF(IFERROR(IF(SEARCH("jour",Tableau134[[#This Row],[Nouvelle formule avenant 2]],1),VALUE(LEFT(Tableau134[[#This Row],[Nouvelle formule avenant 2]],1))),0)=(COUNTA(X199:Z199)),"OK","erreur")</f>
        <v>OK</v>
      </c>
      <c r="AP199" s="6" t="str">
        <f>IF(IFERROR(IF(SEARCH("jour",Tableau134[[#This Row],[Nouvelle formule avenant 3]],1),VALUE(LEFT(Tableau134[[#This Row],[Nouvelle formule avenant 3]],1))),0)=(COUNTA(AE199:AG199)),"OK","erreur")</f>
        <v>OK</v>
      </c>
      <c r="AQ19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9" s="43"/>
      <c r="AX199" s="43"/>
      <c r="AY199" s="6"/>
      <c r="AZ199" s="6"/>
      <c r="BA199" s="6"/>
      <c r="BB199" s="6"/>
      <c r="BC199" s="6"/>
      <c r="BD199" s="6"/>
    </row>
    <row r="200" spans="2:56" ht="25.5" x14ac:dyDescent="0.25">
      <c r="B200" s="5" t="e">
        <f>VLOOKUP(A200,'Import infoAgt'!A:E,5,FALSE)</f>
        <v>#N/A</v>
      </c>
      <c r="C200" s="5" t="e">
        <f>VLOOKUP(A200,'Import infoAgt'!A:D,4,FALSE)</f>
        <v>#N/A</v>
      </c>
      <c r="D200" s="6" t="e">
        <f>VLOOKUP(A200,'Import infoAgt'!A:H,8,FALSE)</f>
        <v>#N/A</v>
      </c>
      <c r="F200" s="6" t="e">
        <f>VLOOKUP(A200,'Import infoAgt'!A:BR,70,FALSE)</f>
        <v>#N/A</v>
      </c>
      <c r="G200" s="5" t="e">
        <f>VLOOKUP(A200,'Import infoAgt'!A:DH,112,FALSE)</f>
        <v>#N/A</v>
      </c>
      <c r="H200" s="6" t="e">
        <f>VLOOKUP(G200,Paramètre!$C$6:$D$76,2,FALSE)</f>
        <v>#N/A</v>
      </c>
      <c r="I200" s="5" t="e">
        <f>VLOOKUP(A200,'Import infoAgt'!A:EL,142,FALSE)</f>
        <v>#N/A</v>
      </c>
      <c r="R200" s="26"/>
      <c r="S200" s="26"/>
      <c r="U200" s="26"/>
      <c r="V200" s="26"/>
      <c r="AC200" s="26"/>
      <c r="AI200" s="6" t="str">
        <f>IF(AND((ISERROR(Tableau134[[#This Row],[Nom]])),Tableau134[[#This Row],[Numéro d''agent]]&lt;&gt;""),"N° agent inconnu","")</f>
        <v/>
      </c>
      <c r="AJ200" s="6" t="str">
        <f>IF(AND(Tableau134[[#This Row],[Numéro d''agent]]&lt;&gt;"",Tableau134[[#This Row],[Statut]]=""),"Statut manquant","")</f>
        <v/>
      </c>
      <c r="AK200" s="6"/>
      <c r="AL200" s="6" t="str">
        <f>IF(AND(Tableau134[[#This Row],[Numéro d''agent]]&lt;&gt;"",Tableau134[[#This Row],[Formule actuelle]]=0),"Manque formule TLW","")</f>
        <v/>
      </c>
      <c r="AM200" s="6" t="str">
        <f>IF(IFERROR(IF(SEARCH("jour",Tableau134[[#This Row],[Formule Tw]],1),VALUE(LEFT(Tableau134[[#This Row],[Formule Tw]],1))),0)=(COUNTA(K200:M200)),"OK","erreur")</f>
        <v>OK</v>
      </c>
      <c r="AN200" s="6" t="str">
        <f>IF(IFERROR(IF(SEARCH("jour",Tableau134[[#This Row],[Modif demandé en avenant 1]],1),VALUE(LEFT(Tableau134[[#This Row],[Modif demandé en avenant 1]],1))),0)=(COUNTA(O200:Q200)),"OK","erreur")</f>
        <v>OK</v>
      </c>
      <c r="AO200" s="6" t="str">
        <f>IF(IFERROR(IF(SEARCH("jour",Tableau134[[#This Row],[Nouvelle formule avenant 2]],1),VALUE(LEFT(Tableau134[[#This Row],[Nouvelle formule avenant 2]],1))),0)=(COUNTA(X200:Z200)),"OK","erreur")</f>
        <v>OK</v>
      </c>
      <c r="AP200" s="6" t="str">
        <f>IF(IFERROR(IF(SEARCH("jour",Tableau134[[#This Row],[Nouvelle formule avenant 3]],1),VALUE(LEFT(Tableau134[[#This Row],[Nouvelle formule avenant 3]],1))),0)=(COUNTA(AE200:AG200)),"OK","erreur")</f>
        <v>OK</v>
      </c>
      <c r="AQ20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0" s="43"/>
      <c r="AX200" s="43"/>
      <c r="AY200" s="6"/>
      <c r="AZ200" s="6"/>
      <c r="BA200" s="6"/>
      <c r="BB200" s="6"/>
      <c r="BC200" s="6"/>
      <c r="BD200" s="6"/>
    </row>
    <row r="201" spans="2:56" ht="25.5" x14ac:dyDescent="0.25">
      <c r="B201" s="5" t="e">
        <f>VLOOKUP(A201,'Import infoAgt'!A:E,5,FALSE)</f>
        <v>#N/A</v>
      </c>
      <c r="C201" s="5" t="e">
        <f>VLOOKUP(A201,'Import infoAgt'!A:D,4,FALSE)</f>
        <v>#N/A</v>
      </c>
      <c r="D201" s="6" t="e">
        <f>VLOOKUP(A201,'Import infoAgt'!A:H,8,FALSE)</f>
        <v>#N/A</v>
      </c>
      <c r="F201" s="6" t="e">
        <f>VLOOKUP(A201,'Import infoAgt'!A:BR,70,FALSE)</f>
        <v>#N/A</v>
      </c>
      <c r="G201" s="5" t="e">
        <f>VLOOKUP(A201,'Import infoAgt'!A:DH,112,FALSE)</f>
        <v>#N/A</v>
      </c>
      <c r="H201" s="6" t="e">
        <f>VLOOKUP(G201,Paramètre!$C$6:$D$76,2,FALSE)</f>
        <v>#N/A</v>
      </c>
      <c r="I201" s="5" t="e">
        <f>VLOOKUP(A201,'Import infoAgt'!A:EL,142,FALSE)</f>
        <v>#N/A</v>
      </c>
      <c r="R201" s="26"/>
      <c r="S201" s="26"/>
      <c r="U201" s="26"/>
      <c r="V201" s="26"/>
      <c r="AC201" s="26"/>
      <c r="AI201" s="6" t="str">
        <f>IF(AND((ISERROR(Tableau134[[#This Row],[Nom]])),Tableau134[[#This Row],[Numéro d''agent]]&lt;&gt;""),"N° agent inconnu","")</f>
        <v/>
      </c>
      <c r="AJ201" s="6" t="str">
        <f>IF(AND(Tableau134[[#This Row],[Numéro d''agent]]&lt;&gt;"",Tableau134[[#This Row],[Statut]]=""),"Statut manquant","")</f>
        <v/>
      </c>
      <c r="AK201" s="6"/>
      <c r="AL201" s="6" t="str">
        <f>IF(AND(Tableau134[[#This Row],[Numéro d''agent]]&lt;&gt;"",Tableau134[[#This Row],[Formule actuelle]]=0),"Manque formule TLW","")</f>
        <v/>
      </c>
      <c r="AM201" s="6" t="str">
        <f>IF(IFERROR(IF(SEARCH("jour",Tableau134[[#This Row],[Formule Tw]],1),VALUE(LEFT(Tableau134[[#This Row],[Formule Tw]],1))),0)=(COUNTA(K201:M201)),"OK","erreur")</f>
        <v>OK</v>
      </c>
      <c r="AN201" s="6" t="str">
        <f>IF(IFERROR(IF(SEARCH("jour",Tableau134[[#This Row],[Modif demandé en avenant 1]],1),VALUE(LEFT(Tableau134[[#This Row],[Modif demandé en avenant 1]],1))),0)=(COUNTA(O201:Q201)),"OK","erreur")</f>
        <v>OK</v>
      </c>
      <c r="AO201" s="6" t="str">
        <f>IF(IFERROR(IF(SEARCH("jour",Tableau134[[#This Row],[Nouvelle formule avenant 2]],1),VALUE(LEFT(Tableau134[[#This Row],[Nouvelle formule avenant 2]],1))),0)=(COUNTA(X201:Z201)),"OK","erreur")</f>
        <v>OK</v>
      </c>
      <c r="AP201" s="6" t="str">
        <f>IF(IFERROR(IF(SEARCH("jour",Tableau134[[#This Row],[Nouvelle formule avenant 3]],1),VALUE(LEFT(Tableau134[[#This Row],[Nouvelle formule avenant 3]],1))),0)=(COUNTA(AE201:AG201)),"OK","erreur")</f>
        <v>OK</v>
      </c>
      <c r="AQ20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1" s="43"/>
      <c r="AX201" s="43"/>
      <c r="AY201" s="6"/>
      <c r="AZ201" s="6"/>
      <c r="BA201" s="6"/>
      <c r="BB201" s="6"/>
      <c r="BC201" s="6"/>
      <c r="BD201" s="6"/>
    </row>
    <row r="202" spans="2:56" ht="25.5" x14ac:dyDescent="0.25">
      <c r="B202" s="5" t="e">
        <f>VLOOKUP(A202,'Import infoAgt'!A:E,5,FALSE)</f>
        <v>#N/A</v>
      </c>
      <c r="C202" s="5" t="e">
        <f>VLOOKUP(A202,'Import infoAgt'!A:D,4,FALSE)</f>
        <v>#N/A</v>
      </c>
      <c r="D202" s="6" t="e">
        <f>VLOOKUP(A202,'Import infoAgt'!A:H,8,FALSE)</f>
        <v>#N/A</v>
      </c>
      <c r="F202" s="6" t="e">
        <f>VLOOKUP(A202,'Import infoAgt'!A:BR,70,FALSE)</f>
        <v>#N/A</v>
      </c>
      <c r="G202" s="5" t="e">
        <f>VLOOKUP(A202,'Import infoAgt'!A:DH,112,FALSE)</f>
        <v>#N/A</v>
      </c>
      <c r="H202" s="6" t="e">
        <f>VLOOKUP(G202,Paramètre!$C$6:$D$76,2,FALSE)</f>
        <v>#N/A</v>
      </c>
      <c r="I202" s="5" t="e">
        <f>VLOOKUP(A202,'Import infoAgt'!A:EL,142,FALSE)</f>
        <v>#N/A</v>
      </c>
      <c r="R202" s="26"/>
      <c r="S202" s="26"/>
      <c r="U202" s="26"/>
      <c r="V202" s="26"/>
      <c r="AC202" s="26"/>
      <c r="AI202" s="6" t="str">
        <f>IF(AND((ISERROR(Tableau134[[#This Row],[Nom]])),Tableau134[[#This Row],[Numéro d''agent]]&lt;&gt;""),"N° agent inconnu","")</f>
        <v/>
      </c>
      <c r="AJ202" s="6" t="str">
        <f>IF(AND(Tableau134[[#This Row],[Numéro d''agent]]&lt;&gt;"",Tableau134[[#This Row],[Statut]]=""),"Statut manquant","")</f>
        <v/>
      </c>
      <c r="AK202" s="6"/>
      <c r="AL202" s="6" t="str">
        <f>IF(AND(Tableau134[[#This Row],[Numéro d''agent]]&lt;&gt;"",Tableau134[[#This Row],[Formule actuelle]]=0),"Manque formule TLW","")</f>
        <v/>
      </c>
      <c r="AM202" s="6" t="str">
        <f>IF(IFERROR(IF(SEARCH("jour",Tableau134[[#This Row],[Formule Tw]],1),VALUE(LEFT(Tableau134[[#This Row],[Formule Tw]],1))),0)=(COUNTA(K202:M202)),"OK","erreur")</f>
        <v>OK</v>
      </c>
      <c r="AN202" s="6" t="str">
        <f>IF(IFERROR(IF(SEARCH("jour",Tableau134[[#This Row],[Modif demandé en avenant 1]],1),VALUE(LEFT(Tableau134[[#This Row],[Modif demandé en avenant 1]],1))),0)=(COUNTA(O202:Q202)),"OK","erreur")</f>
        <v>OK</v>
      </c>
      <c r="AO202" s="6" t="str">
        <f>IF(IFERROR(IF(SEARCH("jour",Tableau134[[#This Row],[Nouvelle formule avenant 2]],1),VALUE(LEFT(Tableau134[[#This Row],[Nouvelle formule avenant 2]],1))),0)=(COUNTA(X202:Z202)),"OK","erreur")</f>
        <v>OK</v>
      </c>
      <c r="AP202" s="6" t="str">
        <f>IF(IFERROR(IF(SEARCH("jour",Tableau134[[#This Row],[Nouvelle formule avenant 3]],1),VALUE(LEFT(Tableau134[[#This Row],[Nouvelle formule avenant 3]],1))),0)=(COUNTA(AE202:AG202)),"OK","erreur")</f>
        <v>OK</v>
      </c>
      <c r="AQ20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2" s="43"/>
      <c r="AX202" s="43"/>
      <c r="AY202" s="6"/>
      <c r="AZ202" s="6"/>
      <c r="BA202" s="6"/>
      <c r="BB202" s="6"/>
      <c r="BC202" s="6"/>
      <c r="BD202" s="6"/>
    </row>
    <row r="203" spans="2:56" ht="25.5" x14ac:dyDescent="0.25">
      <c r="B203" s="5" t="e">
        <f>VLOOKUP(A203,'Import infoAgt'!A:E,5,FALSE)</f>
        <v>#N/A</v>
      </c>
      <c r="C203" s="5" t="e">
        <f>VLOOKUP(A203,'Import infoAgt'!A:D,4,FALSE)</f>
        <v>#N/A</v>
      </c>
      <c r="D203" s="6" t="e">
        <f>VLOOKUP(A203,'Import infoAgt'!A:H,8,FALSE)</f>
        <v>#N/A</v>
      </c>
      <c r="F203" s="6" t="e">
        <f>VLOOKUP(A203,'Import infoAgt'!A:BR,70,FALSE)</f>
        <v>#N/A</v>
      </c>
      <c r="G203" s="5" t="e">
        <f>VLOOKUP(A203,'Import infoAgt'!A:DH,112,FALSE)</f>
        <v>#N/A</v>
      </c>
      <c r="H203" s="6" t="e">
        <f>VLOOKUP(G203,Paramètre!$C$6:$D$76,2,FALSE)</f>
        <v>#N/A</v>
      </c>
      <c r="I203" s="5" t="e">
        <f>VLOOKUP(A203,'Import infoAgt'!A:EL,142,FALSE)</f>
        <v>#N/A</v>
      </c>
      <c r="R203" s="26"/>
      <c r="S203" s="26"/>
      <c r="U203" s="26"/>
      <c r="V203" s="26"/>
      <c r="AC203" s="26"/>
      <c r="AI203" s="6" t="str">
        <f>IF(AND((ISERROR(Tableau134[[#This Row],[Nom]])),Tableau134[[#This Row],[Numéro d''agent]]&lt;&gt;""),"N° agent inconnu","")</f>
        <v/>
      </c>
      <c r="AJ203" s="6" t="str">
        <f>IF(AND(Tableau134[[#This Row],[Numéro d''agent]]&lt;&gt;"",Tableau134[[#This Row],[Statut]]=""),"Statut manquant","")</f>
        <v/>
      </c>
      <c r="AK203" s="6"/>
      <c r="AL203" s="6" t="str">
        <f>IF(AND(Tableau134[[#This Row],[Numéro d''agent]]&lt;&gt;"",Tableau134[[#This Row],[Formule actuelle]]=0),"Manque formule TLW","")</f>
        <v/>
      </c>
      <c r="AM203" s="6" t="str">
        <f>IF(IFERROR(IF(SEARCH("jour",Tableau134[[#This Row],[Formule Tw]],1),VALUE(LEFT(Tableau134[[#This Row],[Formule Tw]],1))),0)=(COUNTA(K203:M203)),"OK","erreur")</f>
        <v>OK</v>
      </c>
      <c r="AN203" s="6" t="str">
        <f>IF(IFERROR(IF(SEARCH("jour",Tableau134[[#This Row],[Modif demandé en avenant 1]],1),VALUE(LEFT(Tableau134[[#This Row],[Modif demandé en avenant 1]],1))),0)=(COUNTA(O203:Q203)),"OK","erreur")</f>
        <v>OK</v>
      </c>
      <c r="AO203" s="6" t="str">
        <f>IF(IFERROR(IF(SEARCH("jour",Tableau134[[#This Row],[Nouvelle formule avenant 2]],1),VALUE(LEFT(Tableau134[[#This Row],[Nouvelle formule avenant 2]],1))),0)=(COUNTA(X203:Z203)),"OK","erreur")</f>
        <v>OK</v>
      </c>
      <c r="AP203" s="6" t="str">
        <f>IF(IFERROR(IF(SEARCH("jour",Tableau134[[#This Row],[Nouvelle formule avenant 3]],1),VALUE(LEFT(Tableau134[[#This Row],[Nouvelle formule avenant 3]],1))),0)=(COUNTA(AE203:AG203)),"OK","erreur")</f>
        <v>OK</v>
      </c>
      <c r="AQ20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3" s="43"/>
      <c r="AX203" s="43"/>
      <c r="AY203" s="6"/>
      <c r="AZ203" s="6"/>
      <c r="BA203" s="6"/>
      <c r="BB203" s="6"/>
      <c r="BC203" s="6"/>
      <c r="BD203" s="6"/>
    </row>
    <row r="204" spans="2:56" ht="25.5" x14ac:dyDescent="0.25">
      <c r="B204" s="5" t="e">
        <f>VLOOKUP(A204,'Import infoAgt'!A:E,5,FALSE)</f>
        <v>#N/A</v>
      </c>
      <c r="C204" s="5" t="e">
        <f>VLOOKUP(A204,'Import infoAgt'!A:D,4,FALSE)</f>
        <v>#N/A</v>
      </c>
      <c r="D204" s="6" t="e">
        <f>VLOOKUP(A204,'Import infoAgt'!A:H,8,FALSE)</f>
        <v>#N/A</v>
      </c>
      <c r="F204" s="6" t="e">
        <f>VLOOKUP(A204,'Import infoAgt'!A:BR,70,FALSE)</f>
        <v>#N/A</v>
      </c>
      <c r="G204" s="5" t="e">
        <f>VLOOKUP(A204,'Import infoAgt'!A:DH,112,FALSE)</f>
        <v>#N/A</v>
      </c>
      <c r="H204" s="6" t="e">
        <f>VLOOKUP(G204,Paramètre!$C$6:$D$76,2,FALSE)</f>
        <v>#N/A</v>
      </c>
      <c r="I204" s="5" t="e">
        <f>VLOOKUP(A204,'Import infoAgt'!A:EL,142,FALSE)</f>
        <v>#N/A</v>
      </c>
      <c r="R204" s="26"/>
      <c r="S204" s="26"/>
      <c r="U204" s="26"/>
      <c r="V204" s="26"/>
      <c r="AC204" s="26"/>
      <c r="AI204" s="6" t="str">
        <f>IF(AND((ISERROR(Tableau134[[#This Row],[Nom]])),Tableau134[[#This Row],[Numéro d''agent]]&lt;&gt;""),"N° agent inconnu","")</f>
        <v/>
      </c>
      <c r="AJ204" s="6" t="str">
        <f>IF(AND(Tableau134[[#This Row],[Numéro d''agent]]&lt;&gt;"",Tableau134[[#This Row],[Statut]]=""),"Statut manquant","")</f>
        <v/>
      </c>
      <c r="AK204" s="6"/>
      <c r="AL204" s="6" t="str">
        <f>IF(AND(Tableau134[[#This Row],[Numéro d''agent]]&lt;&gt;"",Tableau134[[#This Row],[Formule actuelle]]=0),"Manque formule TLW","")</f>
        <v/>
      </c>
      <c r="AM204" s="6" t="str">
        <f>IF(IFERROR(IF(SEARCH("jour",Tableau134[[#This Row],[Formule Tw]],1),VALUE(LEFT(Tableau134[[#This Row],[Formule Tw]],1))),0)=(COUNTA(K204:M204)),"OK","erreur")</f>
        <v>OK</v>
      </c>
      <c r="AN204" s="6" t="str">
        <f>IF(IFERROR(IF(SEARCH("jour",Tableau134[[#This Row],[Modif demandé en avenant 1]],1),VALUE(LEFT(Tableau134[[#This Row],[Modif demandé en avenant 1]],1))),0)=(COUNTA(O204:Q204)),"OK","erreur")</f>
        <v>OK</v>
      </c>
      <c r="AO204" s="6" t="str">
        <f>IF(IFERROR(IF(SEARCH("jour",Tableau134[[#This Row],[Nouvelle formule avenant 2]],1),VALUE(LEFT(Tableau134[[#This Row],[Nouvelle formule avenant 2]],1))),0)=(COUNTA(X204:Z204)),"OK","erreur")</f>
        <v>OK</v>
      </c>
      <c r="AP204" s="6" t="str">
        <f>IF(IFERROR(IF(SEARCH("jour",Tableau134[[#This Row],[Nouvelle formule avenant 3]],1),VALUE(LEFT(Tableau134[[#This Row],[Nouvelle formule avenant 3]],1))),0)=(COUNTA(AE204:AG204)),"OK","erreur")</f>
        <v>OK</v>
      </c>
      <c r="AQ20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4" s="43"/>
      <c r="AX204" s="43"/>
      <c r="AY204" s="6"/>
      <c r="AZ204" s="6"/>
      <c r="BA204" s="6"/>
      <c r="BB204" s="6"/>
      <c r="BC204" s="6"/>
      <c r="BD204" s="6"/>
    </row>
    <row r="205" spans="2:56" ht="25.5" x14ac:dyDescent="0.25">
      <c r="B205" s="5" t="e">
        <f>VLOOKUP(A205,'Import infoAgt'!A:E,5,FALSE)</f>
        <v>#N/A</v>
      </c>
      <c r="C205" s="5" t="e">
        <f>VLOOKUP(A205,'Import infoAgt'!A:D,4,FALSE)</f>
        <v>#N/A</v>
      </c>
      <c r="D205" s="6" t="e">
        <f>VLOOKUP(A205,'Import infoAgt'!A:H,8,FALSE)</f>
        <v>#N/A</v>
      </c>
      <c r="F205" s="6" t="e">
        <f>VLOOKUP(A205,'Import infoAgt'!A:BR,70,FALSE)</f>
        <v>#N/A</v>
      </c>
      <c r="G205" s="5" t="e">
        <f>VLOOKUP(A205,'Import infoAgt'!A:DH,112,FALSE)</f>
        <v>#N/A</v>
      </c>
      <c r="H205" s="6" t="e">
        <f>VLOOKUP(G205,Paramètre!$C$6:$D$76,2,FALSE)</f>
        <v>#N/A</v>
      </c>
      <c r="I205" s="5" t="e">
        <f>VLOOKUP(A205,'Import infoAgt'!A:EL,142,FALSE)</f>
        <v>#N/A</v>
      </c>
      <c r="R205" s="26"/>
      <c r="S205" s="26"/>
      <c r="U205" s="26"/>
      <c r="V205" s="26"/>
      <c r="AC205" s="26"/>
      <c r="AI205" s="6" t="str">
        <f>IF(AND((ISERROR(Tableau134[[#This Row],[Nom]])),Tableau134[[#This Row],[Numéro d''agent]]&lt;&gt;""),"N° agent inconnu","")</f>
        <v/>
      </c>
      <c r="AJ205" s="6" t="str">
        <f>IF(AND(Tableau134[[#This Row],[Numéro d''agent]]&lt;&gt;"",Tableau134[[#This Row],[Statut]]=""),"Statut manquant","")</f>
        <v/>
      </c>
      <c r="AK205" s="6"/>
      <c r="AL205" s="6" t="str">
        <f>IF(AND(Tableau134[[#This Row],[Numéro d''agent]]&lt;&gt;"",Tableau134[[#This Row],[Formule actuelle]]=0),"Manque formule TLW","")</f>
        <v/>
      </c>
      <c r="AM205" s="6" t="str">
        <f>IF(IFERROR(IF(SEARCH("jour",Tableau134[[#This Row],[Formule Tw]],1),VALUE(LEFT(Tableau134[[#This Row],[Formule Tw]],1))),0)=(COUNTA(K205:M205)),"OK","erreur")</f>
        <v>OK</v>
      </c>
      <c r="AN205" s="6" t="str">
        <f>IF(IFERROR(IF(SEARCH("jour",Tableau134[[#This Row],[Modif demandé en avenant 1]],1),VALUE(LEFT(Tableau134[[#This Row],[Modif demandé en avenant 1]],1))),0)=(COUNTA(O205:Q205)),"OK","erreur")</f>
        <v>OK</v>
      </c>
      <c r="AO205" s="6" t="str">
        <f>IF(IFERROR(IF(SEARCH("jour",Tableau134[[#This Row],[Nouvelle formule avenant 2]],1),VALUE(LEFT(Tableau134[[#This Row],[Nouvelle formule avenant 2]],1))),0)=(COUNTA(X205:Z205)),"OK","erreur")</f>
        <v>OK</v>
      </c>
      <c r="AP205" s="6" t="str">
        <f>IF(IFERROR(IF(SEARCH("jour",Tableau134[[#This Row],[Nouvelle formule avenant 3]],1),VALUE(LEFT(Tableau134[[#This Row],[Nouvelle formule avenant 3]],1))),0)=(COUNTA(AE205:AG205)),"OK","erreur")</f>
        <v>OK</v>
      </c>
      <c r="AQ20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5" s="43"/>
      <c r="AX205" s="43"/>
      <c r="AY205" s="6"/>
      <c r="AZ205" s="6"/>
      <c r="BA205" s="6"/>
      <c r="BB205" s="6"/>
      <c r="BC205" s="6"/>
      <c r="BD205" s="6"/>
    </row>
    <row r="206" spans="2:56" ht="25.5" x14ac:dyDescent="0.25">
      <c r="B206" s="5" t="e">
        <f>VLOOKUP(A206,'Import infoAgt'!A:E,5,FALSE)</f>
        <v>#N/A</v>
      </c>
      <c r="C206" s="5" t="e">
        <f>VLOOKUP(A206,'Import infoAgt'!A:D,4,FALSE)</f>
        <v>#N/A</v>
      </c>
      <c r="D206" s="6" t="e">
        <f>VLOOKUP(A206,'Import infoAgt'!A:H,8,FALSE)</f>
        <v>#N/A</v>
      </c>
      <c r="F206" s="6" t="e">
        <f>VLOOKUP(A206,'Import infoAgt'!A:BR,70,FALSE)</f>
        <v>#N/A</v>
      </c>
      <c r="G206" s="5" t="e">
        <f>VLOOKUP(A206,'Import infoAgt'!A:DH,112,FALSE)</f>
        <v>#N/A</v>
      </c>
      <c r="H206" s="6" t="e">
        <f>VLOOKUP(G206,Paramètre!$C$6:$D$76,2,FALSE)</f>
        <v>#N/A</v>
      </c>
      <c r="I206" s="5" t="e">
        <f>VLOOKUP(A206,'Import infoAgt'!A:EL,142,FALSE)</f>
        <v>#N/A</v>
      </c>
      <c r="R206" s="26"/>
      <c r="S206" s="26"/>
      <c r="U206" s="26"/>
      <c r="V206" s="26"/>
      <c r="AC206" s="26"/>
      <c r="AI206" s="6" t="str">
        <f>IF(AND((ISERROR(Tableau134[[#This Row],[Nom]])),Tableau134[[#This Row],[Numéro d''agent]]&lt;&gt;""),"N° agent inconnu","")</f>
        <v/>
      </c>
      <c r="AJ206" s="6" t="str">
        <f>IF(AND(Tableau134[[#This Row],[Numéro d''agent]]&lt;&gt;"",Tableau134[[#This Row],[Statut]]=""),"Statut manquant","")</f>
        <v/>
      </c>
      <c r="AK206" s="6"/>
      <c r="AL206" s="6" t="str">
        <f>IF(AND(Tableau134[[#This Row],[Numéro d''agent]]&lt;&gt;"",Tableau134[[#This Row],[Formule actuelle]]=0),"Manque formule TLW","")</f>
        <v/>
      </c>
      <c r="AM206" s="6" t="str">
        <f>IF(IFERROR(IF(SEARCH("jour",Tableau134[[#This Row],[Formule Tw]],1),VALUE(LEFT(Tableau134[[#This Row],[Formule Tw]],1))),0)=(COUNTA(K206:M206)),"OK","erreur")</f>
        <v>OK</v>
      </c>
      <c r="AN206" s="6" t="str">
        <f>IF(IFERROR(IF(SEARCH("jour",Tableau134[[#This Row],[Modif demandé en avenant 1]],1),VALUE(LEFT(Tableau134[[#This Row],[Modif demandé en avenant 1]],1))),0)=(COUNTA(O206:Q206)),"OK","erreur")</f>
        <v>OK</v>
      </c>
      <c r="AO206" s="6" t="str">
        <f>IF(IFERROR(IF(SEARCH("jour",Tableau134[[#This Row],[Nouvelle formule avenant 2]],1),VALUE(LEFT(Tableau134[[#This Row],[Nouvelle formule avenant 2]],1))),0)=(COUNTA(X206:Z206)),"OK","erreur")</f>
        <v>OK</v>
      </c>
      <c r="AP206" s="6" t="str">
        <f>IF(IFERROR(IF(SEARCH("jour",Tableau134[[#This Row],[Nouvelle formule avenant 3]],1),VALUE(LEFT(Tableau134[[#This Row],[Nouvelle formule avenant 3]],1))),0)=(COUNTA(AE206:AG206)),"OK","erreur")</f>
        <v>OK</v>
      </c>
      <c r="AQ20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6" s="43"/>
      <c r="AX206" s="43"/>
      <c r="AY206" s="6"/>
      <c r="AZ206" s="6"/>
      <c r="BA206" s="6"/>
      <c r="BB206" s="6"/>
      <c r="BC206" s="6"/>
      <c r="BD206" s="6"/>
    </row>
    <row r="207" spans="2:56" ht="25.5" x14ac:dyDescent="0.25">
      <c r="B207" s="5" t="e">
        <f>VLOOKUP(A207,'Import infoAgt'!A:E,5,FALSE)</f>
        <v>#N/A</v>
      </c>
      <c r="C207" s="5" t="e">
        <f>VLOOKUP(A207,'Import infoAgt'!A:D,4,FALSE)</f>
        <v>#N/A</v>
      </c>
      <c r="D207" s="6" t="e">
        <f>VLOOKUP(A207,'Import infoAgt'!A:H,8,FALSE)</f>
        <v>#N/A</v>
      </c>
      <c r="F207" s="6" t="e">
        <f>VLOOKUP(A207,'Import infoAgt'!A:BR,70,FALSE)</f>
        <v>#N/A</v>
      </c>
      <c r="G207" s="5" t="e">
        <f>VLOOKUP(A207,'Import infoAgt'!A:DH,112,FALSE)</f>
        <v>#N/A</v>
      </c>
      <c r="H207" s="6" t="e">
        <f>VLOOKUP(G207,Paramètre!$C$6:$D$76,2,FALSE)</f>
        <v>#N/A</v>
      </c>
      <c r="I207" s="5" t="e">
        <f>VLOOKUP(A207,'Import infoAgt'!A:EL,142,FALSE)</f>
        <v>#N/A</v>
      </c>
      <c r="R207" s="26"/>
      <c r="S207" s="26"/>
      <c r="U207" s="26"/>
      <c r="V207" s="26"/>
      <c r="AC207" s="26"/>
      <c r="AI207" s="6" t="str">
        <f>IF(AND((ISERROR(Tableau134[[#This Row],[Nom]])),Tableau134[[#This Row],[Numéro d''agent]]&lt;&gt;""),"N° agent inconnu","")</f>
        <v/>
      </c>
      <c r="AJ207" s="6" t="str">
        <f>IF(AND(Tableau134[[#This Row],[Numéro d''agent]]&lt;&gt;"",Tableau134[[#This Row],[Statut]]=""),"Statut manquant","")</f>
        <v/>
      </c>
      <c r="AK207" s="6"/>
      <c r="AL207" s="6" t="str">
        <f>IF(AND(Tableau134[[#This Row],[Numéro d''agent]]&lt;&gt;"",Tableau134[[#This Row],[Formule actuelle]]=0),"Manque formule TLW","")</f>
        <v/>
      </c>
      <c r="AM207" s="6" t="str">
        <f>IF(IFERROR(IF(SEARCH("jour",Tableau134[[#This Row],[Formule Tw]],1),VALUE(LEFT(Tableau134[[#This Row],[Formule Tw]],1))),0)=(COUNTA(K207:M207)),"OK","erreur")</f>
        <v>OK</v>
      </c>
      <c r="AN207" s="6" t="str">
        <f>IF(IFERROR(IF(SEARCH("jour",Tableau134[[#This Row],[Modif demandé en avenant 1]],1),VALUE(LEFT(Tableau134[[#This Row],[Modif demandé en avenant 1]],1))),0)=(COUNTA(O207:Q207)),"OK","erreur")</f>
        <v>OK</v>
      </c>
      <c r="AO207" s="6" t="str">
        <f>IF(IFERROR(IF(SEARCH("jour",Tableau134[[#This Row],[Nouvelle formule avenant 2]],1),VALUE(LEFT(Tableau134[[#This Row],[Nouvelle formule avenant 2]],1))),0)=(COUNTA(X207:Z207)),"OK","erreur")</f>
        <v>OK</v>
      </c>
      <c r="AP207" s="6" t="str">
        <f>IF(IFERROR(IF(SEARCH("jour",Tableau134[[#This Row],[Nouvelle formule avenant 3]],1),VALUE(LEFT(Tableau134[[#This Row],[Nouvelle formule avenant 3]],1))),0)=(COUNTA(AE207:AG207)),"OK","erreur")</f>
        <v>OK</v>
      </c>
      <c r="AQ20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7" s="43"/>
      <c r="AX207" s="43"/>
      <c r="AY207" s="6"/>
      <c r="AZ207" s="6"/>
      <c r="BA207" s="6"/>
      <c r="BB207" s="6"/>
      <c r="BC207" s="6"/>
      <c r="BD207" s="6"/>
    </row>
    <row r="208" spans="2:56" ht="25.5" x14ac:dyDescent="0.25">
      <c r="B208" s="5" t="e">
        <f>VLOOKUP(A208,'Import infoAgt'!A:E,5,FALSE)</f>
        <v>#N/A</v>
      </c>
      <c r="C208" s="5" t="e">
        <f>VLOOKUP(A208,'Import infoAgt'!A:D,4,FALSE)</f>
        <v>#N/A</v>
      </c>
      <c r="D208" s="6" t="e">
        <f>VLOOKUP(A208,'Import infoAgt'!A:H,8,FALSE)</f>
        <v>#N/A</v>
      </c>
      <c r="F208" s="6" t="e">
        <f>VLOOKUP(A208,'Import infoAgt'!A:BR,70,FALSE)</f>
        <v>#N/A</v>
      </c>
      <c r="G208" s="5" t="e">
        <f>VLOOKUP(A208,'Import infoAgt'!A:DH,112,FALSE)</f>
        <v>#N/A</v>
      </c>
      <c r="H208" s="6" t="e">
        <f>VLOOKUP(G208,Paramètre!$C$6:$D$76,2,FALSE)</f>
        <v>#N/A</v>
      </c>
      <c r="I208" s="5" t="e">
        <f>VLOOKUP(A208,'Import infoAgt'!A:EL,142,FALSE)</f>
        <v>#N/A</v>
      </c>
      <c r="R208" s="26"/>
      <c r="S208" s="26"/>
      <c r="U208" s="26"/>
      <c r="V208" s="26"/>
      <c r="AC208" s="26"/>
      <c r="AI208" s="6" t="str">
        <f>IF(AND((ISERROR(Tableau134[[#This Row],[Nom]])),Tableau134[[#This Row],[Numéro d''agent]]&lt;&gt;""),"N° agent inconnu","")</f>
        <v/>
      </c>
      <c r="AJ208" s="6" t="str">
        <f>IF(AND(Tableau134[[#This Row],[Numéro d''agent]]&lt;&gt;"",Tableau134[[#This Row],[Statut]]=""),"Statut manquant","")</f>
        <v/>
      </c>
      <c r="AK208" s="6"/>
      <c r="AL208" s="6" t="str">
        <f>IF(AND(Tableau134[[#This Row],[Numéro d''agent]]&lt;&gt;"",Tableau134[[#This Row],[Formule actuelle]]=0),"Manque formule TLW","")</f>
        <v/>
      </c>
      <c r="AM208" s="6" t="str">
        <f>IF(IFERROR(IF(SEARCH("jour",Tableau134[[#This Row],[Formule Tw]],1),VALUE(LEFT(Tableau134[[#This Row],[Formule Tw]],1))),0)=(COUNTA(K208:M208)),"OK","erreur")</f>
        <v>OK</v>
      </c>
      <c r="AN208" s="6" t="str">
        <f>IF(IFERROR(IF(SEARCH("jour",Tableau134[[#This Row],[Modif demandé en avenant 1]],1),VALUE(LEFT(Tableau134[[#This Row],[Modif demandé en avenant 1]],1))),0)=(COUNTA(O208:Q208)),"OK","erreur")</f>
        <v>OK</v>
      </c>
      <c r="AO208" s="6" t="str">
        <f>IF(IFERROR(IF(SEARCH("jour",Tableau134[[#This Row],[Nouvelle formule avenant 2]],1),VALUE(LEFT(Tableau134[[#This Row],[Nouvelle formule avenant 2]],1))),0)=(COUNTA(X208:Z208)),"OK","erreur")</f>
        <v>OK</v>
      </c>
      <c r="AP208" s="6" t="str">
        <f>IF(IFERROR(IF(SEARCH("jour",Tableau134[[#This Row],[Nouvelle formule avenant 3]],1),VALUE(LEFT(Tableau134[[#This Row],[Nouvelle formule avenant 3]],1))),0)=(COUNTA(AE208:AG208)),"OK","erreur")</f>
        <v>OK</v>
      </c>
      <c r="AQ20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8" s="43"/>
      <c r="AX208" s="43"/>
      <c r="AY208" s="6"/>
      <c r="AZ208" s="6"/>
      <c r="BA208" s="6"/>
      <c r="BB208" s="6"/>
      <c r="BC208" s="6"/>
      <c r="BD208" s="6"/>
    </row>
    <row r="209" spans="2:56" ht="25.5" x14ac:dyDescent="0.25">
      <c r="B209" s="5" t="e">
        <f>VLOOKUP(A209,'Import infoAgt'!A:E,5,FALSE)</f>
        <v>#N/A</v>
      </c>
      <c r="C209" s="5" t="e">
        <f>VLOOKUP(A209,'Import infoAgt'!A:D,4,FALSE)</f>
        <v>#N/A</v>
      </c>
      <c r="D209" s="6" t="e">
        <f>VLOOKUP(A209,'Import infoAgt'!A:H,8,FALSE)</f>
        <v>#N/A</v>
      </c>
      <c r="F209" s="6" t="e">
        <f>VLOOKUP(A209,'Import infoAgt'!A:BR,70,FALSE)</f>
        <v>#N/A</v>
      </c>
      <c r="G209" s="5" t="e">
        <f>VLOOKUP(A209,'Import infoAgt'!A:DH,112,FALSE)</f>
        <v>#N/A</v>
      </c>
      <c r="H209" s="6" t="e">
        <f>VLOOKUP(G209,Paramètre!$C$6:$D$76,2,FALSE)</f>
        <v>#N/A</v>
      </c>
      <c r="I209" s="5" t="e">
        <f>VLOOKUP(A209,'Import infoAgt'!A:EL,142,FALSE)</f>
        <v>#N/A</v>
      </c>
      <c r="R209" s="26"/>
      <c r="S209" s="26"/>
      <c r="U209" s="26"/>
      <c r="V209" s="26"/>
      <c r="AC209" s="26"/>
      <c r="AI209" s="6" t="str">
        <f>IF(AND((ISERROR(Tableau134[[#This Row],[Nom]])),Tableau134[[#This Row],[Numéro d''agent]]&lt;&gt;""),"N° agent inconnu","")</f>
        <v/>
      </c>
      <c r="AJ209" s="6" t="str">
        <f>IF(AND(Tableau134[[#This Row],[Numéro d''agent]]&lt;&gt;"",Tableau134[[#This Row],[Statut]]=""),"Statut manquant","")</f>
        <v/>
      </c>
      <c r="AK209" s="6"/>
      <c r="AL209" s="6" t="str">
        <f>IF(AND(Tableau134[[#This Row],[Numéro d''agent]]&lt;&gt;"",Tableau134[[#This Row],[Formule actuelle]]=0),"Manque formule TLW","")</f>
        <v/>
      </c>
      <c r="AM209" s="6" t="str">
        <f>IF(IFERROR(IF(SEARCH("jour",Tableau134[[#This Row],[Formule Tw]],1),VALUE(LEFT(Tableau134[[#This Row],[Formule Tw]],1))),0)=(COUNTA(K209:M209)),"OK","erreur")</f>
        <v>OK</v>
      </c>
      <c r="AN209" s="6" t="str">
        <f>IF(IFERROR(IF(SEARCH("jour",Tableau134[[#This Row],[Modif demandé en avenant 1]],1),VALUE(LEFT(Tableau134[[#This Row],[Modif demandé en avenant 1]],1))),0)=(COUNTA(O209:Q209)),"OK","erreur")</f>
        <v>OK</v>
      </c>
      <c r="AO209" s="6" t="str">
        <f>IF(IFERROR(IF(SEARCH("jour",Tableau134[[#This Row],[Nouvelle formule avenant 2]],1),VALUE(LEFT(Tableau134[[#This Row],[Nouvelle formule avenant 2]],1))),0)=(COUNTA(X209:Z209)),"OK","erreur")</f>
        <v>OK</v>
      </c>
      <c r="AP209" s="6" t="str">
        <f>IF(IFERROR(IF(SEARCH("jour",Tableau134[[#This Row],[Nouvelle formule avenant 3]],1),VALUE(LEFT(Tableau134[[#This Row],[Nouvelle formule avenant 3]],1))),0)=(COUNTA(AE209:AG209)),"OK","erreur")</f>
        <v>OK</v>
      </c>
      <c r="AQ20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9" s="43"/>
      <c r="AX209" s="43"/>
      <c r="AY209" s="6"/>
      <c r="AZ209" s="6"/>
      <c r="BA209" s="6"/>
      <c r="BB209" s="6"/>
      <c r="BC209" s="6"/>
      <c r="BD209" s="6"/>
    </row>
    <row r="210" spans="2:56" ht="25.5" x14ac:dyDescent="0.25">
      <c r="B210" s="5" t="e">
        <f>VLOOKUP(A210,'Import infoAgt'!A:E,5,FALSE)</f>
        <v>#N/A</v>
      </c>
      <c r="C210" s="5" t="e">
        <f>VLOOKUP(A210,'Import infoAgt'!A:D,4,FALSE)</f>
        <v>#N/A</v>
      </c>
      <c r="D210" s="6" t="e">
        <f>VLOOKUP(A210,'Import infoAgt'!A:H,8,FALSE)</f>
        <v>#N/A</v>
      </c>
      <c r="F210" s="6" t="e">
        <f>VLOOKUP(A210,'Import infoAgt'!A:BR,70,FALSE)</f>
        <v>#N/A</v>
      </c>
      <c r="G210" s="5" t="e">
        <f>VLOOKUP(A210,'Import infoAgt'!A:DH,112,FALSE)</f>
        <v>#N/A</v>
      </c>
      <c r="H210" s="6" t="e">
        <f>VLOOKUP(G210,Paramètre!$C$6:$D$76,2,FALSE)</f>
        <v>#N/A</v>
      </c>
      <c r="I210" s="5" t="e">
        <f>VLOOKUP(A210,'Import infoAgt'!A:EL,142,FALSE)</f>
        <v>#N/A</v>
      </c>
      <c r="R210" s="26"/>
      <c r="S210" s="26"/>
      <c r="U210" s="26"/>
      <c r="V210" s="26"/>
      <c r="AC210" s="26"/>
      <c r="AI210" s="6" t="str">
        <f>IF(AND((ISERROR(Tableau134[[#This Row],[Nom]])),Tableau134[[#This Row],[Numéro d''agent]]&lt;&gt;""),"N° agent inconnu","")</f>
        <v/>
      </c>
      <c r="AJ210" s="6" t="str">
        <f>IF(AND(Tableau134[[#This Row],[Numéro d''agent]]&lt;&gt;"",Tableau134[[#This Row],[Statut]]=""),"Statut manquant","")</f>
        <v/>
      </c>
      <c r="AK210" s="6"/>
      <c r="AL210" s="6" t="str">
        <f>IF(AND(Tableau134[[#This Row],[Numéro d''agent]]&lt;&gt;"",Tableau134[[#This Row],[Formule actuelle]]=0),"Manque formule TLW","")</f>
        <v/>
      </c>
      <c r="AM210" s="6" t="str">
        <f>IF(IFERROR(IF(SEARCH("jour",Tableau134[[#This Row],[Formule Tw]],1),VALUE(LEFT(Tableau134[[#This Row],[Formule Tw]],1))),0)=(COUNTA(K210:M210)),"OK","erreur")</f>
        <v>OK</v>
      </c>
      <c r="AN210" s="6" t="str">
        <f>IF(IFERROR(IF(SEARCH("jour",Tableau134[[#This Row],[Modif demandé en avenant 1]],1),VALUE(LEFT(Tableau134[[#This Row],[Modif demandé en avenant 1]],1))),0)=(COUNTA(O210:Q210)),"OK","erreur")</f>
        <v>OK</v>
      </c>
      <c r="AO210" s="6" t="str">
        <f>IF(IFERROR(IF(SEARCH("jour",Tableau134[[#This Row],[Nouvelle formule avenant 2]],1),VALUE(LEFT(Tableau134[[#This Row],[Nouvelle formule avenant 2]],1))),0)=(COUNTA(X210:Z210)),"OK","erreur")</f>
        <v>OK</v>
      </c>
      <c r="AP210" s="6" t="str">
        <f>IF(IFERROR(IF(SEARCH("jour",Tableau134[[#This Row],[Nouvelle formule avenant 3]],1),VALUE(LEFT(Tableau134[[#This Row],[Nouvelle formule avenant 3]],1))),0)=(COUNTA(AE210:AG210)),"OK","erreur")</f>
        <v>OK</v>
      </c>
      <c r="AQ21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0" s="43"/>
      <c r="AX210" s="43"/>
      <c r="AY210" s="6"/>
      <c r="AZ210" s="6"/>
      <c r="BA210" s="6"/>
      <c r="BB210" s="6"/>
      <c r="BC210" s="6"/>
      <c r="BD210" s="6"/>
    </row>
    <row r="211" spans="2:56" ht="25.5" x14ac:dyDescent="0.25">
      <c r="B211" s="5" t="e">
        <f>VLOOKUP(A211,'Import infoAgt'!A:E,5,FALSE)</f>
        <v>#N/A</v>
      </c>
      <c r="C211" s="5" t="e">
        <f>VLOOKUP(A211,'Import infoAgt'!A:D,4,FALSE)</f>
        <v>#N/A</v>
      </c>
      <c r="D211" s="6" t="e">
        <f>VLOOKUP(A211,'Import infoAgt'!A:H,8,FALSE)</f>
        <v>#N/A</v>
      </c>
      <c r="F211" s="6" t="e">
        <f>VLOOKUP(A211,'Import infoAgt'!A:BR,70,FALSE)</f>
        <v>#N/A</v>
      </c>
      <c r="G211" s="5" t="e">
        <f>VLOOKUP(A211,'Import infoAgt'!A:DH,112,FALSE)</f>
        <v>#N/A</v>
      </c>
      <c r="H211" s="6" t="e">
        <f>VLOOKUP(G211,Paramètre!$C$6:$D$76,2,FALSE)</f>
        <v>#N/A</v>
      </c>
      <c r="I211" s="5" t="e">
        <f>VLOOKUP(A211,'Import infoAgt'!A:EL,142,FALSE)</f>
        <v>#N/A</v>
      </c>
      <c r="R211" s="26"/>
      <c r="S211" s="26"/>
      <c r="U211" s="26"/>
      <c r="V211" s="26"/>
      <c r="AC211" s="26"/>
      <c r="AI211" s="6" t="str">
        <f>IF(AND((ISERROR(Tableau134[[#This Row],[Nom]])),Tableau134[[#This Row],[Numéro d''agent]]&lt;&gt;""),"N° agent inconnu","")</f>
        <v/>
      </c>
      <c r="AJ211" s="6" t="str">
        <f>IF(AND(Tableau134[[#This Row],[Numéro d''agent]]&lt;&gt;"",Tableau134[[#This Row],[Statut]]=""),"Statut manquant","")</f>
        <v/>
      </c>
      <c r="AK211" s="6"/>
      <c r="AL211" s="6" t="str">
        <f>IF(AND(Tableau134[[#This Row],[Numéro d''agent]]&lt;&gt;"",Tableau134[[#This Row],[Formule actuelle]]=0),"Manque formule TLW","")</f>
        <v/>
      </c>
      <c r="AM211" s="6" t="str">
        <f>IF(IFERROR(IF(SEARCH("jour",Tableau134[[#This Row],[Formule Tw]],1),VALUE(LEFT(Tableau134[[#This Row],[Formule Tw]],1))),0)=(COUNTA(K211:M211)),"OK","erreur")</f>
        <v>OK</v>
      </c>
      <c r="AN211" s="6" t="str">
        <f>IF(IFERROR(IF(SEARCH("jour",Tableau134[[#This Row],[Modif demandé en avenant 1]],1),VALUE(LEFT(Tableau134[[#This Row],[Modif demandé en avenant 1]],1))),0)=(COUNTA(O211:Q211)),"OK","erreur")</f>
        <v>OK</v>
      </c>
      <c r="AO211" s="6" t="str">
        <f>IF(IFERROR(IF(SEARCH("jour",Tableau134[[#This Row],[Nouvelle formule avenant 2]],1),VALUE(LEFT(Tableau134[[#This Row],[Nouvelle formule avenant 2]],1))),0)=(COUNTA(X211:Z211)),"OK","erreur")</f>
        <v>OK</v>
      </c>
      <c r="AP211" s="6" t="str">
        <f>IF(IFERROR(IF(SEARCH("jour",Tableau134[[#This Row],[Nouvelle formule avenant 3]],1),VALUE(LEFT(Tableau134[[#This Row],[Nouvelle formule avenant 3]],1))),0)=(COUNTA(AE211:AG211)),"OK","erreur")</f>
        <v>OK</v>
      </c>
      <c r="AQ21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1" s="43"/>
      <c r="AX211" s="43"/>
      <c r="AY211" s="6"/>
      <c r="AZ211" s="6"/>
      <c r="BA211" s="6"/>
      <c r="BB211" s="6"/>
      <c r="BC211" s="6"/>
      <c r="BD211" s="6"/>
    </row>
    <row r="212" spans="2:56" ht="25.5" x14ac:dyDescent="0.25">
      <c r="B212" s="5" t="e">
        <f>VLOOKUP(A212,'Import infoAgt'!A:E,5,FALSE)</f>
        <v>#N/A</v>
      </c>
      <c r="C212" s="5" t="e">
        <f>VLOOKUP(A212,'Import infoAgt'!A:D,4,FALSE)</f>
        <v>#N/A</v>
      </c>
      <c r="D212" s="6" t="e">
        <f>VLOOKUP(A212,'Import infoAgt'!A:H,8,FALSE)</f>
        <v>#N/A</v>
      </c>
      <c r="F212" s="6" t="e">
        <f>VLOOKUP(A212,'Import infoAgt'!A:BR,70,FALSE)</f>
        <v>#N/A</v>
      </c>
      <c r="G212" s="5" t="e">
        <f>VLOOKUP(A212,'Import infoAgt'!A:DH,112,FALSE)</f>
        <v>#N/A</v>
      </c>
      <c r="H212" s="6" t="e">
        <f>VLOOKUP(G212,Paramètre!$C$6:$D$76,2,FALSE)</f>
        <v>#N/A</v>
      </c>
      <c r="I212" s="5" t="e">
        <f>VLOOKUP(A212,'Import infoAgt'!A:EL,142,FALSE)</f>
        <v>#N/A</v>
      </c>
      <c r="R212" s="26"/>
      <c r="S212" s="26"/>
      <c r="U212" s="26"/>
      <c r="V212" s="26"/>
      <c r="AC212" s="26"/>
      <c r="AI212" s="6" t="str">
        <f>IF(AND((ISERROR(Tableau134[[#This Row],[Nom]])),Tableau134[[#This Row],[Numéro d''agent]]&lt;&gt;""),"N° agent inconnu","")</f>
        <v/>
      </c>
      <c r="AJ212" s="6" t="str">
        <f>IF(AND(Tableau134[[#This Row],[Numéro d''agent]]&lt;&gt;"",Tableau134[[#This Row],[Statut]]=""),"Statut manquant","")</f>
        <v/>
      </c>
      <c r="AK212" s="6"/>
      <c r="AL212" s="6" t="str">
        <f>IF(AND(Tableau134[[#This Row],[Numéro d''agent]]&lt;&gt;"",Tableau134[[#This Row],[Formule actuelle]]=0),"Manque formule TLW","")</f>
        <v/>
      </c>
      <c r="AM212" s="6" t="str">
        <f>IF(IFERROR(IF(SEARCH("jour",Tableau134[[#This Row],[Formule Tw]],1),VALUE(LEFT(Tableau134[[#This Row],[Formule Tw]],1))),0)=(COUNTA(K212:M212)),"OK","erreur")</f>
        <v>OK</v>
      </c>
      <c r="AN212" s="6" t="str">
        <f>IF(IFERROR(IF(SEARCH("jour",Tableau134[[#This Row],[Modif demandé en avenant 1]],1),VALUE(LEFT(Tableau134[[#This Row],[Modif demandé en avenant 1]],1))),0)=(COUNTA(O212:Q212)),"OK","erreur")</f>
        <v>OK</v>
      </c>
      <c r="AO212" s="6" t="str">
        <f>IF(IFERROR(IF(SEARCH("jour",Tableau134[[#This Row],[Nouvelle formule avenant 2]],1),VALUE(LEFT(Tableau134[[#This Row],[Nouvelle formule avenant 2]],1))),0)=(COUNTA(X212:Z212)),"OK","erreur")</f>
        <v>OK</v>
      </c>
      <c r="AP212" s="6" t="str">
        <f>IF(IFERROR(IF(SEARCH("jour",Tableau134[[#This Row],[Nouvelle formule avenant 3]],1),VALUE(LEFT(Tableau134[[#This Row],[Nouvelle formule avenant 3]],1))),0)=(COUNTA(AE212:AG212)),"OK","erreur")</f>
        <v>OK</v>
      </c>
      <c r="AQ21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2" s="43"/>
      <c r="AX212" s="43"/>
      <c r="AY212" s="6"/>
      <c r="AZ212" s="6"/>
      <c r="BA212" s="6"/>
      <c r="BB212" s="6"/>
      <c r="BC212" s="6"/>
      <c r="BD212" s="6"/>
    </row>
    <row r="213" spans="2:56" ht="25.5" x14ac:dyDescent="0.25">
      <c r="B213" s="5" t="e">
        <f>VLOOKUP(A213,'Import infoAgt'!A:E,5,FALSE)</f>
        <v>#N/A</v>
      </c>
      <c r="C213" s="5" t="e">
        <f>VLOOKUP(A213,'Import infoAgt'!A:D,4,FALSE)</f>
        <v>#N/A</v>
      </c>
      <c r="D213" s="6" t="e">
        <f>VLOOKUP(A213,'Import infoAgt'!A:H,8,FALSE)</f>
        <v>#N/A</v>
      </c>
      <c r="F213" s="6" t="e">
        <f>VLOOKUP(A213,'Import infoAgt'!A:BR,70,FALSE)</f>
        <v>#N/A</v>
      </c>
      <c r="G213" s="5" t="e">
        <f>VLOOKUP(A213,'Import infoAgt'!A:DH,112,FALSE)</f>
        <v>#N/A</v>
      </c>
      <c r="H213" s="6" t="e">
        <f>VLOOKUP(G213,Paramètre!$C$6:$D$76,2,FALSE)</f>
        <v>#N/A</v>
      </c>
      <c r="I213" s="5" t="e">
        <f>VLOOKUP(A213,'Import infoAgt'!A:EL,142,FALSE)</f>
        <v>#N/A</v>
      </c>
      <c r="R213" s="26"/>
      <c r="S213" s="26"/>
      <c r="U213" s="26"/>
      <c r="V213" s="26"/>
      <c r="AC213" s="26"/>
      <c r="AI213" s="6" t="str">
        <f>IF(AND((ISERROR(Tableau134[[#This Row],[Nom]])),Tableau134[[#This Row],[Numéro d''agent]]&lt;&gt;""),"N° agent inconnu","")</f>
        <v/>
      </c>
      <c r="AJ213" s="6" t="str">
        <f>IF(AND(Tableau134[[#This Row],[Numéro d''agent]]&lt;&gt;"",Tableau134[[#This Row],[Statut]]=""),"Statut manquant","")</f>
        <v/>
      </c>
      <c r="AK213" s="6"/>
      <c r="AL213" s="6" t="str">
        <f>IF(AND(Tableau134[[#This Row],[Numéro d''agent]]&lt;&gt;"",Tableau134[[#This Row],[Formule actuelle]]=0),"Manque formule TLW","")</f>
        <v/>
      </c>
      <c r="AM213" s="6" t="str">
        <f>IF(IFERROR(IF(SEARCH("jour",Tableau134[[#This Row],[Formule Tw]],1),VALUE(LEFT(Tableau134[[#This Row],[Formule Tw]],1))),0)=(COUNTA(K213:M213)),"OK","erreur")</f>
        <v>OK</v>
      </c>
      <c r="AN213" s="6" t="str">
        <f>IF(IFERROR(IF(SEARCH("jour",Tableau134[[#This Row],[Modif demandé en avenant 1]],1),VALUE(LEFT(Tableau134[[#This Row],[Modif demandé en avenant 1]],1))),0)=(COUNTA(O213:Q213)),"OK","erreur")</f>
        <v>OK</v>
      </c>
      <c r="AO213" s="6" t="str">
        <f>IF(IFERROR(IF(SEARCH("jour",Tableau134[[#This Row],[Nouvelle formule avenant 2]],1),VALUE(LEFT(Tableau134[[#This Row],[Nouvelle formule avenant 2]],1))),0)=(COUNTA(X213:Z213)),"OK","erreur")</f>
        <v>OK</v>
      </c>
      <c r="AP213" s="6" t="str">
        <f>IF(IFERROR(IF(SEARCH("jour",Tableau134[[#This Row],[Nouvelle formule avenant 3]],1),VALUE(LEFT(Tableau134[[#This Row],[Nouvelle formule avenant 3]],1))),0)=(COUNTA(AE213:AG213)),"OK","erreur")</f>
        <v>OK</v>
      </c>
      <c r="AQ21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3" s="43"/>
      <c r="AX213" s="43"/>
      <c r="AY213" s="6"/>
      <c r="AZ213" s="6"/>
      <c r="BA213" s="6"/>
      <c r="BB213" s="6"/>
      <c r="BC213" s="6"/>
      <c r="BD213" s="6"/>
    </row>
    <row r="214" spans="2:56" ht="25.5" x14ac:dyDescent="0.25">
      <c r="B214" s="5" t="e">
        <f>VLOOKUP(A214,'Import infoAgt'!A:E,5,FALSE)</f>
        <v>#N/A</v>
      </c>
      <c r="C214" s="5" t="e">
        <f>VLOOKUP(A214,'Import infoAgt'!A:D,4,FALSE)</f>
        <v>#N/A</v>
      </c>
      <c r="D214" s="6" t="e">
        <f>VLOOKUP(A214,'Import infoAgt'!A:H,8,FALSE)</f>
        <v>#N/A</v>
      </c>
      <c r="F214" s="6" t="e">
        <f>VLOOKUP(A214,'Import infoAgt'!A:BR,70,FALSE)</f>
        <v>#N/A</v>
      </c>
      <c r="G214" s="5" t="e">
        <f>VLOOKUP(A214,'Import infoAgt'!A:DH,112,FALSE)</f>
        <v>#N/A</v>
      </c>
      <c r="H214" s="6" t="e">
        <f>VLOOKUP(G214,Paramètre!$C$6:$D$76,2,FALSE)</f>
        <v>#N/A</v>
      </c>
      <c r="I214" s="5" t="e">
        <f>VLOOKUP(A214,'Import infoAgt'!A:EL,142,FALSE)</f>
        <v>#N/A</v>
      </c>
      <c r="R214" s="26"/>
      <c r="S214" s="26"/>
      <c r="U214" s="26"/>
      <c r="V214" s="26"/>
      <c r="AC214" s="26"/>
      <c r="AI214" s="6" t="str">
        <f>IF(AND((ISERROR(Tableau134[[#This Row],[Nom]])),Tableau134[[#This Row],[Numéro d''agent]]&lt;&gt;""),"N° agent inconnu","")</f>
        <v/>
      </c>
      <c r="AJ214" s="6" t="str">
        <f>IF(AND(Tableau134[[#This Row],[Numéro d''agent]]&lt;&gt;"",Tableau134[[#This Row],[Statut]]=""),"Statut manquant","")</f>
        <v/>
      </c>
      <c r="AK214" s="6"/>
      <c r="AL214" s="6" t="str">
        <f>IF(AND(Tableau134[[#This Row],[Numéro d''agent]]&lt;&gt;"",Tableau134[[#This Row],[Formule actuelle]]=0),"Manque formule TLW","")</f>
        <v/>
      </c>
      <c r="AM214" s="6" t="str">
        <f>IF(IFERROR(IF(SEARCH("jour",Tableau134[[#This Row],[Formule Tw]],1),VALUE(LEFT(Tableau134[[#This Row],[Formule Tw]],1))),0)=(COUNTA(K214:M214)),"OK","erreur")</f>
        <v>OK</v>
      </c>
      <c r="AN214" s="6" t="str">
        <f>IF(IFERROR(IF(SEARCH("jour",Tableau134[[#This Row],[Modif demandé en avenant 1]],1),VALUE(LEFT(Tableau134[[#This Row],[Modif demandé en avenant 1]],1))),0)=(COUNTA(O214:Q214)),"OK","erreur")</f>
        <v>OK</v>
      </c>
      <c r="AO214" s="6" t="str">
        <f>IF(IFERROR(IF(SEARCH("jour",Tableau134[[#This Row],[Nouvelle formule avenant 2]],1),VALUE(LEFT(Tableau134[[#This Row],[Nouvelle formule avenant 2]],1))),0)=(COUNTA(X214:Z214)),"OK","erreur")</f>
        <v>OK</v>
      </c>
      <c r="AP214" s="6" t="str">
        <f>IF(IFERROR(IF(SEARCH("jour",Tableau134[[#This Row],[Nouvelle formule avenant 3]],1),VALUE(LEFT(Tableau134[[#This Row],[Nouvelle formule avenant 3]],1))),0)=(COUNTA(AE214:AG214)),"OK","erreur")</f>
        <v>OK</v>
      </c>
      <c r="AQ21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4" s="43"/>
      <c r="AX214" s="43"/>
      <c r="AY214" s="6"/>
      <c r="AZ214" s="6"/>
      <c r="BA214" s="6"/>
      <c r="BB214" s="6"/>
      <c r="BC214" s="6"/>
      <c r="BD214" s="6"/>
    </row>
    <row r="215" spans="2:56" ht="25.5" x14ac:dyDescent="0.25">
      <c r="B215" s="5" t="e">
        <f>VLOOKUP(A215,'Import infoAgt'!A:E,5,FALSE)</f>
        <v>#N/A</v>
      </c>
      <c r="C215" s="5" t="e">
        <f>VLOOKUP(A215,'Import infoAgt'!A:D,4,FALSE)</f>
        <v>#N/A</v>
      </c>
      <c r="D215" s="6" t="e">
        <f>VLOOKUP(A215,'Import infoAgt'!A:H,8,FALSE)</f>
        <v>#N/A</v>
      </c>
      <c r="F215" s="6" t="e">
        <f>VLOOKUP(A215,'Import infoAgt'!A:BR,70,FALSE)</f>
        <v>#N/A</v>
      </c>
      <c r="G215" s="5" t="e">
        <f>VLOOKUP(A215,'Import infoAgt'!A:DH,112,FALSE)</f>
        <v>#N/A</v>
      </c>
      <c r="H215" s="6" t="e">
        <f>VLOOKUP(G215,Paramètre!$C$6:$D$76,2,FALSE)</f>
        <v>#N/A</v>
      </c>
      <c r="I215" s="5" t="e">
        <f>VLOOKUP(A215,'Import infoAgt'!A:EL,142,FALSE)</f>
        <v>#N/A</v>
      </c>
      <c r="R215" s="26"/>
      <c r="S215" s="26"/>
      <c r="U215" s="26"/>
      <c r="V215" s="26"/>
      <c r="AC215" s="26"/>
      <c r="AI215" s="6" t="str">
        <f>IF(AND((ISERROR(Tableau134[[#This Row],[Nom]])),Tableau134[[#This Row],[Numéro d''agent]]&lt;&gt;""),"N° agent inconnu","")</f>
        <v/>
      </c>
      <c r="AJ215" s="6" t="str">
        <f>IF(AND(Tableau134[[#This Row],[Numéro d''agent]]&lt;&gt;"",Tableau134[[#This Row],[Statut]]=""),"Statut manquant","")</f>
        <v/>
      </c>
      <c r="AK215" s="6"/>
      <c r="AL215" s="6" t="str">
        <f>IF(AND(Tableau134[[#This Row],[Numéro d''agent]]&lt;&gt;"",Tableau134[[#This Row],[Formule actuelle]]=0),"Manque formule TLW","")</f>
        <v/>
      </c>
      <c r="AM215" s="6" t="str">
        <f>IF(IFERROR(IF(SEARCH("jour",Tableau134[[#This Row],[Formule Tw]],1),VALUE(LEFT(Tableau134[[#This Row],[Formule Tw]],1))),0)=(COUNTA(K215:M215)),"OK","erreur")</f>
        <v>OK</v>
      </c>
      <c r="AN215" s="6" t="str">
        <f>IF(IFERROR(IF(SEARCH("jour",Tableau134[[#This Row],[Modif demandé en avenant 1]],1),VALUE(LEFT(Tableau134[[#This Row],[Modif demandé en avenant 1]],1))),0)=(COUNTA(O215:Q215)),"OK","erreur")</f>
        <v>OK</v>
      </c>
      <c r="AO215" s="6" t="str">
        <f>IF(IFERROR(IF(SEARCH("jour",Tableau134[[#This Row],[Nouvelle formule avenant 2]],1),VALUE(LEFT(Tableau134[[#This Row],[Nouvelle formule avenant 2]],1))),0)=(COUNTA(X215:Z215)),"OK","erreur")</f>
        <v>OK</v>
      </c>
      <c r="AP215" s="6" t="str">
        <f>IF(IFERROR(IF(SEARCH("jour",Tableau134[[#This Row],[Nouvelle formule avenant 3]],1),VALUE(LEFT(Tableau134[[#This Row],[Nouvelle formule avenant 3]],1))),0)=(COUNTA(AE215:AG215)),"OK","erreur")</f>
        <v>OK</v>
      </c>
      <c r="AQ21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5" s="43"/>
      <c r="AX215" s="43"/>
      <c r="AY215" s="6"/>
      <c r="AZ215" s="6"/>
      <c r="BA215" s="6"/>
      <c r="BB215" s="6"/>
      <c r="BC215" s="6"/>
      <c r="BD215" s="6"/>
    </row>
    <row r="216" spans="2:56" ht="25.5" x14ac:dyDescent="0.25">
      <c r="B216" s="5" t="e">
        <f>VLOOKUP(A216,'Import infoAgt'!A:E,5,FALSE)</f>
        <v>#N/A</v>
      </c>
      <c r="C216" s="5" t="e">
        <f>VLOOKUP(A216,'Import infoAgt'!A:D,4,FALSE)</f>
        <v>#N/A</v>
      </c>
      <c r="D216" s="6" t="e">
        <f>VLOOKUP(A216,'Import infoAgt'!A:H,8,FALSE)</f>
        <v>#N/A</v>
      </c>
      <c r="F216" s="6" t="e">
        <f>VLOOKUP(A216,'Import infoAgt'!A:BR,70,FALSE)</f>
        <v>#N/A</v>
      </c>
      <c r="G216" s="5" t="e">
        <f>VLOOKUP(A216,'Import infoAgt'!A:DH,112,FALSE)</f>
        <v>#N/A</v>
      </c>
      <c r="H216" s="6" t="e">
        <f>VLOOKUP(G216,Paramètre!$C$6:$D$76,2,FALSE)</f>
        <v>#N/A</v>
      </c>
      <c r="I216" s="5" t="e">
        <f>VLOOKUP(A216,'Import infoAgt'!A:EL,142,FALSE)</f>
        <v>#N/A</v>
      </c>
      <c r="R216" s="26"/>
      <c r="S216" s="26"/>
      <c r="U216" s="26"/>
      <c r="V216" s="26"/>
      <c r="AC216" s="26"/>
      <c r="AI216" s="6" t="str">
        <f>IF(AND((ISERROR(Tableau134[[#This Row],[Nom]])),Tableau134[[#This Row],[Numéro d''agent]]&lt;&gt;""),"N° agent inconnu","")</f>
        <v/>
      </c>
      <c r="AJ216" s="6" t="str">
        <f>IF(AND(Tableau134[[#This Row],[Numéro d''agent]]&lt;&gt;"",Tableau134[[#This Row],[Statut]]=""),"Statut manquant","")</f>
        <v/>
      </c>
      <c r="AK216" s="6"/>
      <c r="AL216" s="6" t="str">
        <f>IF(AND(Tableau134[[#This Row],[Numéro d''agent]]&lt;&gt;"",Tableau134[[#This Row],[Formule actuelle]]=0),"Manque formule TLW","")</f>
        <v/>
      </c>
      <c r="AM216" s="6" t="str">
        <f>IF(IFERROR(IF(SEARCH("jour",Tableau134[[#This Row],[Formule Tw]],1),VALUE(LEFT(Tableau134[[#This Row],[Formule Tw]],1))),0)=(COUNTA(K216:M216)),"OK","erreur")</f>
        <v>OK</v>
      </c>
      <c r="AN216" s="6" t="str">
        <f>IF(IFERROR(IF(SEARCH("jour",Tableau134[[#This Row],[Modif demandé en avenant 1]],1),VALUE(LEFT(Tableau134[[#This Row],[Modif demandé en avenant 1]],1))),0)=(COUNTA(O216:Q216)),"OK","erreur")</f>
        <v>OK</v>
      </c>
      <c r="AO216" s="6" t="str">
        <f>IF(IFERROR(IF(SEARCH("jour",Tableau134[[#This Row],[Nouvelle formule avenant 2]],1),VALUE(LEFT(Tableau134[[#This Row],[Nouvelle formule avenant 2]],1))),0)=(COUNTA(X216:Z216)),"OK","erreur")</f>
        <v>OK</v>
      </c>
      <c r="AP216" s="6" t="str">
        <f>IF(IFERROR(IF(SEARCH("jour",Tableau134[[#This Row],[Nouvelle formule avenant 3]],1),VALUE(LEFT(Tableau134[[#This Row],[Nouvelle formule avenant 3]],1))),0)=(COUNTA(AE216:AG216)),"OK","erreur")</f>
        <v>OK</v>
      </c>
      <c r="AQ21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6" s="43"/>
      <c r="AX216" s="43"/>
      <c r="AY216" s="6"/>
      <c r="AZ216" s="6"/>
      <c r="BA216" s="6"/>
      <c r="BB216" s="6"/>
      <c r="BC216" s="6"/>
      <c r="BD216" s="6"/>
    </row>
    <row r="217" spans="2:56" ht="25.5" x14ac:dyDescent="0.25">
      <c r="B217" s="5" t="e">
        <f>VLOOKUP(A217,'Import infoAgt'!A:E,5,FALSE)</f>
        <v>#N/A</v>
      </c>
      <c r="C217" s="5" t="e">
        <f>VLOOKUP(A217,'Import infoAgt'!A:D,4,FALSE)</f>
        <v>#N/A</v>
      </c>
      <c r="D217" s="6" t="e">
        <f>VLOOKUP(A217,'Import infoAgt'!A:H,8,FALSE)</f>
        <v>#N/A</v>
      </c>
      <c r="F217" s="6" t="e">
        <f>VLOOKUP(A217,'Import infoAgt'!A:BR,70,FALSE)</f>
        <v>#N/A</v>
      </c>
      <c r="G217" s="5" t="e">
        <f>VLOOKUP(A217,'Import infoAgt'!A:DH,112,FALSE)</f>
        <v>#N/A</v>
      </c>
      <c r="H217" s="6" t="e">
        <f>VLOOKUP(G217,Paramètre!$C$6:$D$76,2,FALSE)</f>
        <v>#N/A</v>
      </c>
      <c r="I217" s="5" t="e">
        <f>VLOOKUP(A217,'Import infoAgt'!A:EL,142,FALSE)</f>
        <v>#N/A</v>
      </c>
      <c r="R217" s="26"/>
      <c r="S217" s="26"/>
      <c r="U217" s="26"/>
      <c r="V217" s="26"/>
      <c r="AC217" s="26"/>
      <c r="AI217" s="6" t="str">
        <f>IF(AND((ISERROR(Tableau134[[#This Row],[Nom]])),Tableau134[[#This Row],[Numéro d''agent]]&lt;&gt;""),"N° agent inconnu","")</f>
        <v/>
      </c>
      <c r="AJ217" s="6" t="str">
        <f>IF(AND(Tableau134[[#This Row],[Numéro d''agent]]&lt;&gt;"",Tableau134[[#This Row],[Statut]]=""),"Statut manquant","")</f>
        <v/>
      </c>
      <c r="AK217" s="6"/>
      <c r="AL217" s="6" t="str">
        <f>IF(AND(Tableau134[[#This Row],[Numéro d''agent]]&lt;&gt;"",Tableau134[[#This Row],[Formule actuelle]]=0),"Manque formule TLW","")</f>
        <v/>
      </c>
      <c r="AM217" s="6" t="str">
        <f>IF(IFERROR(IF(SEARCH("jour",Tableau134[[#This Row],[Formule Tw]],1),VALUE(LEFT(Tableau134[[#This Row],[Formule Tw]],1))),0)=(COUNTA(K217:M217)),"OK","erreur")</f>
        <v>OK</v>
      </c>
      <c r="AN217" s="6" t="str">
        <f>IF(IFERROR(IF(SEARCH("jour",Tableau134[[#This Row],[Modif demandé en avenant 1]],1),VALUE(LEFT(Tableau134[[#This Row],[Modif demandé en avenant 1]],1))),0)=(COUNTA(O217:Q217)),"OK","erreur")</f>
        <v>OK</v>
      </c>
      <c r="AO217" s="6" t="str">
        <f>IF(IFERROR(IF(SEARCH("jour",Tableau134[[#This Row],[Nouvelle formule avenant 2]],1),VALUE(LEFT(Tableau134[[#This Row],[Nouvelle formule avenant 2]],1))),0)=(COUNTA(X217:Z217)),"OK","erreur")</f>
        <v>OK</v>
      </c>
      <c r="AP217" s="6" t="str">
        <f>IF(IFERROR(IF(SEARCH("jour",Tableau134[[#This Row],[Nouvelle formule avenant 3]],1),VALUE(LEFT(Tableau134[[#This Row],[Nouvelle formule avenant 3]],1))),0)=(COUNTA(AE217:AG217)),"OK","erreur")</f>
        <v>OK</v>
      </c>
      <c r="AQ21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7" s="43"/>
      <c r="AX217" s="43"/>
      <c r="AY217" s="6"/>
      <c r="AZ217" s="6"/>
      <c r="BA217" s="6"/>
      <c r="BB217" s="6"/>
      <c r="BC217" s="6"/>
      <c r="BD217" s="6"/>
    </row>
    <row r="218" spans="2:56" ht="25.5" x14ac:dyDescent="0.25">
      <c r="B218" s="5" t="e">
        <f>VLOOKUP(A218,'Import infoAgt'!A:E,5,FALSE)</f>
        <v>#N/A</v>
      </c>
      <c r="C218" s="5" t="e">
        <f>VLOOKUP(A218,'Import infoAgt'!A:D,4,FALSE)</f>
        <v>#N/A</v>
      </c>
      <c r="D218" s="6" t="e">
        <f>VLOOKUP(A218,'Import infoAgt'!A:H,8,FALSE)</f>
        <v>#N/A</v>
      </c>
      <c r="F218" s="6" t="e">
        <f>VLOOKUP(A218,'Import infoAgt'!A:BR,70,FALSE)</f>
        <v>#N/A</v>
      </c>
      <c r="G218" s="5" t="e">
        <f>VLOOKUP(A218,'Import infoAgt'!A:DH,112,FALSE)</f>
        <v>#N/A</v>
      </c>
      <c r="H218" s="6" t="e">
        <f>VLOOKUP(G218,Paramètre!$C$6:$D$76,2,FALSE)</f>
        <v>#N/A</v>
      </c>
      <c r="I218" s="5" t="e">
        <f>VLOOKUP(A218,'Import infoAgt'!A:EL,142,FALSE)</f>
        <v>#N/A</v>
      </c>
      <c r="R218" s="26"/>
      <c r="S218" s="26"/>
      <c r="U218" s="26"/>
      <c r="V218" s="26"/>
      <c r="AC218" s="26"/>
      <c r="AI218" s="6" t="str">
        <f>IF(AND((ISERROR(Tableau134[[#This Row],[Nom]])),Tableau134[[#This Row],[Numéro d''agent]]&lt;&gt;""),"N° agent inconnu","")</f>
        <v/>
      </c>
      <c r="AJ218" s="6" t="str">
        <f>IF(AND(Tableau134[[#This Row],[Numéro d''agent]]&lt;&gt;"",Tableau134[[#This Row],[Statut]]=""),"Statut manquant","")</f>
        <v/>
      </c>
      <c r="AK218" s="6"/>
      <c r="AL218" s="6" t="str">
        <f>IF(AND(Tableau134[[#This Row],[Numéro d''agent]]&lt;&gt;"",Tableau134[[#This Row],[Formule actuelle]]=0),"Manque formule TLW","")</f>
        <v/>
      </c>
      <c r="AM218" s="6" t="str">
        <f>IF(IFERROR(IF(SEARCH("jour",Tableau134[[#This Row],[Formule Tw]],1),VALUE(LEFT(Tableau134[[#This Row],[Formule Tw]],1))),0)=(COUNTA(K218:M218)),"OK","erreur")</f>
        <v>OK</v>
      </c>
      <c r="AN218" s="6" t="str">
        <f>IF(IFERROR(IF(SEARCH("jour",Tableau134[[#This Row],[Modif demandé en avenant 1]],1),VALUE(LEFT(Tableau134[[#This Row],[Modif demandé en avenant 1]],1))),0)=(COUNTA(O218:Q218)),"OK","erreur")</f>
        <v>OK</v>
      </c>
      <c r="AO218" s="6" t="str">
        <f>IF(IFERROR(IF(SEARCH("jour",Tableau134[[#This Row],[Nouvelle formule avenant 2]],1),VALUE(LEFT(Tableau134[[#This Row],[Nouvelle formule avenant 2]],1))),0)=(COUNTA(X218:Z218)),"OK","erreur")</f>
        <v>OK</v>
      </c>
      <c r="AP218" s="6" t="str">
        <f>IF(IFERROR(IF(SEARCH("jour",Tableau134[[#This Row],[Nouvelle formule avenant 3]],1),VALUE(LEFT(Tableau134[[#This Row],[Nouvelle formule avenant 3]],1))),0)=(COUNTA(AE218:AG218)),"OK","erreur")</f>
        <v>OK</v>
      </c>
      <c r="AQ21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8" s="43"/>
      <c r="AX218" s="43"/>
      <c r="AY218" s="6"/>
      <c r="AZ218" s="6"/>
      <c r="BA218" s="6"/>
      <c r="BB218" s="6"/>
      <c r="BC218" s="6"/>
      <c r="BD218" s="6"/>
    </row>
    <row r="219" spans="2:56" ht="25.5" x14ac:dyDescent="0.25">
      <c r="B219" s="5" t="e">
        <f>VLOOKUP(A219,'Import infoAgt'!A:E,5,FALSE)</f>
        <v>#N/A</v>
      </c>
      <c r="C219" s="5" t="e">
        <f>VLOOKUP(A219,'Import infoAgt'!A:D,4,FALSE)</f>
        <v>#N/A</v>
      </c>
      <c r="D219" s="6" t="e">
        <f>VLOOKUP(A219,'Import infoAgt'!A:H,8,FALSE)</f>
        <v>#N/A</v>
      </c>
      <c r="F219" s="6" t="e">
        <f>VLOOKUP(A219,'Import infoAgt'!A:BR,70,FALSE)</f>
        <v>#N/A</v>
      </c>
      <c r="G219" s="5" t="e">
        <f>VLOOKUP(A219,'Import infoAgt'!A:DH,112,FALSE)</f>
        <v>#N/A</v>
      </c>
      <c r="H219" s="6" t="e">
        <f>VLOOKUP(G219,Paramètre!$C$6:$D$76,2,FALSE)</f>
        <v>#N/A</v>
      </c>
      <c r="I219" s="5" t="e">
        <f>VLOOKUP(A219,'Import infoAgt'!A:EL,142,FALSE)</f>
        <v>#N/A</v>
      </c>
      <c r="R219" s="26"/>
      <c r="S219" s="26"/>
      <c r="U219" s="26"/>
      <c r="V219" s="26"/>
      <c r="AC219" s="26"/>
      <c r="AI219" s="6" t="str">
        <f>IF(AND((ISERROR(Tableau134[[#This Row],[Nom]])),Tableau134[[#This Row],[Numéro d''agent]]&lt;&gt;""),"N° agent inconnu","")</f>
        <v/>
      </c>
      <c r="AJ219" s="6" t="str">
        <f>IF(AND(Tableau134[[#This Row],[Numéro d''agent]]&lt;&gt;"",Tableau134[[#This Row],[Statut]]=""),"Statut manquant","")</f>
        <v/>
      </c>
      <c r="AK219" s="6"/>
      <c r="AL219" s="6" t="str">
        <f>IF(AND(Tableau134[[#This Row],[Numéro d''agent]]&lt;&gt;"",Tableau134[[#This Row],[Formule actuelle]]=0),"Manque formule TLW","")</f>
        <v/>
      </c>
      <c r="AM219" s="6" t="str">
        <f>IF(IFERROR(IF(SEARCH("jour",Tableau134[[#This Row],[Formule Tw]],1),VALUE(LEFT(Tableau134[[#This Row],[Formule Tw]],1))),0)=(COUNTA(K219:M219)),"OK","erreur")</f>
        <v>OK</v>
      </c>
      <c r="AN219" s="6" t="str">
        <f>IF(IFERROR(IF(SEARCH("jour",Tableau134[[#This Row],[Modif demandé en avenant 1]],1),VALUE(LEFT(Tableau134[[#This Row],[Modif demandé en avenant 1]],1))),0)=(COUNTA(O219:Q219)),"OK","erreur")</f>
        <v>OK</v>
      </c>
      <c r="AO219" s="6" t="str">
        <f>IF(IFERROR(IF(SEARCH("jour",Tableau134[[#This Row],[Nouvelle formule avenant 2]],1),VALUE(LEFT(Tableau134[[#This Row],[Nouvelle formule avenant 2]],1))),0)=(COUNTA(X219:Z219)),"OK","erreur")</f>
        <v>OK</v>
      </c>
      <c r="AP219" s="6" t="str">
        <f>IF(IFERROR(IF(SEARCH("jour",Tableau134[[#This Row],[Nouvelle formule avenant 3]],1),VALUE(LEFT(Tableau134[[#This Row],[Nouvelle formule avenant 3]],1))),0)=(COUNTA(AE219:AG219)),"OK","erreur")</f>
        <v>OK</v>
      </c>
      <c r="AQ21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9" s="43"/>
      <c r="AX219" s="43"/>
      <c r="AY219" s="6"/>
      <c r="AZ219" s="6"/>
      <c r="BA219" s="6"/>
      <c r="BB219" s="6"/>
      <c r="BC219" s="6"/>
      <c r="BD219" s="6"/>
    </row>
    <row r="220" spans="2:56" ht="25.5" x14ac:dyDescent="0.25">
      <c r="B220" s="5" t="e">
        <f>VLOOKUP(A220,'Import infoAgt'!A:E,5,FALSE)</f>
        <v>#N/A</v>
      </c>
      <c r="C220" s="5" t="e">
        <f>VLOOKUP(A220,'Import infoAgt'!A:D,4,FALSE)</f>
        <v>#N/A</v>
      </c>
      <c r="D220" s="6" t="e">
        <f>VLOOKUP(A220,'Import infoAgt'!A:H,8,FALSE)</f>
        <v>#N/A</v>
      </c>
      <c r="F220" s="6" t="e">
        <f>VLOOKUP(A220,'Import infoAgt'!A:BR,70,FALSE)</f>
        <v>#N/A</v>
      </c>
      <c r="G220" s="5" t="e">
        <f>VLOOKUP(A220,'Import infoAgt'!A:DH,112,FALSE)</f>
        <v>#N/A</v>
      </c>
      <c r="H220" s="6" t="e">
        <f>VLOOKUP(G220,Paramètre!$C$6:$D$76,2,FALSE)</f>
        <v>#N/A</v>
      </c>
      <c r="I220" s="5" t="e">
        <f>VLOOKUP(A220,'Import infoAgt'!A:EL,142,FALSE)</f>
        <v>#N/A</v>
      </c>
      <c r="R220" s="26"/>
      <c r="S220" s="26"/>
      <c r="U220" s="26"/>
      <c r="V220" s="26"/>
      <c r="AC220" s="26"/>
      <c r="AI220" s="6" t="str">
        <f>IF(AND((ISERROR(Tableau134[[#This Row],[Nom]])),Tableau134[[#This Row],[Numéro d''agent]]&lt;&gt;""),"N° agent inconnu","")</f>
        <v/>
      </c>
      <c r="AJ220" s="6" t="str">
        <f>IF(AND(Tableau134[[#This Row],[Numéro d''agent]]&lt;&gt;"",Tableau134[[#This Row],[Statut]]=""),"Statut manquant","")</f>
        <v/>
      </c>
      <c r="AK220" s="6"/>
      <c r="AL220" s="6" t="str">
        <f>IF(AND(Tableau134[[#This Row],[Numéro d''agent]]&lt;&gt;"",Tableau134[[#This Row],[Formule actuelle]]=0),"Manque formule TLW","")</f>
        <v/>
      </c>
      <c r="AM220" s="6" t="str">
        <f>IF(IFERROR(IF(SEARCH("jour",Tableau134[[#This Row],[Formule Tw]],1),VALUE(LEFT(Tableau134[[#This Row],[Formule Tw]],1))),0)=(COUNTA(K220:M220)),"OK","erreur")</f>
        <v>OK</v>
      </c>
      <c r="AN220" s="6" t="str">
        <f>IF(IFERROR(IF(SEARCH("jour",Tableau134[[#This Row],[Modif demandé en avenant 1]],1),VALUE(LEFT(Tableau134[[#This Row],[Modif demandé en avenant 1]],1))),0)=(COUNTA(O220:Q220)),"OK","erreur")</f>
        <v>OK</v>
      </c>
      <c r="AO220" s="6" t="str">
        <f>IF(IFERROR(IF(SEARCH("jour",Tableau134[[#This Row],[Nouvelle formule avenant 2]],1),VALUE(LEFT(Tableau134[[#This Row],[Nouvelle formule avenant 2]],1))),0)=(COUNTA(X220:Z220)),"OK","erreur")</f>
        <v>OK</v>
      </c>
      <c r="AP220" s="6" t="str">
        <f>IF(IFERROR(IF(SEARCH("jour",Tableau134[[#This Row],[Nouvelle formule avenant 3]],1),VALUE(LEFT(Tableau134[[#This Row],[Nouvelle formule avenant 3]],1))),0)=(COUNTA(AE220:AG220)),"OK","erreur")</f>
        <v>OK</v>
      </c>
      <c r="AQ22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0" s="43"/>
      <c r="AX220" s="43"/>
      <c r="AY220" s="6"/>
      <c r="AZ220" s="6"/>
      <c r="BA220" s="6"/>
      <c r="BB220" s="6"/>
      <c r="BC220" s="6"/>
      <c r="BD220" s="6"/>
    </row>
    <row r="221" spans="2:56" ht="25.5" x14ac:dyDescent="0.25">
      <c r="B221" s="5" t="e">
        <f>VLOOKUP(A221,'Import infoAgt'!A:E,5,FALSE)</f>
        <v>#N/A</v>
      </c>
      <c r="C221" s="5" t="e">
        <f>VLOOKUP(A221,'Import infoAgt'!A:D,4,FALSE)</f>
        <v>#N/A</v>
      </c>
      <c r="D221" s="6" t="e">
        <f>VLOOKUP(A221,'Import infoAgt'!A:H,8,FALSE)</f>
        <v>#N/A</v>
      </c>
      <c r="F221" s="6" t="e">
        <f>VLOOKUP(A221,'Import infoAgt'!A:BR,70,FALSE)</f>
        <v>#N/A</v>
      </c>
      <c r="G221" s="5" t="e">
        <f>VLOOKUP(A221,'Import infoAgt'!A:DH,112,FALSE)</f>
        <v>#N/A</v>
      </c>
      <c r="H221" s="6" t="e">
        <f>VLOOKUP(G221,Paramètre!$C$6:$D$76,2,FALSE)</f>
        <v>#N/A</v>
      </c>
      <c r="I221" s="5" t="e">
        <f>VLOOKUP(A221,'Import infoAgt'!A:EL,142,FALSE)</f>
        <v>#N/A</v>
      </c>
      <c r="R221" s="26"/>
      <c r="S221" s="26"/>
      <c r="U221" s="26"/>
      <c r="V221" s="26"/>
      <c r="AC221" s="26"/>
      <c r="AI221" s="6" t="str">
        <f>IF(AND((ISERROR(Tableau134[[#This Row],[Nom]])),Tableau134[[#This Row],[Numéro d''agent]]&lt;&gt;""),"N° agent inconnu","")</f>
        <v/>
      </c>
      <c r="AJ221" s="6" t="str">
        <f>IF(AND(Tableau134[[#This Row],[Numéro d''agent]]&lt;&gt;"",Tableau134[[#This Row],[Statut]]=""),"Statut manquant","")</f>
        <v/>
      </c>
      <c r="AK221" s="6"/>
      <c r="AL221" s="6" t="str">
        <f>IF(AND(Tableau134[[#This Row],[Numéro d''agent]]&lt;&gt;"",Tableau134[[#This Row],[Formule actuelle]]=0),"Manque formule TLW","")</f>
        <v/>
      </c>
      <c r="AM221" s="6" t="str">
        <f>IF(IFERROR(IF(SEARCH("jour",Tableau134[[#This Row],[Formule Tw]],1),VALUE(LEFT(Tableau134[[#This Row],[Formule Tw]],1))),0)=(COUNTA(K221:M221)),"OK","erreur")</f>
        <v>OK</v>
      </c>
      <c r="AN221" s="6" t="str">
        <f>IF(IFERROR(IF(SEARCH("jour",Tableau134[[#This Row],[Modif demandé en avenant 1]],1),VALUE(LEFT(Tableau134[[#This Row],[Modif demandé en avenant 1]],1))),0)=(COUNTA(O221:Q221)),"OK","erreur")</f>
        <v>OK</v>
      </c>
      <c r="AO221" s="6" t="str">
        <f>IF(IFERROR(IF(SEARCH("jour",Tableau134[[#This Row],[Nouvelle formule avenant 2]],1),VALUE(LEFT(Tableau134[[#This Row],[Nouvelle formule avenant 2]],1))),0)=(COUNTA(X221:Z221)),"OK","erreur")</f>
        <v>OK</v>
      </c>
      <c r="AP221" s="6" t="str">
        <f>IF(IFERROR(IF(SEARCH("jour",Tableau134[[#This Row],[Nouvelle formule avenant 3]],1),VALUE(LEFT(Tableau134[[#This Row],[Nouvelle formule avenant 3]],1))),0)=(COUNTA(AE221:AG221)),"OK","erreur")</f>
        <v>OK</v>
      </c>
      <c r="AQ22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1" s="43"/>
      <c r="AX221" s="43"/>
      <c r="AY221" s="6"/>
      <c r="AZ221" s="6"/>
      <c r="BA221" s="6"/>
      <c r="BB221" s="6"/>
      <c r="BC221" s="6"/>
      <c r="BD221" s="6"/>
    </row>
    <row r="222" spans="2:56" ht="25.5" x14ac:dyDescent="0.25">
      <c r="B222" s="5" t="e">
        <f>VLOOKUP(A222,'Import infoAgt'!A:E,5,FALSE)</f>
        <v>#N/A</v>
      </c>
      <c r="C222" s="5" t="e">
        <f>VLOOKUP(A222,'Import infoAgt'!A:D,4,FALSE)</f>
        <v>#N/A</v>
      </c>
      <c r="D222" s="6" t="e">
        <f>VLOOKUP(A222,'Import infoAgt'!A:H,8,FALSE)</f>
        <v>#N/A</v>
      </c>
      <c r="F222" s="6" t="e">
        <f>VLOOKUP(A222,'Import infoAgt'!A:BR,70,FALSE)</f>
        <v>#N/A</v>
      </c>
      <c r="G222" s="5" t="e">
        <f>VLOOKUP(A222,'Import infoAgt'!A:DH,112,FALSE)</f>
        <v>#N/A</v>
      </c>
      <c r="H222" s="6" t="e">
        <f>VLOOKUP(G222,Paramètre!$C$6:$D$76,2,FALSE)</f>
        <v>#N/A</v>
      </c>
      <c r="I222" s="5" t="e">
        <f>VLOOKUP(A222,'Import infoAgt'!A:EL,142,FALSE)</f>
        <v>#N/A</v>
      </c>
      <c r="R222" s="26"/>
      <c r="S222" s="26"/>
      <c r="U222" s="26"/>
      <c r="V222" s="26"/>
      <c r="AC222" s="26"/>
      <c r="AI222" s="6" t="str">
        <f>IF(AND((ISERROR(Tableau134[[#This Row],[Nom]])),Tableau134[[#This Row],[Numéro d''agent]]&lt;&gt;""),"N° agent inconnu","")</f>
        <v/>
      </c>
      <c r="AJ222" s="6" t="str">
        <f>IF(AND(Tableau134[[#This Row],[Numéro d''agent]]&lt;&gt;"",Tableau134[[#This Row],[Statut]]=""),"Statut manquant","")</f>
        <v/>
      </c>
      <c r="AK222" s="6"/>
      <c r="AL222" s="6" t="str">
        <f>IF(AND(Tableau134[[#This Row],[Numéro d''agent]]&lt;&gt;"",Tableau134[[#This Row],[Formule actuelle]]=0),"Manque formule TLW","")</f>
        <v/>
      </c>
      <c r="AM222" s="6" t="str">
        <f>IF(IFERROR(IF(SEARCH("jour",Tableau134[[#This Row],[Formule Tw]],1),VALUE(LEFT(Tableau134[[#This Row],[Formule Tw]],1))),0)=(COUNTA(K222:M222)),"OK","erreur")</f>
        <v>OK</v>
      </c>
      <c r="AN222" s="6" t="str">
        <f>IF(IFERROR(IF(SEARCH("jour",Tableau134[[#This Row],[Modif demandé en avenant 1]],1),VALUE(LEFT(Tableau134[[#This Row],[Modif demandé en avenant 1]],1))),0)=(COUNTA(O222:Q222)),"OK","erreur")</f>
        <v>OK</v>
      </c>
      <c r="AO222" s="6" t="str">
        <f>IF(IFERROR(IF(SEARCH("jour",Tableau134[[#This Row],[Nouvelle formule avenant 2]],1),VALUE(LEFT(Tableau134[[#This Row],[Nouvelle formule avenant 2]],1))),0)=(COUNTA(X222:Z222)),"OK","erreur")</f>
        <v>OK</v>
      </c>
      <c r="AP222" s="6" t="str">
        <f>IF(IFERROR(IF(SEARCH("jour",Tableau134[[#This Row],[Nouvelle formule avenant 3]],1),VALUE(LEFT(Tableau134[[#This Row],[Nouvelle formule avenant 3]],1))),0)=(COUNTA(AE222:AG222)),"OK","erreur")</f>
        <v>OK</v>
      </c>
      <c r="AQ22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2" s="43"/>
      <c r="AX222" s="43"/>
      <c r="AY222" s="6"/>
      <c r="AZ222" s="6"/>
      <c r="BA222" s="6"/>
      <c r="BB222" s="6"/>
      <c r="BC222" s="6"/>
      <c r="BD222" s="6"/>
    </row>
    <row r="223" spans="2:56" ht="25.5" x14ac:dyDescent="0.25">
      <c r="B223" s="5" t="e">
        <f>VLOOKUP(A223,'Import infoAgt'!A:E,5,FALSE)</f>
        <v>#N/A</v>
      </c>
      <c r="C223" s="5" t="e">
        <f>VLOOKUP(A223,'Import infoAgt'!A:D,4,FALSE)</f>
        <v>#N/A</v>
      </c>
      <c r="D223" s="6" t="e">
        <f>VLOOKUP(A223,'Import infoAgt'!A:H,8,FALSE)</f>
        <v>#N/A</v>
      </c>
      <c r="F223" s="6" t="e">
        <f>VLOOKUP(A223,'Import infoAgt'!A:BR,70,FALSE)</f>
        <v>#N/A</v>
      </c>
      <c r="G223" s="5" t="e">
        <f>VLOOKUP(A223,'Import infoAgt'!A:DH,112,FALSE)</f>
        <v>#N/A</v>
      </c>
      <c r="H223" s="6" t="e">
        <f>VLOOKUP(G223,Paramètre!$C$6:$D$76,2,FALSE)</f>
        <v>#N/A</v>
      </c>
      <c r="I223" s="5" t="e">
        <f>VLOOKUP(A223,'Import infoAgt'!A:EL,142,FALSE)</f>
        <v>#N/A</v>
      </c>
      <c r="R223" s="26"/>
      <c r="S223" s="26"/>
      <c r="U223" s="26"/>
      <c r="V223" s="26"/>
      <c r="AC223" s="26"/>
      <c r="AI223" s="6" t="str">
        <f>IF(AND((ISERROR(Tableau134[[#This Row],[Nom]])),Tableau134[[#This Row],[Numéro d''agent]]&lt;&gt;""),"N° agent inconnu","")</f>
        <v/>
      </c>
      <c r="AJ223" s="6" t="str">
        <f>IF(AND(Tableau134[[#This Row],[Numéro d''agent]]&lt;&gt;"",Tableau134[[#This Row],[Statut]]=""),"Statut manquant","")</f>
        <v/>
      </c>
      <c r="AK223" s="6"/>
      <c r="AL223" s="6" t="str">
        <f>IF(AND(Tableau134[[#This Row],[Numéro d''agent]]&lt;&gt;"",Tableau134[[#This Row],[Formule actuelle]]=0),"Manque formule TLW","")</f>
        <v/>
      </c>
      <c r="AM223" s="6" t="str">
        <f>IF(IFERROR(IF(SEARCH("jour",Tableau134[[#This Row],[Formule Tw]],1),VALUE(LEFT(Tableau134[[#This Row],[Formule Tw]],1))),0)=(COUNTA(K223:M223)),"OK","erreur")</f>
        <v>OK</v>
      </c>
      <c r="AN223" s="6" t="str">
        <f>IF(IFERROR(IF(SEARCH("jour",Tableau134[[#This Row],[Modif demandé en avenant 1]],1),VALUE(LEFT(Tableau134[[#This Row],[Modif demandé en avenant 1]],1))),0)=(COUNTA(O223:Q223)),"OK","erreur")</f>
        <v>OK</v>
      </c>
      <c r="AO223" s="6" t="str">
        <f>IF(IFERROR(IF(SEARCH("jour",Tableau134[[#This Row],[Nouvelle formule avenant 2]],1),VALUE(LEFT(Tableau134[[#This Row],[Nouvelle formule avenant 2]],1))),0)=(COUNTA(X223:Z223)),"OK","erreur")</f>
        <v>OK</v>
      </c>
      <c r="AP223" s="6" t="str">
        <f>IF(IFERROR(IF(SEARCH("jour",Tableau134[[#This Row],[Nouvelle formule avenant 3]],1),VALUE(LEFT(Tableau134[[#This Row],[Nouvelle formule avenant 3]],1))),0)=(COUNTA(AE223:AG223)),"OK","erreur")</f>
        <v>OK</v>
      </c>
      <c r="AQ22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3" s="43"/>
      <c r="AX223" s="43"/>
      <c r="AY223" s="6"/>
      <c r="AZ223" s="6"/>
      <c r="BA223" s="6"/>
      <c r="BB223" s="6"/>
      <c r="BC223" s="6"/>
      <c r="BD223" s="6"/>
    </row>
    <row r="224" spans="2:56" ht="25.5" x14ac:dyDescent="0.25">
      <c r="B224" s="5" t="e">
        <f>VLOOKUP(A224,'Import infoAgt'!A:E,5,FALSE)</f>
        <v>#N/A</v>
      </c>
      <c r="C224" s="5" t="e">
        <f>VLOOKUP(A224,'Import infoAgt'!A:D,4,FALSE)</f>
        <v>#N/A</v>
      </c>
      <c r="D224" s="6" t="e">
        <f>VLOOKUP(A224,'Import infoAgt'!A:H,8,FALSE)</f>
        <v>#N/A</v>
      </c>
      <c r="F224" s="6" t="e">
        <f>VLOOKUP(A224,'Import infoAgt'!A:BR,70,FALSE)</f>
        <v>#N/A</v>
      </c>
      <c r="G224" s="5" t="e">
        <f>VLOOKUP(A224,'Import infoAgt'!A:DH,112,FALSE)</f>
        <v>#N/A</v>
      </c>
      <c r="H224" s="6" t="e">
        <f>VLOOKUP(G224,Paramètre!$C$6:$D$76,2,FALSE)</f>
        <v>#N/A</v>
      </c>
      <c r="I224" s="5" t="e">
        <f>VLOOKUP(A224,'Import infoAgt'!A:EL,142,FALSE)</f>
        <v>#N/A</v>
      </c>
      <c r="R224" s="26"/>
      <c r="S224" s="26"/>
      <c r="U224" s="26"/>
      <c r="V224" s="26"/>
      <c r="AC224" s="26"/>
      <c r="AI224" s="6" t="str">
        <f>IF(AND((ISERROR(Tableau134[[#This Row],[Nom]])),Tableau134[[#This Row],[Numéro d''agent]]&lt;&gt;""),"N° agent inconnu","")</f>
        <v/>
      </c>
      <c r="AJ224" s="6" t="str">
        <f>IF(AND(Tableau134[[#This Row],[Numéro d''agent]]&lt;&gt;"",Tableau134[[#This Row],[Statut]]=""),"Statut manquant","")</f>
        <v/>
      </c>
      <c r="AK224" s="6"/>
      <c r="AL224" s="6" t="str">
        <f>IF(AND(Tableau134[[#This Row],[Numéro d''agent]]&lt;&gt;"",Tableau134[[#This Row],[Formule actuelle]]=0),"Manque formule TLW","")</f>
        <v/>
      </c>
      <c r="AM224" s="6" t="str">
        <f>IF(IFERROR(IF(SEARCH("jour",Tableau134[[#This Row],[Formule Tw]],1),VALUE(LEFT(Tableau134[[#This Row],[Formule Tw]],1))),0)=(COUNTA(K224:M224)),"OK","erreur")</f>
        <v>OK</v>
      </c>
      <c r="AN224" s="6" t="str">
        <f>IF(IFERROR(IF(SEARCH("jour",Tableau134[[#This Row],[Modif demandé en avenant 1]],1),VALUE(LEFT(Tableau134[[#This Row],[Modif demandé en avenant 1]],1))),0)=(COUNTA(O224:Q224)),"OK","erreur")</f>
        <v>OK</v>
      </c>
      <c r="AO224" s="6" t="str">
        <f>IF(IFERROR(IF(SEARCH("jour",Tableau134[[#This Row],[Nouvelle formule avenant 2]],1),VALUE(LEFT(Tableau134[[#This Row],[Nouvelle formule avenant 2]],1))),0)=(COUNTA(X224:Z224)),"OK","erreur")</f>
        <v>OK</v>
      </c>
      <c r="AP224" s="6" t="str">
        <f>IF(IFERROR(IF(SEARCH("jour",Tableau134[[#This Row],[Nouvelle formule avenant 3]],1),VALUE(LEFT(Tableau134[[#This Row],[Nouvelle formule avenant 3]],1))),0)=(COUNTA(AE224:AG224)),"OK","erreur")</f>
        <v>OK</v>
      </c>
      <c r="AQ22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4" s="43"/>
      <c r="AX224" s="43"/>
      <c r="AY224" s="6"/>
      <c r="AZ224" s="6"/>
      <c r="BA224" s="6"/>
      <c r="BB224" s="6"/>
      <c r="BC224" s="6"/>
      <c r="BD224" s="6"/>
    </row>
    <row r="225" spans="2:56" ht="25.5" x14ac:dyDescent="0.25">
      <c r="B225" s="5" t="e">
        <f>VLOOKUP(A225,'Import infoAgt'!A:E,5,FALSE)</f>
        <v>#N/A</v>
      </c>
      <c r="C225" s="5" t="e">
        <f>VLOOKUP(A225,'Import infoAgt'!A:D,4,FALSE)</f>
        <v>#N/A</v>
      </c>
      <c r="D225" s="6" t="e">
        <f>VLOOKUP(A225,'Import infoAgt'!A:H,8,FALSE)</f>
        <v>#N/A</v>
      </c>
      <c r="F225" s="6" t="e">
        <f>VLOOKUP(A225,'Import infoAgt'!A:BR,70,FALSE)</f>
        <v>#N/A</v>
      </c>
      <c r="G225" s="5" t="e">
        <f>VLOOKUP(A225,'Import infoAgt'!A:DH,112,FALSE)</f>
        <v>#N/A</v>
      </c>
      <c r="H225" s="6" t="e">
        <f>VLOOKUP(G225,Paramètre!$C$6:$D$76,2,FALSE)</f>
        <v>#N/A</v>
      </c>
      <c r="I225" s="5" t="e">
        <f>VLOOKUP(A225,'Import infoAgt'!A:EL,142,FALSE)</f>
        <v>#N/A</v>
      </c>
      <c r="R225" s="26"/>
      <c r="S225" s="26"/>
      <c r="U225" s="26"/>
      <c r="V225" s="26"/>
      <c r="AC225" s="26"/>
      <c r="AI225" s="6" t="str">
        <f>IF(AND((ISERROR(Tableau134[[#This Row],[Nom]])),Tableau134[[#This Row],[Numéro d''agent]]&lt;&gt;""),"N° agent inconnu","")</f>
        <v/>
      </c>
      <c r="AJ225" s="6" t="str">
        <f>IF(AND(Tableau134[[#This Row],[Numéro d''agent]]&lt;&gt;"",Tableau134[[#This Row],[Statut]]=""),"Statut manquant","")</f>
        <v/>
      </c>
      <c r="AK225" s="6"/>
      <c r="AL225" s="6" t="str">
        <f>IF(AND(Tableau134[[#This Row],[Numéro d''agent]]&lt;&gt;"",Tableau134[[#This Row],[Formule actuelle]]=0),"Manque formule TLW","")</f>
        <v/>
      </c>
      <c r="AM225" s="6" t="str">
        <f>IF(IFERROR(IF(SEARCH("jour",Tableau134[[#This Row],[Formule Tw]],1),VALUE(LEFT(Tableau134[[#This Row],[Formule Tw]],1))),0)=(COUNTA(K225:M225)),"OK","erreur")</f>
        <v>OK</v>
      </c>
      <c r="AN225" s="6" t="str">
        <f>IF(IFERROR(IF(SEARCH("jour",Tableau134[[#This Row],[Modif demandé en avenant 1]],1),VALUE(LEFT(Tableau134[[#This Row],[Modif demandé en avenant 1]],1))),0)=(COUNTA(O225:Q225)),"OK","erreur")</f>
        <v>OK</v>
      </c>
      <c r="AO225" s="6" t="str">
        <f>IF(IFERROR(IF(SEARCH("jour",Tableau134[[#This Row],[Nouvelle formule avenant 2]],1),VALUE(LEFT(Tableau134[[#This Row],[Nouvelle formule avenant 2]],1))),0)=(COUNTA(X225:Z225)),"OK","erreur")</f>
        <v>OK</v>
      </c>
      <c r="AP225" s="6" t="str">
        <f>IF(IFERROR(IF(SEARCH("jour",Tableau134[[#This Row],[Nouvelle formule avenant 3]],1),VALUE(LEFT(Tableau134[[#This Row],[Nouvelle formule avenant 3]],1))),0)=(COUNTA(AE225:AG225)),"OK","erreur")</f>
        <v>OK</v>
      </c>
      <c r="AQ22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5" s="43"/>
      <c r="AX225" s="43"/>
      <c r="AY225" s="6"/>
      <c r="AZ225" s="6"/>
      <c r="BA225" s="6"/>
      <c r="BB225" s="6"/>
      <c r="BC225" s="6"/>
      <c r="BD225" s="6"/>
    </row>
    <row r="226" spans="2:56" ht="25.5" x14ac:dyDescent="0.25">
      <c r="B226" s="5" t="e">
        <f>VLOOKUP(A226,'Import infoAgt'!A:E,5,FALSE)</f>
        <v>#N/A</v>
      </c>
      <c r="C226" s="5" t="e">
        <f>VLOOKUP(A226,'Import infoAgt'!A:D,4,FALSE)</f>
        <v>#N/A</v>
      </c>
      <c r="D226" s="6" t="e">
        <f>VLOOKUP(A226,'Import infoAgt'!A:H,8,FALSE)</f>
        <v>#N/A</v>
      </c>
      <c r="F226" s="6" t="e">
        <f>VLOOKUP(A226,'Import infoAgt'!A:BR,70,FALSE)</f>
        <v>#N/A</v>
      </c>
      <c r="G226" s="5" t="e">
        <f>VLOOKUP(A226,'Import infoAgt'!A:DH,112,FALSE)</f>
        <v>#N/A</v>
      </c>
      <c r="H226" s="6" t="e">
        <f>VLOOKUP(G226,Paramètre!$C$6:$D$76,2,FALSE)</f>
        <v>#N/A</v>
      </c>
      <c r="I226" s="5" t="e">
        <f>VLOOKUP(A226,'Import infoAgt'!A:EL,142,FALSE)</f>
        <v>#N/A</v>
      </c>
      <c r="R226" s="26"/>
      <c r="S226" s="26"/>
      <c r="U226" s="26"/>
      <c r="V226" s="26"/>
      <c r="AC226" s="26"/>
      <c r="AI226" s="6" t="str">
        <f>IF(AND((ISERROR(Tableau134[[#This Row],[Nom]])),Tableau134[[#This Row],[Numéro d''agent]]&lt;&gt;""),"N° agent inconnu","")</f>
        <v/>
      </c>
      <c r="AJ226" s="6" t="str">
        <f>IF(AND(Tableau134[[#This Row],[Numéro d''agent]]&lt;&gt;"",Tableau134[[#This Row],[Statut]]=""),"Statut manquant","")</f>
        <v/>
      </c>
      <c r="AK226" s="6"/>
      <c r="AL226" s="6" t="str">
        <f>IF(AND(Tableau134[[#This Row],[Numéro d''agent]]&lt;&gt;"",Tableau134[[#This Row],[Formule actuelle]]=0),"Manque formule TLW","")</f>
        <v/>
      </c>
      <c r="AM226" s="6" t="str">
        <f>IF(IFERROR(IF(SEARCH("jour",Tableau134[[#This Row],[Formule Tw]],1),VALUE(LEFT(Tableau134[[#This Row],[Formule Tw]],1))),0)=(COUNTA(K226:M226)),"OK","erreur")</f>
        <v>OK</v>
      </c>
      <c r="AN226" s="6" t="str">
        <f>IF(IFERROR(IF(SEARCH("jour",Tableau134[[#This Row],[Modif demandé en avenant 1]],1),VALUE(LEFT(Tableau134[[#This Row],[Modif demandé en avenant 1]],1))),0)=(COUNTA(O226:Q226)),"OK","erreur")</f>
        <v>OK</v>
      </c>
      <c r="AO226" s="6" t="str">
        <f>IF(IFERROR(IF(SEARCH("jour",Tableau134[[#This Row],[Nouvelle formule avenant 2]],1),VALUE(LEFT(Tableau134[[#This Row],[Nouvelle formule avenant 2]],1))),0)=(COUNTA(X226:Z226)),"OK","erreur")</f>
        <v>OK</v>
      </c>
      <c r="AP226" s="6" t="str">
        <f>IF(IFERROR(IF(SEARCH("jour",Tableau134[[#This Row],[Nouvelle formule avenant 3]],1),VALUE(LEFT(Tableau134[[#This Row],[Nouvelle formule avenant 3]],1))),0)=(COUNTA(AE226:AG226)),"OK","erreur")</f>
        <v>OK</v>
      </c>
      <c r="AQ22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6" s="43"/>
      <c r="AX226" s="43"/>
      <c r="AY226" s="6"/>
      <c r="AZ226" s="6"/>
      <c r="BA226" s="6"/>
      <c r="BB226" s="6"/>
      <c r="BC226" s="6"/>
      <c r="BD226" s="6"/>
    </row>
    <row r="227" spans="2:56" ht="25.5" x14ac:dyDescent="0.25">
      <c r="B227" s="5" t="e">
        <f>VLOOKUP(A227,'Import infoAgt'!A:E,5,FALSE)</f>
        <v>#N/A</v>
      </c>
      <c r="C227" s="5" t="e">
        <f>VLOOKUP(A227,'Import infoAgt'!A:D,4,FALSE)</f>
        <v>#N/A</v>
      </c>
      <c r="D227" s="6" t="e">
        <f>VLOOKUP(A227,'Import infoAgt'!A:H,8,FALSE)</f>
        <v>#N/A</v>
      </c>
      <c r="F227" s="6" t="e">
        <f>VLOOKUP(A227,'Import infoAgt'!A:BR,70,FALSE)</f>
        <v>#N/A</v>
      </c>
      <c r="G227" s="5" t="e">
        <f>VLOOKUP(A227,'Import infoAgt'!A:DH,112,FALSE)</f>
        <v>#N/A</v>
      </c>
      <c r="H227" s="6" t="e">
        <f>VLOOKUP(G227,Paramètre!$C$6:$D$76,2,FALSE)</f>
        <v>#N/A</v>
      </c>
      <c r="I227" s="5" t="e">
        <f>VLOOKUP(A227,'Import infoAgt'!A:EL,142,FALSE)</f>
        <v>#N/A</v>
      </c>
      <c r="R227" s="26"/>
      <c r="S227" s="26"/>
      <c r="U227" s="26"/>
      <c r="V227" s="26"/>
      <c r="AC227" s="26"/>
      <c r="AI227" s="6" t="str">
        <f>IF(AND((ISERROR(Tableau134[[#This Row],[Nom]])),Tableau134[[#This Row],[Numéro d''agent]]&lt;&gt;""),"N° agent inconnu","")</f>
        <v/>
      </c>
      <c r="AJ227" s="6" t="str">
        <f>IF(AND(Tableau134[[#This Row],[Numéro d''agent]]&lt;&gt;"",Tableau134[[#This Row],[Statut]]=""),"Statut manquant","")</f>
        <v/>
      </c>
      <c r="AK227" s="6"/>
      <c r="AL227" s="6" t="str">
        <f>IF(AND(Tableau134[[#This Row],[Numéro d''agent]]&lt;&gt;"",Tableau134[[#This Row],[Formule actuelle]]=0),"Manque formule TLW","")</f>
        <v/>
      </c>
      <c r="AM227" s="6" t="str">
        <f>IF(IFERROR(IF(SEARCH("jour",Tableau134[[#This Row],[Formule Tw]],1),VALUE(LEFT(Tableau134[[#This Row],[Formule Tw]],1))),0)=(COUNTA(K227:M227)),"OK","erreur")</f>
        <v>OK</v>
      </c>
      <c r="AN227" s="6" t="str">
        <f>IF(IFERROR(IF(SEARCH("jour",Tableau134[[#This Row],[Modif demandé en avenant 1]],1),VALUE(LEFT(Tableau134[[#This Row],[Modif demandé en avenant 1]],1))),0)=(COUNTA(O227:Q227)),"OK","erreur")</f>
        <v>OK</v>
      </c>
      <c r="AO227" s="6" t="str">
        <f>IF(IFERROR(IF(SEARCH("jour",Tableau134[[#This Row],[Nouvelle formule avenant 2]],1),VALUE(LEFT(Tableau134[[#This Row],[Nouvelle formule avenant 2]],1))),0)=(COUNTA(X227:Z227)),"OK","erreur")</f>
        <v>OK</v>
      </c>
      <c r="AP227" s="6" t="str">
        <f>IF(IFERROR(IF(SEARCH("jour",Tableau134[[#This Row],[Nouvelle formule avenant 3]],1),VALUE(LEFT(Tableau134[[#This Row],[Nouvelle formule avenant 3]],1))),0)=(COUNTA(AE227:AG227)),"OK","erreur")</f>
        <v>OK</v>
      </c>
      <c r="AQ22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7" s="43"/>
      <c r="AX227" s="43"/>
      <c r="AY227" s="6"/>
      <c r="AZ227" s="6"/>
      <c r="BA227" s="6"/>
      <c r="BB227" s="6"/>
      <c r="BC227" s="6"/>
      <c r="BD227" s="6"/>
    </row>
    <row r="228" spans="2:56" ht="25.5" x14ac:dyDescent="0.25">
      <c r="B228" s="5" t="e">
        <f>VLOOKUP(A228,'Import infoAgt'!A:E,5,FALSE)</f>
        <v>#N/A</v>
      </c>
      <c r="C228" s="5" t="e">
        <f>VLOOKUP(A228,'Import infoAgt'!A:D,4,FALSE)</f>
        <v>#N/A</v>
      </c>
      <c r="D228" s="6" t="e">
        <f>VLOOKUP(A228,'Import infoAgt'!A:H,8,FALSE)</f>
        <v>#N/A</v>
      </c>
      <c r="F228" s="6" t="e">
        <f>VLOOKUP(A228,'Import infoAgt'!A:BR,70,FALSE)</f>
        <v>#N/A</v>
      </c>
      <c r="G228" s="5" t="e">
        <f>VLOOKUP(A228,'Import infoAgt'!A:DH,112,FALSE)</f>
        <v>#N/A</v>
      </c>
      <c r="H228" s="6" t="e">
        <f>VLOOKUP(G228,Paramètre!$C$6:$D$76,2,FALSE)</f>
        <v>#N/A</v>
      </c>
      <c r="I228" s="5" t="e">
        <f>VLOOKUP(A228,'Import infoAgt'!A:EL,142,FALSE)</f>
        <v>#N/A</v>
      </c>
      <c r="R228" s="26"/>
      <c r="S228" s="26"/>
      <c r="U228" s="26"/>
      <c r="V228" s="26"/>
      <c r="AC228" s="26"/>
      <c r="AI228" s="6" t="str">
        <f>IF(AND((ISERROR(Tableau134[[#This Row],[Nom]])),Tableau134[[#This Row],[Numéro d''agent]]&lt;&gt;""),"N° agent inconnu","")</f>
        <v/>
      </c>
      <c r="AJ228" s="6" t="str">
        <f>IF(AND(Tableau134[[#This Row],[Numéro d''agent]]&lt;&gt;"",Tableau134[[#This Row],[Statut]]=""),"Statut manquant","")</f>
        <v/>
      </c>
      <c r="AK228" s="6"/>
      <c r="AL228" s="6" t="str">
        <f>IF(AND(Tableau134[[#This Row],[Numéro d''agent]]&lt;&gt;"",Tableau134[[#This Row],[Formule actuelle]]=0),"Manque formule TLW","")</f>
        <v/>
      </c>
      <c r="AM228" s="6" t="str">
        <f>IF(IFERROR(IF(SEARCH("jour",Tableau134[[#This Row],[Formule Tw]],1),VALUE(LEFT(Tableau134[[#This Row],[Formule Tw]],1))),0)=(COUNTA(K228:M228)),"OK","erreur")</f>
        <v>OK</v>
      </c>
      <c r="AN228" s="6" t="str">
        <f>IF(IFERROR(IF(SEARCH("jour",Tableau134[[#This Row],[Modif demandé en avenant 1]],1),VALUE(LEFT(Tableau134[[#This Row],[Modif demandé en avenant 1]],1))),0)=(COUNTA(O228:Q228)),"OK","erreur")</f>
        <v>OK</v>
      </c>
      <c r="AO228" s="6" t="str">
        <f>IF(IFERROR(IF(SEARCH("jour",Tableau134[[#This Row],[Nouvelle formule avenant 2]],1),VALUE(LEFT(Tableau134[[#This Row],[Nouvelle formule avenant 2]],1))),0)=(COUNTA(X228:Z228)),"OK","erreur")</f>
        <v>OK</v>
      </c>
      <c r="AP228" s="6" t="str">
        <f>IF(IFERROR(IF(SEARCH("jour",Tableau134[[#This Row],[Nouvelle formule avenant 3]],1),VALUE(LEFT(Tableau134[[#This Row],[Nouvelle formule avenant 3]],1))),0)=(COUNTA(AE228:AG228)),"OK","erreur")</f>
        <v>OK</v>
      </c>
      <c r="AQ22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8" s="43"/>
      <c r="AX228" s="43"/>
      <c r="AY228" s="6"/>
      <c r="AZ228" s="6"/>
      <c r="BA228" s="6"/>
      <c r="BB228" s="6"/>
      <c r="BC228" s="6"/>
      <c r="BD228" s="6"/>
    </row>
    <row r="229" spans="2:56" ht="25.5" x14ac:dyDescent="0.25">
      <c r="B229" s="5" t="e">
        <f>VLOOKUP(A229,'Import infoAgt'!A:E,5,FALSE)</f>
        <v>#N/A</v>
      </c>
      <c r="C229" s="5" t="e">
        <f>VLOOKUP(A229,'Import infoAgt'!A:D,4,FALSE)</f>
        <v>#N/A</v>
      </c>
      <c r="D229" s="6" t="e">
        <f>VLOOKUP(A229,'Import infoAgt'!A:H,8,FALSE)</f>
        <v>#N/A</v>
      </c>
      <c r="F229" s="6" t="e">
        <f>VLOOKUP(A229,'Import infoAgt'!A:BR,70,FALSE)</f>
        <v>#N/A</v>
      </c>
      <c r="G229" s="5" t="e">
        <f>VLOOKUP(A229,'Import infoAgt'!A:DH,112,FALSE)</f>
        <v>#N/A</v>
      </c>
      <c r="H229" s="6" t="e">
        <f>VLOOKUP(G229,Paramètre!$C$6:$D$76,2,FALSE)</f>
        <v>#N/A</v>
      </c>
      <c r="I229" s="5" t="e">
        <f>VLOOKUP(A229,'Import infoAgt'!A:EL,142,FALSE)</f>
        <v>#N/A</v>
      </c>
      <c r="R229" s="26"/>
      <c r="S229" s="26"/>
      <c r="U229" s="26"/>
      <c r="V229" s="26"/>
      <c r="AC229" s="26"/>
      <c r="AI229" s="6" t="str">
        <f>IF(AND((ISERROR(Tableau134[[#This Row],[Nom]])),Tableau134[[#This Row],[Numéro d''agent]]&lt;&gt;""),"N° agent inconnu","")</f>
        <v/>
      </c>
      <c r="AJ229" s="6" t="str">
        <f>IF(AND(Tableau134[[#This Row],[Numéro d''agent]]&lt;&gt;"",Tableau134[[#This Row],[Statut]]=""),"Statut manquant","")</f>
        <v/>
      </c>
      <c r="AK229" s="6"/>
      <c r="AL229" s="6" t="str">
        <f>IF(AND(Tableau134[[#This Row],[Numéro d''agent]]&lt;&gt;"",Tableau134[[#This Row],[Formule actuelle]]=0),"Manque formule TLW","")</f>
        <v/>
      </c>
      <c r="AM229" s="6" t="str">
        <f>IF(IFERROR(IF(SEARCH("jour",Tableau134[[#This Row],[Formule Tw]],1),VALUE(LEFT(Tableau134[[#This Row],[Formule Tw]],1))),0)=(COUNTA(K229:M229)),"OK","erreur")</f>
        <v>OK</v>
      </c>
      <c r="AN229" s="6" t="str">
        <f>IF(IFERROR(IF(SEARCH("jour",Tableau134[[#This Row],[Modif demandé en avenant 1]],1),VALUE(LEFT(Tableau134[[#This Row],[Modif demandé en avenant 1]],1))),0)=(COUNTA(O229:Q229)),"OK","erreur")</f>
        <v>OK</v>
      </c>
      <c r="AO229" s="6" t="str">
        <f>IF(IFERROR(IF(SEARCH("jour",Tableau134[[#This Row],[Nouvelle formule avenant 2]],1),VALUE(LEFT(Tableau134[[#This Row],[Nouvelle formule avenant 2]],1))),0)=(COUNTA(X229:Z229)),"OK","erreur")</f>
        <v>OK</v>
      </c>
      <c r="AP229" s="6" t="str">
        <f>IF(IFERROR(IF(SEARCH("jour",Tableau134[[#This Row],[Nouvelle formule avenant 3]],1),VALUE(LEFT(Tableau134[[#This Row],[Nouvelle formule avenant 3]],1))),0)=(COUNTA(AE229:AG229)),"OK","erreur")</f>
        <v>OK</v>
      </c>
      <c r="AQ22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9" s="43"/>
      <c r="AX229" s="43"/>
      <c r="AY229" s="6"/>
      <c r="AZ229" s="6"/>
      <c r="BA229" s="6"/>
      <c r="BB229" s="6"/>
      <c r="BC229" s="6"/>
      <c r="BD229" s="6"/>
    </row>
    <row r="230" spans="2:56" ht="25.5" x14ac:dyDescent="0.25">
      <c r="B230" s="5" t="e">
        <f>VLOOKUP(A230,'Import infoAgt'!A:E,5,FALSE)</f>
        <v>#N/A</v>
      </c>
      <c r="C230" s="5" t="e">
        <f>VLOOKUP(A230,'Import infoAgt'!A:D,4,FALSE)</f>
        <v>#N/A</v>
      </c>
      <c r="D230" s="6" t="e">
        <f>VLOOKUP(A230,'Import infoAgt'!A:H,8,FALSE)</f>
        <v>#N/A</v>
      </c>
      <c r="F230" s="6" t="e">
        <f>VLOOKUP(A230,'Import infoAgt'!A:BR,70,FALSE)</f>
        <v>#N/A</v>
      </c>
      <c r="G230" s="5" t="e">
        <f>VLOOKUP(A230,'Import infoAgt'!A:DH,112,FALSE)</f>
        <v>#N/A</v>
      </c>
      <c r="H230" s="6" t="e">
        <f>VLOOKUP(G230,Paramètre!$C$6:$D$76,2,FALSE)</f>
        <v>#N/A</v>
      </c>
      <c r="I230" s="5" t="e">
        <f>VLOOKUP(A230,'Import infoAgt'!A:EL,142,FALSE)</f>
        <v>#N/A</v>
      </c>
      <c r="R230" s="26"/>
      <c r="S230" s="26"/>
      <c r="U230" s="26"/>
      <c r="V230" s="26"/>
      <c r="AC230" s="26"/>
      <c r="AI230" s="6" t="str">
        <f>IF(AND((ISERROR(Tableau134[[#This Row],[Nom]])),Tableau134[[#This Row],[Numéro d''agent]]&lt;&gt;""),"N° agent inconnu","")</f>
        <v/>
      </c>
      <c r="AJ230" s="6" t="str">
        <f>IF(AND(Tableau134[[#This Row],[Numéro d''agent]]&lt;&gt;"",Tableau134[[#This Row],[Statut]]=""),"Statut manquant","")</f>
        <v/>
      </c>
      <c r="AK230" s="6"/>
      <c r="AL230" s="6" t="str">
        <f>IF(AND(Tableau134[[#This Row],[Numéro d''agent]]&lt;&gt;"",Tableau134[[#This Row],[Formule actuelle]]=0),"Manque formule TLW","")</f>
        <v/>
      </c>
      <c r="AM230" s="6" t="str">
        <f>IF(IFERROR(IF(SEARCH("jour",Tableau134[[#This Row],[Formule Tw]],1),VALUE(LEFT(Tableau134[[#This Row],[Formule Tw]],1))),0)=(COUNTA(K230:M230)),"OK","erreur")</f>
        <v>OK</v>
      </c>
      <c r="AN230" s="6" t="str">
        <f>IF(IFERROR(IF(SEARCH("jour",Tableau134[[#This Row],[Modif demandé en avenant 1]],1),VALUE(LEFT(Tableau134[[#This Row],[Modif demandé en avenant 1]],1))),0)=(COUNTA(O230:Q230)),"OK","erreur")</f>
        <v>OK</v>
      </c>
      <c r="AO230" s="6" t="str">
        <f>IF(IFERROR(IF(SEARCH("jour",Tableau134[[#This Row],[Nouvelle formule avenant 2]],1),VALUE(LEFT(Tableau134[[#This Row],[Nouvelle formule avenant 2]],1))),0)=(COUNTA(X230:Z230)),"OK","erreur")</f>
        <v>OK</v>
      </c>
      <c r="AP230" s="6" t="str">
        <f>IF(IFERROR(IF(SEARCH("jour",Tableau134[[#This Row],[Nouvelle formule avenant 3]],1),VALUE(LEFT(Tableau134[[#This Row],[Nouvelle formule avenant 3]],1))),0)=(COUNTA(AE230:AG230)),"OK","erreur")</f>
        <v>OK</v>
      </c>
      <c r="AQ23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0" s="43"/>
      <c r="AX230" s="43"/>
      <c r="AY230" s="6"/>
      <c r="AZ230" s="6"/>
      <c r="BA230" s="6"/>
      <c r="BB230" s="6"/>
      <c r="BC230" s="6"/>
      <c r="BD230" s="6"/>
    </row>
    <row r="231" spans="2:56" ht="25.5" x14ac:dyDescent="0.25">
      <c r="B231" s="5" t="e">
        <f>VLOOKUP(A231,'Import infoAgt'!A:E,5,FALSE)</f>
        <v>#N/A</v>
      </c>
      <c r="C231" s="5" t="e">
        <f>VLOOKUP(A231,'Import infoAgt'!A:D,4,FALSE)</f>
        <v>#N/A</v>
      </c>
      <c r="D231" s="6" t="e">
        <f>VLOOKUP(A231,'Import infoAgt'!A:H,8,FALSE)</f>
        <v>#N/A</v>
      </c>
      <c r="F231" s="6" t="e">
        <f>VLOOKUP(A231,'Import infoAgt'!A:BR,70,FALSE)</f>
        <v>#N/A</v>
      </c>
      <c r="G231" s="5" t="e">
        <f>VLOOKUP(A231,'Import infoAgt'!A:DH,112,FALSE)</f>
        <v>#N/A</v>
      </c>
      <c r="H231" s="6" t="e">
        <f>VLOOKUP(G231,Paramètre!$C$6:$D$76,2,FALSE)</f>
        <v>#N/A</v>
      </c>
      <c r="I231" s="5" t="e">
        <f>VLOOKUP(A231,'Import infoAgt'!A:EL,142,FALSE)</f>
        <v>#N/A</v>
      </c>
      <c r="R231" s="26"/>
      <c r="S231" s="26"/>
      <c r="U231" s="26"/>
      <c r="V231" s="26"/>
      <c r="AC231" s="26"/>
      <c r="AI231" s="6" t="str">
        <f>IF(AND((ISERROR(Tableau134[[#This Row],[Nom]])),Tableau134[[#This Row],[Numéro d''agent]]&lt;&gt;""),"N° agent inconnu","")</f>
        <v/>
      </c>
      <c r="AJ231" s="6" t="str">
        <f>IF(AND(Tableau134[[#This Row],[Numéro d''agent]]&lt;&gt;"",Tableau134[[#This Row],[Statut]]=""),"Statut manquant","")</f>
        <v/>
      </c>
      <c r="AK231" s="6"/>
      <c r="AL231" s="6" t="str">
        <f>IF(AND(Tableau134[[#This Row],[Numéro d''agent]]&lt;&gt;"",Tableau134[[#This Row],[Formule actuelle]]=0),"Manque formule TLW","")</f>
        <v/>
      </c>
      <c r="AM231" s="6" t="str">
        <f>IF(IFERROR(IF(SEARCH("jour",Tableau134[[#This Row],[Formule Tw]],1),VALUE(LEFT(Tableau134[[#This Row],[Formule Tw]],1))),0)=(COUNTA(K231:M231)),"OK","erreur")</f>
        <v>OK</v>
      </c>
      <c r="AN231" s="6" t="str">
        <f>IF(IFERROR(IF(SEARCH("jour",Tableau134[[#This Row],[Modif demandé en avenant 1]],1),VALUE(LEFT(Tableau134[[#This Row],[Modif demandé en avenant 1]],1))),0)=(COUNTA(O231:Q231)),"OK","erreur")</f>
        <v>OK</v>
      </c>
      <c r="AO231" s="6" t="str">
        <f>IF(IFERROR(IF(SEARCH("jour",Tableau134[[#This Row],[Nouvelle formule avenant 2]],1),VALUE(LEFT(Tableau134[[#This Row],[Nouvelle formule avenant 2]],1))),0)=(COUNTA(X231:Z231)),"OK","erreur")</f>
        <v>OK</v>
      </c>
      <c r="AP231" s="6" t="str">
        <f>IF(IFERROR(IF(SEARCH("jour",Tableau134[[#This Row],[Nouvelle formule avenant 3]],1),VALUE(LEFT(Tableau134[[#This Row],[Nouvelle formule avenant 3]],1))),0)=(COUNTA(AE231:AG231)),"OK","erreur")</f>
        <v>OK</v>
      </c>
      <c r="AQ23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1" s="43"/>
      <c r="AX231" s="43"/>
      <c r="AY231" s="6"/>
      <c r="AZ231" s="6"/>
      <c r="BA231" s="6"/>
      <c r="BB231" s="6"/>
      <c r="BC231" s="6"/>
      <c r="BD231" s="6"/>
    </row>
    <row r="232" spans="2:56" ht="25.5" x14ac:dyDescent="0.25">
      <c r="B232" s="5" t="e">
        <f>VLOOKUP(A232,'Import infoAgt'!A:E,5,FALSE)</f>
        <v>#N/A</v>
      </c>
      <c r="C232" s="5" t="e">
        <f>VLOOKUP(A232,'Import infoAgt'!A:D,4,FALSE)</f>
        <v>#N/A</v>
      </c>
      <c r="D232" s="6" t="e">
        <f>VLOOKUP(A232,'Import infoAgt'!A:H,8,FALSE)</f>
        <v>#N/A</v>
      </c>
      <c r="F232" s="6" t="e">
        <f>VLOOKUP(A232,'Import infoAgt'!A:BR,70,FALSE)</f>
        <v>#N/A</v>
      </c>
      <c r="G232" s="5" t="e">
        <f>VLOOKUP(A232,'Import infoAgt'!A:DH,112,FALSE)</f>
        <v>#N/A</v>
      </c>
      <c r="H232" s="6" t="e">
        <f>VLOOKUP(G232,Paramètre!$C$6:$D$76,2,FALSE)</f>
        <v>#N/A</v>
      </c>
      <c r="I232" s="5" t="e">
        <f>VLOOKUP(A232,'Import infoAgt'!A:EL,142,FALSE)</f>
        <v>#N/A</v>
      </c>
      <c r="R232" s="26"/>
      <c r="S232" s="26"/>
      <c r="U232" s="26"/>
      <c r="V232" s="26"/>
      <c r="AC232" s="26"/>
      <c r="AI232" s="6" t="str">
        <f>IF(AND((ISERROR(Tableau134[[#This Row],[Nom]])),Tableau134[[#This Row],[Numéro d''agent]]&lt;&gt;""),"N° agent inconnu","")</f>
        <v/>
      </c>
      <c r="AJ232" s="6" t="str">
        <f>IF(AND(Tableau134[[#This Row],[Numéro d''agent]]&lt;&gt;"",Tableau134[[#This Row],[Statut]]=""),"Statut manquant","")</f>
        <v/>
      </c>
      <c r="AK232" s="6"/>
      <c r="AL232" s="6" t="str">
        <f>IF(AND(Tableau134[[#This Row],[Numéro d''agent]]&lt;&gt;"",Tableau134[[#This Row],[Formule actuelle]]=0),"Manque formule TLW","")</f>
        <v/>
      </c>
      <c r="AM232" s="6" t="str">
        <f>IF(IFERROR(IF(SEARCH("jour",Tableau134[[#This Row],[Formule Tw]],1),VALUE(LEFT(Tableau134[[#This Row],[Formule Tw]],1))),0)=(COUNTA(K232:M232)),"OK","erreur")</f>
        <v>OK</v>
      </c>
      <c r="AN232" s="6" t="str">
        <f>IF(IFERROR(IF(SEARCH("jour",Tableau134[[#This Row],[Modif demandé en avenant 1]],1),VALUE(LEFT(Tableau134[[#This Row],[Modif demandé en avenant 1]],1))),0)=(COUNTA(O232:Q232)),"OK","erreur")</f>
        <v>OK</v>
      </c>
      <c r="AO232" s="6" t="str">
        <f>IF(IFERROR(IF(SEARCH("jour",Tableau134[[#This Row],[Nouvelle formule avenant 2]],1),VALUE(LEFT(Tableau134[[#This Row],[Nouvelle formule avenant 2]],1))),0)=(COUNTA(X232:Z232)),"OK","erreur")</f>
        <v>OK</v>
      </c>
      <c r="AP232" s="6" t="str">
        <f>IF(IFERROR(IF(SEARCH("jour",Tableau134[[#This Row],[Nouvelle formule avenant 3]],1),VALUE(LEFT(Tableau134[[#This Row],[Nouvelle formule avenant 3]],1))),0)=(COUNTA(AE232:AG232)),"OK","erreur")</f>
        <v>OK</v>
      </c>
      <c r="AQ23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2" s="43"/>
      <c r="AX232" s="43"/>
      <c r="AY232" s="6"/>
      <c r="AZ232" s="6"/>
      <c r="BA232" s="6"/>
      <c r="BB232" s="6"/>
      <c r="BC232" s="6"/>
      <c r="BD232" s="6"/>
    </row>
    <row r="233" spans="2:56" ht="25.5" x14ac:dyDescent="0.25">
      <c r="B233" s="5" t="e">
        <f>VLOOKUP(A233,'Import infoAgt'!A:E,5,FALSE)</f>
        <v>#N/A</v>
      </c>
      <c r="C233" s="5" t="e">
        <f>VLOOKUP(A233,'Import infoAgt'!A:D,4,FALSE)</f>
        <v>#N/A</v>
      </c>
      <c r="D233" s="6" t="e">
        <f>VLOOKUP(A233,'Import infoAgt'!A:H,8,FALSE)</f>
        <v>#N/A</v>
      </c>
      <c r="F233" s="6" t="e">
        <f>VLOOKUP(A233,'Import infoAgt'!A:BR,70,FALSE)</f>
        <v>#N/A</v>
      </c>
      <c r="G233" s="5" t="e">
        <f>VLOOKUP(A233,'Import infoAgt'!A:DH,112,FALSE)</f>
        <v>#N/A</v>
      </c>
      <c r="H233" s="6" t="e">
        <f>VLOOKUP(G233,Paramètre!$C$6:$D$76,2,FALSE)</f>
        <v>#N/A</v>
      </c>
      <c r="I233" s="5" t="e">
        <f>VLOOKUP(A233,'Import infoAgt'!A:EL,142,FALSE)</f>
        <v>#N/A</v>
      </c>
      <c r="R233" s="26"/>
      <c r="S233" s="26"/>
      <c r="U233" s="26"/>
      <c r="V233" s="26"/>
      <c r="AC233" s="26"/>
      <c r="AI233" s="6" t="str">
        <f>IF(AND((ISERROR(Tableau134[[#This Row],[Nom]])),Tableau134[[#This Row],[Numéro d''agent]]&lt;&gt;""),"N° agent inconnu","")</f>
        <v/>
      </c>
      <c r="AJ233" s="6" t="str">
        <f>IF(AND(Tableau134[[#This Row],[Numéro d''agent]]&lt;&gt;"",Tableau134[[#This Row],[Statut]]=""),"Statut manquant","")</f>
        <v/>
      </c>
      <c r="AK233" s="6"/>
      <c r="AL233" s="6" t="str">
        <f>IF(AND(Tableau134[[#This Row],[Numéro d''agent]]&lt;&gt;"",Tableau134[[#This Row],[Formule actuelle]]=0),"Manque formule TLW","")</f>
        <v/>
      </c>
      <c r="AM233" s="6" t="str">
        <f>IF(IFERROR(IF(SEARCH("jour",Tableau134[[#This Row],[Formule Tw]],1),VALUE(LEFT(Tableau134[[#This Row],[Formule Tw]],1))),0)=(COUNTA(K233:M233)),"OK","erreur")</f>
        <v>OK</v>
      </c>
      <c r="AN233" s="6" t="str">
        <f>IF(IFERROR(IF(SEARCH("jour",Tableau134[[#This Row],[Modif demandé en avenant 1]],1),VALUE(LEFT(Tableau134[[#This Row],[Modif demandé en avenant 1]],1))),0)=(COUNTA(O233:Q233)),"OK","erreur")</f>
        <v>OK</v>
      </c>
      <c r="AO233" s="6" t="str">
        <f>IF(IFERROR(IF(SEARCH("jour",Tableau134[[#This Row],[Nouvelle formule avenant 2]],1),VALUE(LEFT(Tableau134[[#This Row],[Nouvelle formule avenant 2]],1))),0)=(COUNTA(X233:Z233)),"OK","erreur")</f>
        <v>OK</v>
      </c>
      <c r="AP233" s="6" t="str">
        <f>IF(IFERROR(IF(SEARCH("jour",Tableau134[[#This Row],[Nouvelle formule avenant 3]],1),VALUE(LEFT(Tableau134[[#This Row],[Nouvelle formule avenant 3]],1))),0)=(COUNTA(AE233:AG233)),"OK","erreur")</f>
        <v>OK</v>
      </c>
      <c r="AQ23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3" s="43"/>
      <c r="AX233" s="43"/>
      <c r="AY233" s="6"/>
      <c r="AZ233" s="6"/>
      <c r="BA233" s="6"/>
      <c r="BB233" s="6"/>
      <c r="BC233" s="6"/>
      <c r="BD233" s="6"/>
    </row>
    <row r="234" spans="2:56" ht="25.5" x14ac:dyDescent="0.25">
      <c r="B234" s="5" t="e">
        <f>VLOOKUP(A234,'Import infoAgt'!A:E,5,FALSE)</f>
        <v>#N/A</v>
      </c>
      <c r="C234" s="5" t="e">
        <f>VLOOKUP(A234,'Import infoAgt'!A:D,4,FALSE)</f>
        <v>#N/A</v>
      </c>
      <c r="D234" s="6" t="e">
        <f>VLOOKUP(A234,'Import infoAgt'!A:H,8,FALSE)</f>
        <v>#N/A</v>
      </c>
      <c r="F234" s="6" t="e">
        <f>VLOOKUP(A234,'Import infoAgt'!A:BR,70,FALSE)</f>
        <v>#N/A</v>
      </c>
      <c r="G234" s="5" t="e">
        <f>VLOOKUP(A234,'Import infoAgt'!A:DH,112,FALSE)</f>
        <v>#N/A</v>
      </c>
      <c r="H234" s="6" t="e">
        <f>VLOOKUP(G234,Paramètre!$C$6:$D$76,2,FALSE)</f>
        <v>#N/A</v>
      </c>
      <c r="I234" s="5" t="e">
        <f>VLOOKUP(A234,'Import infoAgt'!A:EL,142,FALSE)</f>
        <v>#N/A</v>
      </c>
      <c r="R234" s="26"/>
      <c r="S234" s="26"/>
      <c r="U234" s="26"/>
      <c r="V234" s="26"/>
      <c r="AC234" s="26"/>
      <c r="AI234" s="6" t="str">
        <f>IF(AND((ISERROR(Tableau134[[#This Row],[Nom]])),Tableau134[[#This Row],[Numéro d''agent]]&lt;&gt;""),"N° agent inconnu","")</f>
        <v/>
      </c>
      <c r="AJ234" s="6" t="str">
        <f>IF(AND(Tableau134[[#This Row],[Numéro d''agent]]&lt;&gt;"",Tableau134[[#This Row],[Statut]]=""),"Statut manquant","")</f>
        <v/>
      </c>
      <c r="AK234" s="6"/>
      <c r="AL234" s="6" t="str">
        <f>IF(AND(Tableau134[[#This Row],[Numéro d''agent]]&lt;&gt;"",Tableau134[[#This Row],[Formule actuelle]]=0),"Manque formule TLW","")</f>
        <v/>
      </c>
      <c r="AM234" s="6" t="str">
        <f>IF(IFERROR(IF(SEARCH("jour",Tableau134[[#This Row],[Formule Tw]],1),VALUE(LEFT(Tableau134[[#This Row],[Formule Tw]],1))),0)=(COUNTA(K234:M234)),"OK","erreur")</f>
        <v>OK</v>
      </c>
      <c r="AN234" s="6" t="str">
        <f>IF(IFERROR(IF(SEARCH("jour",Tableau134[[#This Row],[Modif demandé en avenant 1]],1),VALUE(LEFT(Tableau134[[#This Row],[Modif demandé en avenant 1]],1))),0)=(COUNTA(O234:Q234)),"OK","erreur")</f>
        <v>OK</v>
      </c>
      <c r="AO234" s="6" t="str">
        <f>IF(IFERROR(IF(SEARCH("jour",Tableau134[[#This Row],[Nouvelle formule avenant 2]],1),VALUE(LEFT(Tableau134[[#This Row],[Nouvelle formule avenant 2]],1))),0)=(COUNTA(X234:Z234)),"OK","erreur")</f>
        <v>OK</v>
      </c>
      <c r="AP234" s="6" t="str">
        <f>IF(IFERROR(IF(SEARCH("jour",Tableau134[[#This Row],[Nouvelle formule avenant 3]],1),VALUE(LEFT(Tableau134[[#This Row],[Nouvelle formule avenant 3]],1))),0)=(COUNTA(AE234:AG234)),"OK","erreur")</f>
        <v>OK</v>
      </c>
      <c r="AQ23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4" s="43"/>
      <c r="AX234" s="43"/>
      <c r="AY234" s="6"/>
      <c r="AZ234" s="6"/>
      <c r="BA234" s="6"/>
      <c r="BB234" s="6"/>
      <c r="BC234" s="6"/>
      <c r="BD234" s="6"/>
    </row>
    <row r="235" spans="2:56" ht="25.5" x14ac:dyDescent="0.25">
      <c r="B235" s="5" t="e">
        <f>VLOOKUP(A235,'Import infoAgt'!A:E,5,FALSE)</f>
        <v>#N/A</v>
      </c>
      <c r="C235" s="5" t="e">
        <f>VLOOKUP(A235,'Import infoAgt'!A:D,4,FALSE)</f>
        <v>#N/A</v>
      </c>
      <c r="D235" s="6" t="e">
        <f>VLOOKUP(A235,'Import infoAgt'!A:H,8,FALSE)</f>
        <v>#N/A</v>
      </c>
      <c r="F235" s="6" t="e">
        <f>VLOOKUP(A235,'Import infoAgt'!A:BR,70,FALSE)</f>
        <v>#N/A</v>
      </c>
      <c r="G235" s="5" t="e">
        <f>VLOOKUP(A235,'Import infoAgt'!A:DH,112,FALSE)</f>
        <v>#N/A</v>
      </c>
      <c r="H235" s="6" t="e">
        <f>VLOOKUP(G235,Paramètre!$C$6:$D$76,2,FALSE)</f>
        <v>#N/A</v>
      </c>
      <c r="I235" s="5" t="e">
        <f>VLOOKUP(A235,'Import infoAgt'!A:EL,142,FALSE)</f>
        <v>#N/A</v>
      </c>
      <c r="R235" s="26"/>
      <c r="S235" s="26"/>
      <c r="U235" s="26"/>
      <c r="V235" s="26"/>
      <c r="AC235" s="26"/>
      <c r="AI235" s="6" t="str">
        <f>IF(AND((ISERROR(Tableau134[[#This Row],[Nom]])),Tableau134[[#This Row],[Numéro d''agent]]&lt;&gt;""),"N° agent inconnu","")</f>
        <v/>
      </c>
      <c r="AJ235" s="6" t="str">
        <f>IF(AND(Tableau134[[#This Row],[Numéro d''agent]]&lt;&gt;"",Tableau134[[#This Row],[Statut]]=""),"Statut manquant","")</f>
        <v/>
      </c>
      <c r="AK235" s="6"/>
      <c r="AL235" s="6" t="str">
        <f>IF(AND(Tableau134[[#This Row],[Numéro d''agent]]&lt;&gt;"",Tableau134[[#This Row],[Formule actuelle]]=0),"Manque formule TLW","")</f>
        <v/>
      </c>
      <c r="AM235" s="6" t="str">
        <f>IF(IFERROR(IF(SEARCH("jour",Tableau134[[#This Row],[Formule Tw]],1),VALUE(LEFT(Tableau134[[#This Row],[Formule Tw]],1))),0)=(COUNTA(K235:M235)),"OK","erreur")</f>
        <v>OK</v>
      </c>
      <c r="AN235" s="6" t="str">
        <f>IF(IFERROR(IF(SEARCH("jour",Tableau134[[#This Row],[Modif demandé en avenant 1]],1),VALUE(LEFT(Tableau134[[#This Row],[Modif demandé en avenant 1]],1))),0)=(COUNTA(O235:Q235)),"OK","erreur")</f>
        <v>OK</v>
      </c>
      <c r="AO235" s="6" t="str">
        <f>IF(IFERROR(IF(SEARCH("jour",Tableau134[[#This Row],[Nouvelle formule avenant 2]],1),VALUE(LEFT(Tableau134[[#This Row],[Nouvelle formule avenant 2]],1))),0)=(COUNTA(X235:Z235)),"OK","erreur")</f>
        <v>OK</v>
      </c>
      <c r="AP235" s="6" t="str">
        <f>IF(IFERROR(IF(SEARCH("jour",Tableau134[[#This Row],[Nouvelle formule avenant 3]],1),VALUE(LEFT(Tableau134[[#This Row],[Nouvelle formule avenant 3]],1))),0)=(COUNTA(AE235:AG235)),"OK","erreur")</f>
        <v>OK</v>
      </c>
      <c r="AQ23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5" s="43"/>
      <c r="AX235" s="43"/>
      <c r="AY235" s="6"/>
      <c r="AZ235" s="6"/>
      <c r="BA235" s="6"/>
      <c r="BB235" s="6"/>
      <c r="BC235" s="6"/>
      <c r="BD235" s="6"/>
    </row>
    <row r="236" spans="2:56" ht="25.5" x14ac:dyDescent="0.25">
      <c r="B236" s="5" t="e">
        <f>VLOOKUP(A236,'Import infoAgt'!A:E,5,FALSE)</f>
        <v>#N/A</v>
      </c>
      <c r="C236" s="5" t="e">
        <f>VLOOKUP(A236,'Import infoAgt'!A:D,4,FALSE)</f>
        <v>#N/A</v>
      </c>
      <c r="D236" s="6" t="e">
        <f>VLOOKUP(A236,'Import infoAgt'!A:H,8,FALSE)</f>
        <v>#N/A</v>
      </c>
      <c r="F236" s="6" t="e">
        <f>VLOOKUP(A236,'Import infoAgt'!A:BR,70,FALSE)</f>
        <v>#N/A</v>
      </c>
      <c r="G236" s="5" t="e">
        <f>VLOOKUP(A236,'Import infoAgt'!A:DH,112,FALSE)</f>
        <v>#N/A</v>
      </c>
      <c r="H236" s="6" t="e">
        <f>VLOOKUP(G236,Paramètre!$C$6:$D$76,2,FALSE)</f>
        <v>#N/A</v>
      </c>
      <c r="I236" s="5" t="e">
        <f>VLOOKUP(A236,'Import infoAgt'!A:EL,142,FALSE)</f>
        <v>#N/A</v>
      </c>
      <c r="R236" s="26"/>
      <c r="S236" s="26"/>
      <c r="U236" s="26"/>
      <c r="V236" s="26"/>
      <c r="AC236" s="26"/>
      <c r="AI236" s="6" t="str">
        <f>IF(AND((ISERROR(Tableau134[[#This Row],[Nom]])),Tableau134[[#This Row],[Numéro d''agent]]&lt;&gt;""),"N° agent inconnu","")</f>
        <v/>
      </c>
      <c r="AJ236" s="6" t="str">
        <f>IF(AND(Tableau134[[#This Row],[Numéro d''agent]]&lt;&gt;"",Tableau134[[#This Row],[Statut]]=""),"Statut manquant","")</f>
        <v/>
      </c>
      <c r="AK236" s="6"/>
      <c r="AL236" s="6" t="str">
        <f>IF(AND(Tableau134[[#This Row],[Numéro d''agent]]&lt;&gt;"",Tableau134[[#This Row],[Formule actuelle]]=0),"Manque formule TLW","")</f>
        <v/>
      </c>
      <c r="AM236" s="6" t="str">
        <f>IF(IFERROR(IF(SEARCH("jour",Tableau134[[#This Row],[Formule Tw]],1),VALUE(LEFT(Tableau134[[#This Row],[Formule Tw]],1))),0)=(COUNTA(K236:M236)),"OK","erreur")</f>
        <v>OK</v>
      </c>
      <c r="AN236" s="6" t="str">
        <f>IF(IFERROR(IF(SEARCH("jour",Tableau134[[#This Row],[Modif demandé en avenant 1]],1),VALUE(LEFT(Tableau134[[#This Row],[Modif demandé en avenant 1]],1))),0)=(COUNTA(O236:Q236)),"OK","erreur")</f>
        <v>OK</v>
      </c>
      <c r="AO236" s="6" t="str">
        <f>IF(IFERROR(IF(SEARCH("jour",Tableau134[[#This Row],[Nouvelle formule avenant 2]],1),VALUE(LEFT(Tableau134[[#This Row],[Nouvelle formule avenant 2]],1))),0)=(COUNTA(X236:Z236)),"OK","erreur")</f>
        <v>OK</v>
      </c>
      <c r="AP236" s="6" t="str">
        <f>IF(IFERROR(IF(SEARCH("jour",Tableau134[[#This Row],[Nouvelle formule avenant 3]],1),VALUE(LEFT(Tableau134[[#This Row],[Nouvelle formule avenant 3]],1))),0)=(COUNTA(AE236:AG236)),"OK","erreur")</f>
        <v>OK</v>
      </c>
      <c r="AQ23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6" s="43"/>
      <c r="AX236" s="43"/>
      <c r="AY236" s="6"/>
      <c r="AZ236" s="6"/>
      <c r="BA236" s="6"/>
      <c r="BB236" s="6"/>
      <c r="BC236" s="6"/>
      <c r="BD236" s="6"/>
    </row>
    <row r="237" spans="2:56" ht="25.5" x14ac:dyDescent="0.25">
      <c r="B237" s="5" t="e">
        <f>VLOOKUP(A237,'Import infoAgt'!A:E,5,FALSE)</f>
        <v>#N/A</v>
      </c>
      <c r="C237" s="5" t="e">
        <f>VLOOKUP(A237,'Import infoAgt'!A:D,4,FALSE)</f>
        <v>#N/A</v>
      </c>
      <c r="D237" s="6" t="e">
        <f>VLOOKUP(A237,'Import infoAgt'!A:H,8,FALSE)</f>
        <v>#N/A</v>
      </c>
      <c r="F237" s="6" t="e">
        <f>VLOOKUP(A237,'Import infoAgt'!A:BR,70,FALSE)</f>
        <v>#N/A</v>
      </c>
      <c r="G237" s="5" t="e">
        <f>VLOOKUP(A237,'Import infoAgt'!A:DH,112,FALSE)</f>
        <v>#N/A</v>
      </c>
      <c r="H237" s="6" t="e">
        <f>VLOOKUP(G237,Paramètre!$C$6:$D$76,2,FALSE)</f>
        <v>#N/A</v>
      </c>
      <c r="I237" s="5" t="e">
        <f>VLOOKUP(A237,'Import infoAgt'!A:EL,142,FALSE)</f>
        <v>#N/A</v>
      </c>
      <c r="R237" s="26"/>
      <c r="S237" s="26"/>
      <c r="U237" s="26"/>
      <c r="V237" s="26"/>
      <c r="AC237" s="26"/>
      <c r="AI237" s="6" t="str">
        <f>IF(AND((ISERROR(Tableau134[[#This Row],[Nom]])),Tableau134[[#This Row],[Numéro d''agent]]&lt;&gt;""),"N° agent inconnu","")</f>
        <v/>
      </c>
      <c r="AJ237" s="6" t="str">
        <f>IF(AND(Tableau134[[#This Row],[Numéro d''agent]]&lt;&gt;"",Tableau134[[#This Row],[Statut]]=""),"Statut manquant","")</f>
        <v/>
      </c>
      <c r="AK237" s="6"/>
      <c r="AL237" s="6" t="str">
        <f>IF(AND(Tableau134[[#This Row],[Numéro d''agent]]&lt;&gt;"",Tableau134[[#This Row],[Formule actuelle]]=0),"Manque formule TLW","")</f>
        <v/>
      </c>
      <c r="AM237" s="6" t="str">
        <f>IF(IFERROR(IF(SEARCH("jour",Tableau134[[#This Row],[Formule Tw]],1),VALUE(LEFT(Tableau134[[#This Row],[Formule Tw]],1))),0)=(COUNTA(K237:M237)),"OK","erreur")</f>
        <v>OK</v>
      </c>
      <c r="AN237" s="6" t="str">
        <f>IF(IFERROR(IF(SEARCH("jour",Tableau134[[#This Row],[Modif demandé en avenant 1]],1),VALUE(LEFT(Tableau134[[#This Row],[Modif demandé en avenant 1]],1))),0)=(COUNTA(O237:Q237)),"OK","erreur")</f>
        <v>OK</v>
      </c>
      <c r="AO237" s="6" t="str">
        <f>IF(IFERROR(IF(SEARCH("jour",Tableau134[[#This Row],[Nouvelle formule avenant 2]],1),VALUE(LEFT(Tableau134[[#This Row],[Nouvelle formule avenant 2]],1))),0)=(COUNTA(X237:Z237)),"OK","erreur")</f>
        <v>OK</v>
      </c>
      <c r="AP237" s="6" t="str">
        <f>IF(IFERROR(IF(SEARCH("jour",Tableau134[[#This Row],[Nouvelle formule avenant 3]],1),VALUE(LEFT(Tableau134[[#This Row],[Nouvelle formule avenant 3]],1))),0)=(COUNTA(AE237:AG237)),"OK","erreur")</f>
        <v>OK</v>
      </c>
      <c r="AQ23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7" s="43"/>
      <c r="AX237" s="43"/>
      <c r="AY237" s="6"/>
      <c r="AZ237" s="6"/>
      <c r="BA237" s="6"/>
      <c r="BB237" s="6"/>
      <c r="BC237" s="6"/>
      <c r="BD237" s="6"/>
    </row>
    <row r="238" spans="2:56" ht="25.5" x14ac:dyDescent="0.25">
      <c r="B238" s="5" t="e">
        <f>VLOOKUP(A238,'Import infoAgt'!A:E,5,FALSE)</f>
        <v>#N/A</v>
      </c>
      <c r="C238" s="5" t="e">
        <f>VLOOKUP(A238,'Import infoAgt'!A:D,4,FALSE)</f>
        <v>#N/A</v>
      </c>
      <c r="D238" s="6" t="e">
        <f>VLOOKUP(A238,'Import infoAgt'!A:H,8,FALSE)</f>
        <v>#N/A</v>
      </c>
      <c r="F238" s="6" t="e">
        <f>VLOOKUP(A238,'Import infoAgt'!A:BR,70,FALSE)</f>
        <v>#N/A</v>
      </c>
      <c r="G238" s="5" t="e">
        <f>VLOOKUP(A238,'Import infoAgt'!A:DH,112,FALSE)</f>
        <v>#N/A</v>
      </c>
      <c r="H238" s="6" t="e">
        <f>VLOOKUP(G238,Paramètre!$C$6:$D$76,2,FALSE)</f>
        <v>#N/A</v>
      </c>
      <c r="I238" s="5" t="e">
        <f>VLOOKUP(A238,'Import infoAgt'!A:EL,142,FALSE)</f>
        <v>#N/A</v>
      </c>
      <c r="R238" s="26"/>
      <c r="S238" s="26"/>
      <c r="U238" s="26"/>
      <c r="V238" s="26"/>
      <c r="AC238" s="26"/>
      <c r="AI238" s="6" t="str">
        <f>IF(AND((ISERROR(Tableau134[[#This Row],[Nom]])),Tableau134[[#This Row],[Numéro d''agent]]&lt;&gt;""),"N° agent inconnu","")</f>
        <v/>
      </c>
      <c r="AJ238" s="6" t="str">
        <f>IF(AND(Tableau134[[#This Row],[Numéro d''agent]]&lt;&gt;"",Tableau134[[#This Row],[Statut]]=""),"Statut manquant","")</f>
        <v/>
      </c>
      <c r="AK238" s="6"/>
      <c r="AL238" s="6" t="str">
        <f>IF(AND(Tableau134[[#This Row],[Numéro d''agent]]&lt;&gt;"",Tableau134[[#This Row],[Formule actuelle]]=0),"Manque formule TLW","")</f>
        <v/>
      </c>
      <c r="AM238" s="6" t="str">
        <f>IF(IFERROR(IF(SEARCH("jour",Tableau134[[#This Row],[Formule Tw]],1),VALUE(LEFT(Tableau134[[#This Row],[Formule Tw]],1))),0)=(COUNTA(K238:M238)),"OK","erreur")</f>
        <v>OK</v>
      </c>
      <c r="AN238" s="6" t="str">
        <f>IF(IFERROR(IF(SEARCH("jour",Tableau134[[#This Row],[Modif demandé en avenant 1]],1),VALUE(LEFT(Tableau134[[#This Row],[Modif demandé en avenant 1]],1))),0)=(COUNTA(O238:Q238)),"OK","erreur")</f>
        <v>OK</v>
      </c>
      <c r="AO238" s="6" t="str">
        <f>IF(IFERROR(IF(SEARCH("jour",Tableau134[[#This Row],[Nouvelle formule avenant 2]],1),VALUE(LEFT(Tableau134[[#This Row],[Nouvelle formule avenant 2]],1))),0)=(COUNTA(X238:Z238)),"OK","erreur")</f>
        <v>OK</v>
      </c>
      <c r="AP238" s="6" t="str">
        <f>IF(IFERROR(IF(SEARCH("jour",Tableau134[[#This Row],[Nouvelle formule avenant 3]],1),VALUE(LEFT(Tableau134[[#This Row],[Nouvelle formule avenant 3]],1))),0)=(COUNTA(AE238:AG238)),"OK","erreur")</f>
        <v>OK</v>
      </c>
      <c r="AQ23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8" s="43"/>
      <c r="AX238" s="43"/>
      <c r="AY238" s="6"/>
      <c r="AZ238" s="6"/>
      <c r="BA238" s="6"/>
      <c r="BB238" s="6"/>
      <c r="BC238" s="6"/>
      <c r="BD238" s="6"/>
    </row>
    <row r="239" spans="2:56" ht="25.5" x14ac:dyDescent="0.25">
      <c r="B239" s="5" t="e">
        <f>VLOOKUP(A239,'Import infoAgt'!A:E,5,FALSE)</f>
        <v>#N/A</v>
      </c>
      <c r="C239" s="5" t="e">
        <f>VLOOKUP(A239,'Import infoAgt'!A:D,4,FALSE)</f>
        <v>#N/A</v>
      </c>
      <c r="D239" s="6" t="e">
        <f>VLOOKUP(A239,'Import infoAgt'!A:H,8,FALSE)</f>
        <v>#N/A</v>
      </c>
      <c r="F239" s="6" t="e">
        <f>VLOOKUP(A239,'Import infoAgt'!A:BR,70,FALSE)</f>
        <v>#N/A</v>
      </c>
      <c r="G239" s="5" t="e">
        <f>VLOOKUP(A239,'Import infoAgt'!A:DH,112,FALSE)</f>
        <v>#N/A</v>
      </c>
      <c r="H239" s="6" t="e">
        <f>VLOOKUP(G239,Paramètre!$C$6:$D$76,2,FALSE)</f>
        <v>#N/A</v>
      </c>
      <c r="I239" s="5" t="e">
        <f>VLOOKUP(A239,'Import infoAgt'!A:EL,142,FALSE)</f>
        <v>#N/A</v>
      </c>
      <c r="R239" s="26"/>
      <c r="S239" s="26"/>
      <c r="U239" s="26"/>
      <c r="V239" s="26"/>
      <c r="AC239" s="26"/>
      <c r="AI239" s="6" t="str">
        <f>IF(AND((ISERROR(Tableau134[[#This Row],[Nom]])),Tableau134[[#This Row],[Numéro d''agent]]&lt;&gt;""),"N° agent inconnu","")</f>
        <v/>
      </c>
      <c r="AJ239" s="6" t="str">
        <f>IF(AND(Tableau134[[#This Row],[Numéro d''agent]]&lt;&gt;"",Tableau134[[#This Row],[Statut]]=""),"Statut manquant","")</f>
        <v/>
      </c>
      <c r="AK239" s="6"/>
      <c r="AL239" s="6" t="str">
        <f>IF(AND(Tableau134[[#This Row],[Numéro d''agent]]&lt;&gt;"",Tableau134[[#This Row],[Formule actuelle]]=0),"Manque formule TLW","")</f>
        <v/>
      </c>
      <c r="AM239" s="6" t="str">
        <f>IF(IFERROR(IF(SEARCH("jour",Tableau134[[#This Row],[Formule Tw]],1),VALUE(LEFT(Tableau134[[#This Row],[Formule Tw]],1))),0)=(COUNTA(K239:M239)),"OK","erreur")</f>
        <v>OK</v>
      </c>
      <c r="AN239" s="6" t="str">
        <f>IF(IFERROR(IF(SEARCH("jour",Tableau134[[#This Row],[Modif demandé en avenant 1]],1),VALUE(LEFT(Tableau134[[#This Row],[Modif demandé en avenant 1]],1))),0)=(COUNTA(O239:Q239)),"OK","erreur")</f>
        <v>OK</v>
      </c>
      <c r="AO239" s="6" t="str">
        <f>IF(IFERROR(IF(SEARCH("jour",Tableau134[[#This Row],[Nouvelle formule avenant 2]],1),VALUE(LEFT(Tableau134[[#This Row],[Nouvelle formule avenant 2]],1))),0)=(COUNTA(X239:Z239)),"OK","erreur")</f>
        <v>OK</v>
      </c>
      <c r="AP239" s="6" t="str">
        <f>IF(IFERROR(IF(SEARCH("jour",Tableau134[[#This Row],[Nouvelle formule avenant 3]],1),VALUE(LEFT(Tableau134[[#This Row],[Nouvelle formule avenant 3]],1))),0)=(COUNTA(AE239:AG239)),"OK","erreur")</f>
        <v>OK</v>
      </c>
      <c r="AQ23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9" s="43"/>
      <c r="AX239" s="43"/>
      <c r="AY239" s="6"/>
      <c r="AZ239" s="6"/>
      <c r="BA239" s="6"/>
      <c r="BB239" s="6"/>
      <c r="BC239" s="6"/>
      <c r="BD239" s="6"/>
    </row>
    <row r="240" spans="2:56" ht="25.5" x14ac:dyDescent="0.25">
      <c r="B240" s="5" t="e">
        <f>VLOOKUP(A240,'Import infoAgt'!A:E,5,FALSE)</f>
        <v>#N/A</v>
      </c>
      <c r="C240" s="5" t="e">
        <f>VLOOKUP(A240,'Import infoAgt'!A:D,4,FALSE)</f>
        <v>#N/A</v>
      </c>
      <c r="D240" s="6" t="e">
        <f>VLOOKUP(A240,'Import infoAgt'!A:H,8,FALSE)</f>
        <v>#N/A</v>
      </c>
      <c r="F240" s="6" t="e">
        <f>VLOOKUP(A240,'Import infoAgt'!A:BR,70,FALSE)</f>
        <v>#N/A</v>
      </c>
      <c r="G240" s="5" t="e">
        <f>VLOOKUP(A240,'Import infoAgt'!A:DH,112,FALSE)</f>
        <v>#N/A</v>
      </c>
      <c r="H240" s="6" t="e">
        <f>VLOOKUP(G240,Paramètre!$C$6:$D$76,2,FALSE)</f>
        <v>#N/A</v>
      </c>
      <c r="I240" s="5" t="e">
        <f>VLOOKUP(A240,'Import infoAgt'!A:EL,142,FALSE)</f>
        <v>#N/A</v>
      </c>
      <c r="R240" s="26"/>
      <c r="S240" s="26"/>
      <c r="U240" s="26"/>
      <c r="V240" s="26"/>
      <c r="AC240" s="26"/>
      <c r="AI240" s="6" t="str">
        <f>IF(AND((ISERROR(Tableau134[[#This Row],[Nom]])),Tableau134[[#This Row],[Numéro d''agent]]&lt;&gt;""),"N° agent inconnu","")</f>
        <v/>
      </c>
      <c r="AJ240" s="6" t="str">
        <f>IF(AND(Tableau134[[#This Row],[Numéro d''agent]]&lt;&gt;"",Tableau134[[#This Row],[Statut]]=""),"Statut manquant","")</f>
        <v/>
      </c>
      <c r="AK240" s="6"/>
      <c r="AL240" s="6" t="str">
        <f>IF(AND(Tableau134[[#This Row],[Numéro d''agent]]&lt;&gt;"",Tableau134[[#This Row],[Formule actuelle]]=0),"Manque formule TLW","")</f>
        <v/>
      </c>
      <c r="AM240" s="6" t="str">
        <f>IF(IFERROR(IF(SEARCH("jour",Tableau134[[#This Row],[Formule Tw]],1),VALUE(LEFT(Tableau134[[#This Row],[Formule Tw]],1))),0)=(COUNTA(K240:M240)),"OK","erreur")</f>
        <v>OK</v>
      </c>
      <c r="AN240" s="6" t="str">
        <f>IF(IFERROR(IF(SEARCH("jour",Tableau134[[#This Row],[Modif demandé en avenant 1]],1),VALUE(LEFT(Tableau134[[#This Row],[Modif demandé en avenant 1]],1))),0)=(COUNTA(O240:Q240)),"OK","erreur")</f>
        <v>OK</v>
      </c>
      <c r="AO240" s="6" t="str">
        <f>IF(IFERROR(IF(SEARCH("jour",Tableau134[[#This Row],[Nouvelle formule avenant 2]],1),VALUE(LEFT(Tableau134[[#This Row],[Nouvelle formule avenant 2]],1))),0)=(COUNTA(X240:Z240)),"OK","erreur")</f>
        <v>OK</v>
      </c>
      <c r="AP240" s="6" t="str">
        <f>IF(IFERROR(IF(SEARCH("jour",Tableau134[[#This Row],[Nouvelle formule avenant 3]],1),VALUE(LEFT(Tableau134[[#This Row],[Nouvelle formule avenant 3]],1))),0)=(COUNTA(AE240:AG240)),"OK","erreur")</f>
        <v>OK</v>
      </c>
      <c r="AQ24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4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4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4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4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4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40" s="43"/>
      <c r="AX240" s="43"/>
      <c r="AY240" s="6"/>
      <c r="AZ240" s="6"/>
      <c r="BA240" s="6"/>
      <c r="BB240" s="6"/>
      <c r="BC240" s="6"/>
      <c r="BD240" s="6"/>
    </row>
    <row r="241" spans="2:56" ht="25.5" x14ac:dyDescent="0.25">
      <c r="B241" s="5" t="e">
        <f>VLOOKUP(A241,'Import infoAgt'!A:E,5,FALSE)</f>
        <v>#N/A</v>
      </c>
      <c r="C241" s="5" t="e">
        <f>VLOOKUP(A241,'Import infoAgt'!A:D,4,FALSE)</f>
        <v>#N/A</v>
      </c>
      <c r="D241" s="6" t="e">
        <f>VLOOKUP(A241,'Import infoAgt'!A:H,8,FALSE)</f>
        <v>#N/A</v>
      </c>
      <c r="F241" s="6" t="e">
        <f>VLOOKUP(A241,'Import infoAgt'!A:BR,70,FALSE)</f>
        <v>#N/A</v>
      </c>
      <c r="G241" s="5" t="e">
        <f>VLOOKUP(A241,'Import infoAgt'!A:DH,112,FALSE)</f>
        <v>#N/A</v>
      </c>
      <c r="H241" s="6" t="e">
        <f>VLOOKUP(G241,Paramètre!$C$6:$D$76,2,FALSE)</f>
        <v>#N/A</v>
      </c>
      <c r="I241" s="5" t="e">
        <f>VLOOKUP(A241,'Import infoAgt'!A:EL,142,FALSE)</f>
        <v>#N/A</v>
      </c>
      <c r="R241" s="26"/>
      <c r="S241" s="26"/>
      <c r="U241" s="26"/>
      <c r="V241" s="26"/>
      <c r="AC241" s="26"/>
      <c r="AI241" s="6" t="str">
        <f>IF(AND((ISERROR(Tableau134[[#This Row],[Nom]])),Tableau134[[#This Row],[Numéro d''agent]]&lt;&gt;""),"N° agent inconnu","")</f>
        <v/>
      </c>
      <c r="AJ241" s="6" t="str">
        <f>IF(AND(Tableau134[[#This Row],[Numéro d''agent]]&lt;&gt;"",Tableau134[[#This Row],[Statut]]=""),"Statut manquant","")</f>
        <v/>
      </c>
      <c r="AK241" s="6"/>
      <c r="AL241" s="6" t="str">
        <f>IF(AND(Tableau134[[#This Row],[Numéro d''agent]]&lt;&gt;"",Tableau134[[#This Row],[Formule actuelle]]=0),"Manque formule TLW","")</f>
        <v/>
      </c>
      <c r="AM241" s="6" t="str">
        <f>IF(IFERROR(IF(SEARCH("jour",Tableau134[[#This Row],[Formule Tw]],1),VALUE(LEFT(Tableau134[[#This Row],[Formule Tw]],1))),0)=(COUNTA(K241:M241)),"OK","erreur")</f>
        <v>OK</v>
      </c>
      <c r="AN241" s="6" t="str">
        <f>IF(IFERROR(IF(SEARCH("jour",Tableau134[[#This Row],[Modif demandé en avenant 1]],1),VALUE(LEFT(Tableau134[[#This Row],[Modif demandé en avenant 1]],1))),0)=(COUNTA(O241:Q241)),"OK","erreur")</f>
        <v>OK</v>
      </c>
      <c r="AO241" s="6" t="str">
        <f>IF(IFERROR(IF(SEARCH("jour",Tableau134[[#This Row],[Nouvelle formule avenant 2]],1),VALUE(LEFT(Tableau134[[#This Row],[Nouvelle formule avenant 2]],1))),0)=(COUNTA(X241:Z241)),"OK","erreur")</f>
        <v>OK</v>
      </c>
      <c r="AP241" s="6" t="str">
        <f>IF(IFERROR(IF(SEARCH("jour",Tableau134[[#This Row],[Nouvelle formule avenant 3]],1),VALUE(LEFT(Tableau134[[#This Row],[Nouvelle formule avenant 3]],1))),0)=(COUNTA(AE241:AG241)),"OK","erreur")</f>
        <v>OK</v>
      </c>
      <c r="AQ24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4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4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4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4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4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41" s="43"/>
      <c r="AX241" s="43"/>
      <c r="AY241" s="6"/>
      <c r="AZ241" s="6"/>
      <c r="BA241" s="6"/>
      <c r="BB241" s="6"/>
      <c r="BC241" s="6"/>
      <c r="BD241" s="6"/>
    </row>
    <row r="242" spans="2:56" ht="25.5" x14ac:dyDescent="0.25">
      <c r="B242" s="5" t="e">
        <f>VLOOKUP(A242,'Import infoAgt'!A:E,5,FALSE)</f>
        <v>#N/A</v>
      </c>
      <c r="C242" s="5" t="e">
        <f>VLOOKUP(A242,'Import infoAgt'!A:D,4,FALSE)</f>
        <v>#N/A</v>
      </c>
      <c r="D242" s="6" t="e">
        <f>VLOOKUP(A242,'Import infoAgt'!A:H,8,FALSE)</f>
        <v>#N/A</v>
      </c>
      <c r="F242" s="6" t="e">
        <f>VLOOKUP(A242,'Import infoAgt'!A:BR,70,FALSE)</f>
        <v>#N/A</v>
      </c>
      <c r="G242" s="5" t="e">
        <f>VLOOKUP(A242,'Import infoAgt'!A:DH,112,FALSE)</f>
        <v>#N/A</v>
      </c>
      <c r="H242" s="6" t="e">
        <f>VLOOKUP(G242,Paramètre!$C$6:$D$76,2,FALSE)</f>
        <v>#N/A</v>
      </c>
      <c r="I242" s="5" t="e">
        <f>VLOOKUP(A242,'Import infoAgt'!A:EL,142,FALSE)</f>
        <v>#N/A</v>
      </c>
      <c r="R242" s="26"/>
      <c r="S242" s="26"/>
      <c r="U242" s="26"/>
      <c r="V242" s="26"/>
      <c r="AC242" s="26"/>
      <c r="AI242" s="6" t="str">
        <f>IF(AND((ISERROR(Tableau134[[#This Row],[Nom]])),Tableau134[[#This Row],[Numéro d''agent]]&lt;&gt;""),"N° agent inconnu","")</f>
        <v/>
      </c>
      <c r="AJ242" s="6" t="str">
        <f>IF(AND(Tableau134[[#This Row],[Numéro d''agent]]&lt;&gt;"",Tableau134[[#This Row],[Statut]]=""),"Statut manquant","")</f>
        <v/>
      </c>
      <c r="AK242" s="6"/>
      <c r="AL242" s="6" t="str">
        <f>IF(AND(Tableau134[[#This Row],[Numéro d''agent]]&lt;&gt;"",Tableau134[[#This Row],[Formule actuelle]]=0),"Manque formule TLW","")</f>
        <v/>
      </c>
      <c r="AM242" s="6" t="str">
        <f>IF(IFERROR(IF(SEARCH("jour",Tableau134[[#This Row],[Formule Tw]],1),VALUE(LEFT(Tableau134[[#This Row],[Formule Tw]],1))),0)=(COUNTA(K242:M242)),"OK","erreur")</f>
        <v>OK</v>
      </c>
      <c r="AN242" s="6" t="str">
        <f>IF(IFERROR(IF(SEARCH("jour",Tableau134[[#This Row],[Modif demandé en avenant 1]],1),VALUE(LEFT(Tableau134[[#This Row],[Modif demandé en avenant 1]],1))),0)=(COUNTA(O242:Q242)),"OK","erreur")</f>
        <v>OK</v>
      </c>
      <c r="AO242" s="6" t="str">
        <f>IF(IFERROR(IF(SEARCH("jour",Tableau134[[#This Row],[Nouvelle formule avenant 2]],1),VALUE(LEFT(Tableau134[[#This Row],[Nouvelle formule avenant 2]],1))),0)=(COUNTA(X242:Z242)),"OK","erreur")</f>
        <v>OK</v>
      </c>
      <c r="AP242" s="6" t="str">
        <f>IF(IFERROR(IF(SEARCH("jour",Tableau134[[#This Row],[Nouvelle formule avenant 3]],1),VALUE(LEFT(Tableau134[[#This Row],[Nouvelle formule avenant 3]],1))),0)=(COUNTA(AE242:AG242)),"OK","erreur")</f>
        <v>OK</v>
      </c>
      <c r="AQ24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4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4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4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4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4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42" s="43"/>
      <c r="AX242" s="43"/>
      <c r="AY242" s="6"/>
      <c r="AZ242" s="6"/>
      <c r="BA242" s="6"/>
      <c r="BB242" s="6"/>
      <c r="BC242" s="6"/>
      <c r="BD242" s="6"/>
    </row>
    <row r="243" spans="2:56" ht="25.5" x14ac:dyDescent="0.25">
      <c r="B243" s="5" t="e">
        <f>VLOOKUP(A243,'Import infoAgt'!A:E,5,FALSE)</f>
        <v>#N/A</v>
      </c>
      <c r="C243" s="5" t="e">
        <f>VLOOKUP(A243,'Import infoAgt'!A:D,4,FALSE)</f>
        <v>#N/A</v>
      </c>
      <c r="D243" s="6" t="e">
        <f>VLOOKUP(A243,'Import infoAgt'!A:H,8,FALSE)</f>
        <v>#N/A</v>
      </c>
      <c r="F243" s="6" t="e">
        <f>VLOOKUP(A243,'Import infoAgt'!A:BR,70,FALSE)</f>
        <v>#N/A</v>
      </c>
      <c r="G243" s="5" t="e">
        <f>VLOOKUP(A243,'Import infoAgt'!A:DH,112,FALSE)</f>
        <v>#N/A</v>
      </c>
      <c r="H243" s="6" t="e">
        <f>VLOOKUP(G243,Paramètre!$C$6:$D$76,2,FALSE)</f>
        <v>#N/A</v>
      </c>
      <c r="I243" s="5" t="e">
        <f>VLOOKUP(A243,'Import infoAgt'!A:EL,142,FALSE)</f>
        <v>#N/A</v>
      </c>
      <c r="R243" s="26"/>
      <c r="S243" s="26"/>
      <c r="U243" s="26"/>
      <c r="V243" s="26"/>
      <c r="AC243" s="26"/>
      <c r="AI243" s="6" t="str">
        <f>IF(AND((ISERROR(Tableau134[[#This Row],[Nom]])),Tableau134[[#This Row],[Numéro d''agent]]&lt;&gt;""),"N° agent inconnu","")</f>
        <v/>
      </c>
      <c r="AJ243" s="6" t="str">
        <f>IF(AND(Tableau134[[#This Row],[Numéro d''agent]]&lt;&gt;"",Tableau134[[#This Row],[Statut]]=""),"Statut manquant","")</f>
        <v/>
      </c>
      <c r="AK243" s="6"/>
      <c r="AL243" s="6" t="str">
        <f>IF(AND(Tableau134[[#This Row],[Numéro d''agent]]&lt;&gt;"",Tableau134[[#This Row],[Formule actuelle]]=0),"Manque formule TLW","")</f>
        <v/>
      </c>
      <c r="AM243" s="6" t="str">
        <f>IF(IFERROR(IF(SEARCH("jour",Tableau134[[#This Row],[Formule Tw]],1),VALUE(LEFT(Tableau134[[#This Row],[Formule Tw]],1))),0)=(COUNTA(K243:M243)),"OK","erreur")</f>
        <v>OK</v>
      </c>
      <c r="AN243" s="6" t="str">
        <f>IF(IFERROR(IF(SEARCH("jour",Tableau134[[#This Row],[Modif demandé en avenant 1]],1),VALUE(LEFT(Tableau134[[#This Row],[Modif demandé en avenant 1]],1))),0)=(COUNTA(O243:Q243)),"OK","erreur")</f>
        <v>OK</v>
      </c>
      <c r="AO243" s="6" t="str">
        <f>IF(IFERROR(IF(SEARCH("jour",Tableau134[[#This Row],[Nouvelle formule avenant 2]],1),VALUE(LEFT(Tableau134[[#This Row],[Nouvelle formule avenant 2]],1))),0)=(COUNTA(X243:Z243)),"OK","erreur")</f>
        <v>OK</v>
      </c>
      <c r="AP243" s="6" t="str">
        <f>IF(IFERROR(IF(SEARCH("jour",Tableau134[[#This Row],[Nouvelle formule avenant 3]],1),VALUE(LEFT(Tableau134[[#This Row],[Nouvelle formule avenant 3]],1))),0)=(COUNTA(AE243:AG243)),"OK","erreur")</f>
        <v>OK</v>
      </c>
      <c r="AQ24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4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4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4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4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4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43" s="43"/>
      <c r="AX243" s="43"/>
      <c r="AY243" s="6"/>
      <c r="AZ243" s="6"/>
      <c r="BA243" s="6"/>
      <c r="BB243" s="6"/>
      <c r="BC243" s="6"/>
      <c r="BD243" s="6"/>
    </row>
    <row r="244" spans="2:56" ht="25.5" x14ac:dyDescent="0.25">
      <c r="B244" s="5" t="e">
        <f>VLOOKUP(A244,'Import infoAgt'!A:E,5,FALSE)</f>
        <v>#N/A</v>
      </c>
      <c r="C244" s="5" t="e">
        <f>VLOOKUP(A244,'Import infoAgt'!A:D,4,FALSE)</f>
        <v>#N/A</v>
      </c>
      <c r="D244" s="6" t="e">
        <f>VLOOKUP(A244,'Import infoAgt'!A:H,8,FALSE)</f>
        <v>#N/A</v>
      </c>
      <c r="F244" s="6" t="e">
        <f>VLOOKUP(A244,'Import infoAgt'!A:BR,70,FALSE)</f>
        <v>#N/A</v>
      </c>
      <c r="G244" s="5" t="e">
        <f>VLOOKUP(A244,'Import infoAgt'!A:DH,112,FALSE)</f>
        <v>#N/A</v>
      </c>
      <c r="H244" s="6" t="e">
        <f>VLOOKUP(G244,Paramètre!$C$6:$D$76,2,FALSE)</f>
        <v>#N/A</v>
      </c>
      <c r="I244" s="5" t="e">
        <f>VLOOKUP(A244,'Import infoAgt'!A:EL,142,FALSE)</f>
        <v>#N/A</v>
      </c>
      <c r="R244" s="26"/>
      <c r="S244" s="26"/>
      <c r="U244" s="26"/>
      <c r="V244" s="26"/>
      <c r="AC244" s="26"/>
      <c r="AI244" s="6" t="str">
        <f>IF(AND((ISERROR(Tableau134[[#This Row],[Nom]])),Tableau134[[#This Row],[Numéro d''agent]]&lt;&gt;""),"N° agent inconnu","")</f>
        <v/>
      </c>
      <c r="AJ244" s="6" t="str">
        <f>IF(AND(Tableau134[[#This Row],[Numéro d''agent]]&lt;&gt;"",Tableau134[[#This Row],[Statut]]=""),"Statut manquant","")</f>
        <v/>
      </c>
      <c r="AK244" s="6"/>
      <c r="AL244" s="6" t="str">
        <f>IF(AND(Tableau134[[#This Row],[Numéro d''agent]]&lt;&gt;"",Tableau134[[#This Row],[Formule actuelle]]=0),"Manque formule TLW","")</f>
        <v/>
      </c>
      <c r="AM244" s="6" t="str">
        <f>IF(IFERROR(IF(SEARCH("jour",Tableau134[[#This Row],[Formule Tw]],1),VALUE(LEFT(Tableau134[[#This Row],[Formule Tw]],1))),0)=(COUNTA(K244:M244)),"OK","erreur")</f>
        <v>OK</v>
      </c>
      <c r="AN244" s="6" t="str">
        <f>IF(IFERROR(IF(SEARCH("jour",Tableau134[[#This Row],[Modif demandé en avenant 1]],1),VALUE(LEFT(Tableau134[[#This Row],[Modif demandé en avenant 1]],1))),0)=(COUNTA(O244:Q244)),"OK","erreur")</f>
        <v>OK</v>
      </c>
      <c r="AO244" s="6" t="str">
        <f>IF(IFERROR(IF(SEARCH("jour",Tableau134[[#This Row],[Nouvelle formule avenant 2]],1),VALUE(LEFT(Tableau134[[#This Row],[Nouvelle formule avenant 2]],1))),0)=(COUNTA(X244:Z244)),"OK","erreur")</f>
        <v>OK</v>
      </c>
      <c r="AP244" s="6" t="str">
        <f>IF(IFERROR(IF(SEARCH("jour",Tableau134[[#This Row],[Nouvelle formule avenant 3]],1),VALUE(LEFT(Tableau134[[#This Row],[Nouvelle formule avenant 3]],1))),0)=(COUNTA(AE244:AG244)),"OK","erreur")</f>
        <v>OK</v>
      </c>
      <c r="AQ24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4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4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4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4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4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44" s="43"/>
      <c r="AX244" s="43"/>
      <c r="AY244" s="6"/>
      <c r="AZ244" s="6"/>
      <c r="BA244" s="6"/>
      <c r="BB244" s="6"/>
      <c r="BC244" s="6"/>
      <c r="BD244" s="6"/>
    </row>
    <row r="245" spans="2:56" ht="25.5" x14ac:dyDescent="0.25">
      <c r="B245" s="5" t="e">
        <f>VLOOKUP(A245,'Import infoAgt'!A:E,5,FALSE)</f>
        <v>#N/A</v>
      </c>
      <c r="C245" s="5" t="e">
        <f>VLOOKUP(A245,'Import infoAgt'!A:D,4,FALSE)</f>
        <v>#N/A</v>
      </c>
      <c r="D245" s="6" t="e">
        <f>VLOOKUP(A245,'Import infoAgt'!A:H,8,FALSE)</f>
        <v>#N/A</v>
      </c>
      <c r="F245" s="6" t="e">
        <f>VLOOKUP(A245,'Import infoAgt'!A:BR,70,FALSE)</f>
        <v>#N/A</v>
      </c>
      <c r="G245" s="5" t="e">
        <f>VLOOKUP(A245,'Import infoAgt'!A:DH,112,FALSE)</f>
        <v>#N/A</v>
      </c>
      <c r="H245" s="6" t="e">
        <f>VLOOKUP(G245,Paramètre!$C$6:$D$76,2,FALSE)</f>
        <v>#N/A</v>
      </c>
      <c r="I245" s="5" t="e">
        <f>VLOOKUP(A245,'Import infoAgt'!A:EL,142,FALSE)</f>
        <v>#N/A</v>
      </c>
      <c r="R245" s="26"/>
      <c r="S245" s="26"/>
      <c r="U245" s="26"/>
      <c r="V245" s="26"/>
      <c r="AC245" s="26"/>
      <c r="AI245" s="6" t="str">
        <f>IF(AND((ISERROR(Tableau134[[#This Row],[Nom]])),Tableau134[[#This Row],[Numéro d''agent]]&lt;&gt;""),"N° agent inconnu","")</f>
        <v/>
      </c>
      <c r="AJ245" s="6" t="str">
        <f>IF(AND(Tableau134[[#This Row],[Numéro d''agent]]&lt;&gt;"",Tableau134[[#This Row],[Statut]]=""),"Statut manquant","")</f>
        <v/>
      </c>
      <c r="AK245" s="6"/>
      <c r="AL245" s="6" t="str">
        <f>IF(AND(Tableau134[[#This Row],[Numéro d''agent]]&lt;&gt;"",Tableau134[[#This Row],[Formule actuelle]]=0),"Manque formule TLW","")</f>
        <v/>
      </c>
      <c r="AM245" s="6" t="str">
        <f>IF(IFERROR(IF(SEARCH("jour",Tableau134[[#This Row],[Formule Tw]],1),VALUE(LEFT(Tableau134[[#This Row],[Formule Tw]],1))),0)=(COUNTA(K245:M245)),"OK","erreur")</f>
        <v>OK</v>
      </c>
      <c r="AN245" s="6" t="str">
        <f>IF(IFERROR(IF(SEARCH("jour",Tableau134[[#This Row],[Modif demandé en avenant 1]],1),VALUE(LEFT(Tableau134[[#This Row],[Modif demandé en avenant 1]],1))),0)=(COUNTA(O245:Q245)),"OK","erreur")</f>
        <v>OK</v>
      </c>
      <c r="AO245" s="6" t="str">
        <f>IF(IFERROR(IF(SEARCH("jour",Tableau134[[#This Row],[Nouvelle formule avenant 2]],1),VALUE(LEFT(Tableau134[[#This Row],[Nouvelle formule avenant 2]],1))),0)=(COUNTA(X245:Z245)),"OK","erreur")</f>
        <v>OK</v>
      </c>
      <c r="AP245" s="6" t="str">
        <f>IF(IFERROR(IF(SEARCH("jour",Tableau134[[#This Row],[Nouvelle formule avenant 3]],1),VALUE(LEFT(Tableau134[[#This Row],[Nouvelle formule avenant 3]],1))),0)=(COUNTA(AE245:AG245)),"OK","erreur")</f>
        <v>OK</v>
      </c>
      <c r="AQ24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4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4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4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4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4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45" s="43"/>
      <c r="AX245" s="43"/>
      <c r="AY245" s="6"/>
      <c r="AZ245" s="6"/>
      <c r="BA245" s="6"/>
      <c r="BB245" s="6"/>
      <c r="BC245" s="6"/>
      <c r="BD245" s="6"/>
    </row>
    <row r="246" spans="2:56" ht="25.5" x14ac:dyDescent="0.25">
      <c r="B246" s="5" t="e">
        <f>VLOOKUP(A246,'Import infoAgt'!A:E,5,FALSE)</f>
        <v>#N/A</v>
      </c>
      <c r="C246" s="5" t="e">
        <f>VLOOKUP(A246,'Import infoAgt'!A:D,4,FALSE)</f>
        <v>#N/A</v>
      </c>
      <c r="D246" s="6" t="e">
        <f>VLOOKUP(A246,'Import infoAgt'!A:H,8,FALSE)</f>
        <v>#N/A</v>
      </c>
      <c r="F246" s="6" t="e">
        <f>VLOOKUP(A246,'Import infoAgt'!A:BR,70,FALSE)</f>
        <v>#N/A</v>
      </c>
      <c r="G246" s="5" t="e">
        <f>VLOOKUP(A246,'Import infoAgt'!A:DH,112,FALSE)</f>
        <v>#N/A</v>
      </c>
      <c r="H246" s="6" t="e">
        <f>VLOOKUP(G246,Paramètre!$C$6:$D$76,2,FALSE)</f>
        <v>#N/A</v>
      </c>
      <c r="I246" s="5" t="e">
        <f>VLOOKUP(A246,'Import infoAgt'!A:EL,142,FALSE)</f>
        <v>#N/A</v>
      </c>
      <c r="R246" s="26"/>
      <c r="S246" s="26"/>
      <c r="U246" s="26"/>
      <c r="V246" s="26"/>
      <c r="AC246" s="26"/>
      <c r="AI246" s="6" t="str">
        <f>IF(AND((ISERROR(Tableau134[[#This Row],[Nom]])),Tableau134[[#This Row],[Numéro d''agent]]&lt;&gt;""),"N° agent inconnu","")</f>
        <v/>
      </c>
      <c r="AJ246" s="6" t="str">
        <f>IF(AND(Tableau134[[#This Row],[Numéro d''agent]]&lt;&gt;"",Tableau134[[#This Row],[Statut]]=""),"Statut manquant","")</f>
        <v/>
      </c>
      <c r="AK246" s="6"/>
      <c r="AL246" s="6" t="str">
        <f>IF(AND(Tableau134[[#This Row],[Numéro d''agent]]&lt;&gt;"",Tableau134[[#This Row],[Formule actuelle]]=0),"Manque formule TLW","")</f>
        <v/>
      </c>
      <c r="AM246" s="6" t="str">
        <f>IF(IFERROR(IF(SEARCH("jour",Tableau134[[#This Row],[Formule Tw]],1),VALUE(LEFT(Tableau134[[#This Row],[Formule Tw]],1))),0)=(COUNTA(K246:M246)),"OK","erreur")</f>
        <v>OK</v>
      </c>
      <c r="AN246" s="6" t="str">
        <f>IF(IFERROR(IF(SEARCH("jour",Tableau134[[#This Row],[Modif demandé en avenant 1]],1),VALUE(LEFT(Tableau134[[#This Row],[Modif demandé en avenant 1]],1))),0)=(COUNTA(O246:Q246)),"OK","erreur")</f>
        <v>OK</v>
      </c>
      <c r="AO246" s="6" t="str">
        <f>IF(IFERROR(IF(SEARCH("jour",Tableau134[[#This Row],[Nouvelle formule avenant 2]],1),VALUE(LEFT(Tableau134[[#This Row],[Nouvelle formule avenant 2]],1))),0)=(COUNTA(X246:Z246)),"OK","erreur")</f>
        <v>OK</v>
      </c>
      <c r="AP246" s="6" t="str">
        <f>IF(IFERROR(IF(SEARCH("jour",Tableau134[[#This Row],[Nouvelle formule avenant 3]],1),VALUE(LEFT(Tableau134[[#This Row],[Nouvelle formule avenant 3]],1))),0)=(COUNTA(AE246:AG246)),"OK","erreur")</f>
        <v>OK</v>
      </c>
      <c r="AQ24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4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4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4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4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4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46" s="43"/>
      <c r="AX246" s="43"/>
      <c r="AY246" s="6"/>
      <c r="AZ246" s="6"/>
      <c r="BA246" s="6"/>
      <c r="BB246" s="6"/>
      <c r="BC246" s="6"/>
      <c r="BD246" s="6"/>
    </row>
    <row r="247" spans="2:56" ht="25.5" x14ac:dyDescent="0.25">
      <c r="B247" s="5" t="e">
        <f>VLOOKUP(A247,'Import infoAgt'!A:E,5,FALSE)</f>
        <v>#N/A</v>
      </c>
      <c r="C247" s="5" t="e">
        <f>VLOOKUP(A247,'Import infoAgt'!A:D,4,FALSE)</f>
        <v>#N/A</v>
      </c>
      <c r="D247" s="6" t="e">
        <f>VLOOKUP(A247,'Import infoAgt'!A:H,8,FALSE)</f>
        <v>#N/A</v>
      </c>
      <c r="F247" s="6" t="e">
        <f>VLOOKUP(A247,'Import infoAgt'!A:BR,70,FALSE)</f>
        <v>#N/A</v>
      </c>
      <c r="G247" s="5" t="e">
        <f>VLOOKUP(A247,'Import infoAgt'!A:DH,112,FALSE)</f>
        <v>#N/A</v>
      </c>
      <c r="H247" s="6" t="e">
        <f>VLOOKUP(G247,Paramètre!$C$6:$D$76,2,FALSE)</f>
        <v>#N/A</v>
      </c>
      <c r="I247" s="5" t="e">
        <f>VLOOKUP(A247,'Import infoAgt'!A:EL,142,FALSE)</f>
        <v>#N/A</v>
      </c>
      <c r="R247" s="26"/>
      <c r="S247" s="26"/>
      <c r="U247" s="26"/>
      <c r="V247" s="26"/>
      <c r="AC247" s="26"/>
      <c r="AI247" s="6" t="str">
        <f>IF(AND((ISERROR(Tableau134[[#This Row],[Nom]])),Tableau134[[#This Row],[Numéro d''agent]]&lt;&gt;""),"N° agent inconnu","")</f>
        <v/>
      </c>
      <c r="AJ247" s="6" t="str">
        <f>IF(AND(Tableau134[[#This Row],[Numéro d''agent]]&lt;&gt;"",Tableau134[[#This Row],[Statut]]=""),"Statut manquant","")</f>
        <v/>
      </c>
      <c r="AK247" s="6"/>
      <c r="AL247" s="6" t="str">
        <f>IF(AND(Tableau134[[#This Row],[Numéro d''agent]]&lt;&gt;"",Tableau134[[#This Row],[Formule actuelle]]=0),"Manque formule TLW","")</f>
        <v/>
      </c>
      <c r="AM247" s="6" t="str">
        <f>IF(IFERROR(IF(SEARCH("jour",Tableau134[[#This Row],[Formule Tw]],1),VALUE(LEFT(Tableau134[[#This Row],[Formule Tw]],1))),0)=(COUNTA(K247:M247)),"OK","erreur")</f>
        <v>OK</v>
      </c>
      <c r="AN247" s="6" t="str">
        <f>IF(IFERROR(IF(SEARCH("jour",Tableau134[[#This Row],[Modif demandé en avenant 1]],1),VALUE(LEFT(Tableau134[[#This Row],[Modif demandé en avenant 1]],1))),0)=(COUNTA(O247:Q247)),"OK","erreur")</f>
        <v>OK</v>
      </c>
      <c r="AO247" s="6" t="str">
        <f>IF(IFERROR(IF(SEARCH("jour",Tableau134[[#This Row],[Nouvelle formule avenant 2]],1),VALUE(LEFT(Tableau134[[#This Row],[Nouvelle formule avenant 2]],1))),0)=(COUNTA(X247:Z247)),"OK","erreur")</f>
        <v>OK</v>
      </c>
      <c r="AP247" s="6" t="str">
        <f>IF(IFERROR(IF(SEARCH("jour",Tableau134[[#This Row],[Nouvelle formule avenant 3]],1),VALUE(LEFT(Tableau134[[#This Row],[Nouvelle formule avenant 3]],1))),0)=(COUNTA(AE247:AG247)),"OK","erreur")</f>
        <v>OK</v>
      </c>
      <c r="AQ24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4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4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4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4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4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47" s="43"/>
      <c r="AX247" s="43"/>
      <c r="AY247" s="6"/>
      <c r="AZ247" s="6"/>
      <c r="BA247" s="6"/>
      <c r="BB247" s="6"/>
      <c r="BC247" s="6"/>
      <c r="BD247" s="6"/>
    </row>
    <row r="248" spans="2:56" ht="25.5" x14ac:dyDescent="0.25">
      <c r="B248" s="5" t="e">
        <f>VLOOKUP(A248,'Import infoAgt'!A:E,5,FALSE)</f>
        <v>#N/A</v>
      </c>
      <c r="C248" s="5" t="e">
        <f>VLOOKUP(A248,'Import infoAgt'!A:D,4,FALSE)</f>
        <v>#N/A</v>
      </c>
      <c r="D248" s="6" t="e">
        <f>VLOOKUP(A248,'Import infoAgt'!A:H,8,FALSE)</f>
        <v>#N/A</v>
      </c>
      <c r="F248" s="6" t="e">
        <f>VLOOKUP(A248,'Import infoAgt'!A:BR,70,FALSE)</f>
        <v>#N/A</v>
      </c>
      <c r="G248" s="5" t="e">
        <f>VLOOKUP(A248,'Import infoAgt'!A:DH,112,FALSE)</f>
        <v>#N/A</v>
      </c>
      <c r="H248" s="6" t="e">
        <f>VLOOKUP(G248,Paramètre!$C$6:$D$76,2,FALSE)</f>
        <v>#N/A</v>
      </c>
      <c r="I248" s="5" t="e">
        <f>VLOOKUP(A248,'Import infoAgt'!A:EL,142,FALSE)</f>
        <v>#N/A</v>
      </c>
      <c r="R248" s="26"/>
      <c r="S248" s="26"/>
      <c r="U248" s="26"/>
      <c r="V248" s="26"/>
      <c r="AC248" s="26"/>
      <c r="AI248" s="6" t="str">
        <f>IF(AND((ISERROR(Tableau134[[#This Row],[Nom]])),Tableau134[[#This Row],[Numéro d''agent]]&lt;&gt;""),"N° agent inconnu","")</f>
        <v/>
      </c>
      <c r="AJ248" s="6" t="str">
        <f>IF(AND(Tableau134[[#This Row],[Numéro d''agent]]&lt;&gt;"",Tableau134[[#This Row],[Statut]]=""),"Statut manquant","")</f>
        <v/>
      </c>
      <c r="AK248" s="6"/>
      <c r="AL248" s="6" t="str">
        <f>IF(AND(Tableau134[[#This Row],[Numéro d''agent]]&lt;&gt;"",Tableau134[[#This Row],[Formule actuelle]]=0),"Manque formule TLW","")</f>
        <v/>
      </c>
      <c r="AM248" s="6" t="str">
        <f>IF(IFERROR(IF(SEARCH("jour",Tableau134[[#This Row],[Formule Tw]],1),VALUE(LEFT(Tableau134[[#This Row],[Formule Tw]],1))),0)=(COUNTA(K248:M248)),"OK","erreur")</f>
        <v>OK</v>
      </c>
      <c r="AN248" s="6" t="str">
        <f>IF(IFERROR(IF(SEARCH("jour",Tableau134[[#This Row],[Modif demandé en avenant 1]],1),VALUE(LEFT(Tableau134[[#This Row],[Modif demandé en avenant 1]],1))),0)=(COUNTA(O248:Q248)),"OK","erreur")</f>
        <v>OK</v>
      </c>
      <c r="AO248" s="6" t="str">
        <f>IF(IFERROR(IF(SEARCH("jour",Tableau134[[#This Row],[Nouvelle formule avenant 2]],1),VALUE(LEFT(Tableau134[[#This Row],[Nouvelle formule avenant 2]],1))),0)=(COUNTA(X248:Z248)),"OK","erreur")</f>
        <v>OK</v>
      </c>
      <c r="AP248" s="6" t="str">
        <f>IF(IFERROR(IF(SEARCH("jour",Tableau134[[#This Row],[Nouvelle formule avenant 3]],1),VALUE(LEFT(Tableau134[[#This Row],[Nouvelle formule avenant 3]],1))),0)=(COUNTA(AE248:AG248)),"OK","erreur")</f>
        <v>OK</v>
      </c>
      <c r="AQ24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4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4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4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4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4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48" s="43"/>
      <c r="AX248" s="43"/>
      <c r="AY248" s="6"/>
      <c r="AZ248" s="6"/>
      <c r="BA248" s="6"/>
      <c r="BB248" s="6"/>
      <c r="BC248" s="6"/>
      <c r="BD248" s="6"/>
    </row>
    <row r="249" spans="2:56" ht="25.5" x14ac:dyDescent="0.25">
      <c r="B249" s="5" t="e">
        <f>VLOOKUP(A249,'Import infoAgt'!A:E,5,FALSE)</f>
        <v>#N/A</v>
      </c>
      <c r="C249" s="5" t="e">
        <f>VLOOKUP(A249,'Import infoAgt'!A:D,4,FALSE)</f>
        <v>#N/A</v>
      </c>
      <c r="D249" s="6" t="e">
        <f>VLOOKUP(A249,'Import infoAgt'!A:H,8,FALSE)</f>
        <v>#N/A</v>
      </c>
      <c r="F249" s="6" t="e">
        <f>VLOOKUP(A249,'Import infoAgt'!A:BR,70,FALSE)</f>
        <v>#N/A</v>
      </c>
      <c r="G249" s="5" t="e">
        <f>VLOOKUP(A249,'Import infoAgt'!A:DH,112,FALSE)</f>
        <v>#N/A</v>
      </c>
      <c r="H249" s="6" t="e">
        <f>VLOOKUP(G249,Paramètre!$C$6:$D$76,2,FALSE)</f>
        <v>#N/A</v>
      </c>
      <c r="I249" s="5" t="e">
        <f>VLOOKUP(A249,'Import infoAgt'!A:EL,142,FALSE)</f>
        <v>#N/A</v>
      </c>
      <c r="R249" s="26"/>
      <c r="S249" s="26"/>
      <c r="U249" s="26"/>
      <c r="V249" s="26"/>
      <c r="AC249" s="26"/>
      <c r="AI249" s="6" t="str">
        <f>IF(AND((ISERROR(Tableau134[[#This Row],[Nom]])),Tableau134[[#This Row],[Numéro d''agent]]&lt;&gt;""),"N° agent inconnu","")</f>
        <v/>
      </c>
      <c r="AJ249" s="6" t="str">
        <f>IF(AND(Tableau134[[#This Row],[Numéro d''agent]]&lt;&gt;"",Tableau134[[#This Row],[Statut]]=""),"Statut manquant","")</f>
        <v/>
      </c>
      <c r="AK249" s="6"/>
      <c r="AL249" s="6" t="str">
        <f>IF(AND(Tableau134[[#This Row],[Numéro d''agent]]&lt;&gt;"",Tableau134[[#This Row],[Formule actuelle]]=0),"Manque formule TLW","")</f>
        <v/>
      </c>
      <c r="AM249" s="6" t="str">
        <f>IF(IFERROR(IF(SEARCH("jour",Tableau134[[#This Row],[Formule Tw]],1),VALUE(LEFT(Tableau134[[#This Row],[Formule Tw]],1))),0)=(COUNTA(K249:M249)),"OK","erreur")</f>
        <v>OK</v>
      </c>
      <c r="AN249" s="6" t="str">
        <f>IF(IFERROR(IF(SEARCH("jour",Tableau134[[#This Row],[Modif demandé en avenant 1]],1),VALUE(LEFT(Tableau134[[#This Row],[Modif demandé en avenant 1]],1))),0)=(COUNTA(O249:Q249)),"OK","erreur")</f>
        <v>OK</v>
      </c>
      <c r="AO249" s="6" t="str">
        <f>IF(IFERROR(IF(SEARCH("jour",Tableau134[[#This Row],[Nouvelle formule avenant 2]],1),VALUE(LEFT(Tableau134[[#This Row],[Nouvelle formule avenant 2]],1))),0)=(COUNTA(X249:Z249)),"OK","erreur")</f>
        <v>OK</v>
      </c>
      <c r="AP249" s="6" t="str">
        <f>IF(IFERROR(IF(SEARCH("jour",Tableau134[[#This Row],[Nouvelle formule avenant 3]],1),VALUE(LEFT(Tableau134[[#This Row],[Nouvelle formule avenant 3]],1))),0)=(COUNTA(AE249:AG249)),"OK","erreur")</f>
        <v>OK</v>
      </c>
      <c r="AQ24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4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4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4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4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4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49" s="43"/>
      <c r="AX249" s="43"/>
      <c r="AY249" s="6"/>
      <c r="AZ249" s="6"/>
      <c r="BA249" s="6"/>
      <c r="BB249" s="6"/>
      <c r="BC249" s="6"/>
      <c r="BD249" s="6"/>
    </row>
    <row r="250" spans="2:56" ht="25.5" x14ac:dyDescent="0.25">
      <c r="B250" s="5" t="e">
        <f>VLOOKUP(A250,'Import infoAgt'!A:E,5,FALSE)</f>
        <v>#N/A</v>
      </c>
      <c r="C250" s="5" t="e">
        <f>VLOOKUP(A250,'Import infoAgt'!A:D,4,FALSE)</f>
        <v>#N/A</v>
      </c>
      <c r="D250" s="6" t="e">
        <f>VLOOKUP(A250,'Import infoAgt'!A:H,8,FALSE)</f>
        <v>#N/A</v>
      </c>
      <c r="F250" s="6" t="e">
        <f>VLOOKUP(A250,'Import infoAgt'!A:BR,70,FALSE)</f>
        <v>#N/A</v>
      </c>
      <c r="G250" s="5" t="e">
        <f>VLOOKUP(A250,'Import infoAgt'!A:DH,112,FALSE)</f>
        <v>#N/A</v>
      </c>
      <c r="H250" s="6" t="e">
        <f>VLOOKUP(G250,Paramètre!$C$6:$D$76,2,FALSE)</f>
        <v>#N/A</v>
      </c>
      <c r="I250" s="5" t="e">
        <f>VLOOKUP(A250,'Import infoAgt'!A:EL,142,FALSE)</f>
        <v>#N/A</v>
      </c>
      <c r="R250" s="26"/>
      <c r="S250" s="26"/>
      <c r="U250" s="26"/>
      <c r="V250" s="26"/>
      <c r="AC250" s="26"/>
      <c r="AI250" s="6" t="str">
        <f>IF(AND((ISERROR(Tableau134[[#This Row],[Nom]])),Tableau134[[#This Row],[Numéro d''agent]]&lt;&gt;""),"N° agent inconnu","")</f>
        <v/>
      </c>
      <c r="AJ250" s="6" t="str">
        <f>IF(AND(Tableau134[[#This Row],[Numéro d''agent]]&lt;&gt;"",Tableau134[[#This Row],[Statut]]=""),"Statut manquant","")</f>
        <v/>
      </c>
      <c r="AK250" s="6"/>
      <c r="AL250" s="6" t="str">
        <f>IF(AND(Tableau134[[#This Row],[Numéro d''agent]]&lt;&gt;"",Tableau134[[#This Row],[Formule actuelle]]=0),"Manque formule TLW","")</f>
        <v/>
      </c>
      <c r="AM250" s="6" t="str">
        <f>IF(IFERROR(IF(SEARCH("jour",Tableau134[[#This Row],[Formule Tw]],1),VALUE(LEFT(Tableau134[[#This Row],[Formule Tw]],1))),0)=(COUNTA(K250:M250)),"OK","erreur")</f>
        <v>OK</v>
      </c>
      <c r="AN250" s="6" t="str">
        <f>IF(IFERROR(IF(SEARCH("jour",Tableau134[[#This Row],[Modif demandé en avenant 1]],1),VALUE(LEFT(Tableau134[[#This Row],[Modif demandé en avenant 1]],1))),0)=(COUNTA(O250:Q250)),"OK","erreur")</f>
        <v>OK</v>
      </c>
      <c r="AO250" s="6" t="str">
        <f>IF(IFERROR(IF(SEARCH("jour",Tableau134[[#This Row],[Nouvelle formule avenant 2]],1),VALUE(LEFT(Tableau134[[#This Row],[Nouvelle formule avenant 2]],1))),0)=(COUNTA(X250:Z250)),"OK","erreur")</f>
        <v>OK</v>
      </c>
      <c r="AP250" s="6" t="str">
        <f>IF(IFERROR(IF(SEARCH("jour",Tableau134[[#This Row],[Nouvelle formule avenant 3]],1),VALUE(LEFT(Tableau134[[#This Row],[Nouvelle formule avenant 3]],1))),0)=(COUNTA(AE250:AG250)),"OK","erreur")</f>
        <v>OK</v>
      </c>
      <c r="AQ25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5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5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5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5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5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50" s="43"/>
      <c r="AX250" s="43"/>
      <c r="AY250" s="6"/>
      <c r="AZ250" s="6"/>
      <c r="BA250" s="6"/>
      <c r="BB250" s="6"/>
      <c r="BC250" s="6"/>
      <c r="BD250" s="6"/>
    </row>
    <row r="251" spans="2:56" ht="25.5" x14ac:dyDescent="0.25">
      <c r="B251" s="5" t="e">
        <f>VLOOKUP(A251,'Import infoAgt'!A:E,5,FALSE)</f>
        <v>#N/A</v>
      </c>
      <c r="C251" s="5" t="e">
        <f>VLOOKUP(A251,'Import infoAgt'!A:D,4,FALSE)</f>
        <v>#N/A</v>
      </c>
      <c r="D251" s="6" t="e">
        <f>VLOOKUP(A251,'Import infoAgt'!A:H,8,FALSE)</f>
        <v>#N/A</v>
      </c>
      <c r="F251" s="6" t="e">
        <f>VLOOKUP(A251,'Import infoAgt'!A:BR,70,FALSE)</f>
        <v>#N/A</v>
      </c>
      <c r="G251" s="5" t="e">
        <f>VLOOKUP(A251,'Import infoAgt'!A:DH,112,FALSE)</f>
        <v>#N/A</v>
      </c>
      <c r="H251" s="6" t="e">
        <f>VLOOKUP(G251,Paramètre!$C$6:$D$76,2,FALSE)</f>
        <v>#N/A</v>
      </c>
      <c r="I251" s="5" t="e">
        <f>VLOOKUP(A251,'Import infoAgt'!A:EL,142,FALSE)</f>
        <v>#N/A</v>
      </c>
      <c r="R251" s="26"/>
      <c r="S251" s="26"/>
      <c r="U251" s="26"/>
      <c r="V251" s="26"/>
      <c r="AC251" s="26"/>
      <c r="AI251" s="6" t="str">
        <f>IF(AND((ISERROR(Tableau134[[#This Row],[Nom]])),Tableau134[[#This Row],[Numéro d''agent]]&lt;&gt;""),"N° agent inconnu","")</f>
        <v/>
      </c>
      <c r="AJ251" s="6" t="str">
        <f>IF(AND(Tableau134[[#This Row],[Numéro d''agent]]&lt;&gt;"",Tableau134[[#This Row],[Statut]]=""),"Statut manquant","")</f>
        <v/>
      </c>
      <c r="AK251" s="6"/>
      <c r="AL251" s="6" t="str">
        <f>IF(AND(Tableau134[[#This Row],[Numéro d''agent]]&lt;&gt;"",Tableau134[[#This Row],[Formule actuelle]]=0),"Manque formule TLW","")</f>
        <v/>
      </c>
      <c r="AM251" s="6" t="str">
        <f>IF(IFERROR(IF(SEARCH("jour",Tableau134[[#This Row],[Formule Tw]],1),VALUE(LEFT(Tableau134[[#This Row],[Formule Tw]],1))),0)=(COUNTA(K251:M251)),"OK","erreur")</f>
        <v>OK</v>
      </c>
      <c r="AN251" s="6" t="str">
        <f>IF(IFERROR(IF(SEARCH("jour",Tableau134[[#This Row],[Modif demandé en avenant 1]],1),VALUE(LEFT(Tableau134[[#This Row],[Modif demandé en avenant 1]],1))),0)=(COUNTA(O251:Q251)),"OK","erreur")</f>
        <v>OK</v>
      </c>
      <c r="AO251" s="6" t="str">
        <f>IF(IFERROR(IF(SEARCH("jour",Tableau134[[#This Row],[Nouvelle formule avenant 2]],1),VALUE(LEFT(Tableau134[[#This Row],[Nouvelle formule avenant 2]],1))),0)=(COUNTA(X251:Z251)),"OK","erreur")</f>
        <v>OK</v>
      </c>
      <c r="AP251" s="6" t="str">
        <f>IF(IFERROR(IF(SEARCH("jour",Tableau134[[#This Row],[Nouvelle formule avenant 3]],1),VALUE(LEFT(Tableau134[[#This Row],[Nouvelle formule avenant 3]],1))),0)=(COUNTA(AE251:AG251)),"OK","erreur")</f>
        <v>OK</v>
      </c>
      <c r="AQ25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5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5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5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5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5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51" s="43"/>
      <c r="AX251" s="43"/>
      <c r="AY251" s="6"/>
      <c r="AZ251" s="6"/>
      <c r="BA251" s="6"/>
      <c r="BB251" s="6"/>
      <c r="BC251" s="6"/>
      <c r="BD251" s="6"/>
    </row>
    <row r="252" spans="2:56" ht="25.5" x14ac:dyDescent="0.25">
      <c r="B252" s="5" t="e">
        <f>VLOOKUP(A252,'Import infoAgt'!A:E,5,FALSE)</f>
        <v>#N/A</v>
      </c>
      <c r="C252" s="5" t="e">
        <f>VLOOKUP(A252,'Import infoAgt'!A:D,4,FALSE)</f>
        <v>#N/A</v>
      </c>
      <c r="D252" s="6" t="e">
        <f>VLOOKUP(A252,'Import infoAgt'!A:H,8,FALSE)</f>
        <v>#N/A</v>
      </c>
      <c r="F252" s="6" t="e">
        <f>VLOOKUP(A252,'Import infoAgt'!A:BR,70,FALSE)</f>
        <v>#N/A</v>
      </c>
      <c r="G252" s="5" t="e">
        <f>VLOOKUP(A252,'Import infoAgt'!A:DH,112,FALSE)</f>
        <v>#N/A</v>
      </c>
      <c r="H252" s="6" t="e">
        <f>VLOOKUP(G252,Paramètre!$C$6:$D$76,2,FALSE)</f>
        <v>#N/A</v>
      </c>
      <c r="I252" s="5" t="e">
        <f>VLOOKUP(A252,'Import infoAgt'!A:EL,142,FALSE)</f>
        <v>#N/A</v>
      </c>
      <c r="R252" s="26"/>
      <c r="S252" s="26"/>
      <c r="U252" s="26"/>
      <c r="V252" s="26"/>
      <c r="AC252" s="26"/>
      <c r="AI252" s="6" t="str">
        <f>IF(AND((ISERROR(Tableau134[[#This Row],[Nom]])),Tableau134[[#This Row],[Numéro d''agent]]&lt;&gt;""),"N° agent inconnu","")</f>
        <v/>
      </c>
      <c r="AJ252" s="6" t="str">
        <f>IF(AND(Tableau134[[#This Row],[Numéro d''agent]]&lt;&gt;"",Tableau134[[#This Row],[Statut]]=""),"Statut manquant","")</f>
        <v/>
      </c>
      <c r="AK252" s="6"/>
      <c r="AL252" s="6" t="str">
        <f>IF(AND(Tableau134[[#This Row],[Numéro d''agent]]&lt;&gt;"",Tableau134[[#This Row],[Formule actuelle]]=0),"Manque formule TLW","")</f>
        <v/>
      </c>
      <c r="AM252" s="6" t="str">
        <f>IF(IFERROR(IF(SEARCH("jour",Tableau134[[#This Row],[Formule Tw]],1),VALUE(LEFT(Tableau134[[#This Row],[Formule Tw]],1))),0)=(COUNTA(K252:M252)),"OK","erreur")</f>
        <v>OK</v>
      </c>
      <c r="AN252" s="6" t="str">
        <f>IF(IFERROR(IF(SEARCH("jour",Tableau134[[#This Row],[Modif demandé en avenant 1]],1),VALUE(LEFT(Tableau134[[#This Row],[Modif demandé en avenant 1]],1))),0)=(COUNTA(O252:Q252)),"OK","erreur")</f>
        <v>OK</v>
      </c>
      <c r="AO252" s="6" t="str">
        <f>IF(IFERROR(IF(SEARCH("jour",Tableau134[[#This Row],[Nouvelle formule avenant 2]],1),VALUE(LEFT(Tableau134[[#This Row],[Nouvelle formule avenant 2]],1))),0)=(COUNTA(X252:Z252)),"OK","erreur")</f>
        <v>OK</v>
      </c>
      <c r="AP252" s="6" t="str">
        <f>IF(IFERROR(IF(SEARCH("jour",Tableau134[[#This Row],[Nouvelle formule avenant 3]],1),VALUE(LEFT(Tableau134[[#This Row],[Nouvelle formule avenant 3]],1))),0)=(COUNTA(AE252:AG252)),"OK","erreur")</f>
        <v>OK</v>
      </c>
      <c r="AQ25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5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5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5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5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5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52" s="43"/>
      <c r="AX252" s="43"/>
      <c r="AY252" s="6"/>
      <c r="AZ252" s="6"/>
      <c r="BA252" s="6"/>
      <c r="BB252" s="6"/>
      <c r="BC252" s="6"/>
      <c r="BD252" s="6"/>
    </row>
    <row r="253" spans="2:56" ht="25.5" x14ac:dyDescent="0.25">
      <c r="B253" s="5" t="e">
        <f>VLOOKUP(A253,'Import infoAgt'!A:E,5,FALSE)</f>
        <v>#N/A</v>
      </c>
      <c r="C253" s="5" t="e">
        <f>VLOOKUP(A253,'Import infoAgt'!A:D,4,FALSE)</f>
        <v>#N/A</v>
      </c>
      <c r="D253" s="6" t="e">
        <f>VLOOKUP(A253,'Import infoAgt'!A:H,8,FALSE)</f>
        <v>#N/A</v>
      </c>
      <c r="F253" s="6" t="e">
        <f>VLOOKUP(A253,'Import infoAgt'!A:BR,70,FALSE)</f>
        <v>#N/A</v>
      </c>
      <c r="G253" s="5" t="e">
        <f>VLOOKUP(A253,'Import infoAgt'!A:DH,112,FALSE)</f>
        <v>#N/A</v>
      </c>
      <c r="H253" s="6" t="e">
        <f>VLOOKUP(G253,Paramètre!$C$6:$D$76,2,FALSE)</f>
        <v>#N/A</v>
      </c>
      <c r="I253" s="5" t="e">
        <f>VLOOKUP(A253,'Import infoAgt'!A:EL,142,FALSE)</f>
        <v>#N/A</v>
      </c>
      <c r="R253" s="26"/>
      <c r="S253" s="26"/>
      <c r="U253" s="26"/>
      <c r="V253" s="26"/>
      <c r="AC253" s="26"/>
      <c r="AI253" s="6" t="str">
        <f>IF(AND((ISERROR(Tableau134[[#This Row],[Nom]])),Tableau134[[#This Row],[Numéro d''agent]]&lt;&gt;""),"N° agent inconnu","")</f>
        <v/>
      </c>
      <c r="AJ253" s="6" t="str">
        <f>IF(AND(Tableau134[[#This Row],[Numéro d''agent]]&lt;&gt;"",Tableau134[[#This Row],[Statut]]=""),"Statut manquant","")</f>
        <v/>
      </c>
      <c r="AK253" s="6"/>
      <c r="AL253" s="6" t="str">
        <f>IF(AND(Tableau134[[#This Row],[Numéro d''agent]]&lt;&gt;"",Tableau134[[#This Row],[Formule actuelle]]=0),"Manque formule TLW","")</f>
        <v/>
      </c>
      <c r="AM253" s="6" t="str">
        <f>IF(IFERROR(IF(SEARCH("jour",Tableau134[[#This Row],[Formule Tw]],1),VALUE(LEFT(Tableau134[[#This Row],[Formule Tw]],1))),0)=(COUNTA(K253:M253)),"OK","erreur")</f>
        <v>OK</v>
      </c>
      <c r="AN253" s="6" t="str">
        <f>IF(IFERROR(IF(SEARCH("jour",Tableau134[[#This Row],[Modif demandé en avenant 1]],1),VALUE(LEFT(Tableau134[[#This Row],[Modif demandé en avenant 1]],1))),0)=(COUNTA(O253:Q253)),"OK","erreur")</f>
        <v>OK</v>
      </c>
      <c r="AO253" s="6" t="str">
        <f>IF(IFERROR(IF(SEARCH("jour",Tableau134[[#This Row],[Nouvelle formule avenant 2]],1),VALUE(LEFT(Tableau134[[#This Row],[Nouvelle formule avenant 2]],1))),0)=(COUNTA(X253:Z253)),"OK","erreur")</f>
        <v>OK</v>
      </c>
      <c r="AP253" s="6" t="str">
        <f>IF(IFERROR(IF(SEARCH("jour",Tableau134[[#This Row],[Nouvelle formule avenant 3]],1),VALUE(LEFT(Tableau134[[#This Row],[Nouvelle formule avenant 3]],1))),0)=(COUNTA(AE253:AG253)),"OK","erreur")</f>
        <v>OK</v>
      </c>
      <c r="AQ25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5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5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5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5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5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53" s="43"/>
      <c r="AX253" s="43"/>
      <c r="AY253" s="6"/>
      <c r="AZ253" s="6"/>
      <c r="BA253" s="6"/>
      <c r="BB253" s="6"/>
      <c r="BC253" s="6"/>
      <c r="BD253" s="6"/>
    </row>
    <row r="254" spans="2:56" ht="25.5" x14ac:dyDescent="0.25">
      <c r="B254" s="5" t="e">
        <f>VLOOKUP(A254,'Import infoAgt'!A:E,5,FALSE)</f>
        <v>#N/A</v>
      </c>
      <c r="C254" s="5" t="e">
        <f>VLOOKUP(A254,'Import infoAgt'!A:D,4,FALSE)</f>
        <v>#N/A</v>
      </c>
      <c r="D254" s="6" t="e">
        <f>VLOOKUP(A254,'Import infoAgt'!A:H,8,FALSE)</f>
        <v>#N/A</v>
      </c>
      <c r="F254" s="6" t="e">
        <f>VLOOKUP(A254,'Import infoAgt'!A:BR,70,FALSE)</f>
        <v>#N/A</v>
      </c>
      <c r="G254" s="5" t="e">
        <f>VLOOKUP(A254,'Import infoAgt'!A:DH,112,FALSE)</f>
        <v>#N/A</v>
      </c>
      <c r="H254" s="6" t="e">
        <f>VLOOKUP(G254,Paramètre!$C$6:$D$76,2,FALSE)</f>
        <v>#N/A</v>
      </c>
      <c r="I254" s="5" t="e">
        <f>VLOOKUP(A254,'Import infoAgt'!A:EL,142,FALSE)</f>
        <v>#N/A</v>
      </c>
      <c r="R254" s="26"/>
      <c r="S254" s="26"/>
      <c r="U254" s="26"/>
      <c r="V254" s="26"/>
      <c r="AC254" s="26"/>
      <c r="AI254" s="6" t="str">
        <f>IF(AND((ISERROR(Tableau134[[#This Row],[Nom]])),Tableau134[[#This Row],[Numéro d''agent]]&lt;&gt;""),"N° agent inconnu","")</f>
        <v/>
      </c>
      <c r="AJ254" s="6" t="str">
        <f>IF(AND(Tableau134[[#This Row],[Numéro d''agent]]&lt;&gt;"",Tableau134[[#This Row],[Statut]]=""),"Statut manquant","")</f>
        <v/>
      </c>
      <c r="AK254" s="6"/>
      <c r="AL254" s="6" t="str">
        <f>IF(AND(Tableau134[[#This Row],[Numéro d''agent]]&lt;&gt;"",Tableau134[[#This Row],[Formule actuelle]]=0),"Manque formule TLW","")</f>
        <v/>
      </c>
      <c r="AM254" s="6" t="str">
        <f>IF(IFERROR(IF(SEARCH("jour",Tableau134[[#This Row],[Formule Tw]],1),VALUE(LEFT(Tableau134[[#This Row],[Formule Tw]],1))),0)=(COUNTA(K254:M254)),"OK","erreur")</f>
        <v>OK</v>
      </c>
      <c r="AN254" s="6" t="str">
        <f>IF(IFERROR(IF(SEARCH("jour",Tableau134[[#This Row],[Modif demandé en avenant 1]],1),VALUE(LEFT(Tableau134[[#This Row],[Modif demandé en avenant 1]],1))),0)=(COUNTA(O254:Q254)),"OK","erreur")</f>
        <v>OK</v>
      </c>
      <c r="AO254" s="6" t="str">
        <f>IF(IFERROR(IF(SEARCH("jour",Tableau134[[#This Row],[Nouvelle formule avenant 2]],1),VALUE(LEFT(Tableau134[[#This Row],[Nouvelle formule avenant 2]],1))),0)=(COUNTA(X254:Z254)),"OK","erreur")</f>
        <v>OK</v>
      </c>
      <c r="AP254" s="6" t="str">
        <f>IF(IFERROR(IF(SEARCH("jour",Tableau134[[#This Row],[Nouvelle formule avenant 3]],1),VALUE(LEFT(Tableau134[[#This Row],[Nouvelle formule avenant 3]],1))),0)=(COUNTA(AE254:AG254)),"OK","erreur")</f>
        <v>OK</v>
      </c>
      <c r="AQ25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5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5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5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5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5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54" s="43"/>
      <c r="AX254" s="43"/>
      <c r="AY254" s="6"/>
      <c r="AZ254" s="6"/>
      <c r="BA254" s="6"/>
      <c r="BB254" s="6"/>
      <c r="BC254" s="6"/>
      <c r="BD254" s="6"/>
    </row>
    <row r="255" spans="2:56" ht="25.5" x14ac:dyDescent="0.25">
      <c r="B255" s="5" t="e">
        <f>VLOOKUP(A255,'Import infoAgt'!A:E,5,FALSE)</f>
        <v>#N/A</v>
      </c>
      <c r="C255" s="5" t="e">
        <f>VLOOKUP(A255,'Import infoAgt'!A:D,4,FALSE)</f>
        <v>#N/A</v>
      </c>
      <c r="D255" s="6" t="e">
        <f>VLOOKUP(A255,'Import infoAgt'!A:H,8,FALSE)</f>
        <v>#N/A</v>
      </c>
      <c r="F255" s="6" t="e">
        <f>VLOOKUP(A255,'Import infoAgt'!A:BR,70,FALSE)</f>
        <v>#N/A</v>
      </c>
      <c r="G255" s="5" t="e">
        <f>VLOOKUP(A255,'Import infoAgt'!A:DH,112,FALSE)</f>
        <v>#N/A</v>
      </c>
      <c r="H255" s="6" t="e">
        <f>VLOOKUP(G255,Paramètre!$C$6:$D$76,2,FALSE)</f>
        <v>#N/A</v>
      </c>
      <c r="I255" s="5" t="e">
        <f>VLOOKUP(A255,'Import infoAgt'!A:EL,142,FALSE)</f>
        <v>#N/A</v>
      </c>
      <c r="R255" s="26"/>
      <c r="S255" s="26"/>
      <c r="U255" s="26"/>
      <c r="V255" s="26"/>
      <c r="AC255" s="26"/>
      <c r="AI255" s="6" t="str">
        <f>IF(AND((ISERROR(Tableau134[[#This Row],[Nom]])),Tableau134[[#This Row],[Numéro d''agent]]&lt;&gt;""),"N° agent inconnu","")</f>
        <v/>
      </c>
      <c r="AJ255" s="6" t="str">
        <f>IF(AND(Tableau134[[#This Row],[Numéro d''agent]]&lt;&gt;"",Tableau134[[#This Row],[Statut]]=""),"Statut manquant","")</f>
        <v/>
      </c>
      <c r="AK255" s="6"/>
      <c r="AL255" s="6" t="str">
        <f>IF(AND(Tableau134[[#This Row],[Numéro d''agent]]&lt;&gt;"",Tableau134[[#This Row],[Formule actuelle]]=0),"Manque formule TLW","")</f>
        <v/>
      </c>
      <c r="AM255" s="6" t="str">
        <f>IF(IFERROR(IF(SEARCH("jour",Tableau134[[#This Row],[Formule Tw]],1),VALUE(LEFT(Tableau134[[#This Row],[Formule Tw]],1))),0)=(COUNTA(K255:M255)),"OK","erreur")</f>
        <v>OK</v>
      </c>
      <c r="AN255" s="6" t="str">
        <f>IF(IFERROR(IF(SEARCH("jour",Tableau134[[#This Row],[Modif demandé en avenant 1]],1),VALUE(LEFT(Tableau134[[#This Row],[Modif demandé en avenant 1]],1))),0)=(COUNTA(O255:Q255)),"OK","erreur")</f>
        <v>OK</v>
      </c>
      <c r="AO255" s="6" t="str">
        <f>IF(IFERROR(IF(SEARCH("jour",Tableau134[[#This Row],[Nouvelle formule avenant 2]],1),VALUE(LEFT(Tableau134[[#This Row],[Nouvelle formule avenant 2]],1))),0)=(COUNTA(X255:Z255)),"OK","erreur")</f>
        <v>OK</v>
      </c>
      <c r="AP255" s="6" t="str">
        <f>IF(IFERROR(IF(SEARCH("jour",Tableau134[[#This Row],[Nouvelle formule avenant 3]],1),VALUE(LEFT(Tableau134[[#This Row],[Nouvelle formule avenant 3]],1))),0)=(COUNTA(AE255:AG255)),"OK","erreur")</f>
        <v>OK</v>
      </c>
      <c r="AQ25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5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5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5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5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5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55" s="43"/>
      <c r="AX255" s="43"/>
      <c r="AY255" s="6"/>
      <c r="AZ255" s="6"/>
      <c r="BA255" s="6"/>
      <c r="BB255" s="6"/>
      <c r="BC255" s="6"/>
      <c r="BD255" s="6"/>
    </row>
    <row r="256" spans="2:56" ht="25.5" x14ac:dyDescent="0.25">
      <c r="B256" s="5" t="e">
        <f>VLOOKUP(A256,'Import infoAgt'!A:E,5,FALSE)</f>
        <v>#N/A</v>
      </c>
      <c r="C256" s="5" t="e">
        <f>VLOOKUP(A256,'Import infoAgt'!A:D,4,FALSE)</f>
        <v>#N/A</v>
      </c>
      <c r="D256" s="6" t="e">
        <f>VLOOKUP(A256,'Import infoAgt'!A:H,8,FALSE)</f>
        <v>#N/A</v>
      </c>
      <c r="F256" s="6" t="e">
        <f>VLOOKUP(A256,'Import infoAgt'!A:BR,70,FALSE)</f>
        <v>#N/A</v>
      </c>
      <c r="G256" s="5" t="e">
        <f>VLOOKUP(A256,'Import infoAgt'!A:DH,112,FALSE)</f>
        <v>#N/A</v>
      </c>
      <c r="H256" s="6" t="e">
        <f>VLOOKUP(G256,Paramètre!$C$6:$D$76,2,FALSE)</f>
        <v>#N/A</v>
      </c>
      <c r="I256" s="5" t="e">
        <f>VLOOKUP(A256,'Import infoAgt'!A:EL,142,FALSE)</f>
        <v>#N/A</v>
      </c>
      <c r="R256" s="26"/>
      <c r="S256" s="26"/>
      <c r="U256" s="26"/>
      <c r="V256" s="26"/>
      <c r="AC256" s="26"/>
      <c r="AI256" s="6" t="str">
        <f>IF(AND((ISERROR(Tableau134[[#This Row],[Nom]])),Tableau134[[#This Row],[Numéro d''agent]]&lt;&gt;""),"N° agent inconnu","")</f>
        <v/>
      </c>
      <c r="AJ256" s="6" t="str">
        <f>IF(AND(Tableau134[[#This Row],[Numéro d''agent]]&lt;&gt;"",Tableau134[[#This Row],[Statut]]=""),"Statut manquant","")</f>
        <v/>
      </c>
      <c r="AK256" s="6"/>
      <c r="AL256" s="6" t="str">
        <f>IF(AND(Tableau134[[#This Row],[Numéro d''agent]]&lt;&gt;"",Tableau134[[#This Row],[Formule actuelle]]=0),"Manque formule TLW","")</f>
        <v/>
      </c>
      <c r="AM256" s="6" t="str">
        <f>IF(IFERROR(IF(SEARCH("jour",Tableau134[[#This Row],[Formule Tw]],1),VALUE(LEFT(Tableau134[[#This Row],[Formule Tw]],1))),0)=(COUNTA(K256:M256)),"OK","erreur")</f>
        <v>OK</v>
      </c>
      <c r="AN256" s="6" t="str">
        <f>IF(IFERROR(IF(SEARCH("jour",Tableau134[[#This Row],[Modif demandé en avenant 1]],1),VALUE(LEFT(Tableau134[[#This Row],[Modif demandé en avenant 1]],1))),0)=(COUNTA(O256:Q256)),"OK","erreur")</f>
        <v>OK</v>
      </c>
      <c r="AO256" s="6" t="str">
        <f>IF(IFERROR(IF(SEARCH("jour",Tableau134[[#This Row],[Nouvelle formule avenant 2]],1),VALUE(LEFT(Tableau134[[#This Row],[Nouvelle formule avenant 2]],1))),0)=(COUNTA(X256:Z256)),"OK","erreur")</f>
        <v>OK</v>
      </c>
      <c r="AP256" s="6" t="str">
        <f>IF(IFERROR(IF(SEARCH("jour",Tableau134[[#This Row],[Nouvelle formule avenant 3]],1),VALUE(LEFT(Tableau134[[#This Row],[Nouvelle formule avenant 3]],1))),0)=(COUNTA(AE256:AG256)),"OK","erreur")</f>
        <v>OK</v>
      </c>
      <c r="AQ25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5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5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5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5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5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56" s="43"/>
      <c r="AX256" s="43"/>
      <c r="AY256" s="6"/>
      <c r="AZ256" s="6"/>
      <c r="BA256" s="6"/>
      <c r="BB256" s="6"/>
      <c r="BC256" s="6"/>
      <c r="BD256" s="6"/>
    </row>
    <row r="257" spans="2:56" ht="25.5" x14ac:dyDescent="0.25">
      <c r="B257" s="5" t="e">
        <f>VLOOKUP(A257,'Import infoAgt'!A:E,5,FALSE)</f>
        <v>#N/A</v>
      </c>
      <c r="C257" s="5" t="e">
        <f>VLOOKUP(A257,'Import infoAgt'!A:D,4,FALSE)</f>
        <v>#N/A</v>
      </c>
      <c r="D257" s="6" t="e">
        <f>VLOOKUP(A257,'Import infoAgt'!A:H,8,FALSE)</f>
        <v>#N/A</v>
      </c>
      <c r="F257" s="6" t="e">
        <f>VLOOKUP(A257,'Import infoAgt'!A:BR,70,FALSE)</f>
        <v>#N/A</v>
      </c>
      <c r="G257" s="5" t="e">
        <f>VLOOKUP(A257,'Import infoAgt'!A:DH,112,FALSE)</f>
        <v>#N/A</v>
      </c>
      <c r="H257" s="6" t="e">
        <f>VLOOKUP(G257,Paramètre!$C$6:$D$76,2,FALSE)</f>
        <v>#N/A</v>
      </c>
      <c r="I257" s="5" t="e">
        <f>VLOOKUP(A257,'Import infoAgt'!A:EL,142,FALSE)</f>
        <v>#N/A</v>
      </c>
      <c r="R257" s="26"/>
      <c r="S257" s="26"/>
      <c r="U257" s="26"/>
      <c r="V257" s="26"/>
      <c r="AC257" s="26"/>
      <c r="AI257" s="6" t="str">
        <f>IF(AND((ISERROR(Tableau134[[#This Row],[Nom]])),Tableau134[[#This Row],[Numéro d''agent]]&lt;&gt;""),"N° agent inconnu","")</f>
        <v/>
      </c>
      <c r="AJ257" s="6" t="str">
        <f>IF(AND(Tableau134[[#This Row],[Numéro d''agent]]&lt;&gt;"",Tableau134[[#This Row],[Statut]]=""),"Statut manquant","")</f>
        <v/>
      </c>
      <c r="AK257" s="6"/>
      <c r="AL257" s="6" t="str">
        <f>IF(AND(Tableau134[[#This Row],[Numéro d''agent]]&lt;&gt;"",Tableau134[[#This Row],[Formule actuelle]]=0),"Manque formule TLW","")</f>
        <v/>
      </c>
      <c r="AM257" s="6" t="str">
        <f>IF(IFERROR(IF(SEARCH("jour",Tableau134[[#This Row],[Formule Tw]],1),VALUE(LEFT(Tableau134[[#This Row],[Formule Tw]],1))),0)=(COUNTA(K257:M257)),"OK","erreur")</f>
        <v>OK</v>
      </c>
      <c r="AN257" s="6" t="str">
        <f>IF(IFERROR(IF(SEARCH("jour",Tableau134[[#This Row],[Modif demandé en avenant 1]],1),VALUE(LEFT(Tableau134[[#This Row],[Modif demandé en avenant 1]],1))),0)=(COUNTA(O257:Q257)),"OK","erreur")</f>
        <v>OK</v>
      </c>
      <c r="AO257" s="6" t="str">
        <f>IF(IFERROR(IF(SEARCH("jour",Tableau134[[#This Row],[Nouvelle formule avenant 2]],1),VALUE(LEFT(Tableau134[[#This Row],[Nouvelle formule avenant 2]],1))),0)=(COUNTA(X257:Z257)),"OK","erreur")</f>
        <v>OK</v>
      </c>
      <c r="AP257" s="6" t="str">
        <f>IF(IFERROR(IF(SEARCH("jour",Tableau134[[#This Row],[Nouvelle formule avenant 3]],1),VALUE(LEFT(Tableau134[[#This Row],[Nouvelle formule avenant 3]],1))),0)=(COUNTA(AE257:AG257)),"OK","erreur")</f>
        <v>OK</v>
      </c>
      <c r="AQ25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5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5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5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5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5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57" s="43"/>
      <c r="AX257" s="43"/>
      <c r="AY257" s="6"/>
      <c r="AZ257" s="6"/>
      <c r="BA257" s="6"/>
      <c r="BB257" s="6"/>
      <c r="BC257" s="6"/>
      <c r="BD257" s="6"/>
    </row>
    <row r="258" spans="2:56" ht="25.5" x14ac:dyDescent="0.25">
      <c r="B258" s="5" t="e">
        <f>VLOOKUP(A258,'Import infoAgt'!A:E,5,FALSE)</f>
        <v>#N/A</v>
      </c>
      <c r="C258" s="5" t="e">
        <f>VLOOKUP(A258,'Import infoAgt'!A:D,4,FALSE)</f>
        <v>#N/A</v>
      </c>
      <c r="D258" s="6" t="e">
        <f>VLOOKUP(A258,'Import infoAgt'!A:H,8,FALSE)</f>
        <v>#N/A</v>
      </c>
      <c r="F258" s="6" t="e">
        <f>VLOOKUP(A258,'Import infoAgt'!A:BR,70,FALSE)</f>
        <v>#N/A</v>
      </c>
      <c r="G258" s="5" t="e">
        <f>VLOOKUP(A258,'Import infoAgt'!A:DH,112,FALSE)</f>
        <v>#N/A</v>
      </c>
      <c r="H258" s="6" t="e">
        <f>VLOOKUP(G258,Paramètre!$C$6:$D$76,2,FALSE)</f>
        <v>#N/A</v>
      </c>
      <c r="I258" s="5" t="e">
        <f>VLOOKUP(A258,'Import infoAgt'!A:EL,142,FALSE)</f>
        <v>#N/A</v>
      </c>
      <c r="R258" s="26"/>
      <c r="S258" s="26"/>
      <c r="U258" s="26"/>
      <c r="V258" s="26"/>
      <c r="AC258" s="26"/>
      <c r="AI258" s="6" t="str">
        <f>IF(AND((ISERROR(Tableau134[[#This Row],[Nom]])),Tableau134[[#This Row],[Numéro d''agent]]&lt;&gt;""),"N° agent inconnu","")</f>
        <v/>
      </c>
      <c r="AJ258" s="6" t="str">
        <f>IF(AND(Tableau134[[#This Row],[Numéro d''agent]]&lt;&gt;"",Tableau134[[#This Row],[Statut]]=""),"Statut manquant","")</f>
        <v/>
      </c>
      <c r="AK258" s="6"/>
      <c r="AL258" s="6" t="str">
        <f>IF(AND(Tableau134[[#This Row],[Numéro d''agent]]&lt;&gt;"",Tableau134[[#This Row],[Formule actuelle]]=0),"Manque formule TLW","")</f>
        <v/>
      </c>
      <c r="AM258" s="6" t="str">
        <f>IF(IFERROR(IF(SEARCH("jour",Tableau134[[#This Row],[Formule Tw]],1),VALUE(LEFT(Tableau134[[#This Row],[Formule Tw]],1))),0)=(COUNTA(K258:M258)),"OK","erreur")</f>
        <v>OK</v>
      </c>
      <c r="AN258" s="6" t="str">
        <f>IF(IFERROR(IF(SEARCH("jour",Tableau134[[#This Row],[Modif demandé en avenant 1]],1),VALUE(LEFT(Tableau134[[#This Row],[Modif demandé en avenant 1]],1))),0)=(COUNTA(O258:Q258)),"OK","erreur")</f>
        <v>OK</v>
      </c>
      <c r="AO258" s="6" t="str">
        <f>IF(IFERROR(IF(SEARCH("jour",Tableau134[[#This Row],[Nouvelle formule avenant 2]],1),VALUE(LEFT(Tableau134[[#This Row],[Nouvelle formule avenant 2]],1))),0)=(COUNTA(X258:Z258)),"OK","erreur")</f>
        <v>OK</v>
      </c>
      <c r="AP258" s="6" t="str">
        <f>IF(IFERROR(IF(SEARCH("jour",Tableau134[[#This Row],[Nouvelle formule avenant 3]],1),VALUE(LEFT(Tableau134[[#This Row],[Nouvelle formule avenant 3]],1))),0)=(COUNTA(AE258:AG258)),"OK","erreur")</f>
        <v>OK</v>
      </c>
      <c r="AQ25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5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5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5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5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5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58" s="43"/>
      <c r="AX258" s="43"/>
      <c r="AY258" s="6"/>
      <c r="AZ258" s="6"/>
      <c r="BA258" s="6"/>
      <c r="BB258" s="6"/>
      <c r="BC258" s="6"/>
      <c r="BD258" s="6"/>
    </row>
    <row r="259" spans="2:56" ht="25.5" x14ac:dyDescent="0.25">
      <c r="B259" s="5" t="e">
        <f>VLOOKUP(A259,'Import infoAgt'!A:E,5,FALSE)</f>
        <v>#N/A</v>
      </c>
      <c r="C259" s="5" t="e">
        <f>VLOOKUP(A259,'Import infoAgt'!A:D,4,FALSE)</f>
        <v>#N/A</v>
      </c>
      <c r="D259" s="6" t="e">
        <f>VLOOKUP(A259,'Import infoAgt'!A:H,8,FALSE)</f>
        <v>#N/A</v>
      </c>
      <c r="F259" s="6" t="e">
        <f>VLOOKUP(A259,'Import infoAgt'!A:BR,70,FALSE)</f>
        <v>#N/A</v>
      </c>
      <c r="G259" s="5" t="e">
        <f>VLOOKUP(A259,'Import infoAgt'!A:DH,112,FALSE)</f>
        <v>#N/A</v>
      </c>
      <c r="H259" s="6" t="e">
        <f>VLOOKUP(G259,Paramètre!$C$6:$D$76,2,FALSE)</f>
        <v>#N/A</v>
      </c>
      <c r="I259" s="5" t="e">
        <f>VLOOKUP(A259,'Import infoAgt'!A:EL,142,FALSE)</f>
        <v>#N/A</v>
      </c>
      <c r="R259" s="26"/>
      <c r="S259" s="26"/>
      <c r="U259" s="26"/>
      <c r="V259" s="26"/>
      <c r="AC259" s="26"/>
      <c r="AI259" s="6" t="str">
        <f>IF(AND((ISERROR(Tableau134[[#This Row],[Nom]])),Tableau134[[#This Row],[Numéro d''agent]]&lt;&gt;""),"N° agent inconnu","")</f>
        <v/>
      </c>
      <c r="AJ259" s="6" t="str">
        <f>IF(AND(Tableau134[[#This Row],[Numéro d''agent]]&lt;&gt;"",Tableau134[[#This Row],[Statut]]=""),"Statut manquant","")</f>
        <v/>
      </c>
      <c r="AK259" s="6"/>
      <c r="AL259" s="6" t="str">
        <f>IF(AND(Tableau134[[#This Row],[Numéro d''agent]]&lt;&gt;"",Tableau134[[#This Row],[Formule actuelle]]=0),"Manque formule TLW","")</f>
        <v/>
      </c>
      <c r="AM259" s="6" t="str">
        <f>IF(IFERROR(IF(SEARCH("jour",Tableau134[[#This Row],[Formule Tw]],1),VALUE(LEFT(Tableau134[[#This Row],[Formule Tw]],1))),0)=(COUNTA(K259:M259)),"OK","erreur")</f>
        <v>OK</v>
      </c>
      <c r="AN259" s="6" t="str">
        <f>IF(IFERROR(IF(SEARCH("jour",Tableau134[[#This Row],[Modif demandé en avenant 1]],1),VALUE(LEFT(Tableau134[[#This Row],[Modif demandé en avenant 1]],1))),0)=(COUNTA(O259:Q259)),"OK","erreur")</f>
        <v>OK</v>
      </c>
      <c r="AO259" s="6" t="str">
        <f>IF(IFERROR(IF(SEARCH("jour",Tableau134[[#This Row],[Nouvelle formule avenant 2]],1),VALUE(LEFT(Tableau134[[#This Row],[Nouvelle formule avenant 2]],1))),0)=(COUNTA(X259:Z259)),"OK","erreur")</f>
        <v>OK</v>
      </c>
      <c r="AP259" s="6" t="str">
        <f>IF(IFERROR(IF(SEARCH("jour",Tableau134[[#This Row],[Nouvelle formule avenant 3]],1),VALUE(LEFT(Tableau134[[#This Row],[Nouvelle formule avenant 3]],1))),0)=(COUNTA(AE259:AG259)),"OK","erreur")</f>
        <v>OK</v>
      </c>
      <c r="AQ25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5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5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5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5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5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59" s="43"/>
      <c r="AX259" s="43"/>
      <c r="AY259" s="6"/>
      <c r="AZ259" s="6"/>
      <c r="BA259" s="6"/>
      <c r="BB259" s="6"/>
      <c r="BC259" s="6"/>
      <c r="BD259" s="6"/>
    </row>
    <row r="260" spans="2:56" ht="25.5" x14ac:dyDescent="0.25">
      <c r="B260" s="5" t="e">
        <f>VLOOKUP(A260,'Import infoAgt'!A:E,5,FALSE)</f>
        <v>#N/A</v>
      </c>
      <c r="C260" s="5" t="e">
        <f>VLOOKUP(A260,'Import infoAgt'!A:D,4,FALSE)</f>
        <v>#N/A</v>
      </c>
      <c r="D260" s="6" t="e">
        <f>VLOOKUP(A260,'Import infoAgt'!A:H,8,FALSE)</f>
        <v>#N/A</v>
      </c>
      <c r="F260" s="6" t="e">
        <f>VLOOKUP(A260,'Import infoAgt'!A:BR,70,FALSE)</f>
        <v>#N/A</v>
      </c>
      <c r="G260" s="5" t="e">
        <f>VLOOKUP(A260,'Import infoAgt'!A:DH,112,FALSE)</f>
        <v>#N/A</v>
      </c>
      <c r="H260" s="6" t="e">
        <f>VLOOKUP(G260,Paramètre!$C$6:$D$76,2,FALSE)</f>
        <v>#N/A</v>
      </c>
      <c r="I260" s="5" t="e">
        <f>VLOOKUP(A260,'Import infoAgt'!A:EL,142,FALSE)</f>
        <v>#N/A</v>
      </c>
      <c r="R260" s="26"/>
      <c r="S260" s="26"/>
      <c r="U260" s="26"/>
      <c r="V260" s="26"/>
      <c r="AC260" s="26"/>
      <c r="AI260" s="6" t="str">
        <f>IF(AND((ISERROR(Tableau134[[#This Row],[Nom]])),Tableau134[[#This Row],[Numéro d''agent]]&lt;&gt;""),"N° agent inconnu","")</f>
        <v/>
      </c>
      <c r="AJ260" s="6" t="str">
        <f>IF(AND(Tableau134[[#This Row],[Numéro d''agent]]&lt;&gt;"",Tableau134[[#This Row],[Statut]]=""),"Statut manquant","")</f>
        <v/>
      </c>
      <c r="AK260" s="6"/>
      <c r="AL260" s="6" t="str">
        <f>IF(AND(Tableau134[[#This Row],[Numéro d''agent]]&lt;&gt;"",Tableau134[[#This Row],[Formule actuelle]]=0),"Manque formule TLW","")</f>
        <v/>
      </c>
      <c r="AM260" s="6" t="str">
        <f>IF(IFERROR(IF(SEARCH("jour",Tableau134[[#This Row],[Formule Tw]],1),VALUE(LEFT(Tableau134[[#This Row],[Formule Tw]],1))),0)=(COUNTA(K260:M260)),"OK","erreur")</f>
        <v>OK</v>
      </c>
      <c r="AN260" s="6" t="str">
        <f>IF(IFERROR(IF(SEARCH("jour",Tableau134[[#This Row],[Modif demandé en avenant 1]],1),VALUE(LEFT(Tableau134[[#This Row],[Modif demandé en avenant 1]],1))),0)=(COUNTA(O260:Q260)),"OK","erreur")</f>
        <v>OK</v>
      </c>
      <c r="AO260" s="6" t="str">
        <f>IF(IFERROR(IF(SEARCH("jour",Tableau134[[#This Row],[Nouvelle formule avenant 2]],1),VALUE(LEFT(Tableau134[[#This Row],[Nouvelle formule avenant 2]],1))),0)=(COUNTA(X260:Z260)),"OK","erreur")</f>
        <v>OK</v>
      </c>
      <c r="AP260" s="6" t="str">
        <f>IF(IFERROR(IF(SEARCH("jour",Tableau134[[#This Row],[Nouvelle formule avenant 3]],1),VALUE(LEFT(Tableau134[[#This Row],[Nouvelle formule avenant 3]],1))),0)=(COUNTA(AE260:AG260)),"OK","erreur")</f>
        <v>OK</v>
      </c>
      <c r="AQ26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6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6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6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6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6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60" s="43"/>
      <c r="AX260" s="43"/>
      <c r="AY260" s="6"/>
      <c r="AZ260" s="6"/>
      <c r="BA260" s="6"/>
      <c r="BB260" s="6"/>
      <c r="BC260" s="6"/>
      <c r="BD260" s="6"/>
    </row>
    <row r="261" spans="2:56" ht="25.5" x14ac:dyDescent="0.25">
      <c r="B261" s="5" t="e">
        <f>VLOOKUP(A261,'Import infoAgt'!A:E,5,FALSE)</f>
        <v>#N/A</v>
      </c>
      <c r="C261" s="5" t="e">
        <f>VLOOKUP(A261,'Import infoAgt'!A:D,4,FALSE)</f>
        <v>#N/A</v>
      </c>
      <c r="D261" s="6" t="e">
        <f>VLOOKUP(A261,'Import infoAgt'!A:H,8,FALSE)</f>
        <v>#N/A</v>
      </c>
      <c r="F261" s="6" t="e">
        <f>VLOOKUP(A261,'Import infoAgt'!A:BR,70,FALSE)</f>
        <v>#N/A</v>
      </c>
      <c r="G261" s="5" t="e">
        <f>VLOOKUP(A261,'Import infoAgt'!A:DH,112,FALSE)</f>
        <v>#N/A</v>
      </c>
      <c r="H261" s="6" t="e">
        <f>VLOOKUP(G261,Paramètre!$C$6:$D$76,2,FALSE)</f>
        <v>#N/A</v>
      </c>
      <c r="I261" s="5" t="e">
        <f>VLOOKUP(A261,'Import infoAgt'!A:EL,142,FALSE)</f>
        <v>#N/A</v>
      </c>
      <c r="R261" s="26"/>
      <c r="S261" s="26"/>
      <c r="U261" s="26"/>
      <c r="V261" s="26"/>
      <c r="AC261" s="26"/>
      <c r="AI261" s="6" t="str">
        <f>IF(AND((ISERROR(Tableau134[[#This Row],[Nom]])),Tableau134[[#This Row],[Numéro d''agent]]&lt;&gt;""),"N° agent inconnu","")</f>
        <v/>
      </c>
      <c r="AJ261" s="6" t="str">
        <f>IF(AND(Tableau134[[#This Row],[Numéro d''agent]]&lt;&gt;"",Tableau134[[#This Row],[Statut]]=""),"Statut manquant","")</f>
        <v/>
      </c>
      <c r="AK261" s="6"/>
      <c r="AL261" s="6" t="str">
        <f>IF(AND(Tableau134[[#This Row],[Numéro d''agent]]&lt;&gt;"",Tableau134[[#This Row],[Formule actuelle]]=0),"Manque formule TLW","")</f>
        <v/>
      </c>
      <c r="AM261" s="6" t="str">
        <f>IF(IFERROR(IF(SEARCH("jour",Tableau134[[#This Row],[Formule Tw]],1),VALUE(LEFT(Tableau134[[#This Row],[Formule Tw]],1))),0)=(COUNTA(K261:M261)),"OK","erreur")</f>
        <v>OK</v>
      </c>
      <c r="AN261" s="6" t="str">
        <f>IF(IFERROR(IF(SEARCH("jour",Tableau134[[#This Row],[Modif demandé en avenant 1]],1),VALUE(LEFT(Tableau134[[#This Row],[Modif demandé en avenant 1]],1))),0)=(COUNTA(O261:Q261)),"OK","erreur")</f>
        <v>OK</v>
      </c>
      <c r="AO261" s="6" t="str">
        <f>IF(IFERROR(IF(SEARCH("jour",Tableau134[[#This Row],[Nouvelle formule avenant 2]],1),VALUE(LEFT(Tableau134[[#This Row],[Nouvelle formule avenant 2]],1))),0)=(COUNTA(X261:Z261)),"OK","erreur")</f>
        <v>OK</v>
      </c>
      <c r="AP261" s="6" t="str">
        <f>IF(IFERROR(IF(SEARCH("jour",Tableau134[[#This Row],[Nouvelle formule avenant 3]],1),VALUE(LEFT(Tableau134[[#This Row],[Nouvelle formule avenant 3]],1))),0)=(COUNTA(AE261:AG261)),"OK","erreur")</f>
        <v>OK</v>
      </c>
      <c r="AQ26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6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6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6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6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6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61" s="43"/>
      <c r="AX261" s="43"/>
      <c r="AY261" s="6"/>
      <c r="AZ261" s="6"/>
      <c r="BA261" s="6"/>
      <c r="BB261" s="6"/>
      <c r="BC261" s="6"/>
      <c r="BD261" s="6"/>
    </row>
    <row r="262" spans="2:56" ht="25.5" x14ac:dyDescent="0.25">
      <c r="B262" s="5" t="e">
        <f>VLOOKUP(A262,'Import infoAgt'!A:E,5,FALSE)</f>
        <v>#N/A</v>
      </c>
      <c r="C262" s="5" t="e">
        <f>VLOOKUP(A262,'Import infoAgt'!A:D,4,FALSE)</f>
        <v>#N/A</v>
      </c>
      <c r="D262" s="6" t="e">
        <f>VLOOKUP(A262,'Import infoAgt'!A:H,8,FALSE)</f>
        <v>#N/A</v>
      </c>
      <c r="F262" s="6" t="e">
        <f>VLOOKUP(A262,'Import infoAgt'!A:BR,70,FALSE)</f>
        <v>#N/A</v>
      </c>
      <c r="G262" s="5" t="e">
        <f>VLOOKUP(A262,'Import infoAgt'!A:DH,112,FALSE)</f>
        <v>#N/A</v>
      </c>
      <c r="H262" s="6" t="e">
        <f>VLOOKUP(G262,Paramètre!$C$6:$D$76,2,FALSE)</f>
        <v>#N/A</v>
      </c>
      <c r="I262" s="5" t="e">
        <f>VLOOKUP(A262,'Import infoAgt'!A:EL,142,FALSE)</f>
        <v>#N/A</v>
      </c>
      <c r="R262" s="26"/>
      <c r="S262" s="26"/>
      <c r="U262" s="26"/>
      <c r="V262" s="26"/>
      <c r="AC262" s="26"/>
      <c r="AI262" s="6" t="str">
        <f>IF(AND((ISERROR(Tableau134[[#This Row],[Nom]])),Tableau134[[#This Row],[Numéro d''agent]]&lt;&gt;""),"N° agent inconnu","")</f>
        <v/>
      </c>
      <c r="AJ262" s="6" t="str">
        <f>IF(AND(Tableau134[[#This Row],[Numéro d''agent]]&lt;&gt;"",Tableau134[[#This Row],[Statut]]=""),"Statut manquant","")</f>
        <v/>
      </c>
      <c r="AK262" s="6"/>
      <c r="AL262" s="6" t="str">
        <f>IF(AND(Tableau134[[#This Row],[Numéro d''agent]]&lt;&gt;"",Tableau134[[#This Row],[Formule actuelle]]=0),"Manque formule TLW","")</f>
        <v/>
      </c>
      <c r="AM262" s="6" t="str">
        <f>IF(IFERROR(IF(SEARCH("jour",Tableau134[[#This Row],[Formule Tw]],1),VALUE(LEFT(Tableau134[[#This Row],[Formule Tw]],1))),0)=(COUNTA(K262:M262)),"OK","erreur")</f>
        <v>OK</v>
      </c>
      <c r="AN262" s="6" t="str">
        <f>IF(IFERROR(IF(SEARCH("jour",Tableau134[[#This Row],[Modif demandé en avenant 1]],1),VALUE(LEFT(Tableau134[[#This Row],[Modif demandé en avenant 1]],1))),0)=(COUNTA(O262:Q262)),"OK","erreur")</f>
        <v>OK</v>
      </c>
      <c r="AO262" s="6" t="str">
        <f>IF(IFERROR(IF(SEARCH("jour",Tableau134[[#This Row],[Nouvelle formule avenant 2]],1),VALUE(LEFT(Tableau134[[#This Row],[Nouvelle formule avenant 2]],1))),0)=(COUNTA(X262:Z262)),"OK","erreur")</f>
        <v>OK</v>
      </c>
      <c r="AP262" s="6" t="str">
        <f>IF(IFERROR(IF(SEARCH("jour",Tableau134[[#This Row],[Nouvelle formule avenant 3]],1),VALUE(LEFT(Tableau134[[#This Row],[Nouvelle formule avenant 3]],1))),0)=(COUNTA(AE262:AG262)),"OK","erreur")</f>
        <v>OK</v>
      </c>
      <c r="AQ26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6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6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6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6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6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62" s="43"/>
      <c r="AX262" s="43"/>
      <c r="AY262" s="6"/>
      <c r="AZ262" s="6"/>
      <c r="BA262" s="6"/>
      <c r="BB262" s="6"/>
      <c r="BC262" s="6"/>
      <c r="BD262" s="6"/>
    </row>
    <row r="263" spans="2:56" ht="25.5" x14ac:dyDescent="0.25">
      <c r="B263" s="5" t="e">
        <f>VLOOKUP(A263,'Import infoAgt'!A:E,5,FALSE)</f>
        <v>#N/A</v>
      </c>
      <c r="C263" s="5" t="e">
        <f>VLOOKUP(A263,'Import infoAgt'!A:D,4,FALSE)</f>
        <v>#N/A</v>
      </c>
      <c r="D263" s="6" t="e">
        <f>VLOOKUP(A263,'Import infoAgt'!A:H,8,FALSE)</f>
        <v>#N/A</v>
      </c>
      <c r="F263" s="6" t="e">
        <f>VLOOKUP(A263,'Import infoAgt'!A:BR,70,FALSE)</f>
        <v>#N/A</v>
      </c>
      <c r="G263" s="5" t="e">
        <f>VLOOKUP(A263,'Import infoAgt'!A:DH,112,FALSE)</f>
        <v>#N/A</v>
      </c>
      <c r="H263" s="6" t="e">
        <f>VLOOKUP(G263,Paramètre!$C$6:$D$76,2,FALSE)</f>
        <v>#N/A</v>
      </c>
      <c r="I263" s="5" t="e">
        <f>VLOOKUP(A263,'Import infoAgt'!A:EL,142,FALSE)</f>
        <v>#N/A</v>
      </c>
      <c r="R263" s="26"/>
      <c r="S263" s="26"/>
      <c r="U263" s="26"/>
      <c r="V263" s="26"/>
      <c r="AC263" s="26"/>
      <c r="AI263" s="6" t="str">
        <f>IF(AND((ISERROR(Tableau134[[#This Row],[Nom]])),Tableau134[[#This Row],[Numéro d''agent]]&lt;&gt;""),"N° agent inconnu","")</f>
        <v/>
      </c>
      <c r="AJ263" s="6" t="str">
        <f>IF(AND(Tableau134[[#This Row],[Numéro d''agent]]&lt;&gt;"",Tableau134[[#This Row],[Statut]]=""),"Statut manquant","")</f>
        <v/>
      </c>
      <c r="AK263" s="6"/>
      <c r="AL263" s="6" t="str">
        <f>IF(AND(Tableau134[[#This Row],[Numéro d''agent]]&lt;&gt;"",Tableau134[[#This Row],[Formule actuelle]]=0),"Manque formule TLW","")</f>
        <v/>
      </c>
      <c r="AM263" s="6" t="str">
        <f>IF(IFERROR(IF(SEARCH("jour",Tableau134[[#This Row],[Formule Tw]],1),VALUE(LEFT(Tableau134[[#This Row],[Formule Tw]],1))),0)=(COUNTA(K263:M263)),"OK","erreur")</f>
        <v>OK</v>
      </c>
      <c r="AN263" s="6" t="str">
        <f>IF(IFERROR(IF(SEARCH("jour",Tableau134[[#This Row],[Modif demandé en avenant 1]],1),VALUE(LEFT(Tableau134[[#This Row],[Modif demandé en avenant 1]],1))),0)=(COUNTA(O263:Q263)),"OK","erreur")</f>
        <v>OK</v>
      </c>
      <c r="AO263" s="6" t="str">
        <f>IF(IFERROR(IF(SEARCH("jour",Tableau134[[#This Row],[Nouvelle formule avenant 2]],1),VALUE(LEFT(Tableau134[[#This Row],[Nouvelle formule avenant 2]],1))),0)=(COUNTA(X263:Z263)),"OK","erreur")</f>
        <v>OK</v>
      </c>
      <c r="AP263" s="6" t="str">
        <f>IF(IFERROR(IF(SEARCH("jour",Tableau134[[#This Row],[Nouvelle formule avenant 3]],1),VALUE(LEFT(Tableau134[[#This Row],[Nouvelle formule avenant 3]],1))),0)=(COUNTA(AE263:AG263)),"OK","erreur")</f>
        <v>OK</v>
      </c>
      <c r="AQ26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6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6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6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6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6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63" s="43"/>
      <c r="AX263" s="43"/>
      <c r="AY263" s="6"/>
      <c r="AZ263" s="6"/>
      <c r="BA263" s="6"/>
      <c r="BB263" s="6"/>
      <c r="BC263" s="6"/>
      <c r="BD263" s="6"/>
    </row>
    <row r="264" spans="2:56" ht="25.5" x14ac:dyDescent="0.25">
      <c r="B264" s="5" t="e">
        <f>VLOOKUP(A264,'Import infoAgt'!A:E,5,FALSE)</f>
        <v>#N/A</v>
      </c>
      <c r="C264" s="5" t="e">
        <f>VLOOKUP(A264,'Import infoAgt'!A:D,4,FALSE)</f>
        <v>#N/A</v>
      </c>
      <c r="D264" s="6" t="e">
        <f>VLOOKUP(A264,'Import infoAgt'!A:H,8,FALSE)</f>
        <v>#N/A</v>
      </c>
      <c r="F264" s="6" t="e">
        <f>VLOOKUP(A264,'Import infoAgt'!A:BR,70,FALSE)</f>
        <v>#N/A</v>
      </c>
      <c r="G264" s="5" t="e">
        <f>VLOOKUP(A264,'Import infoAgt'!A:DH,112,FALSE)</f>
        <v>#N/A</v>
      </c>
      <c r="H264" s="6" t="e">
        <f>VLOOKUP(G264,Paramètre!$C$6:$D$76,2,FALSE)</f>
        <v>#N/A</v>
      </c>
      <c r="I264" s="5" t="e">
        <f>VLOOKUP(A264,'Import infoAgt'!A:EL,142,FALSE)</f>
        <v>#N/A</v>
      </c>
      <c r="R264" s="26"/>
      <c r="S264" s="26"/>
      <c r="U264" s="26"/>
      <c r="V264" s="26"/>
      <c r="AC264" s="26"/>
      <c r="AI264" s="6" t="str">
        <f>IF(AND((ISERROR(Tableau134[[#This Row],[Nom]])),Tableau134[[#This Row],[Numéro d''agent]]&lt;&gt;""),"N° agent inconnu","")</f>
        <v/>
      </c>
      <c r="AJ264" s="6" t="str">
        <f>IF(AND(Tableau134[[#This Row],[Numéro d''agent]]&lt;&gt;"",Tableau134[[#This Row],[Statut]]=""),"Statut manquant","")</f>
        <v/>
      </c>
      <c r="AK264" s="6"/>
      <c r="AL264" s="6" t="str">
        <f>IF(AND(Tableau134[[#This Row],[Numéro d''agent]]&lt;&gt;"",Tableau134[[#This Row],[Formule actuelle]]=0),"Manque formule TLW","")</f>
        <v/>
      </c>
      <c r="AM264" s="6" t="str">
        <f>IF(IFERROR(IF(SEARCH("jour",Tableau134[[#This Row],[Formule Tw]],1),VALUE(LEFT(Tableau134[[#This Row],[Formule Tw]],1))),0)=(COUNTA(K264:M264)),"OK","erreur")</f>
        <v>OK</v>
      </c>
      <c r="AN264" s="6" t="str">
        <f>IF(IFERROR(IF(SEARCH("jour",Tableau134[[#This Row],[Modif demandé en avenant 1]],1),VALUE(LEFT(Tableau134[[#This Row],[Modif demandé en avenant 1]],1))),0)=(COUNTA(O264:Q264)),"OK","erreur")</f>
        <v>OK</v>
      </c>
      <c r="AO264" s="6" t="str">
        <f>IF(IFERROR(IF(SEARCH("jour",Tableau134[[#This Row],[Nouvelle formule avenant 2]],1),VALUE(LEFT(Tableau134[[#This Row],[Nouvelle formule avenant 2]],1))),0)=(COUNTA(X264:Z264)),"OK","erreur")</f>
        <v>OK</v>
      </c>
      <c r="AP264" s="6" t="str">
        <f>IF(IFERROR(IF(SEARCH("jour",Tableau134[[#This Row],[Nouvelle formule avenant 3]],1),VALUE(LEFT(Tableau134[[#This Row],[Nouvelle formule avenant 3]],1))),0)=(COUNTA(AE264:AG264)),"OK","erreur")</f>
        <v>OK</v>
      </c>
      <c r="AQ26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6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6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6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6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6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64" s="43"/>
      <c r="AX264" s="43"/>
      <c r="AY264" s="6"/>
      <c r="AZ264" s="6"/>
      <c r="BA264" s="6"/>
      <c r="BB264" s="6"/>
      <c r="BC264" s="6"/>
      <c r="BD264" s="6"/>
    </row>
    <row r="265" spans="2:56" ht="25.5" x14ac:dyDescent="0.25">
      <c r="B265" s="5" t="e">
        <f>VLOOKUP(A265,'Import infoAgt'!A:E,5,FALSE)</f>
        <v>#N/A</v>
      </c>
      <c r="C265" s="5" t="e">
        <f>VLOOKUP(A265,'Import infoAgt'!A:D,4,FALSE)</f>
        <v>#N/A</v>
      </c>
      <c r="D265" s="6" t="e">
        <f>VLOOKUP(A265,'Import infoAgt'!A:H,8,FALSE)</f>
        <v>#N/A</v>
      </c>
      <c r="F265" s="6" t="e">
        <f>VLOOKUP(A265,'Import infoAgt'!A:BR,70,FALSE)</f>
        <v>#N/A</v>
      </c>
      <c r="G265" s="5" t="e">
        <f>VLOOKUP(A265,'Import infoAgt'!A:DH,112,FALSE)</f>
        <v>#N/A</v>
      </c>
      <c r="H265" s="6" t="e">
        <f>VLOOKUP(G265,Paramètre!$C$6:$D$76,2,FALSE)</f>
        <v>#N/A</v>
      </c>
      <c r="I265" s="5" t="e">
        <f>VLOOKUP(A265,'Import infoAgt'!A:EL,142,FALSE)</f>
        <v>#N/A</v>
      </c>
      <c r="R265" s="26"/>
      <c r="S265" s="26"/>
      <c r="U265" s="26"/>
      <c r="V265" s="26"/>
      <c r="AC265" s="26"/>
      <c r="AI265" s="6" t="str">
        <f>IF(AND((ISERROR(Tableau134[[#This Row],[Nom]])),Tableau134[[#This Row],[Numéro d''agent]]&lt;&gt;""),"N° agent inconnu","")</f>
        <v/>
      </c>
      <c r="AJ265" s="6" t="str">
        <f>IF(AND(Tableau134[[#This Row],[Numéro d''agent]]&lt;&gt;"",Tableau134[[#This Row],[Statut]]=""),"Statut manquant","")</f>
        <v/>
      </c>
      <c r="AK265" s="6"/>
      <c r="AL265" s="6" t="str">
        <f>IF(AND(Tableau134[[#This Row],[Numéro d''agent]]&lt;&gt;"",Tableau134[[#This Row],[Formule actuelle]]=0),"Manque formule TLW","")</f>
        <v/>
      </c>
      <c r="AM265" s="6" t="str">
        <f>IF(IFERROR(IF(SEARCH("jour",Tableau134[[#This Row],[Formule Tw]],1),VALUE(LEFT(Tableau134[[#This Row],[Formule Tw]],1))),0)=(COUNTA(K265:M265)),"OK","erreur")</f>
        <v>OK</v>
      </c>
      <c r="AN265" s="6" t="str">
        <f>IF(IFERROR(IF(SEARCH("jour",Tableau134[[#This Row],[Modif demandé en avenant 1]],1),VALUE(LEFT(Tableau134[[#This Row],[Modif demandé en avenant 1]],1))),0)=(COUNTA(O265:Q265)),"OK","erreur")</f>
        <v>OK</v>
      </c>
      <c r="AO265" s="6" t="str">
        <f>IF(IFERROR(IF(SEARCH("jour",Tableau134[[#This Row],[Nouvelle formule avenant 2]],1),VALUE(LEFT(Tableau134[[#This Row],[Nouvelle formule avenant 2]],1))),0)=(COUNTA(X265:Z265)),"OK","erreur")</f>
        <v>OK</v>
      </c>
      <c r="AP265" s="6" t="str">
        <f>IF(IFERROR(IF(SEARCH("jour",Tableau134[[#This Row],[Nouvelle formule avenant 3]],1),VALUE(LEFT(Tableau134[[#This Row],[Nouvelle formule avenant 3]],1))),0)=(COUNTA(AE265:AG265)),"OK","erreur")</f>
        <v>OK</v>
      </c>
      <c r="AQ26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6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6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6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6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6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65" s="43"/>
      <c r="AX265" s="43"/>
      <c r="AY265" s="6"/>
      <c r="AZ265" s="6"/>
      <c r="BA265" s="6"/>
      <c r="BB265" s="6"/>
      <c r="BC265" s="6"/>
      <c r="BD265" s="6"/>
    </row>
    <row r="266" spans="2:56" ht="25.5" x14ac:dyDescent="0.25">
      <c r="B266" s="5" t="e">
        <f>VLOOKUP(A266,'Import infoAgt'!A:E,5,FALSE)</f>
        <v>#N/A</v>
      </c>
      <c r="C266" s="5" t="e">
        <f>VLOOKUP(A266,'Import infoAgt'!A:D,4,FALSE)</f>
        <v>#N/A</v>
      </c>
      <c r="D266" s="6" t="e">
        <f>VLOOKUP(A266,'Import infoAgt'!A:H,8,FALSE)</f>
        <v>#N/A</v>
      </c>
      <c r="F266" s="6" t="e">
        <f>VLOOKUP(A266,'Import infoAgt'!A:BR,70,FALSE)</f>
        <v>#N/A</v>
      </c>
      <c r="G266" s="5" t="e">
        <f>VLOOKUP(A266,'Import infoAgt'!A:DH,112,FALSE)</f>
        <v>#N/A</v>
      </c>
      <c r="H266" s="6" t="e">
        <f>VLOOKUP(G266,Paramètre!$C$6:$D$76,2,FALSE)</f>
        <v>#N/A</v>
      </c>
      <c r="I266" s="5" t="e">
        <f>VLOOKUP(A266,'Import infoAgt'!A:EL,142,FALSE)</f>
        <v>#N/A</v>
      </c>
      <c r="R266" s="26"/>
      <c r="S266" s="26"/>
      <c r="U266" s="26"/>
      <c r="V266" s="26"/>
      <c r="AC266" s="26"/>
      <c r="AI266" s="6" t="str">
        <f>IF(AND((ISERROR(Tableau134[[#This Row],[Nom]])),Tableau134[[#This Row],[Numéro d''agent]]&lt;&gt;""),"N° agent inconnu","")</f>
        <v/>
      </c>
      <c r="AJ266" s="6" t="str">
        <f>IF(AND(Tableau134[[#This Row],[Numéro d''agent]]&lt;&gt;"",Tableau134[[#This Row],[Statut]]=""),"Statut manquant","")</f>
        <v/>
      </c>
      <c r="AK266" s="6"/>
      <c r="AL266" s="6" t="str">
        <f>IF(AND(Tableau134[[#This Row],[Numéro d''agent]]&lt;&gt;"",Tableau134[[#This Row],[Formule actuelle]]=0),"Manque formule TLW","")</f>
        <v/>
      </c>
      <c r="AM266" s="6" t="str">
        <f>IF(IFERROR(IF(SEARCH("jour",Tableau134[[#This Row],[Formule Tw]],1),VALUE(LEFT(Tableau134[[#This Row],[Formule Tw]],1))),0)=(COUNTA(K266:M266)),"OK","erreur")</f>
        <v>OK</v>
      </c>
      <c r="AN266" s="6" t="str">
        <f>IF(IFERROR(IF(SEARCH("jour",Tableau134[[#This Row],[Modif demandé en avenant 1]],1),VALUE(LEFT(Tableau134[[#This Row],[Modif demandé en avenant 1]],1))),0)=(COUNTA(O266:Q266)),"OK","erreur")</f>
        <v>OK</v>
      </c>
      <c r="AO266" s="6" t="str">
        <f>IF(IFERROR(IF(SEARCH("jour",Tableau134[[#This Row],[Nouvelle formule avenant 2]],1),VALUE(LEFT(Tableau134[[#This Row],[Nouvelle formule avenant 2]],1))),0)=(COUNTA(X266:Z266)),"OK","erreur")</f>
        <v>OK</v>
      </c>
      <c r="AP266" s="6" t="str">
        <f>IF(IFERROR(IF(SEARCH("jour",Tableau134[[#This Row],[Nouvelle formule avenant 3]],1),VALUE(LEFT(Tableau134[[#This Row],[Nouvelle formule avenant 3]],1))),0)=(COUNTA(AE266:AG266)),"OK","erreur")</f>
        <v>OK</v>
      </c>
      <c r="AQ26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6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6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6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6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6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66" s="43"/>
      <c r="AX266" s="43"/>
      <c r="AY266" s="6"/>
      <c r="AZ266" s="6"/>
      <c r="BA266" s="6"/>
      <c r="BB266" s="6"/>
      <c r="BC266" s="6"/>
      <c r="BD266" s="6"/>
    </row>
    <row r="267" spans="2:56" ht="25.5" x14ac:dyDescent="0.25">
      <c r="B267" s="5" t="e">
        <f>VLOOKUP(A267,'Import infoAgt'!A:E,5,FALSE)</f>
        <v>#N/A</v>
      </c>
      <c r="C267" s="5" t="e">
        <f>VLOOKUP(A267,'Import infoAgt'!A:D,4,FALSE)</f>
        <v>#N/A</v>
      </c>
      <c r="D267" s="6" t="e">
        <f>VLOOKUP(A267,'Import infoAgt'!A:H,8,FALSE)</f>
        <v>#N/A</v>
      </c>
      <c r="F267" s="6" t="e">
        <f>VLOOKUP(A267,'Import infoAgt'!A:BR,70,FALSE)</f>
        <v>#N/A</v>
      </c>
      <c r="G267" s="5" t="e">
        <f>VLOOKUP(A267,'Import infoAgt'!A:DH,112,FALSE)</f>
        <v>#N/A</v>
      </c>
      <c r="H267" s="6" t="e">
        <f>VLOOKUP(G267,Paramètre!$C$6:$D$76,2,FALSE)</f>
        <v>#N/A</v>
      </c>
      <c r="I267" s="5" t="e">
        <f>VLOOKUP(A267,'Import infoAgt'!A:EL,142,FALSE)</f>
        <v>#N/A</v>
      </c>
      <c r="R267" s="26"/>
      <c r="S267" s="26"/>
      <c r="U267" s="26"/>
      <c r="V267" s="26"/>
      <c r="AC267" s="26"/>
      <c r="AI267" s="6" t="str">
        <f>IF(AND((ISERROR(Tableau134[[#This Row],[Nom]])),Tableau134[[#This Row],[Numéro d''agent]]&lt;&gt;""),"N° agent inconnu","")</f>
        <v/>
      </c>
      <c r="AJ267" s="6" t="str">
        <f>IF(AND(Tableau134[[#This Row],[Numéro d''agent]]&lt;&gt;"",Tableau134[[#This Row],[Statut]]=""),"Statut manquant","")</f>
        <v/>
      </c>
      <c r="AK267" s="6"/>
      <c r="AL267" s="6" t="str">
        <f>IF(AND(Tableau134[[#This Row],[Numéro d''agent]]&lt;&gt;"",Tableau134[[#This Row],[Formule actuelle]]=0),"Manque formule TLW","")</f>
        <v/>
      </c>
      <c r="AM267" s="6" t="str">
        <f>IF(IFERROR(IF(SEARCH("jour",Tableau134[[#This Row],[Formule Tw]],1),VALUE(LEFT(Tableau134[[#This Row],[Formule Tw]],1))),0)=(COUNTA(K267:M267)),"OK","erreur")</f>
        <v>OK</v>
      </c>
      <c r="AN267" s="6" t="str">
        <f>IF(IFERROR(IF(SEARCH("jour",Tableau134[[#This Row],[Modif demandé en avenant 1]],1),VALUE(LEFT(Tableau134[[#This Row],[Modif demandé en avenant 1]],1))),0)=(COUNTA(O267:Q267)),"OK","erreur")</f>
        <v>OK</v>
      </c>
      <c r="AO267" s="6" t="str">
        <f>IF(IFERROR(IF(SEARCH("jour",Tableau134[[#This Row],[Nouvelle formule avenant 2]],1),VALUE(LEFT(Tableau134[[#This Row],[Nouvelle formule avenant 2]],1))),0)=(COUNTA(X267:Z267)),"OK","erreur")</f>
        <v>OK</v>
      </c>
      <c r="AP267" s="6" t="str">
        <f>IF(IFERROR(IF(SEARCH("jour",Tableau134[[#This Row],[Nouvelle formule avenant 3]],1),VALUE(LEFT(Tableau134[[#This Row],[Nouvelle formule avenant 3]],1))),0)=(COUNTA(AE267:AG267)),"OK","erreur")</f>
        <v>OK</v>
      </c>
      <c r="AQ26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6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6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6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6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6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67" s="43"/>
      <c r="AX267" s="43"/>
      <c r="AY267" s="6"/>
      <c r="AZ267" s="6"/>
      <c r="BA267" s="6"/>
      <c r="BB267" s="6"/>
      <c r="BC267" s="6"/>
      <c r="BD267" s="6"/>
    </row>
    <row r="268" spans="2:56" ht="25.5" x14ac:dyDescent="0.25">
      <c r="B268" s="5" t="e">
        <f>VLOOKUP(A268,'Import infoAgt'!A:E,5,FALSE)</f>
        <v>#N/A</v>
      </c>
      <c r="C268" s="5" t="e">
        <f>VLOOKUP(A268,'Import infoAgt'!A:D,4,FALSE)</f>
        <v>#N/A</v>
      </c>
      <c r="D268" s="6" t="e">
        <f>VLOOKUP(A268,'Import infoAgt'!A:H,8,FALSE)</f>
        <v>#N/A</v>
      </c>
      <c r="F268" s="6" t="e">
        <f>VLOOKUP(A268,'Import infoAgt'!A:BR,70,FALSE)</f>
        <v>#N/A</v>
      </c>
      <c r="G268" s="5" t="e">
        <f>VLOOKUP(A268,'Import infoAgt'!A:DH,112,FALSE)</f>
        <v>#N/A</v>
      </c>
      <c r="H268" s="6" t="e">
        <f>VLOOKUP(G268,Paramètre!$C$6:$D$76,2,FALSE)</f>
        <v>#N/A</v>
      </c>
      <c r="I268" s="5" t="e">
        <f>VLOOKUP(A268,'Import infoAgt'!A:EL,142,FALSE)</f>
        <v>#N/A</v>
      </c>
      <c r="R268" s="26"/>
      <c r="S268" s="26"/>
      <c r="U268" s="26"/>
      <c r="V268" s="26"/>
      <c r="AC268" s="26"/>
      <c r="AI268" s="6" t="str">
        <f>IF(AND((ISERROR(Tableau134[[#This Row],[Nom]])),Tableau134[[#This Row],[Numéro d''agent]]&lt;&gt;""),"N° agent inconnu","")</f>
        <v/>
      </c>
      <c r="AJ268" s="6" t="str">
        <f>IF(AND(Tableau134[[#This Row],[Numéro d''agent]]&lt;&gt;"",Tableau134[[#This Row],[Statut]]=""),"Statut manquant","")</f>
        <v/>
      </c>
      <c r="AK268" s="6"/>
      <c r="AL268" s="6" t="str">
        <f>IF(AND(Tableau134[[#This Row],[Numéro d''agent]]&lt;&gt;"",Tableau134[[#This Row],[Formule actuelle]]=0),"Manque formule TLW","")</f>
        <v/>
      </c>
      <c r="AM268" s="6" t="str">
        <f>IF(IFERROR(IF(SEARCH("jour",Tableau134[[#This Row],[Formule Tw]],1),VALUE(LEFT(Tableau134[[#This Row],[Formule Tw]],1))),0)=(COUNTA(K268:M268)),"OK","erreur")</f>
        <v>OK</v>
      </c>
      <c r="AN268" s="6" t="str">
        <f>IF(IFERROR(IF(SEARCH("jour",Tableau134[[#This Row],[Modif demandé en avenant 1]],1),VALUE(LEFT(Tableau134[[#This Row],[Modif demandé en avenant 1]],1))),0)=(COUNTA(O268:Q268)),"OK","erreur")</f>
        <v>OK</v>
      </c>
      <c r="AO268" s="6" t="str">
        <f>IF(IFERROR(IF(SEARCH("jour",Tableau134[[#This Row],[Nouvelle formule avenant 2]],1),VALUE(LEFT(Tableau134[[#This Row],[Nouvelle formule avenant 2]],1))),0)=(COUNTA(X268:Z268)),"OK","erreur")</f>
        <v>OK</v>
      </c>
      <c r="AP268" s="6" t="str">
        <f>IF(IFERROR(IF(SEARCH("jour",Tableau134[[#This Row],[Nouvelle formule avenant 3]],1),VALUE(LEFT(Tableau134[[#This Row],[Nouvelle formule avenant 3]],1))),0)=(COUNTA(AE268:AG268)),"OK","erreur")</f>
        <v>OK</v>
      </c>
      <c r="AQ26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6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6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6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6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6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68" s="43"/>
      <c r="AX268" s="43"/>
      <c r="AY268" s="6"/>
      <c r="AZ268" s="6"/>
      <c r="BA268" s="6"/>
      <c r="BB268" s="6"/>
      <c r="BC268" s="6"/>
      <c r="BD268" s="6"/>
    </row>
    <row r="269" spans="2:56" ht="25.5" x14ac:dyDescent="0.25">
      <c r="B269" s="5" t="e">
        <f>VLOOKUP(A269,'Import infoAgt'!A:E,5,FALSE)</f>
        <v>#N/A</v>
      </c>
      <c r="C269" s="5" t="e">
        <f>VLOOKUP(A269,'Import infoAgt'!A:D,4,FALSE)</f>
        <v>#N/A</v>
      </c>
      <c r="D269" s="6" t="e">
        <f>VLOOKUP(A269,'Import infoAgt'!A:H,8,FALSE)</f>
        <v>#N/A</v>
      </c>
      <c r="F269" s="6" t="e">
        <f>VLOOKUP(A269,'Import infoAgt'!A:BR,70,FALSE)</f>
        <v>#N/A</v>
      </c>
      <c r="G269" s="5" t="e">
        <f>VLOOKUP(A269,'Import infoAgt'!A:DH,112,FALSE)</f>
        <v>#N/A</v>
      </c>
      <c r="H269" s="6" t="e">
        <f>VLOOKUP(G269,Paramètre!$C$6:$D$76,2,FALSE)</f>
        <v>#N/A</v>
      </c>
      <c r="I269" s="5" t="e">
        <f>VLOOKUP(A269,'Import infoAgt'!A:EL,142,FALSE)</f>
        <v>#N/A</v>
      </c>
      <c r="R269" s="26"/>
      <c r="S269" s="26"/>
      <c r="U269" s="26"/>
      <c r="V269" s="26"/>
      <c r="AC269" s="26"/>
      <c r="AI269" s="6" t="str">
        <f>IF(AND((ISERROR(Tableau134[[#This Row],[Nom]])),Tableau134[[#This Row],[Numéro d''agent]]&lt;&gt;""),"N° agent inconnu","")</f>
        <v/>
      </c>
      <c r="AJ269" s="6" t="str">
        <f>IF(AND(Tableau134[[#This Row],[Numéro d''agent]]&lt;&gt;"",Tableau134[[#This Row],[Statut]]=""),"Statut manquant","")</f>
        <v/>
      </c>
      <c r="AK269" s="6"/>
      <c r="AL269" s="6" t="str">
        <f>IF(AND(Tableau134[[#This Row],[Numéro d''agent]]&lt;&gt;"",Tableau134[[#This Row],[Formule actuelle]]=0),"Manque formule TLW","")</f>
        <v/>
      </c>
      <c r="AM269" s="6" t="str">
        <f>IF(IFERROR(IF(SEARCH("jour",Tableau134[[#This Row],[Formule Tw]],1),VALUE(LEFT(Tableau134[[#This Row],[Formule Tw]],1))),0)=(COUNTA(K269:M269)),"OK","erreur")</f>
        <v>OK</v>
      </c>
      <c r="AN269" s="6" t="str">
        <f>IF(IFERROR(IF(SEARCH("jour",Tableau134[[#This Row],[Modif demandé en avenant 1]],1),VALUE(LEFT(Tableau134[[#This Row],[Modif demandé en avenant 1]],1))),0)=(COUNTA(O269:Q269)),"OK","erreur")</f>
        <v>OK</v>
      </c>
      <c r="AO269" s="6" t="str">
        <f>IF(IFERROR(IF(SEARCH("jour",Tableau134[[#This Row],[Nouvelle formule avenant 2]],1),VALUE(LEFT(Tableau134[[#This Row],[Nouvelle formule avenant 2]],1))),0)=(COUNTA(X269:Z269)),"OK","erreur")</f>
        <v>OK</v>
      </c>
      <c r="AP269" s="6" t="str">
        <f>IF(IFERROR(IF(SEARCH("jour",Tableau134[[#This Row],[Nouvelle formule avenant 3]],1),VALUE(LEFT(Tableau134[[#This Row],[Nouvelle formule avenant 3]],1))),0)=(COUNTA(AE269:AG269)),"OK","erreur")</f>
        <v>OK</v>
      </c>
      <c r="AQ26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6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6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6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6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6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69" s="43"/>
      <c r="AX269" s="43"/>
      <c r="AY269" s="6"/>
      <c r="AZ269" s="6"/>
      <c r="BA269" s="6"/>
      <c r="BB269" s="6"/>
      <c r="BC269" s="6"/>
      <c r="BD269" s="6"/>
    </row>
    <row r="270" spans="2:56" ht="25.5" x14ac:dyDescent="0.25">
      <c r="B270" s="5" t="e">
        <f>VLOOKUP(A270,'Import infoAgt'!A:E,5,FALSE)</f>
        <v>#N/A</v>
      </c>
      <c r="C270" s="5" t="e">
        <f>VLOOKUP(A270,'Import infoAgt'!A:D,4,FALSE)</f>
        <v>#N/A</v>
      </c>
      <c r="D270" s="6" t="e">
        <f>VLOOKUP(A270,'Import infoAgt'!A:H,8,FALSE)</f>
        <v>#N/A</v>
      </c>
      <c r="F270" s="6" t="e">
        <f>VLOOKUP(A270,'Import infoAgt'!A:BR,70,FALSE)</f>
        <v>#N/A</v>
      </c>
      <c r="G270" s="5" t="e">
        <f>VLOOKUP(A270,'Import infoAgt'!A:DH,112,FALSE)</f>
        <v>#N/A</v>
      </c>
      <c r="H270" s="6" t="e">
        <f>VLOOKUP(G270,Paramètre!$C$6:$D$76,2,FALSE)</f>
        <v>#N/A</v>
      </c>
      <c r="I270" s="5" t="e">
        <f>VLOOKUP(A270,'Import infoAgt'!A:EL,142,FALSE)</f>
        <v>#N/A</v>
      </c>
      <c r="R270" s="26"/>
      <c r="S270" s="26"/>
      <c r="U270" s="26"/>
      <c r="V270" s="26"/>
      <c r="AC270" s="26"/>
      <c r="AI270" s="6" t="str">
        <f>IF(AND((ISERROR(Tableau134[[#This Row],[Nom]])),Tableau134[[#This Row],[Numéro d''agent]]&lt;&gt;""),"N° agent inconnu","")</f>
        <v/>
      </c>
      <c r="AJ270" s="6" t="str">
        <f>IF(AND(Tableau134[[#This Row],[Numéro d''agent]]&lt;&gt;"",Tableau134[[#This Row],[Statut]]=""),"Statut manquant","")</f>
        <v/>
      </c>
      <c r="AK270" s="6"/>
      <c r="AL270" s="6" t="str">
        <f>IF(AND(Tableau134[[#This Row],[Numéro d''agent]]&lt;&gt;"",Tableau134[[#This Row],[Formule actuelle]]=0),"Manque formule TLW","")</f>
        <v/>
      </c>
      <c r="AM270" s="6" t="str">
        <f>IF(IFERROR(IF(SEARCH("jour",Tableau134[[#This Row],[Formule Tw]],1),VALUE(LEFT(Tableau134[[#This Row],[Formule Tw]],1))),0)=(COUNTA(K270:M270)),"OK","erreur")</f>
        <v>OK</v>
      </c>
      <c r="AN270" s="6" t="str">
        <f>IF(IFERROR(IF(SEARCH("jour",Tableau134[[#This Row],[Modif demandé en avenant 1]],1),VALUE(LEFT(Tableau134[[#This Row],[Modif demandé en avenant 1]],1))),0)=(COUNTA(O270:Q270)),"OK","erreur")</f>
        <v>OK</v>
      </c>
      <c r="AO270" s="6" t="str">
        <f>IF(IFERROR(IF(SEARCH("jour",Tableau134[[#This Row],[Nouvelle formule avenant 2]],1),VALUE(LEFT(Tableau134[[#This Row],[Nouvelle formule avenant 2]],1))),0)=(COUNTA(X270:Z270)),"OK","erreur")</f>
        <v>OK</v>
      </c>
      <c r="AP270" s="6" t="str">
        <f>IF(IFERROR(IF(SEARCH("jour",Tableau134[[#This Row],[Nouvelle formule avenant 3]],1),VALUE(LEFT(Tableau134[[#This Row],[Nouvelle formule avenant 3]],1))),0)=(COUNTA(AE270:AG270)),"OK","erreur")</f>
        <v>OK</v>
      </c>
      <c r="AQ27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7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7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7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7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7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70" s="43"/>
      <c r="AX270" s="43"/>
      <c r="AY270" s="6"/>
      <c r="AZ270" s="6"/>
      <c r="BA270" s="6"/>
      <c r="BB270" s="6"/>
      <c r="BC270" s="6"/>
      <c r="BD270" s="6"/>
    </row>
    <row r="271" spans="2:56" ht="25.5" x14ac:dyDescent="0.25">
      <c r="B271" s="5" t="e">
        <f>VLOOKUP(A271,'Import infoAgt'!A:E,5,FALSE)</f>
        <v>#N/A</v>
      </c>
      <c r="C271" s="5" t="e">
        <f>VLOOKUP(A271,'Import infoAgt'!A:D,4,FALSE)</f>
        <v>#N/A</v>
      </c>
      <c r="D271" s="6" t="e">
        <f>VLOOKUP(A271,'Import infoAgt'!A:H,8,FALSE)</f>
        <v>#N/A</v>
      </c>
      <c r="F271" s="6" t="e">
        <f>VLOOKUP(A271,'Import infoAgt'!A:BR,70,FALSE)</f>
        <v>#N/A</v>
      </c>
      <c r="G271" s="5" t="e">
        <f>VLOOKUP(A271,'Import infoAgt'!A:DH,112,FALSE)</f>
        <v>#N/A</v>
      </c>
      <c r="H271" s="6" t="e">
        <f>VLOOKUP(G271,Paramètre!$C$6:$D$76,2,FALSE)</f>
        <v>#N/A</v>
      </c>
      <c r="I271" s="5" t="e">
        <f>VLOOKUP(A271,'Import infoAgt'!A:EL,142,FALSE)</f>
        <v>#N/A</v>
      </c>
      <c r="R271" s="26"/>
      <c r="S271" s="26"/>
      <c r="U271" s="26"/>
      <c r="V271" s="26"/>
      <c r="AC271" s="26"/>
      <c r="AI271" s="6" t="str">
        <f>IF(AND((ISERROR(Tableau134[[#This Row],[Nom]])),Tableau134[[#This Row],[Numéro d''agent]]&lt;&gt;""),"N° agent inconnu","")</f>
        <v/>
      </c>
      <c r="AJ271" s="6" t="str">
        <f>IF(AND(Tableau134[[#This Row],[Numéro d''agent]]&lt;&gt;"",Tableau134[[#This Row],[Statut]]=""),"Statut manquant","")</f>
        <v/>
      </c>
      <c r="AK271" s="6"/>
      <c r="AL271" s="6" t="str">
        <f>IF(AND(Tableau134[[#This Row],[Numéro d''agent]]&lt;&gt;"",Tableau134[[#This Row],[Formule actuelle]]=0),"Manque formule TLW","")</f>
        <v/>
      </c>
      <c r="AM271" s="6" t="str">
        <f>IF(IFERROR(IF(SEARCH("jour",Tableau134[[#This Row],[Formule Tw]],1),VALUE(LEFT(Tableau134[[#This Row],[Formule Tw]],1))),0)=(COUNTA(K271:M271)),"OK","erreur")</f>
        <v>OK</v>
      </c>
      <c r="AN271" s="6" t="str">
        <f>IF(IFERROR(IF(SEARCH("jour",Tableau134[[#This Row],[Modif demandé en avenant 1]],1),VALUE(LEFT(Tableau134[[#This Row],[Modif demandé en avenant 1]],1))),0)=(COUNTA(O271:Q271)),"OK","erreur")</f>
        <v>OK</v>
      </c>
      <c r="AO271" s="6" t="str">
        <f>IF(IFERROR(IF(SEARCH("jour",Tableau134[[#This Row],[Nouvelle formule avenant 2]],1),VALUE(LEFT(Tableau134[[#This Row],[Nouvelle formule avenant 2]],1))),0)=(COUNTA(X271:Z271)),"OK","erreur")</f>
        <v>OK</v>
      </c>
      <c r="AP271" s="6" t="str">
        <f>IF(IFERROR(IF(SEARCH("jour",Tableau134[[#This Row],[Nouvelle formule avenant 3]],1),VALUE(LEFT(Tableau134[[#This Row],[Nouvelle formule avenant 3]],1))),0)=(COUNTA(AE271:AG271)),"OK","erreur")</f>
        <v>OK</v>
      </c>
      <c r="AQ27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7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7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7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7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7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71" s="43"/>
      <c r="AX271" s="43"/>
      <c r="AY271" s="6"/>
      <c r="AZ271" s="6"/>
      <c r="BA271" s="6"/>
      <c r="BB271" s="6"/>
      <c r="BC271" s="6"/>
      <c r="BD271" s="6"/>
    </row>
    <row r="272" spans="2:56" ht="25.5" x14ac:dyDescent="0.25">
      <c r="B272" s="5" t="e">
        <f>VLOOKUP(A272,'Import infoAgt'!A:E,5,FALSE)</f>
        <v>#N/A</v>
      </c>
      <c r="C272" s="5" t="e">
        <f>VLOOKUP(A272,'Import infoAgt'!A:D,4,FALSE)</f>
        <v>#N/A</v>
      </c>
      <c r="D272" s="6" t="e">
        <f>VLOOKUP(A272,'Import infoAgt'!A:H,8,FALSE)</f>
        <v>#N/A</v>
      </c>
      <c r="F272" s="6" t="e">
        <f>VLOOKUP(A272,'Import infoAgt'!A:BR,70,FALSE)</f>
        <v>#N/A</v>
      </c>
      <c r="G272" s="5" t="e">
        <f>VLOOKUP(A272,'Import infoAgt'!A:DH,112,FALSE)</f>
        <v>#N/A</v>
      </c>
      <c r="H272" s="6" t="e">
        <f>VLOOKUP(G272,Paramètre!$C$6:$D$76,2,FALSE)</f>
        <v>#N/A</v>
      </c>
      <c r="I272" s="5" t="e">
        <f>VLOOKUP(A272,'Import infoAgt'!A:EL,142,FALSE)</f>
        <v>#N/A</v>
      </c>
      <c r="R272" s="26"/>
      <c r="S272" s="26"/>
      <c r="U272" s="26"/>
      <c r="V272" s="26"/>
      <c r="AC272" s="26"/>
      <c r="AI272" s="6" t="str">
        <f>IF(AND((ISERROR(Tableau134[[#This Row],[Nom]])),Tableau134[[#This Row],[Numéro d''agent]]&lt;&gt;""),"N° agent inconnu","")</f>
        <v/>
      </c>
      <c r="AJ272" s="6" t="str">
        <f>IF(AND(Tableau134[[#This Row],[Numéro d''agent]]&lt;&gt;"",Tableau134[[#This Row],[Statut]]=""),"Statut manquant","")</f>
        <v/>
      </c>
      <c r="AK272" s="6"/>
      <c r="AL272" s="6" t="str">
        <f>IF(AND(Tableau134[[#This Row],[Numéro d''agent]]&lt;&gt;"",Tableau134[[#This Row],[Formule actuelle]]=0),"Manque formule TLW","")</f>
        <v/>
      </c>
      <c r="AM272" s="6" t="str">
        <f>IF(IFERROR(IF(SEARCH("jour",Tableau134[[#This Row],[Formule Tw]],1),VALUE(LEFT(Tableau134[[#This Row],[Formule Tw]],1))),0)=(COUNTA(K272:M272)),"OK","erreur")</f>
        <v>OK</v>
      </c>
      <c r="AN272" s="6" t="str">
        <f>IF(IFERROR(IF(SEARCH("jour",Tableau134[[#This Row],[Modif demandé en avenant 1]],1),VALUE(LEFT(Tableau134[[#This Row],[Modif demandé en avenant 1]],1))),0)=(COUNTA(O272:Q272)),"OK","erreur")</f>
        <v>OK</v>
      </c>
      <c r="AO272" s="6" t="str">
        <f>IF(IFERROR(IF(SEARCH("jour",Tableau134[[#This Row],[Nouvelle formule avenant 2]],1),VALUE(LEFT(Tableau134[[#This Row],[Nouvelle formule avenant 2]],1))),0)=(COUNTA(X272:Z272)),"OK","erreur")</f>
        <v>OK</v>
      </c>
      <c r="AP272" s="6" t="str">
        <f>IF(IFERROR(IF(SEARCH("jour",Tableau134[[#This Row],[Nouvelle formule avenant 3]],1),VALUE(LEFT(Tableau134[[#This Row],[Nouvelle formule avenant 3]],1))),0)=(COUNTA(AE272:AG272)),"OK","erreur")</f>
        <v>OK</v>
      </c>
      <c r="AQ27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7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7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7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7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7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72" s="43"/>
      <c r="AX272" s="43"/>
      <c r="AY272" s="6"/>
      <c r="AZ272" s="6"/>
      <c r="BA272" s="6"/>
      <c r="BB272" s="6"/>
      <c r="BC272" s="6"/>
      <c r="BD272" s="6"/>
    </row>
    <row r="273" spans="2:56" ht="25.5" x14ac:dyDescent="0.25">
      <c r="B273" s="5" t="e">
        <f>VLOOKUP(A273,'Import infoAgt'!A:E,5,FALSE)</f>
        <v>#N/A</v>
      </c>
      <c r="C273" s="5" t="e">
        <f>VLOOKUP(A273,'Import infoAgt'!A:D,4,FALSE)</f>
        <v>#N/A</v>
      </c>
      <c r="D273" s="6" t="e">
        <f>VLOOKUP(A273,'Import infoAgt'!A:H,8,FALSE)</f>
        <v>#N/A</v>
      </c>
      <c r="F273" s="6" t="e">
        <f>VLOOKUP(A273,'Import infoAgt'!A:BR,70,FALSE)</f>
        <v>#N/A</v>
      </c>
      <c r="G273" s="5" t="e">
        <f>VLOOKUP(A273,'Import infoAgt'!A:DH,112,FALSE)</f>
        <v>#N/A</v>
      </c>
      <c r="H273" s="6" t="e">
        <f>VLOOKUP(G273,Paramètre!$C$6:$D$76,2,FALSE)</f>
        <v>#N/A</v>
      </c>
      <c r="I273" s="5" t="e">
        <f>VLOOKUP(A273,'Import infoAgt'!A:EL,142,FALSE)</f>
        <v>#N/A</v>
      </c>
      <c r="R273" s="26"/>
      <c r="S273" s="26"/>
      <c r="U273" s="26"/>
      <c r="V273" s="26"/>
      <c r="AC273" s="26"/>
      <c r="AI273" s="6" t="str">
        <f>IF(AND((ISERROR(Tableau134[[#This Row],[Nom]])),Tableau134[[#This Row],[Numéro d''agent]]&lt;&gt;""),"N° agent inconnu","")</f>
        <v/>
      </c>
      <c r="AJ273" s="6" t="str">
        <f>IF(AND(Tableau134[[#This Row],[Numéro d''agent]]&lt;&gt;"",Tableau134[[#This Row],[Statut]]=""),"Statut manquant","")</f>
        <v/>
      </c>
      <c r="AK273" s="6"/>
      <c r="AL273" s="6" t="str">
        <f>IF(AND(Tableau134[[#This Row],[Numéro d''agent]]&lt;&gt;"",Tableau134[[#This Row],[Formule actuelle]]=0),"Manque formule TLW","")</f>
        <v/>
      </c>
      <c r="AM273" s="6" t="str">
        <f>IF(IFERROR(IF(SEARCH("jour",Tableau134[[#This Row],[Formule Tw]],1),VALUE(LEFT(Tableau134[[#This Row],[Formule Tw]],1))),0)=(COUNTA(K273:M273)),"OK","erreur")</f>
        <v>OK</v>
      </c>
      <c r="AN273" s="6" t="str">
        <f>IF(IFERROR(IF(SEARCH("jour",Tableau134[[#This Row],[Modif demandé en avenant 1]],1),VALUE(LEFT(Tableau134[[#This Row],[Modif demandé en avenant 1]],1))),0)=(COUNTA(O273:Q273)),"OK","erreur")</f>
        <v>OK</v>
      </c>
      <c r="AO273" s="6" t="str">
        <f>IF(IFERROR(IF(SEARCH("jour",Tableau134[[#This Row],[Nouvelle formule avenant 2]],1),VALUE(LEFT(Tableau134[[#This Row],[Nouvelle formule avenant 2]],1))),0)=(COUNTA(X273:Z273)),"OK","erreur")</f>
        <v>OK</v>
      </c>
      <c r="AP273" s="6" t="str">
        <f>IF(IFERROR(IF(SEARCH("jour",Tableau134[[#This Row],[Nouvelle formule avenant 3]],1),VALUE(LEFT(Tableau134[[#This Row],[Nouvelle formule avenant 3]],1))),0)=(COUNTA(AE273:AG273)),"OK","erreur")</f>
        <v>OK</v>
      </c>
      <c r="AQ27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7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7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7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7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7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73" s="43"/>
      <c r="AX273" s="43"/>
      <c r="AY273" s="6"/>
      <c r="AZ273" s="6"/>
      <c r="BA273" s="6"/>
      <c r="BB273" s="6"/>
      <c r="BC273" s="6"/>
      <c r="BD273" s="6"/>
    </row>
    <row r="274" spans="2:56" ht="25.5" x14ac:dyDescent="0.25">
      <c r="B274" s="5" t="e">
        <f>VLOOKUP(A274,'Import infoAgt'!A:E,5,FALSE)</f>
        <v>#N/A</v>
      </c>
      <c r="C274" s="5" t="e">
        <f>VLOOKUP(A274,'Import infoAgt'!A:D,4,FALSE)</f>
        <v>#N/A</v>
      </c>
      <c r="D274" s="6" t="e">
        <f>VLOOKUP(A274,'Import infoAgt'!A:H,8,FALSE)</f>
        <v>#N/A</v>
      </c>
      <c r="F274" s="6" t="e">
        <f>VLOOKUP(A274,'Import infoAgt'!A:BR,70,FALSE)</f>
        <v>#N/A</v>
      </c>
      <c r="G274" s="5" t="e">
        <f>VLOOKUP(A274,'Import infoAgt'!A:DH,112,FALSE)</f>
        <v>#N/A</v>
      </c>
      <c r="H274" s="6" t="e">
        <f>VLOOKUP(G274,Paramètre!$C$6:$D$76,2,FALSE)</f>
        <v>#N/A</v>
      </c>
      <c r="I274" s="5" t="e">
        <f>VLOOKUP(A274,'Import infoAgt'!A:EL,142,FALSE)</f>
        <v>#N/A</v>
      </c>
      <c r="R274" s="26"/>
      <c r="S274" s="26"/>
      <c r="U274" s="26"/>
      <c r="V274" s="26"/>
      <c r="AC274" s="26"/>
      <c r="AI274" s="6" t="str">
        <f>IF(AND((ISERROR(Tableau134[[#This Row],[Nom]])),Tableau134[[#This Row],[Numéro d''agent]]&lt;&gt;""),"N° agent inconnu","")</f>
        <v/>
      </c>
      <c r="AJ274" s="6" t="str">
        <f>IF(AND(Tableau134[[#This Row],[Numéro d''agent]]&lt;&gt;"",Tableau134[[#This Row],[Statut]]=""),"Statut manquant","")</f>
        <v/>
      </c>
      <c r="AK274" s="6"/>
      <c r="AL274" s="6" t="str">
        <f>IF(AND(Tableau134[[#This Row],[Numéro d''agent]]&lt;&gt;"",Tableau134[[#This Row],[Formule actuelle]]=0),"Manque formule TLW","")</f>
        <v/>
      </c>
      <c r="AM274" s="6" t="str">
        <f>IF(IFERROR(IF(SEARCH("jour",Tableau134[[#This Row],[Formule Tw]],1),VALUE(LEFT(Tableau134[[#This Row],[Formule Tw]],1))),0)=(COUNTA(K274:M274)),"OK","erreur")</f>
        <v>OK</v>
      </c>
      <c r="AN274" s="6" t="str">
        <f>IF(IFERROR(IF(SEARCH("jour",Tableau134[[#This Row],[Modif demandé en avenant 1]],1),VALUE(LEFT(Tableau134[[#This Row],[Modif demandé en avenant 1]],1))),0)=(COUNTA(O274:Q274)),"OK","erreur")</f>
        <v>OK</v>
      </c>
      <c r="AO274" s="6" t="str">
        <f>IF(IFERROR(IF(SEARCH("jour",Tableau134[[#This Row],[Nouvelle formule avenant 2]],1),VALUE(LEFT(Tableau134[[#This Row],[Nouvelle formule avenant 2]],1))),0)=(COUNTA(X274:Z274)),"OK","erreur")</f>
        <v>OK</v>
      </c>
      <c r="AP274" s="6" t="str">
        <f>IF(IFERROR(IF(SEARCH("jour",Tableau134[[#This Row],[Nouvelle formule avenant 3]],1),VALUE(LEFT(Tableau134[[#This Row],[Nouvelle formule avenant 3]],1))),0)=(COUNTA(AE274:AG274)),"OK","erreur")</f>
        <v>OK</v>
      </c>
      <c r="AQ27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7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7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7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7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7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74" s="43"/>
      <c r="AX274" s="43"/>
      <c r="AY274" s="6"/>
      <c r="AZ274" s="6"/>
      <c r="BA274" s="6"/>
      <c r="BB274" s="6"/>
      <c r="BC274" s="6"/>
      <c r="BD274" s="6"/>
    </row>
    <row r="275" spans="2:56" ht="25.5" x14ac:dyDescent="0.25">
      <c r="B275" s="5" t="e">
        <f>VLOOKUP(A275,'Import infoAgt'!A:E,5,FALSE)</f>
        <v>#N/A</v>
      </c>
      <c r="C275" s="5" t="e">
        <f>VLOOKUP(A275,'Import infoAgt'!A:D,4,FALSE)</f>
        <v>#N/A</v>
      </c>
      <c r="D275" s="6" t="e">
        <f>VLOOKUP(A275,'Import infoAgt'!A:H,8,FALSE)</f>
        <v>#N/A</v>
      </c>
      <c r="F275" s="6" t="e">
        <f>VLOOKUP(A275,'Import infoAgt'!A:BR,70,FALSE)</f>
        <v>#N/A</v>
      </c>
      <c r="G275" s="5" t="e">
        <f>VLOOKUP(A275,'Import infoAgt'!A:DH,112,FALSE)</f>
        <v>#N/A</v>
      </c>
      <c r="H275" s="6" t="e">
        <f>VLOOKUP(G275,Paramètre!$C$6:$D$76,2,FALSE)</f>
        <v>#N/A</v>
      </c>
      <c r="I275" s="5" t="e">
        <f>VLOOKUP(A275,'Import infoAgt'!A:EL,142,FALSE)</f>
        <v>#N/A</v>
      </c>
      <c r="R275" s="26"/>
      <c r="S275" s="26"/>
      <c r="U275" s="26"/>
      <c r="V275" s="26"/>
      <c r="AC275" s="26"/>
      <c r="AI275" s="6" t="str">
        <f>IF(AND((ISERROR(Tableau134[[#This Row],[Nom]])),Tableau134[[#This Row],[Numéro d''agent]]&lt;&gt;""),"N° agent inconnu","")</f>
        <v/>
      </c>
      <c r="AJ275" s="6" t="str">
        <f>IF(AND(Tableau134[[#This Row],[Numéro d''agent]]&lt;&gt;"",Tableau134[[#This Row],[Statut]]=""),"Statut manquant","")</f>
        <v/>
      </c>
      <c r="AK275" s="6"/>
      <c r="AL275" s="6" t="str">
        <f>IF(AND(Tableau134[[#This Row],[Numéro d''agent]]&lt;&gt;"",Tableau134[[#This Row],[Formule actuelle]]=0),"Manque formule TLW","")</f>
        <v/>
      </c>
      <c r="AM275" s="6" t="str">
        <f>IF(IFERROR(IF(SEARCH("jour",Tableau134[[#This Row],[Formule Tw]],1),VALUE(LEFT(Tableau134[[#This Row],[Formule Tw]],1))),0)=(COUNTA(K275:M275)),"OK","erreur")</f>
        <v>OK</v>
      </c>
      <c r="AN275" s="6" t="str">
        <f>IF(IFERROR(IF(SEARCH("jour",Tableau134[[#This Row],[Modif demandé en avenant 1]],1),VALUE(LEFT(Tableau134[[#This Row],[Modif demandé en avenant 1]],1))),0)=(COUNTA(O275:Q275)),"OK","erreur")</f>
        <v>OK</v>
      </c>
      <c r="AO275" s="6" t="str">
        <f>IF(IFERROR(IF(SEARCH("jour",Tableau134[[#This Row],[Nouvelle formule avenant 2]],1),VALUE(LEFT(Tableau134[[#This Row],[Nouvelle formule avenant 2]],1))),0)=(COUNTA(X275:Z275)),"OK","erreur")</f>
        <v>OK</v>
      </c>
      <c r="AP275" s="6" t="str">
        <f>IF(IFERROR(IF(SEARCH("jour",Tableau134[[#This Row],[Nouvelle formule avenant 3]],1),VALUE(LEFT(Tableau134[[#This Row],[Nouvelle formule avenant 3]],1))),0)=(COUNTA(AE275:AG275)),"OK","erreur")</f>
        <v>OK</v>
      </c>
      <c r="AQ27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7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7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7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7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7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75" s="43"/>
      <c r="AX275" s="43"/>
      <c r="AY275" s="6"/>
      <c r="AZ275" s="6"/>
      <c r="BA275" s="6"/>
      <c r="BB275" s="6"/>
      <c r="BC275" s="6"/>
      <c r="BD275" s="6"/>
    </row>
    <row r="276" spans="2:56" ht="25.5" x14ac:dyDescent="0.25">
      <c r="B276" s="5" t="e">
        <f>VLOOKUP(A276,'Import infoAgt'!A:E,5,FALSE)</f>
        <v>#N/A</v>
      </c>
      <c r="C276" s="5" t="e">
        <f>VLOOKUP(A276,'Import infoAgt'!A:D,4,FALSE)</f>
        <v>#N/A</v>
      </c>
      <c r="D276" s="6" t="e">
        <f>VLOOKUP(A276,'Import infoAgt'!A:H,8,FALSE)</f>
        <v>#N/A</v>
      </c>
      <c r="F276" s="6" t="e">
        <f>VLOOKUP(A276,'Import infoAgt'!A:BR,70,FALSE)</f>
        <v>#N/A</v>
      </c>
      <c r="G276" s="5" t="e">
        <f>VLOOKUP(A276,'Import infoAgt'!A:DH,112,FALSE)</f>
        <v>#N/A</v>
      </c>
      <c r="H276" s="6" t="e">
        <f>VLOOKUP(G276,Paramètre!$C$6:$D$76,2,FALSE)</f>
        <v>#N/A</v>
      </c>
      <c r="I276" s="5" t="e">
        <f>VLOOKUP(A276,'Import infoAgt'!A:EL,142,FALSE)</f>
        <v>#N/A</v>
      </c>
      <c r="R276" s="26"/>
      <c r="S276" s="26"/>
      <c r="U276" s="26"/>
      <c r="V276" s="26"/>
      <c r="AC276" s="26"/>
      <c r="AI276" s="6" t="str">
        <f>IF(AND((ISERROR(Tableau134[[#This Row],[Nom]])),Tableau134[[#This Row],[Numéro d''agent]]&lt;&gt;""),"N° agent inconnu","")</f>
        <v/>
      </c>
      <c r="AJ276" s="6" t="str">
        <f>IF(AND(Tableau134[[#This Row],[Numéro d''agent]]&lt;&gt;"",Tableau134[[#This Row],[Statut]]=""),"Statut manquant","")</f>
        <v/>
      </c>
      <c r="AK276" s="6"/>
      <c r="AL276" s="6" t="str">
        <f>IF(AND(Tableau134[[#This Row],[Numéro d''agent]]&lt;&gt;"",Tableau134[[#This Row],[Formule actuelle]]=0),"Manque formule TLW","")</f>
        <v/>
      </c>
      <c r="AM276" s="6" t="str">
        <f>IF(IFERROR(IF(SEARCH("jour",Tableau134[[#This Row],[Formule Tw]],1),VALUE(LEFT(Tableau134[[#This Row],[Formule Tw]],1))),0)=(COUNTA(K276:M276)),"OK","erreur")</f>
        <v>OK</v>
      </c>
      <c r="AN276" s="6" t="str">
        <f>IF(IFERROR(IF(SEARCH("jour",Tableau134[[#This Row],[Modif demandé en avenant 1]],1),VALUE(LEFT(Tableau134[[#This Row],[Modif demandé en avenant 1]],1))),0)=(COUNTA(O276:Q276)),"OK","erreur")</f>
        <v>OK</v>
      </c>
      <c r="AO276" s="6" t="str">
        <f>IF(IFERROR(IF(SEARCH("jour",Tableau134[[#This Row],[Nouvelle formule avenant 2]],1),VALUE(LEFT(Tableau134[[#This Row],[Nouvelle formule avenant 2]],1))),0)=(COUNTA(X276:Z276)),"OK","erreur")</f>
        <v>OK</v>
      </c>
      <c r="AP276" s="6" t="str">
        <f>IF(IFERROR(IF(SEARCH("jour",Tableau134[[#This Row],[Nouvelle formule avenant 3]],1),VALUE(LEFT(Tableau134[[#This Row],[Nouvelle formule avenant 3]],1))),0)=(COUNTA(AE276:AG276)),"OK","erreur")</f>
        <v>OK</v>
      </c>
      <c r="AQ27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7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7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7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7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7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76" s="43"/>
      <c r="AX276" s="43"/>
      <c r="AY276" s="6"/>
      <c r="AZ276" s="6"/>
      <c r="BA276" s="6"/>
      <c r="BB276" s="6"/>
      <c r="BC276" s="6"/>
      <c r="BD276" s="6"/>
    </row>
    <row r="277" spans="2:56" ht="25.5" x14ac:dyDescent="0.25">
      <c r="B277" s="5" t="e">
        <f>VLOOKUP(A277,'Import infoAgt'!A:E,5,FALSE)</f>
        <v>#N/A</v>
      </c>
      <c r="C277" s="5" t="e">
        <f>VLOOKUP(A277,'Import infoAgt'!A:D,4,FALSE)</f>
        <v>#N/A</v>
      </c>
      <c r="D277" s="6" t="e">
        <f>VLOOKUP(A277,'Import infoAgt'!A:H,8,FALSE)</f>
        <v>#N/A</v>
      </c>
      <c r="F277" s="6" t="e">
        <f>VLOOKUP(A277,'Import infoAgt'!A:BR,70,FALSE)</f>
        <v>#N/A</v>
      </c>
      <c r="G277" s="5" t="e">
        <f>VLOOKUP(A277,'Import infoAgt'!A:DH,112,FALSE)</f>
        <v>#N/A</v>
      </c>
      <c r="H277" s="6" t="e">
        <f>VLOOKUP(G277,Paramètre!$C$6:$D$76,2,FALSE)</f>
        <v>#N/A</v>
      </c>
      <c r="I277" s="5" t="e">
        <f>VLOOKUP(A277,'Import infoAgt'!A:EL,142,FALSE)</f>
        <v>#N/A</v>
      </c>
      <c r="R277" s="26"/>
      <c r="S277" s="26"/>
      <c r="U277" s="26"/>
      <c r="V277" s="26"/>
      <c r="AC277" s="26"/>
      <c r="AI277" s="6" t="str">
        <f>IF(AND((ISERROR(Tableau134[[#This Row],[Nom]])),Tableau134[[#This Row],[Numéro d''agent]]&lt;&gt;""),"N° agent inconnu","")</f>
        <v/>
      </c>
      <c r="AJ277" s="6" t="str">
        <f>IF(AND(Tableau134[[#This Row],[Numéro d''agent]]&lt;&gt;"",Tableau134[[#This Row],[Statut]]=""),"Statut manquant","")</f>
        <v/>
      </c>
      <c r="AK277" s="6"/>
      <c r="AL277" s="6" t="str">
        <f>IF(AND(Tableau134[[#This Row],[Numéro d''agent]]&lt;&gt;"",Tableau134[[#This Row],[Formule actuelle]]=0),"Manque formule TLW","")</f>
        <v/>
      </c>
      <c r="AM277" s="6" t="str">
        <f>IF(IFERROR(IF(SEARCH("jour",Tableau134[[#This Row],[Formule Tw]],1),VALUE(LEFT(Tableau134[[#This Row],[Formule Tw]],1))),0)=(COUNTA(K277:M277)),"OK","erreur")</f>
        <v>OK</v>
      </c>
      <c r="AN277" s="6" t="str">
        <f>IF(IFERROR(IF(SEARCH("jour",Tableau134[[#This Row],[Modif demandé en avenant 1]],1),VALUE(LEFT(Tableau134[[#This Row],[Modif demandé en avenant 1]],1))),0)=(COUNTA(O277:Q277)),"OK","erreur")</f>
        <v>OK</v>
      </c>
      <c r="AO277" s="6" t="str">
        <f>IF(IFERROR(IF(SEARCH("jour",Tableau134[[#This Row],[Nouvelle formule avenant 2]],1),VALUE(LEFT(Tableau134[[#This Row],[Nouvelle formule avenant 2]],1))),0)=(COUNTA(X277:Z277)),"OK","erreur")</f>
        <v>OK</v>
      </c>
      <c r="AP277" s="6" t="str">
        <f>IF(IFERROR(IF(SEARCH("jour",Tableau134[[#This Row],[Nouvelle formule avenant 3]],1),VALUE(LEFT(Tableau134[[#This Row],[Nouvelle formule avenant 3]],1))),0)=(COUNTA(AE277:AG277)),"OK","erreur")</f>
        <v>OK</v>
      </c>
      <c r="AQ27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7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7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7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7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7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77" s="43"/>
      <c r="AX277" s="43"/>
      <c r="AY277" s="6"/>
      <c r="AZ277" s="6"/>
      <c r="BA277" s="6"/>
      <c r="BB277" s="6"/>
      <c r="BC277" s="6"/>
      <c r="BD277" s="6"/>
    </row>
    <row r="278" spans="2:56" ht="25.5" x14ac:dyDescent="0.25">
      <c r="B278" s="5" t="e">
        <f>VLOOKUP(A278,'Import infoAgt'!A:E,5,FALSE)</f>
        <v>#N/A</v>
      </c>
      <c r="C278" s="5" t="e">
        <f>VLOOKUP(A278,'Import infoAgt'!A:D,4,FALSE)</f>
        <v>#N/A</v>
      </c>
      <c r="D278" s="6" t="e">
        <f>VLOOKUP(A278,'Import infoAgt'!A:H,8,FALSE)</f>
        <v>#N/A</v>
      </c>
      <c r="F278" s="6" t="e">
        <f>VLOOKUP(A278,'Import infoAgt'!A:BR,70,FALSE)</f>
        <v>#N/A</v>
      </c>
      <c r="G278" s="5" t="e">
        <f>VLOOKUP(A278,'Import infoAgt'!A:DH,112,FALSE)</f>
        <v>#N/A</v>
      </c>
      <c r="H278" s="6" t="e">
        <f>VLOOKUP(G278,Paramètre!$C$6:$D$76,2,FALSE)</f>
        <v>#N/A</v>
      </c>
      <c r="I278" s="5" t="e">
        <f>VLOOKUP(A278,'Import infoAgt'!A:EL,142,FALSE)</f>
        <v>#N/A</v>
      </c>
      <c r="R278" s="26"/>
      <c r="S278" s="26"/>
      <c r="U278" s="26"/>
      <c r="V278" s="26"/>
      <c r="AC278" s="26"/>
      <c r="AI278" s="6" t="str">
        <f>IF(AND((ISERROR(Tableau134[[#This Row],[Nom]])),Tableau134[[#This Row],[Numéro d''agent]]&lt;&gt;""),"N° agent inconnu","")</f>
        <v/>
      </c>
      <c r="AJ278" s="6" t="str">
        <f>IF(AND(Tableau134[[#This Row],[Numéro d''agent]]&lt;&gt;"",Tableau134[[#This Row],[Statut]]=""),"Statut manquant","")</f>
        <v/>
      </c>
      <c r="AK278" s="6"/>
      <c r="AL278" s="6" t="str">
        <f>IF(AND(Tableau134[[#This Row],[Numéro d''agent]]&lt;&gt;"",Tableau134[[#This Row],[Formule actuelle]]=0),"Manque formule TLW","")</f>
        <v/>
      </c>
      <c r="AM278" s="6" t="str">
        <f>IF(IFERROR(IF(SEARCH("jour",Tableau134[[#This Row],[Formule Tw]],1),VALUE(LEFT(Tableau134[[#This Row],[Formule Tw]],1))),0)=(COUNTA(K278:M278)),"OK","erreur")</f>
        <v>OK</v>
      </c>
      <c r="AN278" s="6" t="str">
        <f>IF(IFERROR(IF(SEARCH("jour",Tableau134[[#This Row],[Modif demandé en avenant 1]],1),VALUE(LEFT(Tableau134[[#This Row],[Modif demandé en avenant 1]],1))),0)=(COUNTA(O278:Q278)),"OK","erreur")</f>
        <v>OK</v>
      </c>
      <c r="AO278" s="6" t="str">
        <f>IF(IFERROR(IF(SEARCH("jour",Tableau134[[#This Row],[Nouvelle formule avenant 2]],1),VALUE(LEFT(Tableau134[[#This Row],[Nouvelle formule avenant 2]],1))),0)=(COUNTA(X278:Z278)),"OK","erreur")</f>
        <v>OK</v>
      </c>
      <c r="AP278" s="6" t="str">
        <f>IF(IFERROR(IF(SEARCH("jour",Tableau134[[#This Row],[Nouvelle formule avenant 3]],1),VALUE(LEFT(Tableau134[[#This Row],[Nouvelle formule avenant 3]],1))),0)=(COUNTA(AE278:AG278)),"OK","erreur")</f>
        <v>OK</v>
      </c>
      <c r="AQ27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7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7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7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7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7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78" s="43"/>
      <c r="AX278" s="43"/>
      <c r="AY278" s="6"/>
      <c r="AZ278" s="6"/>
      <c r="BA278" s="6"/>
      <c r="BB278" s="6"/>
      <c r="BC278" s="6"/>
      <c r="BD278" s="6"/>
    </row>
    <row r="279" spans="2:56" ht="25.5" x14ac:dyDescent="0.25">
      <c r="B279" s="5" t="e">
        <f>VLOOKUP(A279,'Import infoAgt'!A:E,5,FALSE)</f>
        <v>#N/A</v>
      </c>
      <c r="C279" s="5" t="e">
        <f>VLOOKUP(A279,'Import infoAgt'!A:D,4,FALSE)</f>
        <v>#N/A</v>
      </c>
      <c r="D279" s="6" t="e">
        <f>VLOOKUP(A279,'Import infoAgt'!A:H,8,FALSE)</f>
        <v>#N/A</v>
      </c>
      <c r="F279" s="6" t="e">
        <f>VLOOKUP(A279,'Import infoAgt'!A:BR,70,FALSE)</f>
        <v>#N/A</v>
      </c>
      <c r="G279" s="5" t="e">
        <f>VLOOKUP(A279,'Import infoAgt'!A:DH,112,FALSE)</f>
        <v>#N/A</v>
      </c>
      <c r="H279" s="6" t="e">
        <f>VLOOKUP(G279,Paramètre!$C$6:$D$76,2,FALSE)</f>
        <v>#N/A</v>
      </c>
      <c r="I279" s="5" t="e">
        <f>VLOOKUP(A279,'Import infoAgt'!A:EL,142,FALSE)</f>
        <v>#N/A</v>
      </c>
      <c r="R279" s="26"/>
      <c r="S279" s="26"/>
      <c r="U279" s="26"/>
      <c r="V279" s="26"/>
      <c r="AC279" s="26"/>
      <c r="AI279" s="6" t="str">
        <f>IF(AND((ISERROR(Tableau134[[#This Row],[Nom]])),Tableau134[[#This Row],[Numéro d''agent]]&lt;&gt;""),"N° agent inconnu","")</f>
        <v/>
      </c>
      <c r="AJ279" s="6" t="str">
        <f>IF(AND(Tableau134[[#This Row],[Numéro d''agent]]&lt;&gt;"",Tableau134[[#This Row],[Statut]]=""),"Statut manquant","")</f>
        <v/>
      </c>
      <c r="AK279" s="6"/>
      <c r="AL279" s="6" t="str">
        <f>IF(AND(Tableau134[[#This Row],[Numéro d''agent]]&lt;&gt;"",Tableau134[[#This Row],[Formule actuelle]]=0),"Manque formule TLW","")</f>
        <v/>
      </c>
      <c r="AM279" s="6" t="str">
        <f>IF(IFERROR(IF(SEARCH("jour",Tableau134[[#This Row],[Formule Tw]],1),VALUE(LEFT(Tableau134[[#This Row],[Formule Tw]],1))),0)=(COUNTA(K279:M279)),"OK","erreur")</f>
        <v>OK</v>
      </c>
      <c r="AN279" s="6" t="str">
        <f>IF(IFERROR(IF(SEARCH("jour",Tableau134[[#This Row],[Modif demandé en avenant 1]],1),VALUE(LEFT(Tableau134[[#This Row],[Modif demandé en avenant 1]],1))),0)=(COUNTA(O279:Q279)),"OK","erreur")</f>
        <v>OK</v>
      </c>
      <c r="AO279" s="6" t="str">
        <f>IF(IFERROR(IF(SEARCH("jour",Tableau134[[#This Row],[Nouvelle formule avenant 2]],1),VALUE(LEFT(Tableau134[[#This Row],[Nouvelle formule avenant 2]],1))),0)=(COUNTA(X279:Z279)),"OK","erreur")</f>
        <v>OK</v>
      </c>
      <c r="AP279" s="6" t="str">
        <f>IF(IFERROR(IF(SEARCH("jour",Tableau134[[#This Row],[Nouvelle formule avenant 3]],1),VALUE(LEFT(Tableau134[[#This Row],[Nouvelle formule avenant 3]],1))),0)=(COUNTA(AE279:AG279)),"OK","erreur")</f>
        <v>OK</v>
      </c>
      <c r="AQ27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7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7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7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7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7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79" s="43"/>
      <c r="AX279" s="43"/>
      <c r="AY279" s="6"/>
      <c r="AZ279" s="6"/>
      <c r="BA279" s="6"/>
      <c r="BB279" s="6"/>
      <c r="BC279" s="6"/>
      <c r="BD279" s="6"/>
    </row>
    <row r="280" spans="2:56" ht="25.5" x14ac:dyDescent="0.25">
      <c r="B280" s="5" t="e">
        <f>VLOOKUP(A280,'Import infoAgt'!A:E,5,FALSE)</f>
        <v>#N/A</v>
      </c>
      <c r="C280" s="5" t="e">
        <f>VLOOKUP(A280,'Import infoAgt'!A:D,4,FALSE)</f>
        <v>#N/A</v>
      </c>
      <c r="D280" s="6" t="e">
        <f>VLOOKUP(A280,'Import infoAgt'!A:H,8,FALSE)</f>
        <v>#N/A</v>
      </c>
      <c r="F280" s="6" t="e">
        <f>VLOOKUP(A280,'Import infoAgt'!A:BR,70,FALSE)</f>
        <v>#N/A</v>
      </c>
      <c r="G280" s="5" t="e">
        <f>VLOOKUP(A280,'Import infoAgt'!A:DH,112,FALSE)</f>
        <v>#N/A</v>
      </c>
      <c r="H280" s="6" t="e">
        <f>VLOOKUP(G280,Paramètre!$C$6:$D$76,2,FALSE)</f>
        <v>#N/A</v>
      </c>
      <c r="I280" s="5" t="e">
        <f>VLOOKUP(A280,'Import infoAgt'!A:EL,142,FALSE)</f>
        <v>#N/A</v>
      </c>
      <c r="R280" s="26"/>
      <c r="S280" s="26"/>
      <c r="U280" s="26"/>
      <c r="V280" s="26"/>
      <c r="AC280" s="26"/>
      <c r="AI280" s="6" t="str">
        <f>IF(AND((ISERROR(Tableau134[[#This Row],[Nom]])),Tableau134[[#This Row],[Numéro d''agent]]&lt;&gt;""),"N° agent inconnu","")</f>
        <v/>
      </c>
      <c r="AJ280" s="6" t="str">
        <f>IF(AND(Tableau134[[#This Row],[Numéro d''agent]]&lt;&gt;"",Tableau134[[#This Row],[Statut]]=""),"Statut manquant","")</f>
        <v/>
      </c>
      <c r="AK280" s="6"/>
      <c r="AL280" s="6" t="str">
        <f>IF(AND(Tableau134[[#This Row],[Numéro d''agent]]&lt;&gt;"",Tableau134[[#This Row],[Formule actuelle]]=0),"Manque formule TLW","")</f>
        <v/>
      </c>
      <c r="AM280" s="6" t="str">
        <f>IF(IFERROR(IF(SEARCH("jour",Tableau134[[#This Row],[Formule Tw]],1),VALUE(LEFT(Tableau134[[#This Row],[Formule Tw]],1))),0)=(COUNTA(K280:M280)),"OK","erreur")</f>
        <v>OK</v>
      </c>
      <c r="AN280" s="6" t="str">
        <f>IF(IFERROR(IF(SEARCH("jour",Tableau134[[#This Row],[Modif demandé en avenant 1]],1),VALUE(LEFT(Tableau134[[#This Row],[Modif demandé en avenant 1]],1))),0)=(COUNTA(O280:Q280)),"OK","erreur")</f>
        <v>OK</v>
      </c>
      <c r="AO280" s="6" t="str">
        <f>IF(IFERROR(IF(SEARCH("jour",Tableau134[[#This Row],[Nouvelle formule avenant 2]],1),VALUE(LEFT(Tableau134[[#This Row],[Nouvelle formule avenant 2]],1))),0)=(COUNTA(X280:Z280)),"OK","erreur")</f>
        <v>OK</v>
      </c>
      <c r="AP280" s="6" t="str">
        <f>IF(IFERROR(IF(SEARCH("jour",Tableau134[[#This Row],[Nouvelle formule avenant 3]],1),VALUE(LEFT(Tableau134[[#This Row],[Nouvelle formule avenant 3]],1))),0)=(COUNTA(AE280:AG280)),"OK","erreur")</f>
        <v>OK</v>
      </c>
      <c r="AQ28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8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8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8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8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8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80" s="43"/>
      <c r="AX280" s="43"/>
      <c r="AY280" s="6"/>
      <c r="AZ280" s="6"/>
      <c r="BA280" s="6"/>
      <c r="BB280" s="6"/>
      <c r="BC280" s="6"/>
      <c r="BD280" s="6"/>
    </row>
    <row r="281" spans="2:56" ht="25.5" x14ac:dyDescent="0.25">
      <c r="B281" s="5" t="e">
        <f>VLOOKUP(A281,'Import infoAgt'!A:E,5,FALSE)</f>
        <v>#N/A</v>
      </c>
      <c r="C281" s="5" t="e">
        <f>VLOOKUP(A281,'Import infoAgt'!A:D,4,FALSE)</f>
        <v>#N/A</v>
      </c>
      <c r="D281" s="6" t="e">
        <f>VLOOKUP(A281,'Import infoAgt'!A:H,8,FALSE)</f>
        <v>#N/A</v>
      </c>
      <c r="F281" s="6" t="e">
        <f>VLOOKUP(A281,'Import infoAgt'!A:BR,70,FALSE)</f>
        <v>#N/A</v>
      </c>
      <c r="G281" s="5" t="e">
        <f>VLOOKUP(A281,'Import infoAgt'!A:DH,112,FALSE)</f>
        <v>#N/A</v>
      </c>
      <c r="H281" s="6" t="e">
        <f>VLOOKUP(G281,Paramètre!$C$6:$D$76,2,FALSE)</f>
        <v>#N/A</v>
      </c>
      <c r="I281" s="5" t="e">
        <f>VLOOKUP(A281,'Import infoAgt'!A:EL,142,FALSE)</f>
        <v>#N/A</v>
      </c>
      <c r="R281" s="26"/>
      <c r="S281" s="26"/>
      <c r="U281" s="26"/>
      <c r="V281" s="26"/>
      <c r="AC281" s="26"/>
      <c r="AI281" s="6" t="str">
        <f>IF(AND((ISERROR(Tableau134[[#This Row],[Nom]])),Tableau134[[#This Row],[Numéro d''agent]]&lt;&gt;""),"N° agent inconnu","")</f>
        <v/>
      </c>
      <c r="AJ281" s="6" t="str">
        <f>IF(AND(Tableau134[[#This Row],[Numéro d''agent]]&lt;&gt;"",Tableau134[[#This Row],[Statut]]=""),"Statut manquant","")</f>
        <v/>
      </c>
      <c r="AK281" s="6"/>
      <c r="AL281" s="6" t="str">
        <f>IF(AND(Tableau134[[#This Row],[Numéro d''agent]]&lt;&gt;"",Tableau134[[#This Row],[Formule actuelle]]=0),"Manque formule TLW","")</f>
        <v/>
      </c>
      <c r="AM281" s="6" t="str">
        <f>IF(IFERROR(IF(SEARCH("jour",Tableau134[[#This Row],[Formule Tw]],1),VALUE(LEFT(Tableau134[[#This Row],[Formule Tw]],1))),0)=(COUNTA(K281:M281)),"OK","erreur")</f>
        <v>OK</v>
      </c>
      <c r="AN281" s="6" t="str">
        <f>IF(IFERROR(IF(SEARCH("jour",Tableau134[[#This Row],[Modif demandé en avenant 1]],1),VALUE(LEFT(Tableau134[[#This Row],[Modif demandé en avenant 1]],1))),0)=(COUNTA(O281:Q281)),"OK","erreur")</f>
        <v>OK</v>
      </c>
      <c r="AO281" s="6" t="str">
        <f>IF(IFERROR(IF(SEARCH("jour",Tableau134[[#This Row],[Nouvelle formule avenant 2]],1),VALUE(LEFT(Tableau134[[#This Row],[Nouvelle formule avenant 2]],1))),0)=(COUNTA(X281:Z281)),"OK","erreur")</f>
        <v>OK</v>
      </c>
      <c r="AP281" s="6" t="str">
        <f>IF(IFERROR(IF(SEARCH("jour",Tableau134[[#This Row],[Nouvelle formule avenant 3]],1),VALUE(LEFT(Tableau134[[#This Row],[Nouvelle formule avenant 3]],1))),0)=(COUNTA(AE281:AG281)),"OK","erreur")</f>
        <v>OK</v>
      </c>
      <c r="AQ28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8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8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8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8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8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81" s="43"/>
      <c r="AX281" s="43"/>
      <c r="AY281" s="6"/>
      <c r="AZ281" s="6"/>
      <c r="BA281" s="6"/>
      <c r="BB281" s="6"/>
      <c r="BC281" s="6"/>
      <c r="BD281" s="6"/>
    </row>
    <row r="282" spans="2:56" ht="25.5" x14ac:dyDescent="0.25">
      <c r="B282" s="5" t="e">
        <f>VLOOKUP(A282,'Import infoAgt'!A:E,5,FALSE)</f>
        <v>#N/A</v>
      </c>
      <c r="C282" s="5" t="e">
        <f>VLOOKUP(A282,'Import infoAgt'!A:D,4,FALSE)</f>
        <v>#N/A</v>
      </c>
      <c r="D282" s="6" t="e">
        <f>VLOOKUP(A282,'Import infoAgt'!A:H,8,FALSE)</f>
        <v>#N/A</v>
      </c>
      <c r="F282" s="6" t="e">
        <f>VLOOKUP(A282,'Import infoAgt'!A:BR,70,FALSE)</f>
        <v>#N/A</v>
      </c>
      <c r="G282" s="5" t="e">
        <f>VLOOKUP(A282,'Import infoAgt'!A:DH,112,FALSE)</f>
        <v>#N/A</v>
      </c>
      <c r="H282" s="6" t="e">
        <f>VLOOKUP(G282,Paramètre!$C$6:$D$76,2,FALSE)</f>
        <v>#N/A</v>
      </c>
      <c r="I282" s="5" t="e">
        <f>VLOOKUP(A282,'Import infoAgt'!A:EL,142,FALSE)</f>
        <v>#N/A</v>
      </c>
      <c r="R282" s="26"/>
      <c r="S282" s="26"/>
      <c r="U282" s="26"/>
      <c r="V282" s="26"/>
      <c r="AC282" s="26"/>
      <c r="AI282" s="6" t="str">
        <f>IF(AND((ISERROR(Tableau134[[#This Row],[Nom]])),Tableau134[[#This Row],[Numéro d''agent]]&lt;&gt;""),"N° agent inconnu","")</f>
        <v/>
      </c>
      <c r="AJ282" s="6" t="str">
        <f>IF(AND(Tableau134[[#This Row],[Numéro d''agent]]&lt;&gt;"",Tableau134[[#This Row],[Statut]]=""),"Statut manquant","")</f>
        <v/>
      </c>
      <c r="AK282" s="6"/>
      <c r="AL282" s="6" t="str">
        <f>IF(AND(Tableau134[[#This Row],[Numéro d''agent]]&lt;&gt;"",Tableau134[[#This Row],[Formule actuelle]]=0),"Manque formule TLW","")</f>
        <v/>
      </c>
      <c r="AM282" s="6" t="str">
        <f>IF(IFERROR(IF(SEARCH("jour",Tableau134[[#This Row],[Formule Tw]],1),VALUE(LEFT(Tableau134[[#This Row],[Formule Tw]],1))),0)=(COUNTA(K282:M282)),"OK","erreur")</f>
        <v>OK</v>
      </c>
      <c r="AN282" s="6" t="str">
        <f>IF(IFERROR(IF(SEARCH("jour",Tableau134[[#This Row],[Modif demandé en avenant 1]],1),VALUE(LEFT(Tableau134[[#This Row],[Modif demandé en avenant 1]],1))),0)=(COUNTA(O282:Q282)),"OK","erreur")</f>
        <v>OK</v>
      </c>
      <c r="AO282" s="6" t="str">
        <f>IF(IFERROR(IF(SEARCH("jour",Tableau134[[#This Row],[Nouvelle formule avenant 2]],1),VALUE(LEFT(Tableau134[[#This Row],[Nouvelle formule avenant 2]],1))),0)=(COUNTA(X282:Z282)),"OK","erreur")</f>
        <v>OK</v>
      </c>
      <c r="AP282" s="6" t="str">
        <f>IF(IFERROR(IF(SEARCH("jour",Tableau134[[#This Row],[Nouvelle formule avenant 3]],1),VALUE(LEFT(Tableau134[[#This Row],[Nouvelle formule avenant 3]],1))),0)=(COUNTA(AE282:AG282)),"OK","erreur")</f>
        <v>OK</v>
      </c>
      <c r="AQ28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8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8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8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8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8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82" s="43"/>
      <c r="AX282" s="43"/>
      <c r="AY282" s="6"/>
      <c r="AZ282" s="6"/>
      <c r="BA282" s="6"/>
      <c r="BB282" s="6"/>
      <c r="BC282" s="6"/>
      <c r="BD282" s="6"/>
    </row>
    <row r="283" spans="2:56" ht="25.5" x14ac:dyDescent="0.25">
      <c r="B283" s="5" t="e">
        <f>VLOOKUP(A283,'Import infoAgt'!A:E,5,FALSE)</f>
        <v>#N/A</v>
      </c>
      <c r="C283" s="5" t="e">
        <f>VLOOKUP(A283,'Import infoAgt'!A:D,4,FALSE)</f>
        <v>#N/A</v>
      </c>
      <c r="D283" s="6" t="e">
        <f>VLOOKUP(A283,'Import infoAgt'!A:H,8,FALSE)</f>
        <v>#N/A</v>
      </c>
      <c r="F283" s="6" t="e">
        <f>VLOOKUP(A283,'Import infoAgt'!A:BR,70,FALSE)</f>
        <v>#N/A</v>
      </c>
      <c r="G283" s="5" t="e">
        <f>VLOOKUP(A283,'Import infoAgt'!A:DH,112,FALSE)</f>
        <v>#N/A</v>
      </c>
      <c r="H283" s="6" t="e">
        <f>VLOOKUP(G283,Paramètre!$C$6:$D$76,2,FALSE)</f>
        <v>#N/A</v>
      </c>
      <c r="I283" s="5" t="e">
        <f>VLOOKUP(A283,'Import infoAgt'!A:EL,142,FALSE)</f>
        <v>#N/A</v>
      </c>
      <c r="R283" s="26"/>
      <c r="S283" s="26"/>
      <c r="U283" s="26"/>
      <c r="V283" s="26"/>
      <c r="AC283" s="26"/>
      <c r="AI283" s="6" t="str">
        <f>IF(AND((ISERROR(Tableau134[[#This Row],[Nom]])),Tableau134[[#This Row],[Numéro d''agent]]&lt;&gt;""),"N° agent inconnu","")</f>
        <v/>
      </c>
      <c r="AJ283" s="6" t="str">
        <f>IF(AND(Tableau134[[#This Row],[Numéro d''agent]]&lt;&gt;"",Tableau134[[#This Row],[Statut]]=""),"Statut manquant","")</f>
        <v/>
      </c>
      <c r="AK283" s="6"/>
      <c r="AL283" s="6" t="str">
        <f>IF(AND(Tableau134[[#This Row],[Numéro d''agent]]&lt;&gt;"",Tableau134[[#This Row],[Formule actuelle]]=0),"Manque formule TLW","")</f>
        <v/>
      </c>
      <c r="AM283" s="6" t="str">
        <f>IF(IFERROR(IF(SEARCH("jour",Tableau134[[#This Row],[Formule Tw]],1),VALUE(LEFT(Tableau134[[#This Row],[Formule Tw]],1))),0)=(COUNTA(K283:M283)),"OK","erreur")</f>
        <v>OK</v>
      </c>
      <c r="AN283" s="6" t="str">
        <f>IF(IFERROR(IF(SEARCH("jour",Tableau134[[#This Row],[Modif demandé en avenant 1]],1),VALUE(LEFT(Tableau134[[#This Row],[Modif demandé en avenant 1]],1))),0)=(COUNTA(O283:Q283)),"OK","erreur")</f>
        <v>OK</v>
      </c>
      <c r="AO283" s="6" t="str">
        <f>IF(IFERROR(IF(SEARCH("jour",Tableau134[[#This Row],[Nouvelle formule avenant 2]],1),VALUE(LEFT(Tableau134[[#This Row],[Nouvelle formule avenant 2]],1))),0)=(COUNTA(X283:Z283)),"OK","erreur")</f>
        <v>OK</v>
      </c>
      <c r="AP283" s="6" t="str">
        <f>IF(IFERROR(IF(SEARCH("jour",Tableau134[[#This Row],[Nouvelle formule avenant 3]],1),VALUE(LEFT(Tableau134[[#This Row],[Nouvelle formule avenant 3]],1))),0)=(COUNTA(AE283:AG283)),"OK","erreur")</f>
        <v>OK</v>
      </c>
      <c r="AQ28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8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8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8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8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8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83" s="43"/>
      <c r="AX283" s="43"/>
      <c r="AY283" s="6"/>
      <c r="AZ283" s="6"/>
      <c r="BA283" s="6"/>
      <c r="BB283" s="6"/>
      <c r="BC283" s="6"/>
      <c r="BD283" s="6"/>
    </row>
    <row r="284" spans="2:56" ht="25.5" x14ac:dyDescent="0.25">
      <c r="B284" s="5" t="e">
        <f>VLOOKUP(A284,'Import infoAgt'!A:E,5,FALSE)</f>
        <v>#N/A</v>
      </c>
      <c r="C284" s="5" t="e">
        <f>VLOOKUP(A284,'Import infoAgt'!A:D,4,FALSE)</f>
        <v>#N/A</v>
      </c>
      <c r="D284" s="6" t="e">
        <f>VLOOKUP(A284,'Import infoAgt'!A:H,8,FALSE)</f>
        <v>#N/A</v>
      </c>
      <c r="F284" s="6" t="e">
        <f>VLOOKUP(A284,'Import infoAgt'!A:BR,70,FALSE)</f>
        <v>#N/A</v>
      </c>
      <c r="G284" s="5" t="e">
        <f>VLOOKUP(A284,'Import infoAgt'!A:DH,112,FALSE)</f>
        <v>#N/A</v>
      </c>
      <c r="H284" s="6" t="e">
        <f>VLOOKUP(G284,Paramètre!$C$6:$D$76,2,FALSE)</f>
        <v>#N/A</v>
      </c>
      <c r="I284" s="5" t="e">
        <f>VLOOKUP(A284,'Import infoAgt'!A:EL,142,FALSE)</f>
        <v>#N/A</v>
      </c>
      <c r="R284" s="26"/>
      <c r="S284" s="26"/>
      <c r="U284" s="26"/>
      <c r="V284" s="26"/>
      <c r="AC284" s="26"/>
      <c r="AI284" s="6" t="str">
        <f>IF(AND((ISERROR(Tableau134[[#This Row],[Nom]])),Tableau134[[#This Row],[Numéro d''agent]]&lt;&gt;""),"N° agent inconnu","")</f>
        <v/>
      </c>
      <c r="AJ284" s="6" t="str">
        <f>IF(AND(Tableau134[[#This Row],[Numéro d''agent]]&lt;&gt;"",Tableau134[[#This Row],[Statut]]=""),"Statut manquant","")</f>
        <v/>
      </c>
      <c r="AK284" s="6"/>
      <c r="AL284" s="6" t="str">
        <f>IF(AND(Tableau134[[#This Row],[Numéro d''agent]]&lt;&gt;"",Tableau134[[#This Row],[Formule actuelle]]=0),"Manque formule TLW","")</f>
        <v/>
      </c>
      <c r="AM284" s="6" t="str">
        <f>IF(IFERROR(IF(SEARCH("jour",Tableau134[[#This Row],[Formule Tw]],1),VALUE(LEFT(Tableau134[[#This Row],[Formule Tw]],1))),0)=(COUNTA(K284:M284)),"OK","erreur")</f>
        <v>OK</v>
      </c>
      <c r="AN284" s="6" t="str">
        <f>IF(IFERROR(IF(SEARCH("jour",Tableau134[[#This Row],[Modif demandé en avenant 1]],1),VALUE(LEFT(Tableau134[[#This Row],[Modif demandé en avenant 1]],1))),0)=(COUNTA(O284:Q284)),"OK","erreur")</f>
        <v>OK</v>
      </c>
      <c r="AO284" s="6" t="str">
        <f>IF(IFERROR(IF(SEARCH("jour",Tableau134[[#This Row],[Nouvelle formule avenant 2]],1),VALUE(LEFT(Tableau134[[#This Row],[Nouvelle formule avenant 2]],1))),0)=(COUNTA(X284:Z284)),"OK","erreur")</f>
        <v>OK</v>
      </c>
      <c r="AP284" s="6" t="str">
        <f>IF(IFERROR(IF(SEARCH("jour",Tableau134[[#This Row],[Nouvelle formule avenant 3]],1),VALUE(LEFT(Tableau134[[#This Row],[Nouvelle formule avenant 3]],1))),0)=(COUNTA(AE284:AG284)),"OK","erreur")</f>
        <v>OK</v>
      </c>
      <c r="AQ28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8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8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8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8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8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84" s="43"/>
      <c r="AX284" s="43"/>
      <c r="AY284" s="6"/>
      <c r="AZ284" s="6"/>
      <c r="BA284" s="6"/>
      <c r="BB284" s="6"/>
      <c r="BC284" s="6"/>
      <c r="BD284" s="6"/>
    </row>
    <row r="285" spans="2:56" ht="25.5" x14ac:dyDescent="0.25">
      <c r="B285" s="5" t="e">
        <f>VLOOKUP(A285,'Import infoAgt'!A:E,5,FALSE)</f>
        <v>#N/A</v>
      </c>
      <c r="C285" s="5" t="e">
        <f>VLOOKUP(A285,'Import infoAgt'!A:D,4,FALSE)</f>
        <v>#N/A</v>
      </c>
      <c r="D285" s="6" t="e">
        <f>VLOOKUP(A285,'Import infoAgt'!A:H,8,FALSE)</f>
        <v>#N/A</v>
      </c>
      <c r="F285" s="6" t="e">
        <f>VLOOKUP(A285,'Import infoAgt'!A:BR,70,FALSE)</f>
        <v>#N/A</v>
      </c>
      <c r="G285" s="5" t="e">
        <f>VLOOKUP(A285,'Import infoAgt'!A:DH,112,FALSE)</f>
        <v>#N/A</v>
      </c>
      <c r="H285" s="6" t="e">
        <f>VLOOKUP(G285,Paramètre!$C$6:$D$76,2,FALSE)</f>
        <v>#N/A</v>
      </c>
      <c r="I285" s="5" t="e">
        <f>VLOOKUP(A285,'Import infoAgt'!A:EL,142,FALSE)</f>
        <v>#N/A</v>
      </c>
      <c r="R285" s="26"/>
      <c r="S285" s="26"/>
      <c r="U285" s="26"/>
      <c r="V285" s="26"/>
      <c r="AC285" s="26"/>
      <c r="AI285" s="6" t="str">
        <f>IF(AND((ISERROR(Tableau134[[#This Row],[Nom]])),Tableau134[[#This Row],[Numéro d''agent]]&lt;&gt;""),"N° agent inconnu","")</f>
        <v/>
      </c>
      <c r="AJ285" s="6" t="str">
        <f>IF(AND(Tableau134[[#This Row],[Numéro d''agent]]&lt;&gt;"",Tableau134[[#This Row],[Statut]]=""),"Statut manquant","")</f>
        <v/>
      </c>
      <c r="AK285" s="6"/>
      <c r="AL285" s="6" t="str">
        <f>IF(AND(Tableau134[[#This Row],[Numéro d''agent]]&lt;&gt;"",Tableau134[[#This Row],[Formule actuelle]]=0),"Manque formule TLW","")</f>
        <v/>
      </c>
      <c r="AM285" s="6" t="str">
        <f>IF(IFERROR(IF(SEARCH("jour",Tableau134[[#This Row],[Formule Tw]],1),VALUE(LEFT(Tableau134[[#This Row],[Formule Tw]],1))),0)=(COUNTA(K285:M285)),"OK","erreur")</f>
        <v>OK</v>
      </c>
      <c r="AN285" s="6" t="str">
        <f>IF(IFERROR(IF(SEARCH("jour",Tableau134[[#This Row],[Modif demandé en avenant 1]],1),VALUE(LEFT(Tableau134[[#This Row],[Modif demandé en avenant 1]],1))),0)=(COUNTA(O285:Q285)),"OK","erreur")</f>
        <v>OK</v>
      </c>
      <c r="AO285" s="6" t="str">
        <f>IF(IFERROR(IF(SEARCH("jour",Tableau134[[#This Row],[Nouvelle formule avenant 2]],1),VALUE(LEFT(Tableau134[[#This Row],[Nouvelle formule avenant 2]],1))),0)=(COUNTA(X285:Z285)),"OK","erreur")</f>
        <v>OK</v>
      </c>
      <c r="AP285" s="6" t="str">
        <f>IF(IFERROR(IF(SEARCH("jour",Tableau134[[#This Row],[Nouvelle formule avenant 3]],1),VALUE(LEFT(Tableau134[[#This Row],[Nouvelle formule avenant 3]],1))),0)=(COUNTA(AE285:AG285)),"OK","erreur")</f>
        <v>OK</v>
      </c>
      <c r="AQ28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8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8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8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8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8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85" s="43"/>
      <c r="AX285" s="43"/>
      <c r="AY285" s="6"/>
      <c r="AZ285" s="6"/>
      <c r="BA285" s="6"/>
      <c r="BB285" s="6"/>
      <c r="BC285" s="6"/>
      <c r="BD285" s="6"/>
    </row>
    <row r="286" spans="2:56" ht="25.5" x14ac:dyDescent="0.25">
      <c r="B286" s="5" t="e">
        <f>VLOOKUP(A286,'Import infoAgt'!A:E,5,FALSE)</f>
        <v>#N/A</v>
      </c>
      <c r="C286" s="5" t="e">
        <f>VLOOKUP(A286,'Import infoAgt'!A:D,4,FALSE)</f>
        <v>#N/A</v>
      </c>
      <c r="D286" s="6" t="e">
        <f>VLOOKUP(A286,'Import infoAgt'!A:H,8,FALSE)</f>
        <v>#N/A</v>
      </c>
      <c r="F286" s="6" t="e">
        <f>VLOOKUP(A286,'Import infoAgt'!A:BR,70,FALSE)</f>
        <v>#N/A</v>
      </c>
      <c r="G286" s="5" t="e">
        <f>VLOOKUP(A286,'Import infoAgt'!A:DH,112,FALSE)</f>
        <v>#N/A</v>
      </c>
      <c r="H286" s="6" t="e">
        <f>VLOOKUP(G286,Paramètre!$C$6:$D$76,2,FALSE)</f>
        <v>#N/A</v>
      </c>
      <c r="I286" s="5" t="e">
        <f>VLOOKUP(A286,'Import infoAgt'!A:EL,142,FALSE)</f>
        <v>#N/A</v>
      </c>
      <c r="R286" s="26"/>
      <c r="S286" s="26"/>
      <c r="U286" s="26"/>
      <c r="V286" s="26"/>
      <c r="AC286" s="26"/>
      <c r="AI286" s="6" t="str">
        <f>IF(AND((ISERROR(Tableau134[[#This Row],[Nom]])),Tableau134[[#This Row],[Numéro d''agent]]&lt;&gt;""),"N° agent inconnu","")</f>
        <v/>
      </c>
      <c r="AJ286" s="6" t="str">
        <f>IF(AND(Tableau134[[#This Row],[Numéro d''agent]]&lt;&gt;"",Tableau134[[#This Row],[Statut]]=""),"Statut manquant","")</f>
        <v/>
      </c>
      <c r="AK286" s="6"/>
      <c r="AL286" s="6" t="str">
        <f>IF(AND(Tableau134[[#This Row],[Numéro d''agent]]&lt;&gt;"",Tableau134[[#This Row],[Formule actuelle]]=0),"Manque formule TLW","")</f>
        <v/>
      </c>
      <c r="AM286" s="6" t="str">
        <f>IF(IFERROR(IF(SEARCH("jour",Tableau134[[#This Row],[Formule Tw]],1),VALUE(LEFT(Tableau134[[#This Row],[Formule Tw]],1))),0)=(COUNTA(K286:M286)),"OK","erreur")</f>
        <v>OK</v>
      </c>
      <c r="AN286" s="6" t="str">
        <f>IF(IFERROR(IF(SEARCH("jour",Tableau134[[#This Row],[Modif demandé en avenant 1]],1),VALUE(LEFT(Tableau134[[#This Row],[Modif demandé en avenant 1]],1))),0)=(COUNTA(O286:Q286)),"OK","erreur")</f>
        <v>OK</v>
      </c>
      <c r="AO286" s="6" t="str">
        <f>IF(IFERROR(IF(SEARCH("jour",Tableau134[[#This Row],[Nouvelle formule avenant 2]],1),VALUE(LEFT(Tableau134[[#This Row],[Nouvelle formule avenant 2]],1))),0)=(COUNTA(X286:Z286)),"OK","erreur")</f>
        <v>OK</v>
      </c>
      <c r="AP286" s="6" t="str">
        <f>IF(IFERROR(IF(SEARCH("jour",Tableau134[[#This Row],[Nouvelle formule avenant 3]],1),VALUE(LEFT(Tableau134[[#This Row],[Nouvelle formule avenant 3]],1))),0)=(COUNTA(AE286:AG286)),"OK","erreur")</f>
        <v>OK</v>
      </c>
      <c r="AQ28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8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8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8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8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8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86" s="43"/>
      <c r="AX286" s="43"/>
      <c r="AY286" s="6"/>
      <c r="AZ286" s="6"/>
      <c r="BA286" s="6"/>
      <c r="BB286" s="6"/>
      <c r="BC286" s="6"/>
      <c r="BD286" s="6"/>
    </row>
    <row r="287" spans="2:56" ht="25.5" x14ac:dyDescent="0.25">
      <c r="B287" s="5" t="e">
        <f>VLOOKUP(A287,'Import infoAgt'!A:E,5,FALSE)</f>
        <v>#N/A</v>
      </c>
      <c r="C287" s="5" t="e">
        <f>VLOOKUP(A287,'Import infoAgt'!A:D,4,FALSE)</f>
        <v>#N/A</v>
      </c>
      <c r="D287" s="6" t="e">
        <f>VLOOKUP(A287,'Import infoAgt'!A:H,8,FALSE)</f>
        <v>#N/A</v>
      </c>
      <c r="F287" s="6" t="e">
        <f>VLOOKUP(A287,'Import infoAgt'!A:BR,70,FALSE)</f>
        <v>#N/A</v>
      </c>
      <c r="G287" s="5" t="e">
        <f>VLOOKUP(A287,'Import infoAgt'!A:DH,112,FALSE)</f>
        <v>#N/A</v>
      </c>
      <c r="H287" s="6" t="e">
        <f>VLOOKUP(G287,Paramètre!$C$6:$D$76,2,FALSE)</f>
        <v>#N/A</v>
      </c>
      <c r="I287" s="5" t="e">
        <f>VLOOKUP(A287,'Import infoAgt'!A:EL,142,FALSE)</f>
        <v>#N/A</v>
      </c>
      <c r="R287" s="26"/>
      <c r="S287" s="26"/>
      <c r="U287" s="26"/>
      <c r="V287" s="26"/>
      <c r="AC287" s="26"/>
      <c r="AI287" s="6" t="str">
        <f>IF(AND((ISERROR(Tableau134[[#This Row],[Nom]])),Tableau134[[#This Row],[Numéro d''agent]]&lt;&gt;""),"N° agent inconnu","")</f>
        <v/>
      </c>
      <c r="AJ287" s="6" t="str">
        <f>IF(AND(Tableau134[[#This Row],[Numéro d''agent]]&lt;&gt;"",Tableau134[[#This Row],[Statut]]=""),"Statut manquant","")</f>
        <v/>
      </c>
      <c r="AK287" s="6"/>
      <c r="AL287" s="6" t="str">
        <f>IF(AND(Tableau134[[#This Row],[Numéro d''agent]]&lt;&gt;"",Tableau134[[#This Row],[Formule actuelle]]=0),"Manque formule TLW","")</f>
        <v/>
      </c>
      <c r="AM287" s="6" t="str">
        <f>IF(IFERROR(IF(SEARCH("jour",Tableau134[[#This Row],[Formule Tw]],1),VALUE(LEFT(Tableau134[[#This Row],[Formule Tw]],1))),0)=(COUNTA(K287:M287)),"OK","erreur")</f>
        <v>OK</v>
      </c>
      <c r="AN287" s="6" t="str">
        <f>IF(IFERROR(IF(SEARCH("jour",Tableau134[[#This Row],[Modif demandé en avenant 1]],1),VALUE(LEFT(Tableau134[[#This Row],[Modif demandé en avenant 1]],1))),0)=(COUNTA(O287:Q287)),"OK","erreur")</f>
        <v>OK</v>
      </c>
      <c r="AO287" s="6" t="str">
        <f>IF(IFERROR(IF(SEARCH("jour",Tableau134[[#This Row],[Nouvelle formule avenant 2]],1),VALUE(LEFT(Tableau134[[#This Row],[Nouvelle formule avenant 2]],1))),0)=(COUNTA(X287:Z287)),"OK","erreur")</f>
        <v>OK</v>
      </c>
      <c r="AP287" s="6" t="str">
        <f>IF(IFERROR(IF(SEARCH("jour",Tableau134[[#This Row],[Nouvelle formule avenant 3]],1),VALUE(LEFT(Tableau134[[#This Row],[Nouvelle formule avenant 3]],1))),0)=(COUNTA(AE287:AG287)),"OK","erreur")</f>
        <v>OK</v>
      </c>
      <c r="AQ28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8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8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8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8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8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87" s="43"/>
      <c r="AX287" s="43"/>
      <c r="AY287" s="6"/>
      <c r="AZ287" s="6"/>
      <c r="BA287" s="6"/>
      <c r="BB287" s="6"/>
      <c r="BC287" s="6"/>
      <c r="BD287" s="6"/>
    </row>
    <row r="288" spans="2:56" ht="25.5" x14ac:dyDescent="0.25">
      <c r="B288" s="5" t="e">
        <f>VLOOKUP(A288,'Import infoAgt'!A:E,5,FALSE)</f>
        <v>#N/A</v>
      </c>
      <c r="C288" s="5" t="e">
        <f>VLOOKUP(A288,'Import infoAgt'!A:D,4,FALSE)</f>
        <v>#N/A</v>
      </c>
      <c r="D288" s="6" t="e">
        <f>VLOOKUP(A288,'Import infoAgt'!A:H,8,FALSE)</f>
        <v>#N/A</v>
      </c>
      <c r="F288" s="6" t="e">
        <f>VLOOKUP(A288,'Import infoAgt'!A:BR,70,FALSE)</f>
        <v>#N/A</v>
      </c>
      <c r="G288" s="5" t="e">
        <f>VLOOKUP(A288,'Import infoAgt'!A:DH,112,FALSE)</f>
        <v>#N/A</v>
      </c>
      <c r="H288" s="6" t="e">
        <f>VLOOKUP(G288,Paramètre!$C$6:$D$76,2,FALSE)</f>
        <v>#N/A</v>
      </c>
      <c r="I288" s="5" t="e">
        <f>VLOOKUP(A288,'Import infoAgt'!A:EL,142,FALSE)</f>
        <v>#N/A</v>
      </c>
      <c r="R288" s="26"/>
      <c r="S288" s="26"/>
      <c r="U288" s="26"/>
      <c r="V288" s="26"/>
      <c r="AC288" s="26"/>
      <c r="AI288" s="6" t="str">
        <f>IF(AND((ISERROR(Tableau134[[#This Row],[Nom]])),Tableau134[[#This Row],[Numéro d''agent]]&lt;&gt;""),"N° agent inconnu","")</f>
        <v/>
      </c>
      <c r="AJ288" s="6" t="str">
        <f>IF(AND(Tableau134[[#This Row],[Numéro d''agent]]&lt;&gt;"",Tableau134[[#This Row],[Statut]]=""),"Statut manquant","")</f>
        <v/>
      </c>
      <c r="AK288" s="6"/>
      <c r="AL288" s="6" t="str">
        <f>IF(AND(Tableau134[[#This Row],[Numéro d''agent]]&lt;&gt;"",Tableau134[[#This Row],[Formule actuelle]]=0),"Manque formule TLW","")</f>
        <v/>
      </c>
      <c r="AM288" s="6" t="str">
        <f>IF(IFERROR(IF(SEARCH("jour",Tableau134[[#This Row],[Formule Tw]],1),VALUE(LEFT(Tableau134[[#This Row],[Formule Tw]],1))),0)=(COUNTA(K288:M288)),"OK","erreur")</f>
        <v>OK</v>
      </c>
      <c r="AN288" s="6" t="str">
        <f>IF(IFERROR(IF(SEARCH("jour",Tableau134[[#This Row],[Modif demandé en avenant 1]],1),VALUE(LEFT(Tableau134[[#This Row],[Modif demandé en avenant 1]],1))),0)=(COUNTA(O288:Q288)),"OK","erreur")</f>
        <v>OK</v>
      </c>
      <c r="AO288" s="6" t="str">
        <f>IF(IFERROR(IF(SEARCH("jour",Tableau134[[#This Row],[Nouvelle formule avenant 2]],1),VALUE(LEFT(Tableau134[[#This Row],[Nouvelle formule avenant 2]],1))),0)=(COUNTA(X288:Z288)),"OK","erreur")</f>
        <v>OK</v>
      </c>
      <c r="AP288" s="6" t="str">
        <f>IF(IFERROR(IF(SEARCH("jour",Tableau134[[#This Row],[Nouvelle formule avenant 3]],1),VALUE(LEFT(Tableau134[[#This Row],[Nouvelle formule avenant 3]],1))),0)=(COUNTA(AE288:AG288)),"OK","erreur")</f>
        <v>OK</v>
      </c>
      <c r="AQ28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8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8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8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8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8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88" s="43"/>
      <c r="AX288" s="43"/>
      <c r="AY288" s="6"/>
      <c r="AZ288" s="6"/>
      <c r="BA288" s="6"/>
      <c r="BB288" s="6"/>
      <c r="BC288" s="6"/>
      <c r="BD288" s="6"/>
    </row>
    <row r="289" spans="2:56" ht="25.5" x14ac:dyDescent="0.25">
      <c r="B289" s="5" t="e">
        <f>VLOOKUP(A289,'Import infoAgt'!A:E,5,FALSE)</f>
        <v>#N/A</v>
      </c>
      <c r="C289" s="5" t="e">
        <f>VLOOKUP(A289,'Import infoAgt'!A:D,4,FALSE)</f>
        <v>#N/A</v>
      </c>
      <c r="D289" s="6" t="e">
        <f>VLOOKUP(A289,'Import infoAgt'!A:H,8,FALSE)</f>
        <v>#N/A</v>
      </c>
      <c r="F289" s="6" t="e">
        <f>VLOOKUP(A289,'Import infoAgt'!A:BR,70,FALSE)</f>
        <v>#N/A</v>
      </c>
      <c r="G289" s="5" t="e">
        <f>VLOOKUP(A289,'Import infoAgt'!A:DH,112,FALSE)</f>
        <v>#N/A</v>
      </c>
      <c r="H289" s="6" t="e">
        <f>VLOOKUP(G289,Paramètre!$C$6:$D$76,2,FALSE)</f>
        <v>#N/A</v>
      </c>
      <c r="I289" s="5" t="e">
        <f>VLOOKUP(A289,'Import infoAgt'!A:EL,142,FALSE)</f>
        <v>#N/A</v>
      </c>
      <c r="R289" s="26"/>
      <c r="S289" s="26"/>
      <c r="U289" s="26"/>
      <c r="V289" s="26"/>
      <c r="AC289" s="26"/>
      <c r="AI289" s="6" t="str">
        <f>IF(AND((ISERROR(Tableau134[[#This Row],[Nom]])),Tableau134[[#This Row],[Numéro d''agent]]&lt;&gt;""),"N° agent inconnu","")</f>
        <v/>
      </c>
      <c r="AJ289" s="6" t="str">
        <f>IF(AND(Tableau134[[#This Row],[Numéro d''agent]]&lt;&gt;"",Tableau134[[#This Row],[Statut]]=""),"Statut manquant","")</f>
        <v/>
      </c>
      <c r="AK289" s="6"/>
      <c r="AL289" s="6" t="str">
        <f>IF(AND(Tableau134[[#This Row],[Numéro d''agent]]&lt;&gt;"",Tableau134[[#This Row],[Formule actuelle]]=0),"Manque formule TLW","")</f>
        <v/>
      </c>
      <c r="AM289" s="6" t="str">
        <f>IF(IFERROR(IF(SEARCH("jour",Tableau134[[#This Row],[Formule Tw]],1),VALUE(LEFT(Tableau134[[#This Row],[Formule Tw]],1))),0)=(COUNTA(K289:M289)),"OK","erreur")</f>
        <v>OK</v>
      </c>
      <c r="AN289" s="6" t="str">
        <f>IF(IFERROR(IF(SEARCH("jour",Tableau134[[#This Row],[Modif demandé en avenant 1]],1),VALUE(LEFT(Tableau134[[#This Row],[Modif demandé en avenant 1]],1))),0)=(COUNTA(O289:Q289)),"OK","erreur")</f>
        <v>OK</v>
      </c>
      <c r="AO289" s="6" t="str">
        <f>IF(IFERROR(IF(SEARCH("jour",Tableau134[[#This Row],[Nouvelle formule avenant 2]],1),VALUE(LEFT(Tableau134[[#This Row],[Nouvelle formule avenant 2]],1))),0)=(COUNTA(X289:Z289)),"OK","erreur")</f>
        <v>OK</v>
      </c>
      <c r="AP289" s="6" t="str">
        <f>IF(IFERROR(IF(SEARCH("jour",Tableau134[[#This Row],[Nouvelle formule avenant 3]],1),VALUE(LEFT(Tableau134[[#This Row],[Nouvelle formule avenant 3]],1))),0)=(COUNTA(AE289:AG289)),"OK","erreur")</f>
        <v>OK</v>
      </c>
      <c r="AQ28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8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8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8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8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8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89" s="43"/>
      <c r="AX289" s="43"/>
      <c r="AY289" s="6"/>
      <c r="AZ289" s="6"/>
      <c r="BA289" s="6"/>
      <c r="BB289" s="6"/>
      <c r="BC289" s="6"/>
      <c r="BD289" s="6"/>
    </row>
    <row r="290" spans="2:56" ht="25.5" x14ac:dyDescent="0.25">
      <c r="B290" s="5" t="e">
        <f>VLOOKUP(A290,'Import infoAgt'!A:E,5,FALSE)</f>
        <v>#N/A</v>
      </c>
      <c r="C290" s="5" t="e">
        <f>VLOOKUP(A290,'Import infoAgt'!A:D,4,FALSE)</f>
        <v>#N/A</v>
      </c>
      <c r="D290" s="6" t="e">
        <f>VLOOKUP(A290,'Import infoAgt'!A:H,8,FALSE)</f>
        <v>#N/A</v>
      </c>
      <c r="F290" s="6" t="e">
        <f>VLOOKUP(A290,'Import infoAgt'!A:BR,70,FALSE)</f>
        <v>#N/A</v>
      </c>
      <c r="G290" s="5" t="e">
        <f>VLOOKUP(A290,'Import infoAgt'!A:DH,112,FALSE)</f>
        <v>#N/A</v>
      </c>
      <c r="H290" s="6" t="e">
        <f>VLOOKUP(G290,Paramètre!$C$6:$D$76,2,FALSE)</f>
        <v>#N/A</v>
      </c>
      <c r="I290" s="5" t="e">
        <f>VLOOKUP(A290,'Import infoAgt'!A:EL,142,FALSE)</f>
        <v>#N/A</v>
      </c>
      <c r="R290" s="26"/>
      <c r="S290" s="26"/>
      <c r="U290" s="26"/>
      <c r="V290" s="26"/>
      <c r="AC290" s="26"/>
      <c r="AI290" s="6" t="str">
        <f>IF(AND((ISERROR(Tableau134[[#This Row],[Nom]])),Tableau134[[#This Row],[Numéro d''agent]]&lt;&gt;""),"N° agent inconnu","")</f>
        <v/>
      </c>
      <c r="AJ290" s="6" t="str">
        <f>IF(AND(Tableau134[[#This Row],[Numéro d''agent]]&lt;&gt;"",Tableau134[[#This Row],[Statut]]=""),"Statut manquant","")</f>
        <v/>
      </c>
      <c r="AK290" s="6"/>
      <c r="AL290" s="6" t="str">
        <f>IF(AND(Tableau134[[#This Row],[Numéro d''agent]]&lt;&gt;"",Tableau134[[#This Row],[Formule actuelle]]=0),"Manque formule TLW","")</f>
        <v/>
      </c>
      <c r="AM290" s="6" t="str">
        <f>IF(IFERROR(IF(SEARCH("jour",Tableau134[[#This Row],[Formule Tw]],1),VALUE(LEFT(Tableau134[[#This Row],[Formule Tw]],1))),0)=(COUNTA(K290:M290)),"OK","erreur")</f>
        <v>OK</v>
      </c>
      <c r="AN290" s="6" t="str">
        <f>IF(IFERROR(IF(SEARCH("jour",Tableau134[[#This Row],[Modif demandé en avenant 1]],1),VALUE(LEFT(Tableau134[[#This Row],[Modif demandé en avenant 1]],1))),0)=(COUNTA(O290:Q290)),"OK","erreur")</f>
        <v>OK</v>
      </c>
      <c r="AO290" s="6" t="str">
        <f>IF(IFERROR(IF(SEARCH("jour",Tableau134[[#This Row],[Nouvelle formule avenant 2]],1),VALUE(LEFT(Tableau134[[#This Row],[Nouvelle formule avenant 2]],1))),0)=(COUNTA(X290:Z290)),"OK","erreur")</f>
        <v>OK</v>
      </c>
      <c r="AP290" s="6" t="str">
        <f>IF(IFERROR(IF(SEARCH("jour",Tableau134[[#This Row],[Nouvelle formule avenant 3]],1),VALUE(LEFT(Tableau134[[#This Row],[Nouvelle formule avenant 3]],1))),0)=(COUNTA(AE290:AG290)),"OK","erreur")</f>
        <v>OK</v>
      </c>
      <c r="AQ29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9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9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9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9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9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90" s="43"/>
      <c r="AX290" s="43"/>
      <c r="AY290" s="6"/>
      <c r="AZ290" s="6"/>
      <c r="BA290" s="6"/>
      <c r="BB290" s="6"/>
      <c r="BC290" s="6"/>
      <c r="BD290" s="6"/>
    </row>
    <row r="291" spans="2:56" ht="25.5" x14ac:dyDescent="0.25">
      <c r="B291" s="5" t="e">
        <f>VLOOKUP(A291,'Import infoAgt'!A:E,5,FALSE)</f>
        <v>#N/A</v>
      </c>
      <c r="C291" s="5" t="e">
        <f>VLOOKUP(A291,'Import infoAgt'!A:D,4,FALSE)</f>
        <v>#N/A</v>
      </c>
      <c r="D291" s="6" t="e">
        <f>VLOOKUP(A291,'Import infoAgt'!A:H,8,FALSE)</f>
        <v>#N/A</v>
      </c>
      <c r="F291" s="6" t="e">
        <f>VLOOKUP(A291,'Import infoAgt'!A:BR,70,FALSE)</f>
        <v>#N/A</v>
      </c>
      <c r="G291" s="5" t="e">
        <f>VLOOKUP(A291,'Import infoAgt'!A:DH,112,FALSE)</f>
        <v>#N/A</v>
      </c>
      <c r="H291" s="6" t="e">
        <f>VLOOKUP(G291,Paramètre!$C$6:$D$76,2,FALSE)</f>
        <v>#N/A</v>
      </c>
      <c r="I291" s="5" t="e">
        <f>VLOOKUP(A291,'Import infoAgt'!A:EL,142,FALSE)</f>
        <v>#N/A</v>
      </c>
      <c r="R291" s="26"/>
      <c r="S291" s="26"/>
      <c r="U291" s="26"/>
      <c r="V291" s="26"/>
      <c r="AC291" s="26"/>
      <c r="AI291" s="6" t="str">
        <f>IF(AND((ISERROR(Tableau134[[#This Row],[Nom]])),Tableau134[[#This Row],[Numéro d''agent]]&lt;&gt;""),"N° agent inconnu","")</f>
        <v/>
      </c>
      <c r="AJ291" s="6" t="str">
        <f>IF(AND(Tableau134[[#This Row],[Numéro d''agent]]&lt;&gt;"",Tableau134[[#This Row],[Statut]]=""),"Statut manquant","")</f>
        <v/>
      </c>
      <c r="AK291" s="6"/>
      <c r="AL291" s="6" t="str">
        <f>IF(AND(Tableau134[[#This Row],[Numéro d''agent]]&lt;&gt;"",Tableau134[[#This Row],[Formule actuelle]]=0),"Manque formule TLW","")</f>
        <v/>
      </c>
      <c r="AM291" s="6" t="str">
        <f>IF(IFERROR(IF(SEARCH("jour",Tableau134[[#This Row],[Formule Tw]],1),VALUE(LEFT(Tableau134[[#This Row],[Formule Tw]],1))),0)=(COUNTA(K291:M291)),"OK","erreur")</f>
        <v>OK</v>
      </c>
      <c r="AN291" s="6" t="str">
        <f>IF(IFERROR(IF(SEARCH("jour",Tableau134[[#This Row],[Modif demandé en avenant 1]],1),VALUE(LEFT(Tableau134[[#This Row],[Modif demandé en avenant 1]],1))),0)=(COUNTA(O291:Q291)),"OK","erreur")</f>
        <v>OK</v>
      </c>
      <c r="AO291" s="6" t="str">
        <f>IF(IFERROR(IF(SEARCH("jour",Tableau134[[#This Row],[Nouvelle formule avenant 2]],1),VALUE(LEFT(Tableau134[[#This Row],[Nouvelle formule avenant 2]],1))),0)=(COUNTA(X291:Z291)),"OK","erreur")</f>
        <v>OK</v>
      </c>
      <c r="AP291" s="6" t="str">
        <f>IF(IFERROR(IF(SEARCH("jour",Tableau134[[#This Row],[Nouvelle formule avenant 3]],1),VALUE(LEFT(Tableau134[[#This Row],[Nouvelle formule avenant 3]],1))),0)=(COUNTA(AE291:AG291)),"OK","erreur")</f>
        <v>OK</v>
      </c>
      <c r="AQ29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9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9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9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9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9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91" s="43"/>
      <c r="AX291" s="43"/>
      <c r="AY291" s="6"/>
      <c r="AZ291" s="6"/>
      <c r="BA291" s="6"/>
      <c r="BB291" s="6"/>
      <c r="BC291" s="6"/>
      <c r="BD291" s="6"/>
    </row>
    <row r="292" spans="2:56" ht="25.5" x14ac:dyDescent="0.25">
      <c r="B292" s="5" t="e">
        <f>VLOOKUP(A292,'Import infoAgt'!A:E,5,FALSE)</f>
        <v>#N/A</v>
      </c>
      <c r="C292" s="5" t="e">
        <f>VLOOKUP(A292,'Import infoAgt'!A:D,4,FALSE)</f>
        <v>#N/A</v>
      </c>
      <c r="D292" s="6" t="e">
        <f>VLOOKUP(A292,'Import infoAgt'!A:H,8,FALSE)</f>
        <v>#N/A</v>
      </c>
      <c r="F292" s="6" t="e">
        <f>VLOOKUP(A292,'Import infoAgt'!A:BR,70,FALSE)</f>
        <v>#N/A</v>
      </c>
      <c r="G292" s="5" t="e">
        <f>VLOOKUP(A292,'Import infoAgt'!A:DH,112,FALSE)</f>
        <v>#N/A</v>
      </c>
      <c r="H292" s="6" t="e">
        <f>VLOOKUP(G292,Paramètre!$C$6:$D$76,2,FALSE)</f>
        <v>#N/A</v>
      </c>
      <c r="I292" s="5" t="e">
        <f>VLOOKUP(A292,'Import infoAgt'!A:EL,142,FALSE)</f>
        <v>#N/A</v>
      </c>
      <c r="R292" s="26"/>
      <c r="S292" s="26"/>
      <c r="U292" s="26"/>
      <c r="V292" s="26"/>
      <c r="AC292" s="26"/>
      <c r="AI292" s="6" t="str">
        <f>IF(AND((ISERROR(Tableau134[[#This Row],[Nom]])),Tableau134[[#This Row],[Numéro d''agent]]&lt;&gt;""),"N° agent inconnu","")</f>
        <v/>
      </c>
      <c r="AJ292" s="6" t="str">
        <f>IF(AND(Tableau134[[#This Row],[Numéro d''agent]]&lt;&gt;"",Tableau134[[#This Row],[Statut]]=""),"Statut manquant","")</f>
        <v/>
      </c>
      <c r="AK292" s="6"/>
      <c r="AL292" s="6" t="str">
        <f>IF(AND(Tableau134[[#This Row],[Numéro d''agent]]&lt;&gt;"",Tableau134[[#This Row],[Formule actuelle]]=0),"Manque formule TLW","")</f>
        <v/>
      </c>
      <c r="AM292" s="6" t="str">
        <f>IF(IFERROR(IF(SEARCH("jour",Tableau134[[#This Row],[Formule Tw]],1),VALUE(LEFT(Tableau134[[#This Row],[Formule Tw]],1))),0)=(COUNTA(K292:M292)),"OK","erreur")</f>
        <v>OK</v>
      </c>
      <c r="AN292" s="6" t="str">
        <f>IF(IFERROR(IF(SEARCH("jour",Tableau134[[#This Row],[Modif demandé en avenant 1]],1),VALUE(LEFT(Tableau134[[#This Row],[Modif demandé en avenant 1]],1))),0)=(COUNTA(O292:Q292)),"OK","erreur")</f>
        <v>OK</v>
      </c>
      <c r="AO292" s="6" t="str">
        <f>IF(IFERROR(IF(SEARCH("jour",Tableau134[[#This Row],[Nouvelle formule avenant 2]],1),VALUE(LEFT(Tableau134[[#This Row],[Nouvelle formule avenant 2]],1))),0)=(COUNTA(X292:Z292)),"OK","erreur")</f>
        <v>OK</v>
      </c>
      <c r="AP292" s="6" t="str">
        <f>IF(IFERROR(IF(SEARCH("jour",Tableau134[[#This Row],[Nouvelle formule avenant 3]],1),VALUE(LEFT(Tableau134[[#This Row],[Nouvelle formule avenant 3]],1))),0)=(COUNTA(AE292:AG292)),"OK","erreur")</f>
        <v>OK</v>
      </c>
      <c r="AQ29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9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9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9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9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9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92" s="43"/>
      <c r="AX292" s="43"/>
      <c r="AY292" s="6"/>
      <c r="AZ292" s="6"/>
      <c r="BA292" s="6"/>
      <c r="BB292" s="6"/>
      <c r="BC292" s="6"/>
      <c r="BD292" s="6"/>
    </row>
    <row r="293" spans="2:56" ht="25.5" x14ac:dyDescent="0.25">
      <c r="B293" s="5" t="e">
        <f>VLOOKUP(A293,'Import infoAgt'!A:E,5,FALSE)</f>
        <v>#N/A</v>
      </c>
      <c r="C293" s="5" t="e">
        <f>VLOOKUP(A293,'Import infoAgt'!A:D,4,FALSE)</f>
        <v>#N/A</v>
      </c>
      <c r="D293" s="6" t="e">
        <f>VLOOKUP(A293,'Import infoAgt'!A:H,8,FALSE)</f>
        <v>#N/A</v>
      </c>
      <c r="F293" s="6" t="e">
        <f>VLOOKUP(A293,'Import infoAgt'!A:BR,70,FALSE)</f>
        <v>#N/A</v>
      </c>
      <c r="G293" s="5" t="e">
        <f>VLOOKUP(A293,'Import infoAgt'!A:DH,112,FALSE)</f>
        <v>#N/A</v>
      </c>
      <c r="H293" s="6" t="e">
        <f>VLOOKUP(G293,Paramètre!$C$6:$D$76,2,FALSE)</f>
        <v>#N/A</v>
      </c>
      <c r="I293" s="5" t="e">
        <f>VLOOKUP(A293,'Import infoAgt'!A:EL,142,FALSE)</f>
        <v>#N/A</v>
      </c>
      <c r="R293" s="26"/>
      <c r="S293" s="26"/>
      <c r="U293" s="26"/>
      <c r="V293" s="26"/>
      <c r="AC293" s="26"/>
      <c r="AI293" s="6" t="str">
        <f>IF(AND((ISERROR(Tableau134[[#This Row],[Nom]])),Tableau134[[#This Row],[Numéro d''agent]]&lt;&gt;""),"N° agent inconnu","")</f>
        <v/>
      </c>
      <c r="AJ293" s="6" t="str">
        <f>IF(AND(Tableau134[[#This Row],[Numéro d''agent]]&lt;&gt;"",Tableau134[[#This Row],[Statut]]=""),"Statut manquant","")</f>
        <v/>
      </c>
      <c r="AK293" s="6"/>
      <c r="AL293" s="6" t="str">
        <f>IF(AND(Tableau134[[#This Row],[Numéro d''agent]]&lt;&gt;"",Tableau134[[#This Row],[Formule actuelle]]=0),"Manque formule TLW","")</f>
        <v/>
      </c>
      <c r="AM293" s="6" t="str">
        <f>IF(IFERROR(IF(SEARCH("jour",Tableau134[[#This Row],[Formule Tw]],1),VALUE(LEFT(Tableau134[[#This Row],[Formule Tw]],1))),0)=(COUNTA(K293:M293)),"OK","erreur")</f>
        <v>OK</v>
      </c>
      <c r="AN293" s="6" t="str">
        <f>IF(IFERROR(IF(SEARCH("jour",Tableau134[[#This Row],[Modif demandé en avenant 1]],1),VALUE(LEFT(Tableau134[[#This Row],[Modif demandé en avenant 1]],1))),0)=(COUNTA(O293:Q293)),"OK","erreur")</f>
        <v>OK</v>
      </c>
      <c r="AO293" s="6" t="str">
        <f>IF(IFERROR(IF(SEARCH("jour",Tableau134[[#This Row],[Nouvelle formule avenant 2]],1),VALUE(LEFT(Tableau134[[#This Row],[Nouvelle formule avenant 2]],1))),0)=(COUNTA(X293:Z293)),"OK","erreur")</f>
        <v>OK</v>
      </c>
      <c r="AP293" s="6" t="str">
        <f>IF(IFERROR(IF(SEARCH("jour",Tableau134[[#This Row],[Nouvelle formule avenant 3]],1),VALUE(LEFT(Tableau134[[#This Row],[Nouvelle formule avenant 3]],1))),0)=(COUNTA(AE293:AG293)),"OK","erreur")</f>
        <v>OK</v>
      </c>
      <c r="AQ29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9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9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9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9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9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93" s="43"/>
      <c r="AX293" s="43"/>
      <c r="AY293" s="6"/>
      <c r="AZ293" s="6"/>
      <c r="BA293" s="6"/>
      <c r="BB293" s="6"/>
      <c r="BC293" s="6"/>
      <c r="BD293" s="6"/>
    </row>
    <row r="294" spans="2:56" ht="25.5" x14ac:dyDescent="0.25">
      <c r="B294" s="5" t="e">
        <f>VLOOKUP(A294,'Import infoAgt'!A:E,5,FALSE)</f>
        <v>#N/A</v>
      </c>
      <c r="C294" s="5" t="e">
        <f>VLOOKUP(A294,'Import infoAgt'!A:D,4,FALSE)</f>
        <v>#N/A</v>
      </c>
      <c r="D294" s="6" t="e">
        <f>VLOOKUP(A294,'Import infoAgt'!A:H,8,FALSE)</f>
        <v>#N/A</v>
      </c>
      <c r="F294" s="6" t="e">
        <f>VLOOKUP(A294,'Import infoAgt'!A:BR,70,FALSE)</f>
        <v>#N/A</v>
      </c>
      <c r="G294" s="5" t="e">
        <f>VLOOKUP(A294,'Import infoAgt'!A:DH,112,FALSE)</f>
        <v>#N/A</v>
      </c>
      <c r="H294" s="6" t="e">
        <f>VLOOKUP(G294,Paramètre!$C$6:$D$76,2,FALSE)</f>
        <v>#N/A</v>
      </c>
      <c r="I294" s="5" t="e">
        <f>VLOOKUP(A294,'Import infoAgt'!A:EL,142,FALSE)</f>
        <v>#N/A</v>
      </c>
      <c r="R294" s="26"/>
      <c r="S294" s="26"/>
      <c r="U294" s="26"/>
      <c r="V294" s="26"/>
      <c r="AC294" s="26"/>
      <c r="AI294" s="6" t="str">
        <f>IF(AND((ISERROR(Tableau134[[#This Row],[Nom]])),Tableau134[[#This Row],[Numéro d''agent]]&lt;&gt;""),"N° agent inconnu","")</f>
        <v/>
      </c>
      <c r="AJ294" s="6" t="str">
        <f>IF(AND(Tableau134[[#This Row],[Numéro d''agent]]&lt;&gt;"",Tableau134[[#This Row],[Statut]]=""),"Statut manquant","")</f>
        <v/>
      </c>
      <c r="AK294" s="6"/>
      <c r="AL294" s="6" t="str">
        <f>IF(AND(Tableau134[[#This Row],[Numéro d''agent]]&lt;&gt;"",Tableau134[[#This Row],[Formule actuelle]]=0),"Manque formule TLW","")</f>
        <v/>
      </c>
      <c r="AM294" s="6" t="str">
        <f>IF(IFERROR(IF(SEARCH("jour",Tableau134[[#This Row],[Formule Tw]],1),VALUE(LEFT(Tableau134[[#This Row],[Formule Tw]],1))),0)=(COUNTA(K294:M294)),"OK","erreur")</f>
        <v>OK</v>
      </c>
      <c r="AN294" s="6" t="str">
        <f>IF(IFERROR(IF(SEARCH("jour",Tableau134[[#This Row],[Modif demandé en avenant 1]],1),VALUE(LEFT(Tableau134[[#This Row],[Modif demandé en avenant 1]],1))),0)=(COUNTA(O294:Q294)),"OK","erreur")</f>
        <v>OK</v>
      </c>
      <c r="AO294" s="6" t="str">
        <f>IF(IFERROR(IF(SEARCH("jour",Tableau134[[#This Row],[Nouvelle formule avenant 2]],1),VALUE(LEFT(Tableau134[[#This Row],[Nouvelle formule avenant 2]],1))),0)=(COUNTA(X294:Z294)),"OK","erreur")</f>
        <v>OK</v>
      </c>
      <c r="AP294" s="6" t="str">
        <f>IF(IFERROR(IF(SEARCH("jour",Tableau134[[#This Row],[Nouvelle formule avenant 3]],1),VALUE(LEFT(Tableau134[[#This Row],[Nouvelle formule avenant 3]],1))),0)=(COUNTA(AE294:AG294)),"OK","erreur")</f>
        <v>OK</v>
      </c>
      <c r="AQ29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9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9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9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9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9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94" s="43"/>
      <c r="AX294" s="43"/>
      <c r="AY294" s="6"/>
      <c r="AZ294" s="6"/>
      <c r="BA294" s="6"/>
      <c r="BB294" s="6"/>
      <c r="BC294" s="6"/>
      <c r="BD294" s="6"/>
    </row>
    <row r="295" spans="2:56" ht="25.5" x14ac:dyDescent="0.25">
      <c r="B295" s="5" t="e">
        <f>VLOOKUP(A295,'Import infoAgt'!A:E,5,FALSE)</f>
        <v>#N/A</v>
      </c>
      <c r="C295" s="5" t="e">
        <f>VLOOKUP(A295,'Import infoAgt'!A:D,4,FALSE)</f>
        <v>#N/A</v>
      </c>
      <c r="D295" s="6" t="e">
        <f>VLOOKUP(A295,'Import infoAgt'!A:H,8,FALSE)</f>
        <v>#N/A</v>
      </c>
      <c r="F295" s="6" t="e">
        <f>VLOOKUP(A295,'Import infoAgt'!A:BR,70,FALSE)</f>
        <v>#N/A</v>
      </c>
      <c r="G295" s="5" t="e">
        <f>VLOOKUP(A295,'Import infoAgt'!A:DH,112,FALSE)</f>
        <v>#N/A</v>
      </c>
      <c r="H295" s="6" t="e">
        <f>VLOOKUP(G295,Paramètre!$C$6:$D$76,2,FALSE)</f>
        <v>#N/A</v>
      </c>
      <c r="I295" s="5" t="e">
        <f>VLOOKUP(A295,'Import infoAgt'!A:EL,142,FALSE)</f>
        <v>#N/A</v>
      </c>
      <c r="R295" s="26"/>
      <c r="S295" s="26"/>
      <c r="U295" s="26"/>
      <c r="V295" s="26"/>
      <c r="AC295" s="26"/>
      <c r="AI295" s="6" t="str">
        <f>IF(AND((ISERROR(Tableau134[[#This Row],[Nom]])),Tableau134[[#This Row],[Numéro d''agent]]&lt;&gt;""),"N° agent inconnu","")</f>
        <v/>
      </c>
      <c r="AJ295" s="6" t="str">
        <f>IF(AND(Tableau134[[#This Row],[Numéro d''agent]]&lt;&gt;"",Tableau134[[#This Row],[Statut]]=""),"Statut manquant","")</f>
        <v/>
      </c>
      <c r="AK295" s="6"/>
      <c r="AL295" s="6" t="str">
        <f>IF(AND(Tableau134[[#This Row],[Numéro d''agent]]&lt;&gt;"",Tableau134[[#This Row],[Formule actuelle]]=0),"Manque formule TLW","")</f>
        <v/>
      </c>
      <c r="AM295" s="6" t="str">
        <f>IF(IFERROR(IF(SEARCH("jour",Tableau134[[#This Row],[Formule Tw]],1),VALUE(LEFT(Tableau134[[#This Row],[Formule Tw]],1))),0)=(COUNTA(K295:M295)),"OK","erreur")</f>
        <v>OK</v>
      </c>
      <c r="AN295" s="6" t="str">
        <f>IF(IFERROR(IF(SEARCH("jour",Tableau134[[#This Row],[Modif demandé en avenant 1]],1),VALUE(LEFT(Tableau134[[#This Row],[Modif demandé en avenant 1]],1))),0)=(COUNTA(O295:Q295)),"OK","erreur")</f>
        <v>OK</v>
      </c>
      <c r="AO295" s="6" t="str">
        <f>IF(IFERROR(IF(SEARCH("jour",Tableau134[[#This Row],[Nouvelle formule avenant 2]],1),VALUE(LEFT(Tableau134[[#This Row],[Nouvelle formule avenant 2]],1))),0)=(COUNTA(X295:Z295)),"OK","erreur")</f>
        <v>OK</v>
      </c>
      <c r="AP295" s="6" t="str">
        <f>IF(IFERROR(IF(SEARCH("jour",Tableau134[[#This Row],[Nouvelle formule avenant 3]],1),VALUE(LEFT(Tableau134[[#This Row],[Nouvelle formule avenant 3]],1))),0)=(COUNTA(AE295:AG295)),"OK","erreur")</f>
        <v>OK</v>
      </c>
      <c r="AQ29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9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9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9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9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9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95" s="43"/>
      <c r="AX295" s="43"/>
      <c r="AY295" s="6"/>
      <c r="AZ295" s="6"/>
      <c r="BA295" s="6"/>
      <c r="BB295" s="6"/>
      <c r="BC295" s="6"/>
      <c r="BD295" s="6"/>
    </row>
    <row r="296" spans="2:56" ht="25.5" x14ac:dyDescent="0.25">
      <c r="B296" s="5" t="e">
        <f>VLOOKUP(A296,'Import infoAgt'!A:E,5,FALSE)</f>
        <v>#N/A</v>
      </c>
      <c r="C296" s="5" t="e">
        <f>VLOOKUP(A296,'Import infoAgt'!A:D,4,FALSE)</f>
        <v>#N/A</v>
      </c>
      <c r="D296" s="6" t="e">
        <f>VLOOKUP(A296,'Import infoAgt'!A:H,8,FALSE)</f>
        <v>#N/A</v>
      </c>
      <c r="F296" s="6" t="e">
        <f>VLOOKUP(A296,'Import infoAgt'!A:BR,70,FALSE)</f>
        <v>#N/A</v>
      </c>
      <c r="G296" s="5" t="e">
        <f>VLOOKUP(A296,'Import infoAgt'!A:DH,112,FALSE)</f>
        <v>#N/A</v>
      </c>
      <c r="H296" s="6" t="e">
        <f>VLOOKUP(G296,Paramètre!$C$6:$D$76,2,FALSE)</f>
        <v>#N/A</v>
      </c>
      <c r="I296" s="5" t="e">
        <f>VLOOKUP(A296,'Import infoAgt'!A:EL,142,FALSE)</f>
        <v>#N/A</v>
      </c>
      <c r="R296" s="26"/>
      <c r="S296" s="26"/>
      <c r="U296" s="26"/>
      <c r="V296" s="26"/>
      <c r="AC296" s="26"/>
      <c r="AI296" s="6" t="str">
        <f>IF(AND((ISERROR(Tableau134[[#This Row],[Nom]])),Tableau134[[#This Row],[Numéro d''agent]]&lt;&gt;""),"N° agent inconnu","")</f>
        <v/>
      </c>
      <c r="AJ296" s="6" t="str">
        <f>IF(AND(Tableau134[[#This Row],[Numéro d''agent]]&lt;&gt;"",Tableau134[[#This Row],[Statut]]=""),"Statut manquant","")</f>
        <v/>
      </c>
      <c r="AK296" s="6"/>
      <c r="AL296" s="6" t="str">
        <f>IF(AND(Tableau134[[#This Row],[Numéro d''agent]]&lt;&gt;"",Tableau134[[#This Row],[Formule actuelle]]=0),"Manque formule TLW","")</f>
        <v/>
      </c>
      <c r="AM296" s="6" t="str">
        <f>IF(IFERROR(IF(SEARCH("jour",Tableau134[[#This Row],[Formule Tw]],1),VALUE(LEFT(Tableau134[[#This Row],[Formule Tw]],1))),0)=(COUNTA(K296:M296)),"OK","erreur")</f>
        <v>OK</v>
      </c>
      <c r="AN296" s="6" t="str">
        <f>IF(IFERROR(IF(SEARCH("jour",Tableau134[[#This Row],[Modif demandé en avenant 1]],1),VALUE(LEFT(Tableau134[[#This Row],[Modif demandé en avenant 1]],1))),0)=(COUNTA(O296:Q296)),"OK","erreur")</f>
        <v>OK</v>
      </c>
      <c r="AO296" s="6" t="str">
        <f>IF(IFERROR(IF(SEARCH("jour",Tableau134[[#This Row],[Nouvelle formule avenant 2]],1),VALUE(LEFT(Tableau134[[#This Row],[Nouvelle formule avenant 2]],1))),0)=(COUNTA(X296:Z296)),"OK","erreur")</f>
        <v>OK</v>
      </c>
      <c r="AP296" s="6" t="str">
        <f>IF(IFERROR(IF(SEARCH("jour",Tableau134[[#This Row],[Nouvelle formule avenant 3]],1),VALUE(LEFT(Tableau134[[#This Row],[Nouvelle formule avenant 3]],1))),0)=(COUNTA(AE296:AG296)),"OK","erreur")</f>
        <v>OK</v>
      </c>
      <c r="AQ29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9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9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9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9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9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96" s="43"/>
      <c r="AX296" s="43"/>
      <c r="AY296" s="6"/>
      <c r="AZ296" s="6"/>
      <c r="BA296" s="6"/>
      <c r="BB296" s="6"/>
      <c r="BC296" s="6"/>
      <c r="BD296" s="6"/>
    </row>
    <row r="297" spans="2:56" ht="25.5" x14ac:dyDescent="0.25">
      <c r="B297" s="5" t="e">
        <f>VLOOKUP(A297,'Import infoAgt'!A:E,5,FALSE)</f>
        <v>#N/A</v>
      </c>
      <c r="C297" s="5" t="e">
        <f>VLOOKUP(A297,'Import infoAgt'!A:D,4,FALSE)</f>
        <v>#N/A</v>
      </c>
      <c r="D297" s="6" t="e">
        <f>VLOOKUP(A297,'Import infoAgt'!A:H,8,FALSE)</f>
        <v>#N/A</v>
      </c>
      <c r="F297" s="6" t="e">
        <f>VLOOKUP(A297,'Import infoAgt'!A:BR,70,FALSE)</f>
        <v>#N/A</v>
      </c>
      <c r="G297" s="5" t="e">
        <f>VLOOKUP(A297,'Import infoAgt'!A:DH,112,FALSE)</f>
        <v>#N/A</v>
      </c>
      <c r="H297" s="6" t="e">
        <f>VLOOKUP(G297,Paramètre!$C$6:$D$76,2,FALSE)</f>
        <v>#N/A</v>
      </c>
      <c r="I297" s="5" t="e">
        <f>VLOOKUP(A297,'Import infoAgt'!A:EL,142,FALSE)</f>
        <v>#N/A</v>
      </c>
      <c r="R297" s="26"/>
      <c r="S297" s="26"/>
      <c r="U297" s="26"/>
      <c r="V297" s="26"/>
      <c r="AC297" s="26"/>
      <c r="AI297" s="6" t="str">
        <f>IF(AND((ISERROR(Tableau134[[#This Row],[Nom]])),Tableau134[[#This Row],[Numéro d''agent]]&lt;&gt;""),"N° agent inconnu","")</f>
        <v/>
      </c>
      <c r="AJ297" s="6" t="str">
        <f>IF(AND(Tableau134[[#This Row],[Numéro d''agent]]&lt;&gt;"",Tableau134[[#This Row],[Statut]]=""),"Statut manquant","")</f>
        <v/>
      </c>
      <c r="AK297" s="6"/>
      <c r="AL297" s="6" t="str">
        <f>IF(AND(Tableau134[[#This Row],[Numéro d''agent]]&lt;&gt;"",Tableau134[[#This Row],[Formule actuelle]]=0),"Manque formule TLW","")</f>
        <v/>
      </c>
      <c r="AM297" s="6" t="str">
        <f>IF(IFERROR(IF(SEARCH("jour",Tableau134[[#This Row],[Formule Tw]],1),VALUE(LEFT(Tableau134[[#This Row],[Formule Tw]],1))),0)=(COUNTA(K297:M297)),"OK","erreur")</f>
        <v>OK</v>
      </c>
      <c r="AN297" s="6" t="str">
        <f>IF(IFERROR(IF(SEARCH("jour",Tableau134[[#This Row],[Modif demandé en avenant 1]],1),VALUE(LEFT(Tableau134[[#This Row],[Modif demandé en avenant 1]],1))),0)=(COUNTA(O297:Q297)),"OK","erreur")</f>
        <v>OK</v>
      </c>
      <c r="AO297" s="6" t="str">
        <f>IF(IFERROR(IF(SEARCH("jour",Tableau134[[#This Row],[Nouvelle formule avenant 2]],1),VALUE(LEFT(Tableau134[[#This Row],[Nouvelle formule avenant 2]],1))),0)=(COUNTA(X297:Z297)),"OK","erreur")</f>
        <v>OK</v>
      </c>
      <c r="AP297" s="6" t="str">
        <f>IF(IFERROR(IF(SEARCH("jour",Tableau134[[#This Row],[Nouvelle formule avenant 3]],1),VALUE(LEFT(Tableau134[[#This Row],[Nouvelle formule avenant 3]],1))),0)=(COUNTA(AE297:AG297)),"OK","erreur")</f>
        <v>OK</v>
      </c>
      <c r="AQ29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9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9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9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9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9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97" s="43"/>
      <c r="AX297" s="43"/>
      <c r="AY297" s="6"/>
      <c r="AZ297" s="6"/>
      <c r="BA297" s="6"/>
      <c r="BB297" s="6"/>
      <c r="BC297" s="6"/>
      <c r="BD297" s="6"/>
    </row>
    <row r="298" spans="2:56" ht="25.5" x14ac:dyDescent="0.25">
      <c r="B298" s="5" t="e">
        <f>VLOOKUP(A298,'Import infoAgt'!A:E,5,FALSE)</f>
        <v>#N/A</v>
      </c>
      <c r="C298" s="5" t="e">
        <f>VLOOKUP(A298,'Import infoAgt'!A:D,4,FALSE)</f>
        <v>#N/A</v>
      </c>
      <c r="D298" s="6" t="e">
        <f>VLOOKUP(A298,'Import infoAgt'!A:H,8,FALSE)</f>
        <v>#N/A</v>
      </c>
      <c r="F298" s="6" t="e">
        <f>VLOOKUP(A298,'Import infoAgt'!A:BR,70,FALSE)</f>
        <v>#N/A</v>
      </c>
      <c r="G298" s="5" t="e">
        <f>VLOOKUP(A298,'Import infoAgt'!A:DH,112,FALSE)</f>
        <v>#N/A</v>
      </c>
      <c r="H298" s="6" t="e">
        <f>VLOOKUP(G298,Paramètre!$C$6:$D$76,2,FALSE)</f>
        <v>#N/A</v>
      </c>
      <c r="I298" s="5" t="e">
        <f>VLOOKUP(A298,'Import infoAgt'!A:EL,142,FALSE)</f>
        <v>#N/A</v>
      </c>
      <c r="R298" s="26"/>
      <c r="S298" s="26"/>
      <c r="U298" s="26"/>
      <c r="V298" s="26"/>
      <c r="AC298" s="26"/>
      <c r="AI298" s="6" t="str">
        <f>IF(AND((ISERROR(Tableau134[[#This Row],[Nom]])),Tableau134[[#This Row],[Numéro d''agent]]&lt;&gt;""),"N° agent inconnu","")</f>
        <v/>
      </c>
      <c r="AJ298" s="6" t="str">
        <f>IF(AND(Tableau134[[#This Row],[Numéro d''agent]]&lt;&gt;"",Tableau134[[#This Row],[Statut]]=""),"Statut manquant","")</f>
        <v/>
      </c>
      <c r="AK298" s="6"/>
      <c r="AL298" s="6" t="str">
        <f>IF(AND(Tableau134[[#This Row],[Numéro d''agent]]&lt;&gt;"",Tableau134[[#This Row],[Formule actuelle]]=0),"Manque formule TLW","")</f>
        <v/>
      </c>
      <c r="AM298" s="6" t="str">
        <f>IF(IFERROR(IF(SEARCH("jour",Tableau134[[#This Row],[Formule Tw]],1),VALUE(LEFT(Tableau134[[#This Row],[Formule Tw]],1))),0)=(COUNTA(K298:M298)),"OK","erreur")</f>
        <v>OK</v>
      </c>
      <c r="AN298" s="6" t="str">
        <f>IF(IFERROR(IF(SEARCH("jour",Tableau134[[#This Row],[Modif demandé en avenant 1]],1),VALUE(LEFT(Tableau134[[#This Row],[Modif demandé en avenant 1]],1))),0)=(COUNTA(O298:Q298)),"OK","erreur")</f>
        <v>OK</v>
      </c>
      <c r="AO298" s="6" t="str">
        <f>IF(IFERROR(IF(SEARCH("jour",Tableau134[[#This Row],[Nouvelle formule avenant 2]],1),VALUE(LEFT(Tableau134[[#This Row],[Nouvelle formule avenant 2]],1))),0)=(COUNTA(X298:Z298)),"OK","erreur")</f>
        <v>OK</v>
      </c>
      <c r="AP298" s="6" t="str">
        <f>IF(IFERROR(IF(SEARCH("jour",Tableau134[[#This Row],[Nouvelle formule avenant 3]],1),VALUE(LEFT(Tableau134[[#This Row],[Nouvelle formule avenant 3]],1))),0)=(COUNTA(AE298:AG298)),"OK","erreur")</f>
        <v>OK</v>
      </c>
      <c r="AQ29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9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9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9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9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9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98" s="43"/>
      <c r="AX298" s="43"/>
      <c r="AY298" s="6"/>
      <c r="AZ298" s="6"/>
      <c r="BA298" s="6"/>
      <c r="BB298" s="6"/>
      <c r="BC298" s="6"/>
      <c r="BD298" s="6"/>
    </row>
    <row r="299" spans="2:56" ht="25.5" x14ac:dyDescent="0.25">
      <c r="B299" s="5" t="e">
        <f>VLOOKUP(A299,'Import infoAgt'!A:E,5,FALSE)</f>
        <v>#N/A</v>
      </c>
      <c r="C299" s="5" t="e">
        <f>VLOOKUP(A299,'Import infoAgt'!A:D,4,FALSE)</f>
        <v>#N/A</v>
      </c>
      <c r="D299" s="6" t="e">
        <f>VLOOKUP(A299,'Import infoAgt'!A:H,8,FALSE)</f>
        <v>#N/A</v>
      </c>
      <c r="F299" s="6" t="e">
        <f>VLOOKUP(A299,'Import infoAgt'!A:BR,70,FALSE)</f>
        <v>#N/A</v>
      </c>
      <c r="G299" s="5" t="e">
        <f>VLOOKUP(A299,'Import infoAgt'!A:DH,112,FALSE)</f>
        <v>#N/A</v>
      </c>
      <c r="H299" s="6" t="e">
        <f>VLOOKUP(G299,Paramètre!$C$6:$D$76,2,FALSE)</f>
        <v>#N/A</v>
      </c>
      <c r="I299" s="5" t="e">
        <f>VLOOKUP(A299,'Import infoAgt'!A:EL,142,FALSE)</f>
        <v>#N/A</v>
      </c>
      <c r="R299" s="26"/>
      <c r="S299" s="26"/>
      <c r="U299" s="26"/>
      <c r="V299" s="26"/>
      <c r="AC299" s="26"/>
      <c r="AI299" s="6" t="str">
        <f>IF(AND((ISERROR(Tableau134[[#This Row],[Nom]])),Tableau134[[#This Row],[Numéro d''agent]]&lt;&gt;""),"N° agent inconnu","")</f>
        <v/>
      </c>
      <c r="AJ299" s="6" t="str">
        <f>IF(AND(Tableau134[[#This Row],[Numéro d''agent]]&lt;&gt;"",Tableau134[[#This Row],[Statut]]=""),"Statut manquant","")</f>
        <v/>
      </c>
      <c r="AK299" s="6"/>
      <c r="AL299" s="6" t="str">
        <f>IF(AND(Tableau134[[#This Row],[Numéro d''agent]]&lt;&gt;"",Tableau134[[#This Row],[Formule actuelle]]=0),"Manque formule TLW","")</f>
        <v/>
      </c>
      <c r="AM299" s="6" t="str">
        <f>IF(IFERROR(IF(SEARCH("jour",Tableau134[[#This Row],[Formule Tw]],1),VALUE(LEFT(Tableau134[[#This Row],[Formule Tw]],1))),0)=(COUNTA(K299:M299)),"OK","erreur")</f>
        <v>OK</v>
      </c>
      <c r="AN299" s="6" t="str">
        <f>IF(IFERROR(IF(SEARCH("jour",Tableau134[[#This Row],[Modif demandé en avenant 1]],1),VALUE(LEFT(Tableau134[[#This Row],[Modif demandé en avenant 1]],1))),0)=(COUNTA(O299:Q299)),"OK","erreur")</f>
        <v>OK</v>
      </c>
      <c r="AO299" s="6" t="str">
        <f>IF(IFERROR(IF(SEARCH("jour",Tableau134[[#This Row],[Nouvelle formule avenant 2]],1),VALUE(LEFT(Tableau134[[#This Row],[Nouvelle formule avenant 2]],1))),0)=(COUNTA(X299:Z299)),"OK","erreur")</f>
        <v>OK</v>
      </c>
      <c r="AP299" s="6" t="str">
        <f>IF(IFERROR(IF(SEARCH("jour",Tableau134[[#This Row],[Nouvelle formule avenant 3]],1),VALUE(LEFT(Tableau134[[#This Row],[Nouvelle formule avenant 3]],1))),0)=(COUNTA(AE299:AG299)),"OK","erreur")</f>
        <v>OK</v>
      </c>
      <c r="AQ29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9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9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9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9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9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99" s="43"/>
      <c r="AX299" s="43"/>
      <c r="AY299" s="6"/>
      <c r="AZ299" s="6"/>
      <c r="BA299" s="6"/>
      <c r="BB299" s="6"/>
      <c r="BC299" s="6"/>
      <c r="BD299" s="6"/>
    </row>
    <row r="300" spans="2:56" ht="25.5" x14ac:dyDescent="0.25">
      <c r="B300" s="5" t="e">
        <f>VLOOKUP(A300,'Import infoAgt'!A:E,5,FALSE)</f>
        <v>#N/A</v>
      </c>
      <c r="C300" s="5" t="e">
        <f>VLOOKUP(A300,'Import infoAgt'!A:D,4,FALSE)</f>
        <v>#N/A</v>
      </c>
      <c r="D300" s="6" t="e">
        <f>VLOOKUP(A300,'Import infoAgt'!A:H,8,FALSE)</f>
        <v>#N/A</v>
      </c>
      <c r="F300" s="6" t="e">
        <f>VLOOKUP(A300,'Import infoAgt'!A:BR,70,FALSE)</f>
        <v>#N/A</v>
      </c>
      <c r="G300" s="5" t="e">
        <f>VLOOKUP(A300,'Import infoAgt'!A:DH,112,FALSE)</f>
        <v>#N/A</v>
      </c>
      <c r="H300" s="6" t="e">
        <f>VLOOKUP(G300,Paramètre!$C$6:$D$76,2,FALSE)</f>
        <v>#N/A</v>
      </c>
      <c r="I300" s="5" t="e">
        <f>VLOOKUP(A300,'Import infoAgt'!A:EL,142,FALSE)</f>
        <v>#N/A</v>
      </c>
      <c r="R300" s="26"/>
      <c r="S300" s="26"/>
      <c r="U300" s="26"/>
      <c r="V300" s="26"/>
      <c r="AC300" s="26"/>
      <c r="AI300" s="6" t="str">
        <f>IF(AND((ISERROR(Tableau134[[#This Row],[Nom]])),Tableau134[[#This Row],[Numéro d''agent]]&lt;&gt;""),"N° agent inconnu","")</f>
        <v/>
      </c>
      <c r="AJ300" s="6" t="str">
        <f>IF(AND(Tableau134[[#This Row],[Numéro d''agent]]&lt;&gt;"",Tableau134[[#This Row],[Statut]]=""),"Statut manquant","")</f>
        <v/>
      </c>
      <c r="AK300" s="6"/>
      <c r="AL300" s="6" t="str">
        <f>IF(AND(Tableau134[[#This Row],[Numéro d''agent]]&lt;&gt;"",Tableau134[[#This Row],[Formule actuelle]]=0),"Manque formule TLW","")</f>
        <v/>
      </c>
      <c r="AM300" s="6" t="str">
        <f>IF(IFERROR(IF(SEARCH("jour",Tableau134[[#This Row],[Formule Tw]],1),VALUE(LEFT(Tableau134[[#This Row],[Formule Tw]],1))),0)=(COUNTA(K300:M300)),"OK","erreur")</f>
        <v>OK</v>
      </c>
      <c r="AN300" s="6" t="str">
        <f>IF(IFERROR(IF(SEARCH("jour",Tableau134[[#This Row],[Modif demandé en avenant 1]],1),VALUE(LEFT(Tableau134[[#This Row],[Modif demandé en avenant 1]],1))),0)=(COUNTA(O300:Q300)),"OK","erreur")</f>
        <v>OK</v>
      </c>
      <c r="AO300" s="6" t="str">
        <f>IF(IFERROR(IF(SEARCH("jour",Tableau134[[#This Row],[Nouvelle formule avenant 2]],1),VALUE(LEFT(Tableau134[[#This Row],[Nouvelle formule avenant 2]],1))),0)=(COUNTA(X300:Z300)),"OK","erreur")</f>
        <v>OK</v>
      </c>
      <c r="AP300" s="6" t="str">
        <f>IF(IFERROR(IF(SEARCH("jour",Tableau134[[#This Row],[Nouvelle formule avenant 3]],1),VALUE(LEFT(Tableau134[[#This Row],[Nouvelle formule avenant 3]],1))),0)=(COUNTA(AE300:AG300)),"OK","erreur")</f>
        <v>OK</v>
      </c>
      <c r="AQ30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0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0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0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0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0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00" s="43"/>
      <c r="AX300" s="43"/>
      <c r="AY300" s="6"/>
      <c r="AZ300" s="6"/>
      <c r="BA300" s="6"/>
      <c r="BB300" s="6"/>
      <c r="BC300" s="6"/>
      <c r="BD300" s="6"/>
    </row>
    <row r="301" spans="2:56" ht="25.5" x14ac:dyDescent="0.25">
      <c r="B301" s="5" t="e">
        <f>VLOOKUP(A301,'Import infoAgt'!A:E,5,FALSE)</f>
        <v>#N/A</v>
      </c>
      <c r="C301" s="5" t="e">
        <f>VLOOKUP(A301,'Import infoAgt'!A:D,4,FALSE)</f>
        <v>#N/A</v>
      </c>
      <c r="D301" s="6" t="e">
        <f>VLOOKUP(A301,'Import infoAgt'!A:H,8,FALSE)</f>
        <v>#N/A</v>
      </c>
      <c r="F301" s="6" t="e">
        <f>VLOOKUP(A301,'Import infoAgt'!A:BR,70,FALSE)</f>
        <v>#N/A</v>
      </c>
      <c r="G301" s="5" t="e">
        <f>VLOOKUP(A301,'Import infoAgt'!A:DH,112,FALSE)</f>
        <v>#N/A</v>
      </c>
      <c r="H301" s="6" t="e">
        <f>VLOOKUP(G301,Paramètre!$C$6:$D$76,2,FALSE)</f>
        <v>#N/A</v>
      </c>
      <c r="I301" s="5" t="e">
        <f>VLOOKUP(A301,'Import infoAgt'!A:EL,142,FALSE)</f>
        <v>#N/A</v>
      </c>
      <c r="R301" s="26"/>
      <c r="S301" s="26"/>
      <c r="U301" s="26"/>
      <c r="V301" s="26"/>
      <c r="AC301" s="26"/>
      <c r="AI301" s="6" t="str">
        <f>IF(AND((ISERROR(Tableau134[[#This Row],[Nom]])),Tableau134[[#This Row],[Numéro d''agent]]&lt;&gt;""),"N° agent inconnu","")</f>
        <v/>
      </c>
      <c r="AJ301" s="6" t="str">
        <f>IF(AND(Tableau134[[#This Row],[Numéro d''agent]]&lt;&gt;"",Tableau134[[#This Row],[Statut]]=""),"Statut manquant","")</f>
        <v/>
      </c>
      <c r="AK301" s="6"/>
      <c r="AL301" s="6" t="str">
        <f>IF(AND(Tableau134[[#This Row],[Numéro d''agent]]&lt;&gt;"",Tableau134[[#This Row],[Formule actuelle]]=0),"Manque formule TLW","")</f>
        <v/>
      </c>
      <c r="AM301" s="6" t="str">
        <f>IF(IFERROR(IF(SEARCH("jour",Tableau134[[#This Row],[Formule Tw]],1),VALUE(LEFT(Tableau134[[#This Row],[Formule Tw]],1))),0)=(COUNTA(K301:M301)),"OK","erreur")</f>
        <v>OK</v>
      </c>
      <c r="AN301" s="6" t="str">
        <f>IF(IFERROR(IF(SEARCH("jour",Tableau134[[#This Row],[Modif demandé en avenant 1]],1),VALUE(LEFT(Tableau134[[#This Row],[Modif demandé en avenant 1]],1))),0)=(COUNTA(O301:Q301)),"OK","erreur")</f>
        <v>OK</v>
      </c>
      <c r="AO301" s="6" t="str">
        <f>IF(IFERROR(IF(SEARCH("jour",Tableau134[[#This Row],[Nouvelle formule avenant 2]],1),VALUE(LEFT(Tableau134[[#This Row],[Nouvelle formule avenant 2]],1))),0)=(COUNTA(X301:Z301)),"OK","erreur")</f>
        <v>OK</v>
      </c>
      <c r="AP301" s="6" t="str">
        <f>IF(IFERROR(IF(SEARCH("jour",Tableau134[[#This Row],[Nouvelle formule avenant 3]],1),VALUE(LEFT(Tableau134[[#This Row],[Nouvelle formule avenant 3]],1))),0)=(COUNTA(AE301:AG301)),"OK","erreur")</f>
        <v>OK</v>
      </c>
      <c r="AQ30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0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0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0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0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0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01" s="43"/>
      <c r="AX301" s="43"/>
      <c r="AY301" s="6"/>
      <c r="AZ301" s="6"/>
      <c r="BA301" s="6"/>
      <c r="BB301" s="6"/>
      <c r="BC301" s="6"/>
      <c r="BD301" s="6"/>
    </row>
    <row r="302" spans="2:56" ht="25.5" x14ac:dyDescent="0.25">
      <c r="B302" s="5" t="e">
        <f>VLOOKUP(A302,'Import infoAgt'!A:E,5,FALSE)</f>
        <v>#N/A</v>
      </c>
      <c r="C302" s="5" t="e">
        <f>VLOOKUP(A302,'Import infoAgt'!A:D,4,FALSE)</f>
        <v>#N/A</v>
      </c>
      <c r="D302" s="6" t="e">
        <f>VLOOKUP(A302,'Import infoAgt'!A:H,8,FALSE)</f>
        <v>#N/A</v>
      </c>
      <c r="F302" s="6" t="e">
        <f>VLOOKUP(A302,'Import infoAgt'!A:BR,70,FALSE)</f>
        <v>#N/A</v>
      </c>
      <c r="G302" s="5" t="e">
        <f>VLOOKUP(A302,'Import infoAgt'!A:DH,112,FALSE)</f>
        <v>#N/A</v>
      </c>
      <c r="H302" s="6" t="e">
        <f>VLOOKUP(G302,Paramètre!$C$6:$D$76,2,FALSE)</f>
        <v>#N/A</v>
      </c>
      <c r="I302" s="5" t="e">
        <f>VLOOKUP(A302,'Import infoAgt'!A:EL,142,FALSE)</f>
        <v>#N/A</v>
      </c>
      <c r="R302" s="26"/>
      <c r="S302" s="26"/>
      <c r="U302" s="26"/>
      <c r="V302" s="26"/>
      <c r="AC302" s="26"/>
      <c r="AI302" s="6" t="str">
        <f>IF(AND((ISERROR(Tableau134[[#This Row],[Nom]])),Tableau134[[#This Row],[Numéro d''agent]]&lt;&gt;""),"N° agent inconnu","")</f>
        <v/>
      </c>
      <c r="AJ302" s="6" t="str">
        <f>IF(AND(Tableau134[[#This Row],[Numéro d''agent]]&lt;&gt;"",Tableau134[[#This Row],[Statut]]=""),"Statut manquant","")</f>
        <v/>
      </c>
      <c r="AK302" s="6"/>
      <c r="AL302" s="6" t="str">
        <f>IF(AND(Tableau134[[#This Row],[Numéro d''agent]]&lt;&gt;"",Tableau134[[#This Row],[Formule actuelle]]=0),"Manque formule TLW","")</f>
        <v/>
      </c>
      <c r="AM302" s="6" t="str">
        <f>IF(IFERROR(IF(SEARCH("jour",Tableau134[[#This Row],[Formule Tw]],1),VALUE(LEFT(Tableau134[[#This Row],[Formule Tw]],1))),0)=(COUNTA(K302:M302)),"OK","erreur")</f>
        <v>OK</v>
      </c>
      <c r="AN302" s="6" t="str">
        <f>IF(IFERROR(IF(SEARCH("jour",Tableau134[[#This Row],[Modif demandé en avenant 1]],1),VALUE(LEFT(Tableau134[[#This Row],[Modif demandé en avenant 1]],1))),0)=(COUNTA(O302:Q302)),"OK","erreur")</f>
        <v>OK</v>
      </c>
      <c r="AO302" s="6" t="str">
        <f>IF(IFERROR(IF(SEARCH("jour",Tableau134[[#This Row],[Nouvelle formule avenant 2]],1),VALUE(LEFT(Tableau134[[#This Row],[Nouvelle formule avenant 2]],1))),0)=(COUNTA(X302:Z302)),"OK","erreur")</f>
        <v>OK</v>
      </c>
      <c r="AP302" s="6" t="str">
        <f>IF(IFERROR(IF(SEARCH("jour",Tableau134[[#This Row],[Nouvelle formule avenant 3]],1),VALUE(LEFT(Tableau134[[#This Row],[Nouvelle formule avenant 3]],1))),0)=(COUNTA(AE302:AG302)),"OK","erreur")</f>
        <v>OK</v>
      </c>
      <c r="AQ30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0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0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0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0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0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02" s="43"/>
      <c r="AX302" s="43"/>
      <c r="AY302" s="6"/>
      <c r="AZ302" s="6"/>
      <c r="BA302" s="6"/>
      <c r="BB302" s="6"/>
      <c r="BC302" s="6"/>
      <c r="BD302" s="6"/>
    </row>
    <row r="303" spans="2:56" ht="25.5" x14ac:dyDescent="0.25">
      <c r="B303" s="5" t="e">
        <f>VLOOKUP(A303,'Import infoAgt'!A:E,5,FALSE)</f>
        <v>#N/A</v>
      </c>
      <c r="C303" s="5" t="e">
        <f>VLOOKUP(A303,'Import infoAgt'!A:D,4,FALSE)</f>
        <v>#N/A</v>
      </c>
      <c r="D303" s="6" t="e">
        <f>VLOOKUP(A303,'Import infoAgt'!A:H,8,FALSE)</f>
        <v>#N/A</v>
      </c>
      <c r="F303" s="6" t="e">
        <f>VLOOKUP(A303,'Import infoAgt'!A:BR,70,FALSE)</f>
        <v>#N/A</v>
      </c>
      <c r="G303" s="5" t="e">
        <f>VLOOKUP(A303,'Import infoAgt'!A:DH,112,FALSE)</f>
        <v>#N/A</v>
      </c>
      <c r="H303" s="6" t="e">
        <f>VLOOKUP(G303,Paramètre!$C$6:$D$76,2,FALSE)</f>
        <v>#N/A</v>
      </c>
      <c r="I303" s="5" t="e">
        <f>VLOOKUP(A303,'Import infoAgt'!A:EL,142,FALSE)</f>
        <v>#N/A</v>
      </c>
      <c r="R303" s="26"/>
      <c r="S303" s="26"/>
      <c r="U303" s="26"/>
      <c r="V303" s="26"/>
      <c r="AC303" s="26"/>
      <c r="AI303" s="6" t="str">
        <f>IF(AND((ISERROR(Tableau134[[#This Row],[Nom]])),Tableau134[[#This Row],[Numéro d''agent]]&lt;&gt;""),"N° agent inconnu","")</f>
        <v/>
      </c>
      <c r="AJ303" s="6" t="str">
        <f>IF(AND(Tableau134[[#This Row],[Numéro d''agent]]&lt;&gt;"",Tableau134[[#This Row],[Statut]]=""),"Statut manquant","")</f>
        <v/>
      </c>
      <c r="AK303" s="6"/>
      <c r="AL303" s="6" t="str">
        <f>IF(AND(Tableau134[[#This Row],[Numéro d''agent]]&lt;&gt;"",Tableau134[[#This Row],[Formule actuelle]]=0),"Manque formule TLW","")</f>
        <v/>
      </c>
      <c r="AM303" s="6" t="str">
        <f>IF(IFERROR(IF(SEARCH("jour",Tableau134[[#This Row],[Formule Tw]],1),VALUE(LEFT(Tableau134[[#This Row],[Formule Tw]],1))),0)=(COUNTA(K303:M303)),"OK","erreur")</f>
        <v>OK</v>
      </c>
      <c r="AN303" s="6" t="str">
        <f>IF(IFERROR(IF(SEARCH("jour",Tableau134[[#This Row],[Modif demandé en avenant 1]],1),VALUE(LEFT(Tableau134[[#This Row],[Modif demandé en avenant 1]],1))),0)=(COUNTA(O303:Q303)),"OK","erreur")</f>
        <v>OK</v>
      </c>
      <c r="AO303" s="6" t="str">
        <f>IF(IFERROR(IF(SEARCH("jour",Tableau134[[#This Row],[Nouvelle formule avenant 2]],1),VALUE(LEFT(Tableau134[[#This Row],[Nouvelle formule avenant 2]],1))),0)=(COUNTA(X303:Z303)),"OK","erreur")</f>
        <v>OK</v>
      </c>
      <c r="AP303" s="6" t="str">
        <f>IF(IFERROR(IF(SEARCH("jour",Tableau134[[#This Row],[Nouvelle formule avenant 3]],1),VALUE(LEFT(Tableau134[[#This Row],[Nouvelle formule avenant 3]],1))),0)=(COUNTA(AE303:AG303)),"OK","erreur")</f>
        <v>OK</v>
      </c>
      <c r="AQ30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0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0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0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0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0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03" s="43"/>
      <c r="AX303" s="43"/>
      <c r="AY303" s="6"/>
      <c r="AZ303" s="6"/>
      <c r="BA303" s="6"/>
      <c r="BB303" s="6"/>
      <c r="BC303" s="6"/>
      <c r="BD303" s="6"/>
    </row>
    <row r="304" spans="2:56" ht="25.5" x14ac:dyDescent="0.25">
      <c r="B304" s="5" t="e">
        <f>VLOOKUP(A304,'Import infoAgt'!A:E,5,FALSE)</f>
        <v>#N/A</v>
      </c>
      <c r="C304" s="5" t="e">
        <f>VLOOKUP(A304,'Import infoAgt'!A:D,4,FALSE)</f>
        <v>#N/A</v>
      </c>
      <c r="D304" s="6" t="e">
        <f>VLOOKUP(A304,'Import infoAgt'!A:H,8,FALSE)</f>
        <v>#N/A</v>
      </c>
      <c r="F304" s="6" t="e">
        <f>VLOOKUP(A304,'Import infoAgt'!A:BR,70,FALSE)</f>
        <v>#N/A</v>
      </c>
      <c r="G304" s="5" t="e">
        <f>VLOOKUP(A304,'Import infoAgt'!A:DH,112,FALSE)</f>
        <v>#N/A</v>
      </c>
      <c r="H304" s="6" t="e">
        <f>VLOOKUP(G304,Paramètre!$C$6:$D$76,2,FALSE)</f>
        <v>#N/A</v>
      </c>
      <c r="I304" s="5" t="e">
        <f>VLOOKUP(A304,'Import infoAgt'!A:EL,142,FALSE)</f>
        <v>#N/A</v>
      </c>
      <c r="R304" s="26"/>
      <c r="S304" s="26"/>
      <c r="U304" s="26"/>
      <c r="V304" s="26"/>
      <c r="AC304" s="26"/>
      <c r="AI304" s="6" t="str">
        <f>IF(AND((ISERROR(Tableau134[[#This Row],[Nom]])),Tableau134[[#This Row],[Numéro d''agent]]&lt;&gt;""),"N° agent inconnu","")</f>
        <v/>
      </c>
      <c r="AJ304" s="6" t="str">
        <f>IF(AND(Tableau134[[#This Row],[Numéro d''agent]]&lt;&gt;"",Tableau134[[#This Row],[Statut]]=""),"Statut manquant","")</f>
        <v/>
      </c>
      <c r="AK304" s="6"/>
      <c r="AL304" s="6" t="str">
        <f>IF(AND(Tableau134[[#This Row],[Numéro d''agent]]&lt;&gt;"",Tableau134[[#This Row],[Formule actuelle]]=0),"Manque formule TLW","")</f>
        <v/>
      </c>
      <c r="AM304" s="6" t="str">
        <f>IF(IFERROR(IF(SEARCH("jour",Tableau134[[#This Row],[Formule Tw]],1),VALUE(LEFT(Tableau134[[#This Row],[Formule Tw]],1))),0)=(COUNTA(K304:M304)),"OK","erreur")</f>
        <v>OK</v>
      </c>
      <c r="AN304" s="6" t="str">
        <f>IF(IFERROR(IF(SEARCH("jour",Tableau134[[#This Row],[Modif demandé en avenant 1]],1),VALUE(LEFT(Tableau134[[#This Row],[Modif demandé en avenant 1]],1))),0)=(COUNTA(O304:Q304)),"OK","erreur")</f>
        <v>OK</v>
      </c>
      <c r="AO304" s="6" t="str">
        <f>IF(IFERROR(IF(SEARCH("jour",Tableau134[[#This Row],[Nouvelle formule avenant 2]],1),VALUE(LEFT(Tableau134[[#This Row],[Nouvelle formule avenant 2]],1))),0)=(COUNTA(X304:Z304)),"OK","erreur")</f>
        <v>OK</v>
      </c>
      <c r="AP304" s="6" t="str">
        <f>IF(IFERROR(IF(SEARCH("jour",Tableau134[[#This Row],[Nouvelle formule avenant 3]],1),VALUE(LEFT(Tableau134[[#This Row],[Nouvelle formule avenant 3]],1))),0)=(COUNTA(AE304:AG304)),"OK","erreur")</f>
        <v>OK</v>
      </c>
      <c r="AQ30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0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0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0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0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0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04" s="43"/>
      <c r="AX304" s="43"/>
      <c r="AY304" s="6"/>
      <c r="AZ304" s="6"/>
      <c r="BA304" s="6"/>
      <c r="BB304" s="6"/>
      <c r="BC304" s="6"/>
      <c r="BD304" s="6"/>
    </row>
    <row r="305" spans="2:56" ht="25.5" x14ac:dyDescent="0.25">
      <c r="B305" s="5" t="e">
        <f>VLOOKUP(A305,'Import infoAgt'!A:E,5,FALSE)</f>
        <v>#N/A</v>
      </c>
      <c r="C305" s="5" t="e">
        <f>VLOOKUP(A305,'Import infoAgt'!A:D,4,FALSE)</f>
        <v>#N/A</v>
      </c>
      <c r="D305" s="6" t="e">
        <f>VLOOKUP(A305,'Import infoAgt'!A:H,8,FALSE)</f>
        <v>#N/A</v>
      </c>
      <c r="F305" s="6" t="e">
        <f>VLOOKUP(A305,'Import infoAgt'!A:BR,70,FALSE)</f>
        <v>#N/A</v>
      </c>
      <c r="G305" s="5" t="e">
        <f>VLOOKUP(A305,'Import infoAgt'!A:DH,112,FALSE)</f>
        <v>#N/A</v>
      </c>
      <c r="H305" s="6" t="e">
        <f>VLOOKUP(G305,Paramètre!$C$6:$D$76,2,FALSE)</f>
        <v>#N/A</v>
      </c>
      <c r="I305" s="5" t="e">
        <f>VLOOKUP(A305,'Import infoAgt'!A:EL,142,FALSE)</f>
        <v>#N/A</v>
      </c>
      <c r="R305" s="26"/>
      <c r="S305" s="26"/>
      <c r="U305" s="26"/>
      <c r="V305" s="26"/>
      <c r="AC305" s="26"/>
      <c r="AI305" s="6" t="str">
        <f>IF(AND((ISERROR(Tableau134[[#This Row],[Nom]])),Tableau134[[#This Row],[Numéro d''agent]]&lt;&gt;""),"N° agent inconnu","")</f>
        <v/>
      </c>
      <c r="AJ305" s="6" t="str">
        <f>IF(AND(Tableau134[[#This Row],[Numéro d''agent]]&lt;&gt;"",Tableau134[[#This Row],[Statut]]=""),"Statut manquant","")</f>
        <v/>
      </c>
      <c r="AK305" s="6"/>
      <c r="AL305" s="6" t="str">
        <f>IF(AND(Tableau134[[#This Row],[Numéro d''agent]]&lt;&gt;"",Tableau134[[#This Row],[Formule actuelle]]=0),"Manque formule TLW","")</f>
        <v/>
      </c>
      <c r="AM305" s="6" t="str">
        <f>IF(IFERROR(IF(SEARCH("jour",Tableau134[[#This Row],[Formule Tw]],1),VALUE(LEFT(Tableau134[[#This Row],[Formule Tw]],1))),0)=(COUNTA(K305:M305)),"OK","erreur")</f>
        <v>OK</v>
      </c>
      <c r="AN305" s="6" t="str">
        <f>IF(IFERROR(IF(SEARCH("jour",Tableau134[[#This Row],[Modif demandé en avenant 1]],1),VALUE(LEFT(Tableau134[[#This Row],[Modif demandé en avenant 1]],1))),0)=(COUNTA(O305:Q305)),"OK","erreur")</f>
        <v>OK</v>
      </c>
      <c r="AO305" s="6" t="str">
        <f>IF(IFERROR(IF(SEARCH("jour",Tableau134[[#This Row],[Nouvelle formule avenant 2]],1),VALUE(LEFT(Tableau134[[#This Row],[Nouvelle formule avenant 2]],1))),0)=(COUNTA(X305:Z305)),"OK","erreur")</f>
        <v>OK</v>
      </c>
      <c r="AP305" s="6" t="str">
        <f>IF(IFERROR(IF(SEARCH("jour",Tableau134[[#This Row],[Nouvelle formule avenant 3]],1),VALUE(LEFT(Tableau134[[#This Row],[Nouvelle formule avenant 3]],1))),0)=(COUNTA(AE305:AG305)),"OK","erreur")</f>
        <v>OK</v>
      </c>
      <c r="AQ30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0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0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0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0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0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05" s="43"/>
      <c r="AX305" s="43"/>
      <c r="AY305" s="6"/>
      <c r="AZ305" s="6"/>
      <c r="BA305" s="6"/>
      <c r="BB305" s="6"/>
      <c r="BC305" s="6"/>
      <c r="BD305" s="6"/>
    </row>
    <row r="306" spans="2:56" ht="25.5" x14ac:dyDescent="0.25">
      <c r="B306" s="5" t="e">
        <f>VLOOKUP(A306,'Import infoAgt'!A:E,5,FALSE)</f>
        <v>#N/A</v>
      </c>
      <c r="C306" s="5" t="e">
        <f>VLOOKUP(A306,'Import infoAgt'!A:D,4,FALSE)</f>
        <v>#N/A</v>
      </c>
      <c r="D306" s="6" t="e">
        <f>VLOOKUP(A306,'Import infoAgt'!A:H,8,FALSE)</f>
        <v>#N/A</v>
      </c>
      <c r="F306" s="6" t="e">
        <f>VLOOKUP(A306,'Import infoAgt'!A:BR,70,FALSE)</f>
        <v>#N/A</v>
      </c>
      <c r="G306" s="5" t="e">
        <f>VLOOKUP(A306,'Import infoAgt'!A:DH,112,FALSE)</f>
        <v>#N/A</v>
      </c>
      <c r="H306" s="6" t="e">
        <f>VLOOKUP(G306,Paramètre!$C$6:$D$76,2,FALSE)</f>
        <v>#N/A</v>
      </c>
      <c r="I306" s="5" t="e">
        <f>VLOOKUP(A306,'Import infoAgt'!A:EL,142,FALSE)</f>
        <v>#N/A</v>
      </c>
      <c r="R306" s="26"/>
      <c r="S306" s="26"/>
      <c r="U306" s="26"/>
      <c r="V306" s="26"/>
      <c r="AC306" s="26"/>
      <c r="AI306" s="6" t="str">
        <f>IF(AND((ISERROR(Tableau134[[#This Row],[Nom]])),Tableau134[[#This Row],[Numéro d''agent]]&lt;&gt;""),"N° agent inconnu","")</f>
        <v/>
      </c>
      <c r="AJ306" s="6" t="str">
        <f>IF(AND(Tableau134[[#This Row],[Numéro d''agent]]&lt;&gt;"",Tableau134[[#This Row],[Statut]]=""),"Statut manquant","")</f>
        <v/>
      </c>
      <c r="AK306" s="6"/>
      <c r="AL306" s="6" t="str">
        <f>IF(AND(Tableau134[[#This Row],[Numéro d''agent]]&lt;&gt;"",Tableau134[[#This Row],[Formule actuelle]]=0),"Manque formule TLW","")</f>
        <v/>
      </c>
      <c r="AM306" s="6" t="str">
        <f>IF(IFERROR(IF(SEARCH("jour",Tableau134[[#This Row],[Formule Tw]],1),VALUE(LEFT(Tableau134[[#This Row],[Formule Tw]],1))),0)=(COUNTA(K306:M306)),"OK","erreur")</f>
        <v>OK</v>
      </c>
      <c r="AN306" s="6" t="str">
        <f>IF(IFERROR(IF(SEARCH("jour",Tableau134[[#This Row],[Modif demandé en avenant 1]],1),VALUE(LEFT(Tableau134[[#This Row],[Modif demandé en avenant 1]],1))),0)=(COUNTA(O306:Q306)),"OK","erreur")</f>
        <v>OK</v>
      </c>
      <c r="AO306" s="6" t="str">
        <f>IF(IFERROR(IF(SEARCH("jour",Tableau134[[#This Row],[Nouvelle formule avenant 2]],1),VALUE(LEFT(Tableau134[[#This Row],[Nouvelle formule avenant 2]],1))),0)=(COUNTA(X306:Z306)),"OK","erreur")</f>
        <v>OK</v>
      </c>
      <c r="AP306" s="6" t="str">
        <f>IF(IFERROR(IF(SEARCH("jour",Tableau134[[#This Row],[Nouvelle formule avenant 3]],1),VALUE(LEFT(Tableau134[[#This Row],[Nouvelle formule avenant 3]],1))),0)=(COUNTA(AE306:AG306)),"OK","erreur")</f>
        <v>OK</v>
      </c>
      <c r="AQ30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0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0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0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0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0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06" s="43"/>
      <c r="AX306" s="43"/>
      <c r="AY306" s="6"/>
      <c r="AZ306" s="6"/>
      <c r="BA306" s="6"/>
      <c r="BB306" s="6"/>
      <c r="BC306" s="6"/>
      <c r="BD306" s="6"/>
    </row>
    <row r="307" spans="2:56" ht="25.5" x14ac:dyDescent="0.25">
      <c r="B307" s="5" t="e">
        <f>VLOOKUP(A307,'Import infoAgt'!A:E,5,FALSE)</f>
        <v>#N/A</v>
      </c>
      <c r="C307" s="5" t="e">
        <f>VLOOKUP(A307,'Import infoAgt'!A:D,4,FALSE)</f>
        <v>#N/A</v>
      </c>
      <c r="D307" s="6" t="e">
        <f>VLOOKUP(A307,'Import infoAgt'!A:H,8,FALSE)</f>
        <v>#N/A</v>
      </c>
      <c r="F307" s="6" t="e">
        <f>VLOOKUP(A307,'Import infoAgt'!A:BR,70,FALSE)</f>
        <v>#N/A</v>
      </c>
      <c r="G307" s="5" t="e">
        <f>VLOOKUP(A307,'Import infoAgt'!A:DH,112,FALSE)</f>
        <v>#N/A</v>
      </c>
      <c r="H307" s="6" t="e">
        <f>VLOOKUP(G307,Paramètre!$C$6:$D$76,2,FALSE)</f>
        <v>#N/A</v>
      </c>
      <c r="I307" s="5" t="e">
        <f>VLOOKUP(A307,'Import infoAgt'!A:EL,142,FALSE)</f>
        <v>#N/A</v>
      </c>
      <c r="R307" s="26"/>
      <c r="S307" s="26"/>
      <c r="U307" s="26"/>
      <c r="V307" s="26"/>
      <c r="AC307" s="26"/>
      <c r="AI307" s="6" t="str">
        <f>IF(AND((ISERROR(Tableau134[[#This Row],[Nom]])),Tableau134[[#This Row],[Numéro d''agent]]&lt;&gt;""),"N° agent inconnu","")</f>
        <v/>
      </c>
      <c r="AJ307" s="6" t="str">
        <f>IF(AND(Tableau134[[#This Row],[Numéro d''agent]]&lt;&gt;"",Tableau134[[#This Row],[Statut]]=""),"Statut manquant","")</f>
        <v/>
      </c>
      <c r="AK307" s="6"/>
      <c r="AL307" s="6" t="str">
        <f>IF(AND(Tableau134[[#This Row],[Numéro d''agent]]&lt;&gt;"",Tableau134[[#This Row],[Formule actuelle]]=0),"Manque formule TLW","")</f>
        <v/>
      </c>
      <c r="AM307" s="6" t="str">
        <f>IF(IFERROR(IF(SEARCH("jour",Tableau134[[#This Row],[Formule Tw]],1),VALUE(LEFT(Tableau134[[#This Row],[Formule Tw]],1))),0)=(COUNTA(K307:M307)),"OK","erreur")</f>
        <v>OK</v>
      </c>
      <c r="AN307" s="6" t="str">
        <f>IF(IFERROR(IF(SEARCH("jour",Tableau134[[#This Row],[Modif demandé en avenant 1]],1),VALUE(LEFT(Tableau134[[#This Row],[Modif demandé en avenant 1]],1))),0)=(COUNTA(O307:Q307)),"OK","erreur")</f>
        <v>OK</v>
      </c>
      <c r="AO307" s="6" t="str">
        <f>IF(IFERROR(IF(SEARCH("jour",Tableau134[[#This Row],[Nouvelle formule avenant 2]],1),VALUE(LEFT(Tableau134[[#This Row],[Nouvelle formule avenant 2]],1))),0)=(COUNTA(X307:Z307)),"OK","erreur")</f>
        <v>OK</v>
      </c>
      <c r="AP307" s="6" t="str">
        <f>IF(IFERROR(IF(SEARCH("jour",Tableau134[[#This Row],[Nouvelle formule avenant 3]],1),VALUE(LEFT(Tableau134[[#This Row],[Nouvelle formule avenant 3]],1))),0)=(COUNTA(AE307:AG307)),"OK","erreur")</f>
        <v>OK</v>
      </c>
      <c r="AQ30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0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0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0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0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0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07" s="43"/>
      <c r="AX307" s="43"/>
      <c r="AY307" s="6"/>
      <c r="AZ307" s="6"/>
      <c r="BA307" s="6"/>
      <c r="BB307" s="6"/>
      <c r="BC307" s="6"/>
      <c r="BD307" s="6"/>
    </row>
    <row r="308" spans="2:56" ht="25.5" x14ac:dyDescent="0.25">
      <c r="B308" s="5" t="e">
        <f>VLOOKUP(A308,'Import infoAgt'!A:E,5,FALSE)</f>
        <v>#N/A</v>
      </c>
      <c r="C308" s="5" t="e">
        <f>VLOOKUP(A308,'Import infoAgt'!A:D,4,FALSE)</f>
        <v>#N/A</v>
      </c>
      <c r="D308" s="6" t="e">
        <f>VLOOKUP(A308,'Import infoAgt'!A:H,8,FALSE)</f>
        <v>#N/A</v>
      </c>
      <c r="F308" s="6" t="e">
        <f>VLOOKUP(A308,'Import infoAgt'!A:BR,70,FALSE)</f>
        <v>#N/A</v>
      </c>
      <c r="G308" s="5" t="e">
        <f>VLOOKUP(A308,'Import infoAgt'!A:DH,112,FALSE)</f>
        <v>#N/A</v>
      </c>
      <c r="H308" s="6" t="e">
        <f>VLOOKUP(G308,Paramètre!$C$6:$D$76,2,FALSE)</f>
        <v>#N/A</v>
      </c>
      <c r="I308" s="5" t="e">
        <f>VLOOKUP(A308,'Import infoAgt'!A:EL,142,FALSE)</f>
        <v>#N/A</v>
      </c>
      <c r="R308" s="26"/>
      <c r="S308" s="26"/>
      <c r="U308" s="26"/>
      <c r="V308" s="26"/>
      <c r="AC308" s="26"/>
      <c r="AI308" s="6" t="str">
        <f>IF(AND((ISERROR(Tableau134[[#This Row],[Nom]])),Tableau134[[#This Row],[Numéro d''agent]]&lt;&gt;""),"N° agent inconnu","")</f>
        <v/>
      </c>
      <c r="AJ308" s="6" t="str">
        <f>IF(AND(Tableau134[[#This Row],[Numéro d''agent]]&lt;&gt;"",Tableau134[[#This Row],[Statut]]=""),"Statut manquant","")</f>
        <v/>
      </c>
      <c r="AK308" s="6"/>
      <c r="AL308" s="6" t="str">
        <f>IF(AND(Tableau134[[#This Row],[Numéro d''agent]]&lt;&gt;"",Tableau134[[#This Row],[Formule actuelle]]=0),"Manque formule TLW","")</f>
        <v/>
      </c>
      <c r="AM308" s="6" t="str">
        <f>IF(IFERROR(IF(SEARCH("jour",Tableau134[[#This Row],[Formule Tw]],1),VALUE(LEFT(Tableau134[[#This Row],[Formule Tw]],1))),0)=(COUNTA(K308:M308)),"OK","erreur")</f>
        <v>OK</v>
      </c>
      <c r="AN308" s="6" t="str">
        <f>IF(IFERROR(IF(SEARCH("jour",Tableau134[[#This Row],[Modif demandé en avenant 1]],1),VALUE(LEFT(Tableau134[[#This Row],[Modif demandé en avenant 1]],1))),0)=(COUNTA(O308:Q308)),"OK","erreur")</f>
        <v>OK</v>
      </c>
      <c r="AO308" s="6" t="str">
        <f>IF(IFERROR(IF(SEARCH("jour",Tableau134[[#This Row],[Nouvelle formule avenant 2]],1),VALUE(LEFT(Tableau134[[#This Row],[Nouvelle formule avenant 2]],1))),0)=(COUNTA(X308:Z308)),"OK","erreur")</f>
        <v>OK</v>
      </c>
      <c r="AP308" s="6" t="str">
        <f>IF(IFERROR(IF(SEARCH("jour",Tableau134[[#This Row],[Nouvelle formule avenant 3]],1),VALUE(LEFT(Tableau134[[#This Row],[Nouvelle formule avenant 3]],1))),0)=(COUNTA(AE308:AG308)),"OK","erreur")</f>
        <v>OK</v>
      </c>
      <c r="AQ30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0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0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0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0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0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08" s="43"/>
      <c r="AX308" s="43"/>
      <c r="AY308" s="6"/>
      <c r="AZ308" s="6"/>
      <c r="BA308" s="6"/>
      <c r="BB308" s="6"/>
      <c r="BC308" s="6"/>
      <c r="BD308" s="6"/>
    </row>
    <row r="309" spans="2:56" ht="25.5" x14ac:dyDescent="0.25">
      <c r="B309" s="5" t="e">
        <f>VLOOKUP(A309,'Import infoAgt'!A:E,5,FALSE)</f>
        <v>#N/A</v>
      </c>
      <c r="C309" s="5" t="e">
        <f>VLOOKUP(A309,'Import infoAgt'!A:D,4,FALSE)</f>
        <v>#N/A</v>
      </c>
      <c r="D309" s="6" t="e">
        <f>VLOOKUP(A309,'Import infoAgt'!A:H,8,FALSE)</f>
        <v>#N/A</v>
      </c>
      <c r="F309" s="6" t="e">
        <f>VLOOKUP(A309,'Import infoAgt'!A:BR,70,FALSE)</f>
        <v>#N/A</v>
      </c>
      <c r="G309" s="5" t="e">
        <f>VLOOKUP(A309,'Import infoAgt'!A:DH,112,FALSE)</f>
        <v>#N/A</v>
      </c>
      <c r="H309" s="6" t="e">
        <f>VLOOKUP(G309,Paramètre!$C$6:$D$76,2,FALSE)</f>
        <v>#N/A</v>
      </c>
      <c r="I309" s="5" t="e">
        <f>VLOOKUP(A309,'Import infoAgt'!A:EL,142,FALSE)</f>
        <v>#N/A</v>
      </c>
      <c r="R309" s="26"/>
      <c r="S309" s="26"/>
      <c r="U309" s="26"/>
      <c r="V309" s="26"/>
      <c r="AC309" s="26"/>
      <c r="AI309" s="6" t="str">
        <f>IF(AND((ISERROR(Tableau134[[#This Row],[Nom]])),Tableau134[[#This Row],[Numéro d''agent]]&lt;&gt;""),"N° agent inconnu","")</f>
        <v/>
      </c>
      <c r="AJ309" s="6" t="str">
        <f>IF(AND(Tableau134[[#This Row],[Numéro d''agent]]&lt;&gt;"",Tableau134[[#This Row],[Statut]]=""),"Statut manquant","")</f>
        <v/>
      </c>
      <c r="AK309" s="6"/>
      <c r="AL309" s="6" t="str">
        <f>IF(AND(Tableau134[[#This Row],[Numéro d''agent]]&lt;&gt;"",Tableau134[[#This Row],[Formule actuelle]]=0),"Manque formule TLW","")</f>
        <v/>
      </c>
      <c r="AM309" s="6" t="str">
        <f>IF(IFERROR(IF(SEARCH("jour",Tableau134[[#This Row],[Formule Tw]],1),VALUE(LEFT(Tableau134[[#This Row],[Formule Tw]],1))),0)=(COUNTA(K309:M309)),"OK","erreur")</f>
        <v>OK</v>
      </c>
      <c r="AN309" s="6" t="str">
        <f>IF(IFERROR(IF(SEARCH("jour",Tableau134[[#This Row],[Modif demandé en avenant 1]],1),VALUE(LEFT(Tableau134[[#This Row],[Modif demandé en avenant 1]],1))),0)=(COUNTA(O309:Q309)),"OK","erreur")</f>
        <v>OK</v>
      </c>
      <c r="AO309" s="6" t="str">
        <f>IF(IFERROR(IF(SEARCH("jour",Tableau134[[#This Row],[Nouvelle formule avenant 2]],1),VALUE(LEFT(Tableau134[[#This Row],[Nouvelle formule avenant 2]],1))),0)=(COUNTA(X309:Z309)),"OK","erreur")</f>
        <v>OK</v>
      </c>
      <c r="AP309" s="6" t="str">
        <f>IF(IFERROR(IF(SEARCH("jour",Tableau134[[#This Row],[Nouvelle formule avenant 3]],1),VALUE(LEFT(Tableau134[[#This Row],[Nouvelle formule avenant 3]],1))),0)=(COUNTA(AE309:AG309)),"OK","erreur")</f>
        <v>OK</v>
      </c>
      <c r="AQ30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0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0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0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0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0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09" s="43"/>
      <c r="AX309" s="43"/>
      <c r="AY309" s="6"/>
      <c r="AZ309" s="6"/>
      <c r="BA309" s="6"/>
      <c r="BB309" s="6"/>
      <c r="BC309" s="6"/>
      <c r="BD309" s="6"/>
    </row>
    <row r="310" spans="2:56" ht="25.5" x14ac:dyDescent="0.25">
      <c r="B310" s="5" t="e">
        <f>VLOOKUP(A310,'Import infoAgt'!A:E,5,FALSE)</f>
        <v>#N/A</v>
      </c>
      <c r="C310" s="5" t="e">
        <f>VLOOKUP(A310,'Import infoAgt'!A:D,4,FALSE)</f>
        <v>#N/A</v>
      </c>
      <c r="D310" s="6" t="e">
        <f>VLOOKUP(A310,'Import infoAgt'!A:H,8,FALSE)</f>
        <v>#N/A</v>
      </c>
      <c r="F310" s="6" t="e">
        <f>VLOOKUP(A310,'Import infoAgt'!A:BR,70,FALSE)</f>
        <v>#N/A</v>
      </c>
      <c r="G310" s="5" t="e">
        <f>VLOOKUP(A310,'Import infoAgt'!A:DH,112,FALSE)</f>
        <v>#N/A</v>
      </c>
      <c r="H310" s="6" t="e">
        <f>VLOOKUP(G310,Paramètre!$C$6:$D$76,2,FALSE)</f>
        <v>#N/A</v>
      </c>
      <c r="I310" s="5" t="e">
        <f>VLOOKUP(A310,'Import infoAgt'!A:EL,142,FALSE)</f>
        <v>#N/A</v>
      </c>
      <c r="R310" s="26"/>
      <c r="S310" s="26"/>
      <c r="U310" s="26"/>
      <c r="V310" s="26"/>
      <c r="AC310" s="26"/>
      <c r="AI310" s="6" t="str">
        <f>IF(AND((ISERROR(Tableau134[[#This Row],[Nom]])),Tableau134[[#This Row],[Numéro d''agent]]&lt;&gt;""),"N° agent inconnu","")</f>
        <v/>
      </c>
      <c r="AJ310" s="6" t="str">
        <f>IF(AND(Tableau134[[#This Row],[Numéro d''agent]]&lt;&gt;"",Tableau134[[#This Row],[Statut]]=""),"Statut manquant","")</f>
        <v/>
      </c>
      <c r="AK310" s="6"/>
      <c r="AL310" s="6" t="str">
        <f>IF(AND(Tableau134[[#This Row],[Numéro d''agent]]&lt;&gt;"",Tableau134[[#This Row],[Formule actuelle]]=0),"Manque formule TLW","")</f>
        <v/>
      </c>
      <c r="AM310" s="6" t="str">
        <f>IF(IFERROR(IF(SEARCH("jour",Tableau134[[#This Row],[Formule Tw]],1),VALUE(LEFT(Tableau134[[#This Row],[Formule Tw]],1))),0)=(COUNTA(K310:M310)),"OK","erreur")</f>
        <v>OK</v>
      </c>
      <c r="AN310" s="6" t="str">
        <f>IF(IFERROR(IF(SEARCH("jour",Tableau134[[#This Row],[Modif demandé en avenant 1]],1),VALUE(LEFT(Tableau134[[#This Row],[Modif demandé en avenant 1]],1))),0)=(COUNTA(O310:Q310)),"OK","erreur")</f>
        <v>OK</v>
      </c>
      <c r="AO310" s="6" t="str">
        <f>IF(IFERROR(IF(SEARCH("jour",Tableau134[[#This Row],[Nouvelle formule avenant 2]],1),VALUE(LEFT(Tableau134[[#This Row],[Nouvelle formule avenant 2]],1))),0)=(COUNTA(X310:Z310)),"OK","erreur")</f>
        <v>OK</v>
      </c>
      <c r="AP310" s="6" t="str">
        <f>IF(IFERROR(IF(SEARCH("jour",Tableau134[[#This Row],[Nouvelle formule avenant 3]],1),VALUE(LEFT(Tableau134[[#This Row],[Nouvelle formule avenant 3]],1))),0)=(COUNTA(AE310:AG310)),"OK","erreur")</f>
        <v>OK</v>
      </c>
      <c r="AQ31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1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1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1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1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1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10" s="43"/>
      <c r="AX310" s="43"/>
      <c r="AY310" s="6"/>
      <c r="AZ310" s="6"/>
      <c r="BA310" s="6"/>
      <c r="BB310" s="6"/>
      <c r="BC310" s="6"/>
      <c r="BD310" s="6"/>
    </row>
    <row r="311" spans="2:56" ht="25.5" x14ac:dyDescent="0.25">
      <c r="B311" s="5" t="e">
        <f>VLOOKUP(A311,'Import infoAgt'!A:E,5,FALSE)</f>
        <v>#N/A</v>
      </c>
      <c r="C311" s="5" t="e">
        <f>VLOOKUP(A311,'Import infoAgt'!A:D,4,FALSE)</f>
        <v>#N/A</v>
      </c>
      <c r="D311" s="6" t="e">
        <f>VLOOKUP(A311,'Import infoAgt'!A:H,8,FALSE)</f>
        <v>#N/A</v>
      </c>
      <c r="F311" s="6" t="e">
        <f>VLOOKUP(A311,'Import infoAgt'!A:BR,70,FALSE)</f>
        <v>#N/A</v>
      </c>
      <c r="G311" s="5" t="e">
        <f>VLOOKUP(A311,'Import infoAgt'!A:DH,112,FALSE)</f>
        <v>#N/A</v>
      </c>
      <c r="H311" s="6" t="e">
        <f>VLOOKUP(G311,Paramètre!$C$6:$D$76,2,FALSE)</f>
        <v>#N/A</v>
      </c>
      <c r="I311" s="5" t="e">
        <f>VLOOKUP(A311,'Import infoAgt'!A:EL,142,FALSE)</f>
        <v>#N/A</v>
      </c>
      <c r="R311" s="26"/>
      <c r="S311" s="26"/>
      <c r="U311" s="26"/>
      <c r="V311" s="26"/>
      <c r="AC311" s="26"/>
      <c r="AI311" s="6" t="str">
        <f>IF(AND((ISERROR(Tableau134[[#This Row],[Nom]])),Tableau134[[#This Row],[Numéro d''agent]]&lt;&gt;""),"N° agent inconnu","")</f>
        <v/>
      </c>
      <c r="AJ311" s="6" t="str">
        <f>IF(AND(Tableau134[[#This Row],[Numéro d''agent]]&lt;&gt;"",Tableau134[[#This Row],[Statut]]=""),"Statut manquant","")</f>
        <v/>
      </c>
      <c r="AK311" s="6"/>
      <c r="AL311" s="6" t="str">
        <f>IF(AND(Tableau134[[#This Row],[Numéro d''agent]]&lt;&gt;"",Tableau134[[#This Row],[Formule actuelle]]=0),"Manque formule TLW","")</f>
        <v/>
      </c>
      <c r="AM311" s="6" t="str">
        <f>IF(IFERROR(IF(SEARCH("jour",Tableau134[[#This Row],[Formule Tw]],1),VALUE(LEFT(Tableau134[[#This Row],[Formule Tw]],1))),0)=(COUNTA(K311:M311)),"OK","erreur")</f>
        <v>OK</v>
      </c>
      <c r="AN311" s="6" t="str">
        <f>IF(IFERROR(IF(SEARCH("jour",Tableau134[[#This Row],[Modif demandé en avenant 1]],1),VALUE(LEFT(Tableau134[[#This Row],[Modif demandé en avenant 1]],1))),0)=(COUNTA(O311:Q311)),"OK","erreur")</f>
        <v>OK</v>
      </c>
      <c r="AO311" s="6" t="str">
        <f>IF(IFERROR(IF(SEARCH("jour",Tableau134[[#This Row],[Nouvelle formule avenant 2]],1),VALUE(LEFT(Tableau134[[#This Row],[Nouvelle formule avenant 2]],1))),0)=(COUNTA(X311:Z311)),"OK","erreur")</f>
        <v>OK</v>
      </c>
      <c r="AP311" s="6" t="str">
        <f>IF(IFERROR(IF(SEARCH("jour",Tableau134[[#This Row],[Nouvelle formule avenant 3]],1),VALUE(LEFT(Tableau134[[#This Row],[Nouvelle formule avenant 3]],1))),0)=(COUNTA(AE311:AG311)),"OK","erreur")</f>
        <v>OK</v>
      </c>
      <c r="AQ31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1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1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1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1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1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11" s="43"/>
      <c r="AX311" s="43"/>
      <c r="AY311" s="6"/>
      <c r="AZ311" s="6"/>
      <c r="BA311" s="6"/>
      <c r="BB311" s="6"/>
      <c r="BC311" s="6"/>
      <c r="BD311" s="6"/>
    </row>
    <row r="312" spans="2:56" ht="25.5" x14ac:dyDescent="0.25">
      <c r="B312" s="5" t="e">
        <f>VLOOKUP(A312,'Import infoAgt'!A:E,5,FALSE)</f>
        <v>#N/A</v>
      </c>
      <c r="C312" s="5" t="e">
        <f>VLOOKUP(A312,'Import infoAgt'!A:D,4,FALSE)</f>
        <v>#N/A</v>
      </c>
      <c r="D312" s="6" t="e">
        <f>VLOOKUP(A312,'Import infoAgt'!A:H,8,FALSE)</f>
        <v>#N/A</v>
      </c>
      <c r="F312" s="6" t="e">
        <f>VLOOKUP(A312,'Import infoAgt'!A:BR,70,FALSE)</f>
        <v>#N/A</v>
      </c>
      <c r="G312" s="5" t="e">
        <f>VLOOKUP(A312,'Import infoAgt'!A:DH,112,FALSE)</f>
        <v>#N/A</v>
      </c>
      <c r="H312" s="6" t="e">
        <f>VLOOKUP(G312,Paramètre!$C$6:$D$76,2,FALSE)</f>
        <v>#N/A</v>
      </c>
      <c r="I312" s="5" t="e">
        <f>VLOOKUP(A312,'Import infoAgt'!A:EL,142,FALSE)</f>
        <v>#N/A</v>
      </c>
      <c r="R312" s="26"/>
      <c r="S312" s="26"/>
      <c r="U312" s="26"/>
      <c r="V312" s="26"/>
      <c r="AC312" s="26"/>
      <c r="AI312" s="6" t="str">
        <f>IF(AND((ISERROR(Tableau134[[#This Row],[Nom]])),Tableau134[[#This Row],[Numéro d''agent]]&lt;&gt;""),"N° agent inconnu","")</f>
        <v/>
      </c>
      <c r="AJ312" s="6" t="str">
        <f>IF(AND(Tableau134[[#This Row],[Numéro d''agent]]&lt;&gt;"",Tableau134[[#This Row],[Statut]]=""),"Statut manquant","")</f>
        <v/>
      </c>
      <c r="AK312" s="6"/>
      <c r="AL312" s="6" t="str">
        <f>IF(AND(Tableau134[[#This Row],[Numéro d''agent]]&lt;&gt;"",Tableau134[[#This Row],[Formule actuelle]]=0),"Manque formule TLW","")</f>
        <v/>
      </c>
      <c r="AM312" s="6" t="str">
        <f>IF(IFERROR(IF(SEARCH("jour",Tableau134[[#This Row],[Formule Tw]],1),VALUE(LEFT(Tableau134[[#This Row],[Formule Tw]],1))),0)=(COUNTA(K312:M312)),"OK","erreur")</f>
        <v>OK</v>
      </c>
      <c r="AN312" s="6" t="str">
        <f>IF(IFERROR(IF(SEARCH("jour",Tableau134[[#This Row],[Modif demandé en avenant 1]],1),VALUE(LEFT(Tableau134[[#This Row],[Modif demandé en avenant 1]],1))),0)=(COUNTA(O312:Q312)),"OK","erreur")</f>
        <v>OK</v>
      </c>
      <c r="AO312" s="6" t="str">
        <f>IF(IFERROR(IF(SEARCH("jour",Tableau134[[#This Row],[Nouvelle formule avenant 2]],1),VALUE(LEFT(Tableau134[[#This Row],[Nouvelle formule avenant 2]],1))),0)=(COUNTA(X312:Z312)),"OK","erreur")</f>
        <v>OK</v>
      </c>
      <c r="AP312" s="6" t="str">
        <f>IF(IFERROR(IF(SEARCH("jour",Tableau134[[#This Row],[Nouvelle formule avenant 3]],1),VALUE(LEFT(Tableau134[[#This Row],[Nouvelle formule avenant 3]],1))),0)=(COUNTA(AE312:AG312)),"OK","erreur")</f>
        <v>OK</v>
      </c>
      <c r="AQ31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1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1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1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1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1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12" s="43"/>
      <c r="AX312" s="43"/>
      <c r="AY312" s="6"/>
      <c r="AZ312" s="6"/>
      <c r="BA312" s="6"/>
      <c r="BB312" s="6"/>
      <c r="BC312" s="6"/>
      <c r="BD312" s="6"/>
    </row>
    <row r="313" spans="2:56" ht="25.5" x14ac:dyDescent="0.25">
      <c r="B313" s="5" t="e">
        <f>VLOOKUP(A313,'Import infoAgt'!A:E,5,FALSE)</f>
        <v>#N/A</v>
      </c>
      <c r="C313" s="5" t="e">
        <f>VLOOKUP(A313,'Import infoAgt'!A:D,4,FALSE)</f>
        <v>#N/A</v>
      </c>
      <c r="D313" s="6" t="e">
        <f>VLOOKUP(A313,'Import infoAgt'!A:H,8,FALSE)</f>
        <v>#N/A</v>
      </c>
      <c r="F313" s="6" t="e">
        <f>VLOOKUP(A313,'Import infoAgt'!A:BR,70,FALSE)</f>
        <v>#N/A</v>
      </c>
      <c r="G313" s="5" t="e">
        <f>VLOOKUP(A313,'Import infoAgt'!A:DH,112,FALSE)</f>
        <v>#N/A</v>
      </c>
      <c r="H313" s="6" t="e">
        <f>VLOOKUP(G313,Paramètre!$C$6:$D$76,2,FALSE)</f>
        <v>#N/A</v>
      </c>
      <c r="I313" s="5" t="e">
        <f>VLOOKUP(A313,'Import infoAgt'!A:EL,142,FALSE)</f>
        <v>#N/A</v>
      </c>
      <c r="R313" s="26"/>
      <c r="S313" s="26"/>
      <c r="U313" s="26"/>
      <c r="V313" s="26"/>
      <c r="AC313" s="26"/>
      <c r="AI313" s="6" t="str">
        <f>IF(AND((ISERROR(Tableau134[[#This Row],[Nom]])),Tableau134[[#This Row],[Numéro d''agent]]&lt;&gt;""),"N° agent inconnu","")</f>
        <v/>
      </c>
      <c r="AJ313" s="6" t="str">
        <f>IF(AND(Tableau134[[#This Row],[Numéro d''agent]]&lt;&gt;"",Tableau134[[#This Row],[Statut]]=""),"Statut manquant","")</f>
        <v/>
      </c>
      <c r="AK313" s="6"/>
      <c r="AL313" s="6" t="str">
        <f>IF(AND(Tableau134[[#This Row],[Numéro d''agent]]&lt;&gt;"",Tableau134[[#This Row],[Formule actuelle]]=0),"Manque formule TLW","")</f>
        <v/>
      </c>
      <c r="AM313" s="6" t="str">
        <f>IF(IFERROR(IF(SEARCH("jour",Tableau134[[#This Row],[Formule Tw]],1),VALUE(LEFT(Tableau134[[#This Row],[Formule Tw]],1))),0)=(COUNTA(K313:M313)),"OK","erreur")</f>
        <v>OK</v>
      </c>
      <c r="AN313" s="6" t="str">
        <f>IF(IFERROR(IF(SEARCH("jour",Tableau134[[#This Row],[Modif demandé en avenant 1]],1),VALUE(LEFT(Tableau134[[#This Row],[Modif demandé en avenant 1]],1))),0)=(COUNTA(O313:Q313)),"OK","erreur")</f>
        <v>OK</v>
      </c>
      <c r="AO313" s="6" t="str">
        <f>IF(IFERROR(IF(SEARCH("jour",Tableau134[[#This Row],[Nouvelle formule avenant 2]],1),VALUE(LEFT(Tableau134[[#This Row],[Nouvelle formule avenant 2]],1))),0)=(COUNTA(X313:Z313)),"OK","erreur")</f>
        <v>OK</v>
      </c>
      <c r="AP313" s="6" t="str">
        <f>IF(IFERROR(IF(SEARCH("jour",Tableau134[[#This Row],[Nouvelle formule avenant 3]],1),VALUE(LEFT(Tableau134[[#This Row],[Nouvelle formule avenant 3]],1))),0)=(COUNTA(AE313:AG313)),"OK","erreur")</f>
        <v>OK</v>
      </c>
      <c r="AQ31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1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1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1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1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1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13" s="43"/>
      <c r="AX313" s="43"/>
      <c r="AY313" s="6"/>
      <c r="AZ313" s="6"/>
      <c r="BA313" s="6"/>
      <c r="BB313" s="6"/>
      <c r="BC313" s="6"/>
      <c r="BD313" s="6"/>
    </row>
    <row r="314" spans="2:56" ht="25.5" x14ac:dyDescent="0.25">
      <c r="B314" s="5" t="e">
        <f>VLOOKUP(A314,'Import infoAgt'!A:E,5,FALSE)</f>
        <v>#N/A</v>
      </c>
      <c r="C314" s="5" t="e">
        <f>VLOOKUP(A314,'Import infoAgt'!A:D,4,FALSE)</f>
        <v>#N/A</v>
      </c>
      <c r="D314" s="6" t="e">
        <f>VLOOKUP(A314,'Import infoAgt'!A:H,8,FALSE)</f>
        <v>#N/A</v>
      </c>
      <c r="F314" s="6" t="e">
        <f>VLOOKUP(A314,'Import infoAgt'!A:BR,70,FALSE)</f>
        <v>#N/A</v>
      </c>
      <c r="G314" s="5" t="e">
        <f>VLOOKUP(A314,'Import infoAgt'!A:DH,112,FALSE)</f>
        <v>#N/A</v>
      </c>
      <c r="H314" s="6" t="e">
        <f>VLOOKUP(G314,Paramètre!$C$6:$D$76,2,FALSE)</f>
        <v>#N/A</v>
      </c>
      <c r="I314" s="5" t="e">
        <f>VLOOKUP(A314,'Import infoAgt'!A:EL,142,FALSE)</f>
        <v>#N/A</v>
      </c>
      <c r="R314" s="26"/>
      <c r="S314" s="26"/>
      <c r="U314" s="26"/>
      <c r="V314" s="26"/>
      <c r="AC314" s="26"/>
      <c r="AI314" s="6" t="str">
        <f>IF(AND((ISERROR(Tableau134[[#This Row],[Nom]])),Tableau134[[#This Row],[Numéro d''agent]]&lt;&gt;""),"N° agent inconnu","")</f>
        <v/>
      </c>
      <c r="AJ314" s="6" t="str">
        <f>IF(AND(Tableau134[[#This Row],[Numéro d''agent]]&lt;&gt;"",Tableau134[[#This Row],[Statut]]=""),"Statut manquant","")</f>
        <v/>
      </c>
      <c r="AK314" s="6"/>
      <c r="AL314" s="6" t="str">
        <f>IF(AND(Tableau134[[#This Row],[Numéro d''agent]]&lt;&gt;"",Tableau134[[#This Row],[Formule actuelle]]=0),"Manque formule TLW","")</f>
        <v/>
      </c>
      <c r="AM314" s="6" t="str">
        <f>IF(IFERROR(IF(SEARCH("jour",Tableau134[[#This Row],[Formule Tw]],1),VALUE(LEFT(Tableau134[[#This Row],[Formule Tw]],1))),0)=(COUNTA(K314:M314)),"OK","erreur")</f>
        <v>OK</v>
      </c>
      <c r="AN314" s="6" t="str">
        <f>IF(IFERROR(IF(SEARCH("jour",Tableau134[[#This Row],[Modif demandé en avenant 1]],1),VALUE(LEFT(Tableau134[[#This Row],[Modif demandé en avenant 1]],1))),0)=(COUNTA(O314:Q314)),"OK","erreur")</f>
        <v>OK</v>
      </c>
      <c r="AO314" s="6" t="str">
        <f>IF(IFERROR(IF(SEARCH("jour",Tableau134[[#This Row],[Nouvelle formule avenant 2]],1),VALUE(LEFT(Tableau134[[#This Row],[Nouvelle formule avenant 2]],1))),0)=(COUNTA(X314:Z314)),"OK","erreur")</f>
        <v>OK</v>
      </c>
      <c r="AP314" s="6" t="str">
        <f>IF(IFERROR(IF(SEARCH("jour",Tableau134[[#This Row],[Nouvelle formule avenant 3]],1),VALUE(LEFT(Tableau134[[#This Row],[Nouvelle formule avenant 3]],1))),0)=(COUNTA(AE314:AG314)),"OK","erreur")</f>
        <v>OK</v>
      </c>
      <c r="AQ31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1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1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1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1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1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14" s="43"/>
      <c r="AX314" s="43"/>
      <c r="AY314" s="6"/>
      <c r="AZ314" s="6"/>
      <c r="BA314" s="6"/>
      <c r="BB314" s="6"/>
      <c r="BC314" s="6"/>
      <c r="BD314" s="6"/>
    </row>
    <row r="315" spans="2:56" ht="25.5" x14ac:dyDescent="0.25">
      <c r="B315" s="5" t="e">
        <f>VLOOKUP(A315,'Import infoAgt'!A:E,5,FALSE)</f>
        <v>#N/A</v>
      </c>
      <c r="C315" s="5" t="e">
        <f>VLOOKUP(A315,'Import infoAgt'!A:D,4,FALSE)</f>
        <v>#N/A</v>
      </c>
      <c r="D315" s="6" t="e">
        <f>VLOOKUP(A315,'Import infoAgt'!A:H,8,FALSE)</f>
        <v>#N/A</v>
      </c>
      <c r="F315" s="6" t="e">
        <f>VLOOKUP(A315,'Import infoAgt'!A:BR,70,FALSE)</f>
        <v>#N/A</v>
      </c>
      <c r="G315" s="5" t="e">
        <f>VLOOKUP(A315,'Import infoAgt'!A:DH,112,FALSE)</f>
        <v>#N/A</v>
      </c>
      <c r="H315" s="6" t="e">
        <f>VLOOKUP(G315,Paramètre!$C$6:$D$76,2,FALSE)</f>
        <v>#N/A</v>
      </c>
      <c r="I315" s="5" t="e">
        <f>VLOOKUP(A315,'Import infoAgt'!A:EL,142,FALSE)</f>
        <v>#N/A</v>
      </c>
      <c r="R315" s="26"/>
      <c r="S315" s="26"/>
      <c r="U315" s="26"/>
      <c r="V315" s="26"/>
      <c r="AC315" s="26"/>
      <c r="AI315" s="6" t="str">
        <f>IF(AND((ISERROR(Tableau134[[#This Row],[Nom]])),Tableau134[[#This Row],[Numéro d''agent]]&lt;&gt;""),"N° agent inconnu","")</f>
        <v/>
      </c>
      <c r="AJ315" s="6" t="str">
        <f>IF(AND(Tableau134[[#This Row],[Numéro d''agent]]&lt;&gt;"",Tableau134[[#This Row],[Statut]]=""),"Statut manquant","")</f>
        <v/>
      </c>
      <c r="AK315" s="6"/>
      <c r="AL315" s="6" t="str">
        <f>IF(AND(Tableau134[[#This Row],[Numéro d''agent]]&lt;&gt;"",Tableau134[[#This Row],[Formule actuelle]]=0),"Manque formule TLW","")</f>
        <v/>
      </c>
      <c r="AM315" s="6" t="str">
        <f>IF(IFERROR(IF(SEARCH("jour",Tableau134[[#This Row],[Formule Tw]],1),VALUE(LEFT(Tableau134[[#This Row],[Formule Tw]],1))),0)=(COUNTA(K315:M315)),"OK","erreur")</f>
        <v>OK</v>
      </c>
      <c r="AN315" s="6" t="str">
        <f>IF(IFERROR(IF(SEARCH("jour",Tableau134[[#This Row],[Modif demandé en avenant 1]],1),VALUE(LEFT(Tableau134[[#This Row],[Modif demandé en avenant 1]],1))),0)=(COUNTA(O315:Q315)),"OK","erreur")</f>
        <v>OK</v>
      </c>
      <c r="AO315" s="6" t="str">
        <f>IF(IFERROR(IF(SEARCH("jour",Tableau134[[#This Row],[Nouvelle formule avenant 2]],1),VALUE(LEFT(Tableau134[[#This Row],[Nouvelle formule avenant 2]],1))),0)=(COUNTA(X315:Z315)),"OK","erreur")</f>
        <v>OK</v>
      </c>
      <c r="AP315" s="6" t="str">
        <f>IF(IFERROR(IF(SEARCH("jour",Tableau134[[#This Row],[Nouvelle formule avenant 3]],1),VALUE(LEFT(Tableau134[[#This Row],[Nouvelle formule avenant 3]],1))),0)=(COUNTA(AE315:AG315)),"OK","erreur")</f>
        <v>OK</v>
      </c>
      <c r="AQ31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1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1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1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1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1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15" s="43"/>
      <c r="AX315" s="43"/>
      <c r="AY315" s="6"/>
      <c r="AZ315" s="6"/>
      <c r="BA315" s="6"/>
      <c r="BB315" s="6"/>
      <c r="BC315" s="6"/>
      <c r="BD315" s="6"/>
    </row>
    <row r="316" spans="2:56" ht="25.5" x14ac:dyDescent="0.25">
      <c r="B316" s="5" t="e">
        <f>VLOOKUP(A316,'Import infoAgt'!A:E,5,FALSE)</f>
        <v>#N/A</v>
      </c>
      <c r="C316" s="5" t="e">
        <f>VLOOKUP(A316,'Import infoAgt'!A:D,4,FALSE)</f>
        <v>#N/A</v>
      </c>
      <c r="D316" s="6" t="e">
        <f>VLOOKUP(A316,'Import infoAgt'!A:H,8,FALSE)</f>
        <v>#N/A</v>
      </c>
      <c r="F316" s="6" t="e">
        <f>VLOOKUP(A316,'Import infoAgt'!A:BR,70,FALSE)</f>
        <v>#N/A</v>
      </c>
      <c r="G316" s="5" t="e">
        <f>VLOOKUP(A316,'Import infoAgt'!A:DH,112,FALSE)</f>
        <v>#N/A</v>
      </c>
      <c r="H316" s="6" t="e">
        <f>VLOOKUP(G316,Paramètre!$C$6:$D$76,2,FALSE)</f>
        <v>#N/A</v>
      </c>
      <c r="I316" s="5" t="e">
        <f>VLOOKUP(A316,'Import infoAgt'!A:EL,142,FALSE)</f>
        <v>#N/A</v>
      </c>
      <c r="R316" s="26"/>
      <c r="S316" s="26"/>
      <c r="U316" s="26"/>
      <c r="V316" s="26"/>
      <c r="AC316" s="26"/>
      <c r="AI316" s="6" t="str">
        <f>IF(AND((ISERROR(Tableau134[[#This Row],[Nom]])),Tableau134[[#This Row],[Numéro d''agent]]&lt;&gt;""),"N° agent inconnu","")</f>
        <v/>
      </c>
      <c r="AJ316" s="6" t="str">
        <f>IF(AND(Tableau134[[#This Row],[Numéro d''agent]]&lt;&gt;"",Tableau134[[#This Row],[Statut]]=""),"Statut manquant","")</f>
        <v/>
      </c>
      <c r="AK316" s="6"/>
      <c r="AL316" s="6" t="str">
        <f>IF(AND(Tableau134[[#This Row],[Numéro d''agent]]&lt;&gt;"",Tableau134[[#This Row],[Formule actuelle]]=0),"Manque formule TLW","")</f>
        <v/>
      </c>
      <c r="AM316" s="6" t="str">
        <f>IF(IFERROR(IF(SEARCH("jour",Tableau134[[#This Row],[Formule Tw]],1),VALUE(LEFT(Tableau134[[#This Row],[Formule Tw]],1))),0)=(COUNTA(K316:M316)),"OK","erreur")</f>
        <v>OK</v>
      </c>
      <c r="AN316" s="6" t="str">
        <f>IF(IFERROR(IF(SEARCH("jour",Tableau134[[#This Row],[Modif demandé en avenant 1]],1),VALUE(LEFT(Tableau134[[#This Row],[Modif demandé en avenant 1]],1))),0)=(COUNTA(O316:Q316)),"OK","erreur")</f>
        <v>OK</v>
      </c>
      <c r="AO316" s="6" t="str">
        <f>IF(IFERROR(IF(SEARCH("jour",Tableau134[[#This Row],[Nouvelle formule avenant 2]],1),VALUE(LEFT(Tableau134[[#This Row],[Nouvelle formule avenant 2]],1))),0)=(COUNTA(X316:Z316)),"OK","erreur")</f>
        <v>OK</v>
      </c>
      <c r="AP316" s="6" t="str">
        <f>IF(IFERROR(IF(SEARCH("jour",Tableau134[[#This Row],[Nouvelle formule avenant 3]],1),VALUE(LEFT(Tableau134[[#This Row],[Nouvelle formule avenant 3]],1))),0)=(COUNTA(AE316:AG316)),"OK","erreur")</f>
        <v>OK</v>
      </c>
      <c r="AQ31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1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1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1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1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1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16" s="43"/>
      <c r="AX316" s="43"/>
      <c r="AY316" s="6"/>
      <c r="AZ316" s="6"/>
      <c r="BA316" s="6"/>
      <c r="BB316" s="6"/>
      <c r="BC316" s="6"/>
      <c r="BD316" s="6"/>
    </row>
    <row r="317" spans="2:56" ht="25.5" x14ac:dyDescent="0.25">
      <c r="B317" s="5" t="e">
        <f>VLOOKUP(A317,'Import infoAgt'!A:E,5,FALSE)</f>
        <v>#N/A</v>
      </c>
      <c r="C317" s="5" t="e">
        <f>VLOOKUP(A317,'Import infoAgt'!A:D,4,FALSE)</f>
        <v>#N/A</v>
      </c>
      <c r="D317" s="6" t="e">
        <f>VLOOKUP(A317,'Import infoAgt'!A:H,8,FALSE)</f>
        <v>#N/A</v>
      </c>
      <c r="F317" s="6" t="e">
        <f>VLOOKUP(A317,'Import infoAgt'!A:BR,70,FALSE)</f>
        <v>#N/A</v>
      </c>
      <c r="G317" s="5" t="e">
        <f>VLOOKUP(A317,'Import infoAgt'!A:DH,112,FALSE)</f>
        <v>#N/A</v>
      </c>
      <c r="H317" s="6" t="e">
        <f>VLOOKUP(G317,Paramètre!$C$6:$D$76,2,FALSE)</f>
        <v>#N/A</v>
      </c>
      <c r="I317" s="5" t="e">
        <f>VLOOKUP(A317,'Import infoAgt'!A:EL,142,FALSE)</f>
        <v>#N/A</v>
      </c>
      <c r="R317" s="26"/>
      <c r="S317" s="26"/>
      <c r="U317" s="26"/>
      <c r="V317" s="26"/>
      <c r="AC317" s="26"/>
      <c r="AI317" s="6" t="str">
        <f>IF(AND((ISERROR(Tableau134[[#This Row],[Nom]])),Tableau134[[#This Row],[Numéro d''agent]]&lt;&gt;""),"N° agent inconnu","")</f>
        <v/>
      </c>
      <c r="AJ317" s="6" t="str">
        <f>IF(AND(Tableau134[[#This Row],[Numéro d''agent]]&lt;&gt;"",Tableau134[[#This Row],[Statut]]=""),"Statut manquant","")</f>
        <v/>
      </c>
      <c r="AK317" s="6"/>
      <c r="AL317" s="6" t="str">
        <f>IF(AND(Tableau134[[#This Row],[Numéro d''agent]]&lt;&gt;"",Tableau134[[#This Row],[Formule actuelle]]=0),"Manque formule TLW","")</f>
        <v/>
      </c>
      <c r="AM317" s="6" t="str">
        <f>IF(IFERROR(IF(SEARCH("jour",Tableau134[[#This Row],[Formule Tw]],1),VALUE(LEFT(Tableau134[[#This Row],[Formule Tw]],1))),0)=(COUNTA(K317:M317)),"OK","erreur")</f>
        <v>OK</v>
      </c>
      <c r="AN317" s="6" t="str">
        <f>IF(IFERROR(IF(SEARCH("jour",Tableau134[[#This Row],[Modif demandé en avenant 1]],1),VALUE(LEFT(Tableau134[[#This Row],[Modif demandé en avenant 1]],1))),0)=(COUNTA(O317:Q317)),"OK","erreur")</f>
        <v>OK</v>
      </c>
      <c r="AO317" s="6" t="str">
        <f>IF(IFERROR(IF(SEARCH("jour",Tableau134[[#This Row],[Nouvelle formule avenant 2]],1),VALUE(LEFT(Tableau134[[#This Row],[Nouvelle formule avenant 2]],1))),0)=(COUNTA(X317:Z317)),"OK","erreur")</f>
        <v>OK</v>
      </c>
      <c r="AP317" s="6" t="str">
        <f>IF(IFERROR(IF(SEARCH("jour",Tableau134[[#This Row],[Nouvelle formule avenant 3]],1),VALUE(LEFT(Tableau134[[#This Row],[Nouvelle formule avenant 3]],1))),0)=(COUNTA(AE317:AG317)),"OK","erreur")</f>
        <v>OK</v>
      </c>
      <c r="AQ31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1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1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1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1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1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17" s="43"/>
      <c r="AX317" s="43"/>
      <c r="AY317" s="6"/>
      <c r="AZ317" s="6"/>
      <c r="BA317" s="6"/>
      <c r="BB317" s="6"/>
      <c r="BC317" s="6"/>
      <c r="BD317" s="6"/>
    </row>
    <row r="318" spans="2:56" ht="25.5" x14ac:dyDescent="0.25">
      <c r="B318" s="5" t="e">
        <f>VLOOKUP(A318,'Import infoAgt'!A:E,5,FALSE)</f>
        <v>#N/A</v>
      </c>
      <c r="C318" s="5" t="e">
        <f>VLOOKUP(A318,'Import infoAgt'!A:D,4,FALSE)</f>
        <v>#N/A</v>
      </c>
      <c r="D318" s="6" t="e">
        <f>VLOOKUP(A318,'Import infoAgt'!A:H,8,FALSE)</f>
        <v>#N/A</v>
      </c>
      <c r="F318" s="6" t="e">
        <f>VLOOKUP(A318,'Import infoAgt'!A:BR,70,FALSE)</f>
        <v>#N/A</v>
      </c>
      <c r="G318" s="5" t="e">
        <f>VLOOKUP(A318,'Import infoAgt'!A:DH,112,FALSE)</f>
        <v>#N/A</v>
      </c>
      <c r="H318" s="6" t="e">
        <f>VLOOKUP(G318,Paramètre!$C$6:$D$76,2,FALSE)</f>
        <v>#N/A</v>
      </c>
      <c r="I318" s="5" t="e">
        <f>VLOOKUP(A318,'Import infoAgt'!A:EL,142,FALSE)</f>
        <v>#N/A</v>
      </c>
      <c r="R318" s="26"/>
      <c r="S318" s="26"/>
      <c r="U318" s="26"/>
      <c r="V318" s="26"/>
      <c r="AC318" s="26"/>
      <c r="AI318" s="6" t="str">
        <f>IF(AND((ISERROR(Tableau134[[#This Row],[Nom]])),Tableau134[[#This Row],[Numéro d''agent]]&lt;&gt;""),"N° agent inconnu","")</f>
        <v/>
      </c>
      <c r="AJ318" s="6" t="str">
        <f>IF(AND(Tableau134[[#This Row],[Numéro d''agent]]&lt;&gt;"",Tableau134[[#This Row],[Statut]]=""),"Statut manquant","")</f>
        <v/>
      </c>
      <c r="AK318" s="6"/>
      <c r="AL318" s="6" t="str">
        <f>IF(AND(Tableau134[[#This Row],[Numéro d''agent]]&lt;&gt;"",Tableau134[[#This Row],[Formule actuelle]]=0),"Manque formule TLW","")</f>
        <v/>
      </c>
      <c r="AM318" s="6" t="str">
        <f>IF(IFERROR(IF(SEARCH("jour",Tableau134[[#This Row],[Formule Tw]],1),VALUE(LEFT(Tableau134[[#This Row],[Formule Tw]],1))),0)=(COUNTA(K318:M318)),"OK","erreur")</f>
        <v>OK</v>
      </c>
      <c r="AN318" s="6" t="str">
        <f>IF(IFERROR(IF(SEARCH("jour",Tableau134[[#This Row],[Modif demandé en avenant 1]],1),VALUE(LEFT(Tableau134[[#This Row],[Modif demandé en avenant 1]],1))),0)=(COUNTA(O318:Q318)),"OK","erreur")</f>
        <v>OK</v>
      </c>
      <c r="AO318" s="6" t="str">
        <f>IF(IFERROR(IF(SEARCH("jour",Tableau134[[#This Row],[Nouvelle formule avenant 2]],1),VALUE(LEFT(Tableau134[[#This Row],[Nouvelle formule avenant 2]],1))),0)=(COUNTA(X318:Z318)),"OK","erreur")</f>
        <v>OK</v>
      </c>
      <c r="AP318" s="6" t="str">
        <f>IF(IFERROR(IF(SEARCH("jour",Tableau134[[#This Row],[Nouvelle formule avenant 3]],1),VALUE(LEFT(Tableau134[[#This Row],[Nouvelle formule avenant 3]],1))),0)=(COUNTA(AE318:AG318)),"OK","erreur")</f>
        <v>OK</v>
      </c>
      <c r="AQ31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1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1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1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1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1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18" s="43"/>
      <c r="AX318" s="43"/>
      <c r="AY318" s="6"/>
      <c r="AZ318" s="6"/>
      <c r="BA318" s="6"/>
      <c r="BB318" s="6"/>
      <c r="BC318" s="6"/>
      <c r="BD318" s="6"/>
    </row>
    <row r="319" spans="2:56" ht="25.5" x14ac:dyDescent="0.25">
      <c r="B319" s="5" t="e">
        <f>VLOOKUP(A319,'Import infoAgt'!A:E,5,FALSE)</f>
        <v>#N/A</v>
      </c>
      <c r="C319" s="5" t="e">
        <f>VLOOKUP(A319,'Import infoAgt'!A:D,4,FALSE)</f>
        <v>#N/A</v>
      </c>
      <c r="D319" s="6" t="e">
        <f>VLOOKUP(A319,'Import infoAgt'!A:H,8,FALSE)</f>
        <v>#N/A</v>
      </c>
      <c r="F319" s="6" t="e">
        <f>VLOOKUP(A319,'Import infoAgt'!A:BR,70,FALSE)</f>
        <v>#N/A</v>
      </c>
      <c r="G319" s="5" t="e">
        <f>VLOOKUP(A319,'Import infoAgt'!A:DH,112,FALSE)</f>
        <v>#N/A</v>
      </c>
      <c r="H319" s="6" t="e">
        <f>VLOOKUP(G319,Paramètre!$C$6:$D$76,2,FALSE)</f>
        <v>#N/A</v>
      </c>
      <c r="I319" s="5" t="e">
        <f>VLOOKUP(A319,'Import infoAgt'!A:EL,142,FALSE)</f>
        <v>#N/A</v>
      </c>
      <c r="R319" s="26"/>
      <c r="S319" s="26"/>
      <c r="U319" s="26"/>
      <c r="V319" s="26"/>
      <c r="AC319" s="26"/>
      <c r="AI319" s="6" t="str">
        <f>IF(AND((ISERROR(Tableau134[[#This Row],[Nom]])),Tableau134[[#This Row],[Numéro d''agent]]&lt;&gt;""),"N° agent inconnu","")</f>
        <v/>
      </c>
      <c r="AJ319" s="6" t="str">
        <f>IF(AND(Tableau134[[#This Row],[Numéro d''agent]]&lt;&gt;"",Tableau134[[#This Row],[Statut]]=""),"Statut manquant","")</f>
        <v/>
      </c>
      <c r="AK319" s="6"/>
      <c r="AL319" s="6" t="str">
        <f>IF(AND(Tableau134[[#This Row],[Numéro d''agent]]&lt;&gt;"",Tableau134[[#This Row],[Formule actuelle]]=0),"Manque formule TLW","")</f>
        <v/>
      </c>
      <c r="AM319" s="6" t="str">
        <f>IF(IFERROR(IF(SEARCH("jour",Tableau134[[#This Row],[Formule Tw]],1),VALUE(LEFT(Tableau134[[#This Row],[Formule Tw]],1))),0)=(COUNTA(K319:M319)),"OK","erreur")</f>
        <v>OK</v>
      </c>
      <c r="AN319" s="6" t="str">
        <f>IF(IFERROR(IF(SEARCH("jour",Tableau134[[#This Row],[Modif demandé en avenant 1]],1),VALUE(LEFT(Tableau134[[#This Row],[Modif demandé en avenant 1]],1))),0)=(COUNTA(O319:Q319)),"OK","erreur")</f>
        <v>OK</v>
      </c>
      <c r="AO319" s="6" t="str">
        <f>IF(IFERROR(IF(SEARCH("jour",Tableau134[[#This Row],[Nouvelle formule avenant 2]],1),VALUE(LEFT(Tableau134[[#This Row],[Nouvelle formule avenant 2]],1))),0)=(COUNTA(X319:Z319)),"OK","erreur")</f>
        <v>OK</v>
      </c>
      <c r="AP319" s="6" t="str">
        <f>IF(IFERROR(IF(SEARCH("jour",Tableau134[[#This Row],[Nouvelle formule avenant 3]],1),VALUE(LEFT(Tableau134[[#This Row],[Nouvelle formule avenant 3]],1))),0)=(COUNTA(AE319:AG319)),"OK","erreur")</f>
        <v>OK</v>
      </c>
      <c r="AQ31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1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1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1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1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1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19" s="43"/>
      <c r="AX319" s="43"/>
      <c r="AY319" s="6"/>
      <c r="AZ319" s="6"/>
      <c r="BA319" s="6"/>
      <c r="BB319" s="6"/>
      <c r="BC319" s="6"/>
      <c r="BD319" s="6"/>
    </row>
    <row r="320" spans="2:56" ht="25.5" x14ac:dyDescent="0.25">
      <c r="B320" s="5" t="e">
        <f>VLOOKUP(A320,'Import infoAgt'!A:E,5,FALSE)</f>
        <v>#N/A</v>
      </c>
      <c r="C320" s="5" t="e">
        <f>VLOOKUP(A320,'Import infoAgt'!A:D,4,FALSE)</f>
        <v>#N/A</v>
      </c>
      <c r="D320" s="6" t="e">
        <f>VLOOKUP(A320,'Import infoAgt'!A:H,8,FALSE)</f>
        <v>#N/A</v>
      </c>
      <c r="F320" s="6" t="e">
        <f>VLOOKUP(A320,'Import infoAgt'!A:BR,70,FALSE)</f>
        <v>#N/A</v>
      </c>
      <c r="G320" s="5" t="e">
        <f>VLOOKUP(A320,'Import infoAgt'!A:DH,112,FALSE)</f>
        <v>#N/A</v>
      </c>
      <c r="H320" s="6" t="e">
        <f>VLOOKUP(G320,Paramètre!$C$6:$D$76,2,FALSE)</f>
        <v>#N/A</v>
      </c>
      <c r="I320" s="5" t="e">
        <f>VLOOKUP(A320,'Import infoAgt'!A:EL,142,FALSE)</f>
        <v>#N/A</v>
      </c>
      <c r="R320" s="26"/>
      <c r="S320" s="26"/>
      <c r="U320" s="26"/>
      <c r="V320" s="26"/>
      <c r="AC320" s="26"/>
      <c r="AI320" s="6" t="str">
        <f>IF(AND((ISERROR(Tableau134[[#This Row],[Nom]])),Tableau134[[#This Row],[Numéro d''agent]]&lt;&gt;""),"N° agent inconnu","")</f>
        <v/>
      </c>
      <c r="AJ320" s="6" t="str">
        <f>IF(AND(Tableau134[[#This Row],[Numéro d''agent]]&lt;&gt;"",Tableau134[[#This Row],[Statut]]=""),"Statut manquant","")</f>
        <v/>
      </c>
      <c r="AK320" s="6"/>
      <c r="AL320" s="6" t="str">
        <f>IF(AND(Tableau134[[#This Row],[Numéro d''agent]]&lt;&gt;"",Tableau134[[#This Row],[Formule actuelle]]=0),"Manque formule TLW","")</f>
        <v/>
      </c>
      <c r="AM320" s="6" t="str">
        <f>IF(IFERROR(IF(SEARCH("jour",Tableau134[[#This Row],[Formule Tw]],1),VALUE(LEFT(Tableau134[[#This Row],[Formule Tw]],1))),0)=(COUNTA(K320:M320)),"OK","erreur")</f>
        <v>OK</v>
      </c>
      <c r="AN320" s="6" t="str">
        <f>IF(IFERROR(IF(SEARCH("jour",Tableau134[[#This Row],[Modif demandé en avenant 1]],1),VALUE(LEFT(Tableau134[[#This Row],[Modif demandé en avenant 1]],1))),0)=(COUNTA(O320:Q320)),"OK","erreur")</f>
        <v>OK</v>
      </c>
      <c r="AO320" s="6" t="str">
        <f>IF(IFERROR(IF(SEARCH("jour",Tableau134[[#This Row],[Nouvelle formule avenant 2]],1),VALUE(LEFT(Tableau134[[#This Row],[Nouvelle formule avenant 2]],1))),0)=(COUNTA(X320:Z320)),"OK","erreur")</f>
        <v>OK</v>
      </c>
      <c r="AP320" s="6" t="str">
        <f>IF(IFERROR(IF(SEARCH("jour",Tableau134[[#This Row],[Nouvelle formule avenant 3]],1),VALUE(LEFT(Tableau134[[#This Row],[Nouvelle formule avenant 3]],1))),0)=(COUNTA(AE320:AG320)),"OK","erreur")</f>
        <v>OK</v>
      </c>
      <c r="AQ32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2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2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2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2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2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20" s="43"/>
      <c r="AX320" s="43"/>
      <c r="AY320" s="6"/>
      <c r="AZ320" s="6"/>
      <c r="BA320" s="6"/>
      <c r="BB320" s="6"/>
      <c r="BC320" s="6"/>
      <c r="BD320" s="6"/>
    </row>
    <row r="321" spans="2:56" ht="25.5" x14ac:dyDescent="0.25">
      <c r="B321" s="5" t="e">
        <f>VLOOKUP(A321,'Import infoAgt'!A:E,5,FALSE)</f>
        <v>#N/A</v>
      </c>
      <c r="C321" s="5" t="e">
        <f>VLOOKUP(A321,'Import infoAgt'!A:D,4,FALSE)</f>
        <v>#N/A</v>
      </c>
      <c r="D321" s="6" t="e">
        <f>VLOOKUP(A321,'Import infoAgt'!A:H,8,FALSE)</f>
        <v>#N/A</v>
      </c>
      <c r="F321" s="6" t="e">
        <f>VLOOKUP(A321,'Import infoAgt'!A:BR,70,FALSE)</f>
        <v>#N/A</v>
      </c>
      <c r="G321" s="5" t="e">
        <f>VLOOKUP(A321,'Import infoAgt'!A:DH,112,FALSE)</f>
        <v>#N/A</v>
      </c>
      <c r="H321" s="6" t="e">
        <f>VLOOKUP(G321,Paramètre!$C$6:$D$76,2,FALSE)</f>
        <v>#N/A</v>
      </c>
      <c r="I321" s="5" t="e">
        <f>VLOOKUP(A321,'Import infoAgt'!A:EL,142,FALSE)</f>
        <v>#N/A</v>
      </c>
      <c r="R321" s="26"/>
      <c r="S321" s="26"/>
      <c r="U321" s="26"/>
      <c r="V321" s="26"/>
      <c r="AC321" s="26"/>
      <c r="AI321" s="6" t="str">
        <f>IF(AND((ISERROR(Tableau134[[#This Row],[Nom]])),Tableau134[[#This Row],[Numéro d''agent]]&lt;&gt;""),"N° agent inconnu","")</f>
        <v/>
      </c>
      <c r="AJ321" s="6" t="str">
        <f>IF(AND(Tableau134[[#This Row],[Numéro d''agent]]&lt;&gt;"",Tableau134[[#This Row],[Statut]]=""),"Statut manquant","")</f>
        <v/>
      </c>
      <c r="AK321" s="6"/>
      <c r="AL321" s="6" t="str">
        <f>IF(AND(Tableau134[[#This Row],[Numéro d''agent]]&lt;&gt;"",Tableau134[[#This Row],[Formule actuelle]]=0),"Manque formule TLW","")</f>
        <v/>
      </c>
      <c r="AM321" s="6" t="str">
        <f>IF(IFERROR(IF(SEARCH("jour",Tableau134[[#This Row],[Formule Tw]],1),VALUE(LEFT(Tableau134[[#This Row],[Formule Tw]],1))),0)=(COUNTA(K321:M321)),"OK","erreur")</f>
        <v>OK</v>
      </c>
      <c r="AN321" s="6" t="str">
        <f>IF(IFERROR(IF(SEARCH("jour",Tableau134[[#This Row],[Modif demandé en avenant 1]],1),VALUE(LEFT(Tableau134[[#This Row],[Modif demandé en avenant 1]],1))),0)=(COUNTA(O321:Q321)),"OK","erreur")</f>
        <v>OK</v>
      </c>
      <c r="AO321" s="6" t="str">
        <f>IF(IFERROR(IF(SEARCH("jour",Tableau134[[#This Row],[Nouvelle formule avenant 2]],1),VALUE(LEFT(Tableau134[[#This Row],[Nouvelle formule avenant 2]],1))),0)=(COUNTA(X321:Z321)),"OK","erreur")</f>
        <v>OK</v>
      </c>
      <c r="AP321" s="6" t="str">
        <f>IF(IFERROR(IF(SEARCH("jour",Tableau134[[#This Row],[Nouvelle formule avenant 3]],1),VALUE(LEFT(Tableau134[[#This Row],[Nouvelle formule avenant 3]],1))),0)=(COUNTA(AE321:AG321)),"OK","erreur")</f>
        <v>OK</v>
      </c>
      <c r="AQ32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2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2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2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2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2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21" s="43"/>
      <c r="AX321" s="43"/>
      <c r="AY321" s="6"/>
      <c r="AZ321" s="6"/>
      <c r="BA321" s="6"/>
      <c r="BB321" s="6"/>
      <c r="BC321" s="6"/>
      <c r="BD321" s="6"/>
    </row>
    <row r="322" spans="2:56" ht="25.5" x14ac:dyDescent="0.25">
      <c r="B322" s="5" t="e">
        <f>VLOOKUP(A322,'Import infoAgt'!A:E,5,FALSE)</f>
        <v>#N/A</v>
      </c>
      <c r="C322" s="5" t="e">
        <f>VLOOKUP(A322,'Import infoAgt'!A:D,4,FALSE)</f>
        <v>#N/A</v>
      </c>
      <c r="D322" s="6" t="e">
        <f>VLOOKUP(A322,'Import infoAgt'!A:H,8,FALSE)</f>
        <v>#N/A</v>
      </c>
      <c r="F322" s="6" t="e">
        <f>VLOOKUP(A322,'Import infoAgt'!A:BR,70,FALSE)</f>
        <v>#N/A</v>
      </c>
      <c r="G322" s="5" t="e">
        <f>VLOOKUP(A322,'Import infoAgt'!A:DH,112,FALSE)</f>
        <v>#N/A</v>
      </c>
      <c r="H322" s="6" t="e">
        <f>VLOOKUP(G322,Paramètre!$C$6:$D$76,2,FALSE)</f>
        <v>#N/A</v>
      </c>
      <c r="I322" s="5" t="e">
        <f>VLOOKUP(A322,'Import infoAgt'!A:EL,142,FALSE)</f>
        <v>#N/A</v>
      </c>
      <c r="R322" s="26"/>
      <c r="S322" s="26"/>
      <c r="U322" s="26"/>
      <c r="V322" s="26"/>
      <c r="AC322" s="26"/>
      <c r="AI322" s="6" t="str">
        <f>IF(AND((ISERROR(Tableau134[[#This Row],[Nom]])),Tableau134[[#This Row],[Numéro d''agent]]&lt;&gt;""),"N° agent inconnu","")</f>
        <v/>
      </c>
      <c r="AJ322" s="6" t="str">
        <f>IF(AND(Tableau134[[#This Row],[Numéro d''agent]]&lt;&gt;"",Tableau134[[#This Row],[Statut]]=""),"Statut manquant","")</f>
        <v/>
      </c>
      <c r="AK322" s="6"/>
      <c r="AL322" s="6" t="str">
        <f>IF(AND(Tableau134[[#This Row],[Numéro d''agent]]&lt;&gt;"",Tableau134[[#This Row],[Formule actuelle]]=0),"Manque formule TLW","")</f>
        <v/>
      </c>
      <c r="AM322" s="6" t="str">
        <f>IF(IFERROR(IF(SEARCH("jour",Tableau134[[#This Row],[Formule Tw]],1),VALUE(LEFT(Tableau134[[#This Row],[Formule Tw]],1))),0)=(COUNTA(K322:M322)),"OK","erreur")</f>
        <v>OK</v>
      </c>
      <c r="AN322" s="6" t="str">
        <f>IF(IFERROR(IF(SEARCH("jour",Tableau134[[#This Row],[Modif demandé en avenant 1]],1),VALUE(LEFT(Tableau134[[#This Row],[Modif demandé en avenant 1]],1))),0)=(COUNTA(O322:Q322)),"OK","erreur")</f>
        <v>OK</v>
      </c>
      <c r="AO322" s="6" t="str">
        <f>IF(IFERROR(IF(SEARCH("jour",Tableau134[[#This Row],[Nouvelle formule avenant 2]],1),VALUE(LEFT(Tableau134[[#This Row],[Nouvelle formule avenant 2]],1))),0)=(COUNTA(X322:Z322)),"OK","erreur")</f>
        <v>OK</v>
      </c>
      <c r="AP322" s="6" t="str">
        <f>IF(IFERROR(IF(SEARCH("jour",Tableau134[[#This Row],[Nouvelle formule avenant 3]],1),VALUE(LEFT(Tableau134[[#This Row],[Nouvelle formule avenant 3]],1))),0)=(COUNTA(AE322:AG322)),"OK","erreur")</f>
        <v>OK</v>
      </c>
      <c r="AQ32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2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2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2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2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2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22" s="43"/>
      <c r="AX322" s="43"/>
      <c r="AY322" s="6"/>
      <c r="AZ322" s="6"/>
      <c r="BA322" s="6"/>
      <c r="BB322" s="6"/>
      <c r="BC322" s="6"/>
      <c r="BD322" s="6"/>
    </row>
    <row r="323" spans="2:56" ht="25.5" x14ac:dyDescent="0.25">
      <c r="B323" s="5" t="e">
        <f>VLOOKUP(A323,'Import infoAgt'!A:E,5,FALSE)</f>
        <v>#N/A</v>
      </c>
      <c r="C323" s="5" t="e">
        <f>VLOOKUP(A323,'Import infoAgt'!A:D,4,FALSE)</f>
        <v>#N/A</v>
      </c>
      <c r="D323" s="6" t="e">
        <f>VLOOKUP(A323,'Import infoAgt'!A:H,8,FALSE)</f>
        <v>#N/A</v>
      </c>
      <c r="F323" s="6" t="e">
        <f>VLOOKUP(A323,'Import infoAgt'!A:BR,70,FALSE)</f>
        <v>#N/A</v>
      </c>
      <c r="G323" s="5" t="e">
        <f>VLOOKUP(A323,'Import infoAgt'!A:DH,112,FALSE)</f>
        <v>#N/A</v>
      </c>
      <c r="H323" s="6" t="e">
        <f>VLOOKUP(G323,Paramètre!$C$6:$D$76,2,FALSE)</f>
        <v>#N/A</v>
      </c>
      <c r="I323" s="5" t="e">
        <f>VLOOKUP(A323,'Import infoAgt'!A:EL,142,FALSE)</f>
        <v>#N/A</v>
      </c>
      <c r="R323" s="26"/>
      <c r="S323" s="26"/>
      <c r="U323" s="26"/>
      <c r="V323" s="26"/>
      <c r="AC323" s="26"/>
      <c r="AI323" s="6" t="str">
        <f>IF(AND((ISERROR(Tableau134[[#This Row],[Nom]])),Tableau134[[#This Row],[Numéro d''agent]]&lt;&gt;""),"N° agent inconnu","")</f>
        <v/>
      </c>
      <c r="AJ323" s="6" t="str">
        <f>IF(AND(Tableau134[[#This Row],[Numéro d''agent]]&lt;&gt;"",Tableau134[[#This Row],[Statut]]=""),"Statut manquant","")</f>
        <v/>
      </c>
      <c r="AK323" s="6"/>
      <c r="AL323" s="6" t="str">
        <f>IF(AND(Tableau134[[#This Row],[Numéro d''agent]]&lt;&gt;"",Tableau134[[#This Row],[Formule actuelle]]=0),"Manque formule TLW","")</f>
        <v/>
      </c>
      <c r="AM323" s="6" t="str">
        <f>IF(IFERROR(IF(SEARCH("jour",Tableau134[[#This Row],[Formule Tw]],1),VALUE(LEFT(Tableau134[[#This Row],[Formule Tw]],1))),0)=(COUNTA(K323:M323)),"OK","erreur")</f>
        <v>OK</v>
      </c>
      <c r="AN323" s="6" t="str">
        <f>IF(IFERROR(IF(SEARCH("jour",Tableau134[[#This Row],[Modif demandé en avenant 1]],1),VALUE(LEFT(Tableau134[[#This Row],[Modif demandé en avenant 1]],1))),0)=(COUNTA(O323:Q323)),"OK","erreur")</f>
        <v>OK</v>
      </c>
      <c r="AO323" s="6" t="str">
        <f>IF(IFERROR(IF(SEARCH("jour",Tableau134[[#This Row],[Nouvelle formule avenant 2]],1),VALUE(LEFT(Tableau134[[#This Row],[Nouvelle formule avenant 2]],1))),0)=(COUNTA(X323:Z323)),"OK","erreur")</f>
        <v>OK</v>
      </c>
      <c r="AP323" s="6" t="str">
        <f>IF(IFERROR(IF(SEARCH("jour",Tableau134[[#This Row],[Nouvelle formule avenant 3]],1),VALUE(LEFT(Tableau134[[#This Row],[Nouvelle formule avenant 3]],1))),0)=(COUNTA(AE323:AG323)),"OK","erreur")</f>
        <v>OK</v>
      </c>
      <c r="AQ32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2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2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2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2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2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23" s="43"/>
      <c r="AX323" s="43"/>
      <c r="AY323" s="6"/>
      <c r="AZ323" s="6"/>
      <c r="BA323" s="6"/>
      <c r="BB323" s="6"/>
      <c r="BC323" s="6"/>
      <c r="BD323" s="6"/>
    </row>
    <row r="324" spans="2:56" ht="25.5" x14ac:dyDescent="0.25">
      <c r="B324" s="5" t="e">
        <f>VLOOKUP(A324,'Import infoAgt'!A:E,5,FALSE)</f>
        <v>#N/A</v>
      </c>
      <c r="C324" s="5" t="e">
        <f>VLOOKUP(A324,'Import infoAgt'!A:D,4,FALSE)</f>
        <v>#N/A</v>
      </c>
      <c r="D324" s="6" t="e">
        <f>VLOOKUP(A324,'Import infoAgt'!A:H,8,FALSE)</f>
        <v>#N/A</v>
      </c>
      <c r="F324" s="6" t="e">
        <f>VLOOKUP(A324,'Import infoAgt'!A:BR,70,FALSE)</f>
        <v>#N/A</v>
      </c>
      <c r="G324" s="5" t="e">
        <f>VLOOKUP(A324,'Import infoAgt'!A:DH,112,FALSE)</f>
        <v>#N/A</v>
      </c>
      <c r="H324" s="6" t="e">
        <f>VLOOKUP(G324,Paramètre!$C$6:$D$76,2,FALSE)</f>
        <v>#N/A</v>
      </c>
      <c r="I324" s="5" t="e">
        <f>VLOOKUP(A324,'Import infoAgt'!A:EL,142,FALSE)</f>
        <v>#N/A</v>
      </c>
      <c r="R324" s="26"/>
      <c r="S324" s="26"/>
      <c r="U324" s="26"/>
      <c r="V324" s="26"/>
      <c r="AC324" s="26"/>
      <c r="AI324" s="6" t="str">
        <f>IF(AND((ISERROR(Tableau134[[#This Row],[Nom]])),Tableau134[[#This Row],[Numéro d''agent]]&lt;&gt;""),"N° agent inconnu","")</f>
        <v/>
      </c>
      <c r="AJ324" s="6" t="str">
        <f>IF(AND(Tableau134[[#This Row],[Numéro d''agent]]&lt;&gt;"",Tableau134[[#This Row],[Statut]]=""),"Statut manquant","")</f>
        <v/>
      </c>
      <c r="AK324" s="6"/>
      <c r="AL324" s="6" t="str">
        <f>IF(AND(Tableau134[[#This Row],[Numéro d''agent]]&lt;&gt;"",Tableau134[[#This Row],[Formule actuelle]]=0),"Manque formule TLW","")</f>
        <v/>
      </c>
      <c r="AM324" s="6" t="str">
        <f>IF(IFERROR(IF(SEARCH("jour",Tableau134[[#This Row],[Formule Tw]],1),VALUE(LEFT(Tableau134[[#This Row],[Formule Tw]],1))),0)=(COUNTA(K324:M324)),"OK","erreur")</f>
        <v>OK</v>
      </c>
      <c r="AN324" s="6" t="str">
        <f>IF(IFERROR(IF(SEARCH("jour",Tableau134[[#This Row],[Modif demandé en avenant 1]],1),VALUE(LEFT(Tableau134[[#This Row],[Modif demandé en avenant 1]],1))),0)=(COUNTA(O324:Q324)),"OK","erreur")</f>
        <v>OK</v>
      </c>
      <c r="AO324" s="6" t="str">
        <f>IF(IFERROR(IF(SEARCH("jour",Tableau134[[#This Row],[Nouvelle formule avenant 2]],1),VALUE(LEFT(Tableau134[[#This Row],[Nouvelle formule avenant 2]],1))),0)=(COUNTA(X324:Z324)),"OK","erreur")</f>
        <v>OK</v>
      </c>
      <c r="AP324" s="6" t="str">
        <f>IF(IFERROR(IF(SEARCH("jour",Tableau134[[#This Row],[Nouvelle formule avenant 3]],1),VALUE(LEFT(Tableau134[[#This Row],[Nouvelle formule avenant 3]],1))),0)=(COUNTA(AE324:AG324)),"OK","erreur")</f>
        <v>OK</v>
      </c>
      <c r="AQ32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2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2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2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2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2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24" s="43"/>
      <c r="AX324" s="43"/>
      <c r="AY324" s="6"/>
      <c r="AZ324" s="6"/>
      <c r="BA324" s="6"/>
      <c r="BB324" s="6"/>
      <c r="BC324" s="6"/>
      <c r="BD324" s="6"/>
    </row>
    <row r="325" spans="2:56" ht="25.5" x14ac:dyDescent="0.25">
      <c r="B325" s="5" t="e">
        <f>VLOOKUP(A325,'Import infoAgt'!A:E,5,FALSE)</f>
        <v>#N/A</v>
      </c>
      <c r="C325" s="5" t="e">
        <f>VLOOKUP(A325,'Import infoAgt'!A:D,4,FALSE)</f>
        <v>#N/A</v>
      </c>
      <c r="D325" s="6" t="e">
        <f>VLOOKUP(A325,'Import infoAgt'!A:H,8,FALSE)</f>
        <v>#N/A</v>
      </c>
      <c r="F325" s="6" t="e">
        <f>VLOOKUP(A325,'Import infoAgt'!A:BR,70,FALSE)</f>
        <v>#N/A</v>
      </c>
      <c r="G325" s="5" t="e">
        <f>VLOOKUP(A325,'Import infoAgt'!A:DH,112,FALSE)</f>
        <v>#N/A</v>
      </c>
      <c r="H325" s="6" t="e">
        <f>VLOOKUP(G325,Paramètre!$C$6:$D$76,2,FALSE)</f>
        <v>#N/A</v>
      </c>
      <c r="I325" s="5" t="e">
        <f>VLOOKUP(A325,'Import infoAgt'!A:EL,142,FALSE)</f>
        <v>#N/A</v>
      </c>
      <c r="R325" s="26"/>
      <c r="S325" s="26"/>
      <c r="U325" s="26"/>
      <c r="V325" s="26"/>
      <c r="AC325" s="26"/>
      <c r="AI325" s="6" t="str">
        <f>IF(AND((ISERROR(Tableau134[[#This Row],[Nom]])),Tableau134[[#This Row],[Numéro d''agent]]&lt;&gt;""),"N° agent inconnu","")</f>
        <v/>
      </c>
      <c r="AJ325" s="6" t="str">
        <f>IF(AND(Tableau134[[#This Row],[Numéro d''agent]]&lt;&gt;"",Tableau134[[#This Row],[Statut]]=""),"Statut manquant","")</f>
        <v/>
      </c>
      <c r="AK325" s="6"/>
      <c r="AL325" s="6" t="str">
        <f>IF(AND(Tableau134[[#This Row],[Numéro d''agent]]&lt;&gt;"",Tableau134[[#This Row],[Formule actuelle]]=0),"Manque formule TLW","")</f>
        <v/>
      </c>
      <c r="AM325" s="6" t="str">
        <f>IF(IFERROR(IF(SEARCH("jour",Tableau134[[#This Row],[Formule Tw]],1),VALUE(LEFT(Tableau134[[#This Row],[Formule Tw]],1))),0)=(COUNTA(K325:M325)),"OK","erreur")</f>
        <v>OK</v>
      </c>
      <c r="AN325" s="6" t="str">
        <f>IF(IFERROR(IF(SEARCH("jour",Tableau134[[#This Row],[Modif demandé en avenant 1]],1),VALUE(LEFT(Tableau134[[#This Row],[Modif demandé en avenant 1]],1))),0)=(COUNTA(O325:Q325)),"OK","erreur")</f>
        <v>OK</v>
      </c>
      <c r="AO325" s="6" t="str">
        <f>IF(IFERROR(IF(SEARCH("jour",Tableau134[[#This Row],[Nouvelle formule avenant 2]],1),VALUE(LEFT(Tableau134[[#This Row],[Nouvelle formule avenant 2]],1))),0)=(COUNTA(X325:Z325)),"OK","erreur")</f>
        <v>OK</v>
      </c>
      <c r="AP325" s="6" t="str">
        <f>IF(IFERROR(IF(SEARCH("jour",Tableau134[[#This Row],[Nouvelle formule avenant 3]],1),VALUE(LEFT(Tableau134[[#This Row],[Nouvelle formule avenant 3]],1))),0)=(COUNTA(AE325:AG325)),"OK","erreur")</f>
        <v>OK</v>
      </c>
      <c r="AQ32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2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2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2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2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2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25" s="43"/>
      <c r="AX325" s="43"/>
      <c r="AY325" s="6"/>
      <c r="AZ325" s="6"/>
      <c r="BA325" s="6"/>
      <c r="BB325" s="6"/>
      <c r="BC325" s="6"/>
      <c r="BD325" s="6"/>
    </row>
    <row r="326" spans="2:56" ht="25.5" x14ac:dyDescent="0.25">
      <c r="B326" s="5" t="e">
        <f>VLOOKUP(A326,'Import infoAgt'!A:E,5,FALSE)</f>
        <v>#N/A</v>
      </c>
      <c r="C326" s="5" t="e">
        <f>VLOOKUP(A326,'Import infoAgt'!A:D,4,FALSE)</f>
        <v>#N/A</v>
      </c>
      <c r="D326" s="6" t="e">
        <f>VLOOKUP(A326,'Import infoAgt'!A:H,8,FALSE)</f>
        <v>#N/A</v>
      </c>
      <c r="F326" s="6" t="e">
        <f>VLOOKUP(A326,'Import infoAgt'!A:BR,70,FALSE)</f>
        <v>#N/A</v>
      </c>
      <c r="G326" s="5" t="e">
        <f>VLOOKUP(A326,'Import infoAgt'!A:DH,112,FALSE)</f>
        <v>#N/A</v>
      </c>
      <c r="H326" s="6" t="e">
        <f>VLOOKUP(G326,Paramètre!$C$6:$D$76,2,FALSE)</f>
        <v>#N/A</v>
      </c>
      <c r="I326" s="5" t="e">
        <f>VLOOKUP(A326,'Import infoAgt'!A:EL,142,FALSE)</f>
        <v>#N/A</v>
      </c>
      <c r="R326" s="26"/>
      <c r="S326" s="26"/>
      <c r="U326" s="26"/>
      <c r="V326" s="26"/>
      <c r="AC326" s="26"/>
      <c r="AI326" s="6" t="str">
        <f>IF(AND((ISERROR(Tableau134[[#This Row],[Nom]])),Tableau134[[#This Row],[Numéro d''agent]]&lt;&gt;""),"N° agent inconnu","")</f>
        <v/>
      </c>
      <c r="AJ326" s="6" t="str">
        <f>IF(AND(Tableau134[[#This Row],[Numéro d''agent]]&lt;&gt;"",Tableau134[[#This Row],[Statut]]=""),"Statut manquant","")</f>
        <v/>
      </c>
      <c r="AK326" s="6"/>
      <c r="AL326" s="6" t="str">
        <f>IF(AND(Tableau134[[#This Row],[Numéro d''agent]]&lt;&gt;"",Tableau134[[#This Row],[Formule actuelle]]=0),"Manque formule TLW","")</f>
        <v/>
      </c>
      <c r="AM326" s="6" t="str">
        <f>IF(IFERROR(IF(SEARCH("jour",Tableau134[[#This Row],[Formule Tw]],1),VALUE(LEFT(Tableau134[[#This Row],[Formule Tw]],1))),0)=(COUNTA(K326:M326)),"OK","erreur")</f>
        <v>OK</v>
      </c>
      <c r="AN326" s="6" t="str">
        <f>IF(IFERROR(IF(SEARCH("jour",Tableau134[[#This Row],[Modif demandé en avenant 1]],1),VALUE(LEFT(Tableau134[[#This Row],[Modif demandé en avenant 1]],1))),0)=(COUNTA(O326:Q326)),"OK","erreur")</f>
        <v>OK</v>
      </c>
      <c r="AO326" s="6" t="str">
        <f>IF(IFERROR(IF(SEARCH("jour",Tableau134[[#This Row],[Nouvelle formule avenant 2]],1),VALUE(LEFT(Tableau134[[#This Row],[Nouvelle formule avenant 2]],1))),0)=(COUNTA(X326:Z326)),"OK","erreur")</f>
        <v>OK</v>
      </c>
      <c r="AP326" s="6" t="str">
        <f>IF(IFERROR(IF(SEARCH("jour",Tableau134[[#This Row],[Nouvelle formule avenant 3]],1),VALUE(LEFT(Tableau134[[#This Row],[Nouvelle formule avenant 3]],1))),0)=(COUNTA(AE326:AG326)),"OK","erreur")</f>
        <v>OK</v>
      </c>
      <c r="AQ32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2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2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2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2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2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26" s="43"/>
      <c r="AX326" s="43"/>
      <c r="AY326" s="6"/>
      <c r="AZ326" s="6"/>
      <c r="BA326" s="6"/>
      <c r="BB326" s="6"/>
      <c r="BC326" s="6"/>
      <c r="BD326" s="6"/>
    </row>
    <row r="327" spans="2:56" ht="25.5" x14ac:dyDescent="0.25">
      <c r="B327" s="5" t="e">
        <f>VLOOKUP(A327,'Import infoAgt'!A:E,5,FALSE)</f>
        <v>#N/A</v>
      </c>
      <c r="C327" s="5" t="e">
        <f>VLOOKUP(A327,'Import infoAgt'!A:D,4,FALSE)</f>
        <v>#N/A</v>
      </c>
      <c r="D327" s="6" t="e">
        <f>VLOOKUP(A327,'Import infoAgt'!A:H,8,FALSE)</f>
        <v>#N/A</v>
      </c>
      <c r="F327" s="6" t="e">
        <f>VLOOKUP(A327,'Import infoAgt'!A:BR,70,FALSE)</f>
        <v>#N/A</v>
      </c>
      <c r="G327" s="5" t="e">
        <f>VLOOKUP(A327,'Import infoAgt'!A:DH,112,FALSE)</f>
        <v>#N/A</v>
      </c>
      <c r="H327" s="6" t="e">
        <f>VLOOKUP(G327,Paramètre!$C$6:$D$76,2,FALSE)</f>
        <v>#N/A</v>
      </c>
      <c r="I327" s="5" t="e">
        <f>VLOOKUP(A327,'Import infoAgt'!A:EL,142,FALSE)</f>
        <v>#N/A</v>
      </c>
      <c r="R327" s="26"/>
      <c r="S327" s="26"/>
      <c r="U327" s="26"/>
      <c r="V327" s="26"/>
      <c r="AC327" s="26"/>
      <c r="AI327" s="6" t="str">
        <f>IF(AND((ISERROR(Tableau134[[#This Row],[Nom]])),Tableau134[[#This Row],[Numéro d''agent]]&lt;&gt;""),"N° agent inconnu","")</f>
        <v/>
      </c>
      <c r="AJ327" s="6" t="str">
        <f>IF(AND(Tableau134[[#This Row],[Numéro d''agent]]&lt;&gt;"",Tableau134[[#This Row],[Statut]]=""),"Statut manquant","")</f>
        <v/>
      </c>
      <c r="AK327" s="6"/>
      <c r="AL327" s="6" t="str">
        <f>IF(AND(Tableau134[[#This Row],[Numéro d''agent]]&lt;&gt;"",Tableau134[[#This Row],[Formule actuelle]]=0),"Manque formule TLW","")</f>
        <v/>
      </c>
      <c r="AM327" s="6" t="str">
        <f>IF(IFERROR(IF(SEARCH("jour",Tableau134[[#This Row],[Formule Tw]],1),VALUE(LEFT(Tableau134[[#This Row],[Formule Tw]],1))),0)=(COUNTA(K327:M327)),"OK","erreur")</f>
        <v>OK</v>
      </c>
      <c r="AN327" s="6" t="str">
        <f>IF(IFERROR(IF(SEARCH("jour",Tableau134[[#This Row],[Modif demandé en avenant 1]],1),VALUE(LEFT(Tableau134[[#This Row],[Modif demandé en avenant 1]],1))),0)=(COUNTA(O327:Q327)),"OK","erreur")</f>
        <v>OK</v>
      </c>
      <c r="AO327" s="6" t="str">
        <f>IF(IFERROR(IF(SEARCH("jour",Tableau134[[#This Row],[Nouvelle formule avenant 2]],1),VALUE(LEFT(Tableau134[[#This Row],[Nouvelle formule avenant 2]],1))),0)=(COUNTA(X327:Z327)),"OK","erreur")</f>
        <v>OK</v>
      </c>
      <c r="AP327" s="6" t="str">
        <f>IF(IFERROR(IF(SEARCH("jour",Tableau134[[#This Row],[Nouvelle formule avenant 3]],1),VALUE(LEFT(Tableau134[[#This Row],[Nouvelle formule avenant 3]],1))),0)=(COUNTA(AE327:AG327)),"OK","erreur")</f>
        <v>OK</v>
      </c>
      <c r="AQ32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2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2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2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2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2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27" s="43"/>
      <c r="AX327" s="43"/>
      <c r="AY327" s="6"/>
      <c r="AZ327" s="6"/>
      <c r="BA327" s="6"/>
      <c r="BB327" s="6"/>
      <c r="BC327" s="6"/>
      <c r="BD327" s="6"/>
    </row>
    <row r="328" spans="2:56" ht="25.5" x14ac:dyDescent="0.25">
      <c r="B328" s="5" t="e">
        <f>VLOOKUP(A328,'Import infoAgt'!A:E,5,FALSE)</f>
        <v>#N/A</v>
      </c>
      <c r="C328" s="5" t="e">
        <f>VLOOKUP(A328,'Import infoAgt'!A:D,4,FALSE)</f>
        <v>#N/A</v>
      </c>
      <c r="D328" s="6" t="e">
        <f>VLOOKUP(A328,'Import infoAgt'!A:H,8,FALSE)</f>
        <v>#N/A</v>
      </c>
      <c r="F328" s="6" t="e">
        <f>VLOOKUP(A328,'Import infoAgt'!A:BR,70,FALSE)</f>
        <v>#N/A</v>
      </c>
      <c r="G328" s="5" t="e">
        <f>VLOOKUP(A328,'Import infoAgt'!A:DH,112,FALSE)</f>
        <v>#N/A</v>
      </c>
      <c r="H328" s="6" t="e">
        <f>VLOOKUP(G328,Paramètre!$C$6:$D$76,2,FALSE)</f>
        <v>#N/A</v>
      </c>
      <c r="I328" s="5" t="e">
        <f>VLOOKUP(A328,'Import infoAgt'!A:EL,142,FALSE)</f>
        <v>#N/A</v>
      </c>
      <c r="R328" s="26"/>
      <c r="S328" s="26"/>
      <c r="U328" s="26"/>
      <c r="V328" s="26"/>
      <c r="AC328" s="26"/>
      <c r="AI328" s="6" t="str">
        <f>IF(AND((ISERROR(Tableau134[[#This Row],[Nom]])),Tableau134[[#This Row],[Numéro d''agent]]&lt;&gt;""),"N° agent inconnu","")</f>
        <v/>
      </c>
      <c r="AJ328" s="6" t="str">
        <f>IF(AND(Tableau134[[#This Row],[Numéro d''agent]]&lt;&gt;"",Tableau134[[#This Row],[Statut]]=""),"Statut manquant","")</f>
        <v/>
      </c>
      <c r="AK328" s="6"/>
      <c r="AL328" s="6" t="str">
        <f>IF(AND(Tableau134[[#This Row],[Numéro d''agent]]&lt;&gt;"",Tableau134[[#This Row],[Formule actuelle]]=0),"Manque formule TLW","")</f>
        <v/>
      </c>
      <c r="AM328" s="6" t="str">
        <f>IF(IFERROR(IF(SEARCH("jour",Tableau134[[#This Row],[Formule Tw]],1),VALUE(LEFT(Tableau134[[#This Row],[Formule Tw]],1))),0)=(COUNTA(K328:M328)),"OK","erreur")</f>
        <v>OK</v>
      </c>
      <c r="AN328" s="6" t="str">
        <f>IF(IFERROR(IF(SEARCH("jour",Tableau134[[#This Row],[Modif demandé en avenant 1]],1),VALUE(LEFT(Tableau134[[#This Row],[Modif demandé en avenant 1]],1))),0)=(COUNTA(O328:Q328)),"OK","erreur")</f>
        <v>OK</v>
      </c>
      <c r="AO328" s="6" t="str">
        <f>IF(IFERROR(IF(SEARCH("jour",Tableau134[[#This Row],[Nouvelle formule avenant 2]],1),VALUE(LEFT(Tableau134[[#This Row],[Nouvelle formule avenant 2]],1))),0)=(COUNTA(X328:Z328)),"OK","erreur")</f>
        <v>OK</v>
      </c>
      <c r="AP328" s="6" t="str">
        <f>IF(IFERROR(IF(SEARCH("jour",Tableau134[[#This Row],[Nouvelle formule avenant 3]],1),VALUE(LEFT(Tableau134[[#This Row],[Nouvelle formule avenant 3]],1))),0)=(COUNTA(AE328:AG328)),"OK","erreur")</f>
        <v>OK</v>
      </c>
      <c r="AQ32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2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2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2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2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2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28" s="43"/>
      <c r="AX328" s="43"/>
      <c r="AY328" s="6"/>
      <c r="AZ328" s="6"/>
      <c r="BA328" s="6"/>
      <c r="BB328" s="6"/>
      <c r="BC328" s="6"/>
      <c r="BD328" s="6"/>
    </row>
    <row r="329" spans="2:56" ht="25.5" x14ac:dyDescent="0.25">
      <c r="B329" s="5" t="e">
        <f>VLOOKUP(A329,'Import infoAgt'!A:E,5,FALSE)</f>
        <v>#N/A</v>
      </c>
      <c r="C329" s="5" t="e">
        <f>VLOOKUP(A329,'Import infoAgt'!A:D,4,FALSE)</f>
        <v>#N/A</v>
      </c>
      <c r="D329" s="6" t="e">
        <f>VLOOKUP(A329,'Import infoAgt'!A:H,8,FALSE)</f>
        <v>#N/A</v>
      </c>
      <c r="F329" s="6" t="e">
        <f>VLOOKUP(A329,'Import infoAgt'!A:BR,70,FALSE)</f>
        <v>#N/A</v>
      </c>
      <c r="G329" s="5" t="e">
        <f>VLOOKUP(A329,'Import infoAgt'!A:DH,112,FALSE)</f>
        <v>#N/A</v>
      </c>
      <c r="H329" s="6" t="e">
        <f>VLOOKUP(G329,Paramètre!$C$6:$D$76,2,FALSE)</f>
        <v>#N/A</v>
      </c>
      <c r="I329" s="5" t="e">
        <f>VLOOKUP(A329,'Import infoAgt'!A:EL,142,FALSE)</f>
        <v>#N/A</v>
      </c>
      <c r="R329" s="26"/>
      <c r="S329" s="26"/>
      <c r="U329" s="26"/>
      <c r="V329" s="26"/>
      <c r="AC329" s="26"/>
      <c r="AI329" s="6" t="str">
        <f>IF(AND((ISERROR(Tableau134[[#This Row],[Nom]])),Tableau134[[#This Row],[Numéro d''agent]]&lt;&gt;""),"N° agent inconnu","")</f>
        <v/>
      </c>
      <c r="AJ329" s="6" t="str">
        <f>IF(AND(Tableau134[[#This Row],[Numéro d''agent]]&lt;&gt;"",Tableau134[[#This Row],[Statut]]=""),"Statut manquant","")</f>
        <v/>
      </c>
      <c r="AK329" s="6"/>
      <c r="AL329" s="6" t="str">
        <f>IF(AND(Tableau134[[#This Row],[Numéro d''agent]]&lt;&gt;"",Tableau134[[#This Row],[Formule actuelle]]=0),"Manque formule TLW","")</f>
        <v/>
      </c>
      <c r="AM329" s="6" t="str">
        <f>IF(IFERROR(IF(SEARCH("jour",Tableau134[[#This Row],[Formule Tw]],1),VALUE(LEFT(Tableau134[[#This Row],[Formule Tw]],1))),0)=(COUNTA(K329:M329)),"OK","erreur")</f>
        <v>OK</v>
      </c>
      <c r="AN329" s="6" t="str">
        <f>IF(IFERROR(IF(SEARCH("jour",Tableau134[[#This Row],[Modif demandé en avenant 1]],1),VALUE(LEFT(Tableau134[[#This Row],[Modif demandé en avenant 1]],1))),0)=(COUNTA(O329:Q329)),"OK","erreur")</f>
        <v>OK</v>
      </c>
      <c r="AO329" s="6" t="str">
        <f>IF(IFERROR(IF(SEARCH("jour",Tableau134[[#This Row],[Nouvelle formule avenant 2]],1),VALUE(LEFT(Tableau134[[#This Row],[Nouvelle formule avenant 2]],1))),0)=(COUNTA(X329:Z329)),"OK","erreur")</f>
        <v>OK</v>
      </c>
      <c r="AP329" s="6" t="str">
        <f>IF(IFERROR(IF(SEARCH("jour",Tableau134[[#This Row],[Nouvelle formule avenant 3]],1),VALUE(LEFT(Tableau134[[#This Row],[Nouvelle formule avenant 3]],1))),0)=(COUNTA(AE329:AG329)),"OK","erreur")</f>
        <v>OK</v>
      </c>
      <c r="AQ32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2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2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2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2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2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29" s="43"/>
      <c r="AX329" s="43"/>
      <c r="AY329" s="6"/>
      <c r="AZ329" s="6"/>
      <c r="BA329" s="6"/>
      <c r="BB329" s="6"/>
      <c r="BC329" s="6"/>
      <c r="BD329" s="6"/>
    </row>
    <row r="330" spans="2:56" ht="25.5" x14ac:dyDescent="0.25">
      <c r="B330" s="5" t="e">
        <f>VLOOKUP(A330,'Import infoAgt'!A:E,5,FALSE)</f>
        <v>#N/A</v>
      </c>
      <c r="C330" s="5" t="e">
        <f>VLOOKUP(A330,'Import infoAgt'!A:D,4,FALSE)</f>
        <v>#N/A</v>
      </c>
      <c r="D330" s="6" t="e">
        <f>VLOOKUP(A330,'Import infoAgt'!A:H,8,FALSE)</f>
        <v>#N/A</v>
      </c>
      <c r="F330" s="6" t="e">
        <f>VLOOKUP(A330,'Import infoAgt'!A:BR,70,FALSE)</f>
        <v>#N/A</v>
      </c>
      <c r="G330" s="5" t="e">
        <f>VLOOKUP(A330,'Import infoAgt'!A:DH,112,FALSE)</f>
        <v>#N/A</v>
      </c>
      <c r="H330" s="6" t="e">
        <f>VLOOKUP(G330,Paramètre!$C$6:$D$76,2,FALSE)</f>
        <v>#N/A</v>
      </c>
      <c r="I330" s="5" t="e">
        <f>VLOOKUP(A330,'Import infoAgt'!A:EL,142,FALSE)</f>
        <v>#N/A</v>
      </c>
      <c r="R330" s="26"/>
      <c r="S330" s="26"/>
      <c r="U330" s="26"/>
      <c r="V330" s="26"/>
      <c r="AC330" s="26"/>
      <c r="AI330" s="6" t="str">
        <f>IF(AND((ISERROR(Tableau134[[#This Row],[Nom]])),Tableau134[[#This Row],[Numéro d''agent]]&lt;&gt;""),"N° agent inconnu","")</f>
        <v/>
      </c>
      <c r="AJ330" s="6" t="str">
        <f>IF(AND(Tableau134[[#This Row],[Numéro d''agent]]&lt;&gt;"",Tableau134[[#This Row],[Statut]]=""),"Statut manquant","")</f>
        <v/>
      </c>
      <c r="AK330" s="6"/>
      <c r="AL330" s="6" t="str">
        <f>IF(AND(Tableau134[[#This Row],[Numéro d''agent]]&lt;&gt;"",Tableau134[[#This Row],[Formule actuelle]]=0),"Manque formule TLW","")</f>
        <v/>
      </c>
      <c r="AM330" s="6" t="str">
        <f>IF(IFERROR(IF(SEARCH("jour",Tableau134[[#This Row],[Formule Tw]],1),VALUE(LEFT(Tableau134[[#This Row],[Formule Tw]],1))),0)=(COUNTA(K330:M330)),"OK","erreur")</f>
        <v>OK</v>
      </c>
      <c r="AN330" s="6" t="str">
        <f>IF(IFERROR(IF(SEARCH("jour",Tableau134[[#This Row],[Modif demandé en avenant 1]],1),VALUE(LEFT(Tableau134[[#This Row],[Modif demandé en avenant 1]],1))),0)=(COUNTA(O330:Q330)),"OK","erreur")</f>
        <v>OK</v>
      </c>
      <c r="AO330" s="6" t="str">
        <f>IF(IFERROR(IF(SEARCH("jour",Tableau134[[#This Row],[Nouvelle formule avenant 2]],1),VALUE(LEFT(Tableau134[[#This Row],[Nouvelle formule avenant 2]],1))),0)=(COUNTA(X330:Z330)),"OK","erreur")</f>
        <v>OK</v>
      </c>
      <c r="AP330" s="6" t="str">
        <f>IF(IFERROR(IF(SEARCH("jour",Tableau134[[#This Row],[Nouvelle formule avenant 3]],1),VALUE(LEFT(Tableau134[[#This Row],[Nouvelle formule avenant 3]],1))),0)=(COUNTA(AE330:AG330)),"OK","erreur")</f>
        <v>OK</v>
      </c>
      <c r="AQ33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3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3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3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3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3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30" s="43"/>
      <c r="AX330" s="43"/>
      <c r="AY330" s="6"/>
      <c r="AZ330" s="6"/>
      <c r="BA330" s="6"/>
      <c r="BB330" s="6"/>
      <c r="BC330" s="6"/>
      <c r="BD330" s="6"/>
    </row>
    <row r="331" spans="2:56" ht="25.5" x14ac:dyDescent="0.25">
      <c r="B331" s="5" t="e">
        <f>VLOOKUP(A331,'Import infoAgt'!A:E,5,FALSE)</f>
        <v>#N/A</v>
      </c>
      <c r="C331" s="5" t="e">
        <f>VLOOKUP(A331,'Import infoAgt'!A:D,4,FALSE)</f>
        <v>#N/A</v>
      </c>
      <c r="D331" s="6" t="e">
        <f>VLOOKUP(A331,'Import infoAgt'!A:H,8,FALSE)</f>
        <v>#N/A</v>
      </c>
      <c r="F331" s="6" t="e">
        <f>VLOOKUP(A331,'Import infoAgt'!A:BR,70,FALSE)</f>
        <v>#N/A</v>
      </c>
      <c r="G331" s="5" t="e">
        <f>VLOOKUP(A331,'Import infoAgt'!A:DH,112,FALSE)</f>
        <v>#N/A</v>
      </c>
      <c r="H331" s="6" t="e">
        <f>VLOOKUP(G331,Paramètre!$C$6:$D$76,2,FALSE)</f>
        <v>#N/A</v>
      </c>
      <c r="I331" s="5" t="e">
        <f>VLOOKUP(A331,'Import infoAgt'!A:EL,142,FALSE)</f>
        <v>#N/A</v>
      </c>
      <c r="R331" s="26"/>
      <c r="S331" s="26"/>
      <c r="U331" s="26"/>
      <c r="V331" s="26"/>
      <c r="AC331" s="26"/>
      <c r="AI331" s="6" t="str">
        <f>IF(AND((ISERROR(Tableau134[[#This Row],[Nom]])),Tableau134[[#This Row],[Numéro d''agent]]&lt;&gt;""),"N° agent inconnu","")</f>
        <v/>
      </c>
      <c r="AJ331" s="6" t="str">
        <f>IF(AND(Tableau134[[#This Row],[Numéro d''agent]]&lt;&gt;"",Tableau134[[#This Row],[Statut]]=""),"Statut manquant","")</f>
        <v/>
      </c>
      <c r="AK331" s="6"/>
      <c r="AL331" s="6" t="str">
        <f>IF(AND(Tableau134[[#This Row],[Numéro d''agent]]&lt;&gt;"",Tableau134[[#This Row],[Formule actuelle]]=0),"Manque formule TLW","")</f>
        <v/>
      </c>
      <c r="AM331" s="6" t="str">
        <f>IF(IFERROR(IF(SEARCH("jour",Tableau134[[#This Row],[Formule Tw]],1),VALUE(LEFT(Tableau134[[#This Row],[Formule Tw]],1))),0)=(COUNTA(K331:M331)),"OK","erreur")</f>
        <v>OK</v>
      </c>
      <c r="AN331" s="6" t="str">
        <f>IF(IFERROR(IF(SEARCH("jour",Tableau134[[#This Row],[Modif demandé en avenant 1]],1),VALUE(LEFT(Tableau134[[#This Row],[Modif demandé en avenant 1]],1))),0)=(COUNTA(O331:Q331)),"OK","erreur")</f>
        <v>OK</v>
      </c>
      <c r="AO331" s="6" t="str">
        <f>IF(IFERROR(IF(SEARCH("jour",Tableau134[[#This Row],[Nouvelle formule avenant 2]],1),VALUE(LEFT(Tableau134[[#This Row],[Nouvelle formule avenant 2]],1))),0)=(COUNTA(X331:Z331)),"OK","erreur")</f>
        <v>OK</v>
      </c>
      <c r="AP331" s="6" t="str">
        <f>IF(IFERROR(IF(SEARCH("jour",Tableau134[[#This Row],[Nouvelle formule avenant 3]],1),VALUE(LEFT(Tableau134[[#This Row],[Nouvelle formule avenant 3]],1))),0)=(COUNTA(AE331:AG331)),"OK","erreur")</f>
        <v>OK</v>
      </c>
      <c r="AQ33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3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3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3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3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3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31" s="43"/>
      <c r="AX331" s="43"/>
      <c r="AY331" s="6"/>
      <c r="AZ331" s="6"/>
      <c r="BA331" s="6"/>
      <c r="BB331" s="6"/>
      <c r="BC331" s="6"/>
      <c r="BD331" s="6"/>
    </row>
    <row r="332" spans="2:56" ht="25.5" x14ac:dyDescent="0.25">
      <c r="B332" s="5" t="e">
        <f>VLOOKUP(A332,'Import infoAgt'!A:E,5,FALSE)</f>
        <v>#N/A</v>
      </c>
      <c r="C332" s="5" t="e">
        <f>VLOOKUP(A332,'Import infoAgt'!A:D,4,FALSE)</f>
        <v>#N/A</v>
      </c>
      <c r="D332" s="6" t="e">
        <f>VLOOKUP(A332,'Import infoAgt'!A:H,8,FALSE)</f>
        <v>#N/A</v>
      </c>
      <c r="F332" s="6" t="e">
        <f>VLOOKUP(A332,'Import infoAgt'!A:BR,70,FALSE)</f>
        <v>#N/A</v>
      </c>
      <c r="G332" s="5" t="e">
        <f>VLOOKUP(A332,'Import infoAgt'!A:DH,112,FALSE)</f>
        <v>#N/A</v>
      </c>
      <c r="H332" s="6" t="e">
        <f>VLOOKUP(G332,Paramètre!$C$6:$D$76,2,FALSE)</f>
        <v>#N/A</v>
      </c>
      <c r="I332" s="5" t="e">
        <f>VLOOKUP(A332,'Import infoAgt'!A:EL,142,FALSE)</f>
        <v>#N/A</v>
      </c>
      <c r="R332" s="26"/>
      <c r="S332" s="26"/>
      <c r="U332" s="26"/>
      <c r="V332" s="26"/>
      <c r="AC332" s="26"/>
      <c r="AI332" s="6" t="str">
        <f>IF(AND((ISERROR(Tableau134[[#This Row],[Nom]])),Tableau134[[#This Row],[Numéro d''agent]]&lt;&gt;""),"N° agent inconnu","")</f>
        <v/>
      </c>
      <c r="AJ332" s="6" t="str">
        <f>IF(AND(Tableau134[[#This Row],[Numéro d''agent]]&lt;&gt;"",Tableau134[[#This Row],[Statut]]=""),"Statut manquant","")</f>
        <v/>
      </c>
      <c r="AK332" s="6"/>
      <c r="AL332" s="6" t="str">
        <f>IF(AND(Tableau134[[#This Row],[Numéro d''agent]]&lt;&gt;"",Tableau134[[#This Row],[Formule actuelle]]=0),"Manque formule TLW","")</f>
        <v/>
      </c>
      <c r="AM332" s="6" t="str">
        <f>IF(IFERROR(IF(SEARCH("jour",Tableau134[[#This Row],[Formule Tw]],1),VALUE(LEFT(Tableau134[[#This Row],[Formule Tw]],1))),0)=(COUNTA(K332:M332)),"OK","erreur")</f>
        <v>OK</v>
      </c>
      <c r="AN332" s="6" t="str">
        <f>IF(IFERROR(IF(SEARCH("jour",Tableau134[[#This Row],[Modif demandé en avenant 1]],1),VALUE(LEFT(Tableau134[[#This Row],[Modif demandé en avenant 1]],1))),0)=(COUNTA(O332:Q332)),"OK","erreur")</f>
        <v>OK</v>
      </c>
      <c r="AO332" s="6" t="str">
        <f>IF(IFERROR(IF(SEARCH("jour",Tableau134[[#This Row],[Nouvelle formule avenant 2]],1),VALUE(LEFT(Tableau134[[#This Row],[Nouvelle formule avenant 2]],1))),0)=(COUNTA(X332:Z332)),"OK","erreur")</f>
        <v>OK</v>
      </c>
      <c r="AP332" s="6" t="str">
        <f>IF(IFERROR(IF(SEARCH("jour",Tableau134[[#This Row],[Nouvelle formule avenant 3]],1),VALUE(LEFT(Tableau134[[#This Row],[Nouvelle formule avenant 3]],1))),0)=(COUNTA(AE332:AG332)),"OK","erreur")</f>
        <v>OK</v>
      </c>
      <c r="AQ33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3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3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3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3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3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32" s="43"/>
      <c r="AX332" s="43"/>
      <c r="AY332" s="6"/>
      <c r="AZ332" s="6"/>
      <c r="BA332" s="6"/>
      <c r="BB332" s="6"/>
      <c r="BC332" s="6"/>
      <c r="BD332" s="6"/>
    </row>
    <row r="333" spans="2:56" ht="25.5" x14ac:dyDescent="0.25">
      <c r="B333" s="5" t="e">
        <f>VLOOKUP(A333,'Import infoAgt'!A:E,5,FALSE)</f>
        <v>#N/A</v>
      </c>
      <c r="C333" s="5" t="e">
        <f>VLOOKUP(A333,'Import infoAgt'!A:D,4,FALSE)</f>
        <v>#N/A</v>
      </c>
      <c r="D333" s="6" t="e">
        <f>VLOOKUP(A333,'Import infoAgt'!A:H,8,FALSE)</f>
        <v>#N/A</v>
      </c>
      <c r="F333" s="6" t="e">
        <f>VLOOKUP(A333,'Import infoAgt'!A:BR,70,FALSE)</f>
        <v>#N/A</v>
      </c>
      <c r="G333" s="5" t="e">
        <f>VLOOKUP(A333,'Import infoAgt'!A:DH,112,FALSE)</f>
        <v>#N/A</v>
      </c>
      <c r="H333" s="6" t="e">
        <f>VLOOKUP(G333,Paramètre!$C$6:$D$76,2,FALSE)</f>
        <v>#N/A</v>
      </c>
      <c r="I333" s="5" t="e">
        <f>VLOOKUP(A333,'Import infoAgt'!A:EL,142,FALSE)</f>
        <v>#N/A</v>
      </c>
      <c r="R333" s="26"/>
      <c r="S333" s="26"/>
      <c r="U333" s="26"/>
      <c r="V333" s="26"/>
      <c r="AC333" s="26"/>
      <c r="AI333" s="6" t="str">
        <f>IF(AND((ISERROR(Tableau134[[#This Row],[Nom]])),Tableau134[[#This Row],[Numéro d''agent]]&lt;&gt;""),"N° agent inconnu","")</f>
        <v/>
      </c>
      <c r="AJ333" s="6" t="str">
        <f>IF(AND(Tableau134[[#This Row],[Numéro d''agent]]&lt;&gt;"",Tableau134[[#This Row],[Statut]]=""),"Statut manquant","")</f>
        <v/>
      </c>
      <c r="AK333" s="6"/>
      <c r="AL333" s="6" t="str">
        <f>IF(AND(Tableau134[[#This Row],[Numéro d''agent]]&lt;&gt;"",Tableau134[[#This Row],[Formule actuelle]]=0),"Manque formule TLW","")</f>
        <v/>
      </c>
      <c r="AM333" s="6" t="str">
        <f>IF(IFERROR(IF(SEARCH("jour",Tableau134[[#This Row],[Formule Tw]],1),VALUE(LEFT(Tableau134[[#This Row],[Formule Tw]],1))),0)=(COUNTA(K333:M333)),"OK","erreur")</f>
        <v>OK</v>
      </c>
      <c r="AN333" s="6" t="str">
        <f>IF(IFERROR(IF(SEARCH("jour",Tableau134[[#This Row],[Modif demandé en avenant 1]],1),VALUE(LEFT(Tableau134[[#This Row],[Modif demandé en avenant 1]],1))),0)=(COUNTA(O333:Q333)),"OK","erreur")</f>
        <v>OK</v>
      </c>
      <c r="AO333" s="6" t="str">
        <f>IF(IFERROR(IF(SEARCH("jour",Tableau134[[#This Row],[Nouvelle formule avenant 2]],1),VALUE(LEFT(Tableau134[[#This Row],[Nouvelle formule avenant 2]],1))),0)=(COUNTA(X333:Z333)),"OK","erreur")</f>
        <v>OK</v>
      </c>
      <c r="AP333" s="6" t="str">
        <f>IF(IFERROR(IF(SEARCH("jour",Tableau134[[#This Row],[Nouvelle formule avenant 3]],1),VALUE(LEFT(Tableau134[[#This Row],[Nouvelle formule avenant 3]],1))),0)=(COUNTA(AE333:AG333)),"OK","erreur")</f>
        <v>OK</v>
      </c>
      <c r="AQ33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3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3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3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3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3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33" s="43"/>
      <c r="AX333" s="43"/>
      <c r="AY333" s="6"/>
      <c r="AZ333" s="6"/>
      <c r="BA333" s="6"/>
      <c r="BB333" s="6"/>
      <c r="BC333" s="6"/>
      <c r="BD333" s="6"/>
    </row>
    <row r="334" spans="2:56" ht="25.5" x14ac:dyDescent="0.25">
      <c r="B334" s="5" t="e">
        <f>VLOOKUP(A334,'Import infoAgt'!A:E,5,FALSE)</f>
        <v>#N/A</v>
      </c>
      <c r="C334" s="5" t="e">
        <f>VLOOKUP(A334,'Import infoAgt'!A:D,4,FALSE)</f>
        <v>#N/A</v>
      </c>
      <c r="D334" s="6" t="e">
        <f>VLOOKUP(A334,'Import infoAgt'!A:H,8,FALSE)</f>
        <v>#N/A</v>
      </c>
      <c r="F334" s="6" t="e">
        <f>VLOOKUP(A334,'Import infoAgt'!A:BR,70,FALSE)</f>
        <v>#N/A</v>
      </c>
      <c r="G334" s="5" t="e">
        <f>VLOOKUP(A334,'Import infoAgt'!A:DH,112,FALSE)</f>
        <v>#N/A</v>
      </c>
      <c r="H334" s="6" t="e">
        <f>VLOOKUP(G334,Paramètre!$C$6:$D$76,2,FALSE)</f>
        <v>#N/A</v>
      </c>
      <c r="I334" s="5" t="e">
        <f>VLOOKUP(A334,'Import infoAgt'!A:EL,142,FALSE)</f>
        <v>#N/A</v>
      </c>
      <c r="R334" s="26"/>
      <c r="S334" s="26"/>
      <c r="U334" s="26"/>
      <c r="V334" s="26"/>
      <c r="AC334" s="26"/>
      <c r="AI334" s="6" t="str">
        <f>IF(AND((ISERROR(Tableau134[[#This Row],[Nom]])),Tableau134[[#This Row],[Numéro d''agent]]&lt;&gt;""),"N° agent inconnu","")</f>
        <v/>
      </c>
      <c r="AJ334" s="6" t="str">
        <f>IF(AND(Tableau134[[#This Row],[Numéro d''agent]]&lt;&gt;"",Tableau134[[#This Row],[Statut]]=""),"Statut manquant","")</f>
        <v/>
      </c>
      <c r="AK334" s="6"/>
      <c r="AL334" s="6" t="str">
        <f>IF(AND(Tableau134[[#This Row],[Numéro d''agent]]&lt;&gt;"",Tableau134[[#This Row],[Formule actuelle]]=0),"Manque formule TLW","")</f>
        <v/>
      </c>
      <c r="AM334" s="6" t="str">
        <f>IF(IFERROR(IF(SEARCH("jour",Tableau134[[#This Row],[Formule Tw]],1),VALUE(LEFT(Tableau134[[#This Row],[Formule Tw]],1))),0)=(COUNTA(K334:M334)),"OK","erreur")</f>
        <v>OK</v>
      </c>
      <c r="AN334" s="6" t="str">
        <f>IF(IFERROR(IF(SEARCH("jour",Tableau134[[#This Row],[Modif demandé en avenant 1]],1),VALUE(LEFT(Tableau134[[#This Row],[Modif demandé en avenant 1]],1))),0)=(COUNTA(O334:Q334)),"OK","erreur")</f>
        <v>OK</v>
      </c>
      <c r="AO334" s="6" t="str">
        <f>IF(IFERROR(IF(SEARCH("jour",Tableau134[[#This Row],[Nouvelle formule avenant 2]],1),VALUE(LEFT(Tableau134[[#This Row],[Nouvelle formule avenant 2]],1))),0)=(COUNTA(X334:Z334)),"OK","erreur")</f>
        <v>OK</v>
      </c>
      <c r="AP334" s="6" t="str">
        <f>IF(IFERROR(IF(SEARCH("jour",Tableau134[[#This Row],[Nouvelle formule avenant 3]],1),VALUE(LEFT(Tableau134[[#This Row],[Nouvelle formule avenant 3]],1))),0)=(COUNTA(AE334:AG334)),"OK","erreur")</f>
        <v>OK</v>
      </c>
      <c r="AQ33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3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3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3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3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3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34" s="43"/>
      <c r="AX334" s="43"/>
      <c r="AY334" s="6"/>
      <c r="AZ334" s="6"/>
      <c r="BA334" s="6"/>
      <c r="BB334" s="6"/>
      <c r="BC334" s="6"/>
      <c r="BD334" s="6"/>
    </row>
    <row r="335" spans="2:56" ht="25.5" x14ac:dyDescent="0.25">
      <c r="B335" s="5" t="e">
        <f>VLOOKUP(A335,'Import infoAgt'!A:E,5,FALSE)</f>
        <v>#N/A</v>
      </c>
      <c r="C335" s="5" t="e">
        <f>VLOOKUP(A335,'Import infoAgt'!A:D,4,FALSE)</f>
        <v>#N/A</v>
      </c>
      <c r="D335" s="6" t="e">
        <f>VLOOKUP(A335,'Import infoAgt'!A:H,8,FALSE)</f>
        <v>#N/A</v>
      </c>
      <c r="F335" s="6" t="e">
        <f>VLOOKUP(A335,'Import infoAgt'!A:BR,70,FALSE)</f>
        <v>#N/A</v>
      </c>
      <c r="G335" s="5" t="e">
        <f>VLOOKUP(A335,'Import infoAgt'!A:DH,112,FALSE)</f>
        <v>#N/A</v>
      </c>
      <c r="H335" s="6" t="e">
        <f>VLOOKUP(G335,Paramètre!$C$6:$D$76,2,FALSE)</f>
        <v>#N/A</v>
      </c>
      <c r="I335" s="5" t="e">
        <f>VLOOKUP(A335,'Import infoAgt'!A:EL,142,FALSE)</f>
        <v>#N/A</v>
      </c>
      <c r="R335" s="26"/>
      <c r="S335" s="26"/>
      <c r="U335" s="26"/>
      <c r="V335" s="26"/>
      <c r="AC335" s="26"/>
      <c r="AI335" s="6" t="str">
        <f>IF(AND((ISERROR(Tableau134[[#This Row],[Nom]])),Tableau134[[#This Row],[Numéro d''agent]]&lt;&gt;""),"N° agent inconnu","")</f>
        <v/>
      </c>
      <c r="AJ335" s="6" t="str">
        <f>IF(AND(Tableau134[[#This Row],[Numéro d''agent]]&lt;&gt;"",Tableau134[[#This Row],[Statut]]=""),"Statut manquant","")</f>
        <v/>
      </c>
      <c r="AK335" s="6"/>
      <c r="AL335" s="6" t="str">
        <f>IF(AND(Tableau134[[#This Row],[Numéro d''agent]]&lt;&gt;"",Tableau134[[#This Row],[Formule actuelle]]=0),"Manque formule TLW","")</f>
        <v/>
      </c>
      <c r="AM335" s="6" t="str">
        <f>IF(IFERROR(IF(SEARCH("jour",Tableau134[[#This Row],[Formule Tw]],1),VALUE(LEFT(Tableau134[[#This Row],[Formule Tw]],1))),0)=(COUNTA(K335:M335)),"OK","erreur")</f>
        <v>OK</v>
      </c>
      <c r="AN335" s="6" t="str">
        <f>IF(IFERROR(IF(SEARCH("jour",Tableau134[[#This Row],[Modif demandé en avenant 1]],1),VALUE(LEFT(Tableau134[[#This Row],[Modif demandé en avenant 1]],1))),0)=(COUNTA(O335:Q335)),"OK","erreur")</f>
        <v>OK</v>
      </c>
      <c r="AO335" s="6" t="str">
        <f>IF(IFERROR(IF(SEARCH("jour",Tableau134[[#This Row],[Nouvelle formule avenant 2]],1),VALUE(LEFT(Tableau134[[#This Row],[Nouvelle formule avenant 2]],1))),0)=(COUNTA(X335:Z335)),"OK","erreur")</f>
        <v>OK</v>
      </c>
      <c r="AP335" s="6" t="str">
        <f>IF(IFERROR(IF(SEARCH("jour",Tableau134[[#This Row],[Nouvelle formule avenant 3]],1),VALUE(LEFT(Tableau134[[#This Row],[Nouvelle formule avenant 3]],1))),0)=(COUNTA(AE335:AG335)),"OK","erreur")</f>
        <v>OK</v>
      </c>
      <c r="AQ33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3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3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3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3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3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35" s="43"/>
      <c r="AX335" s="43"/>
      <c r="AY335" s="6"/>
      <c r="AZ335" s="6"/>
      <c r="BA335" s="6"/>
      <c r="BB335" s="6"/>
      <c r="BC335" s="6"/>
      <c r="BD335" s="6"/>
    </row>
    <row r="336" spans="2:56" ht="25.5" x14ac:dyDescent="0.25">
      <c r="B336" s="5" t="e">
        <f>VLOOKUP(A336,'Import infoAgt'!A:E,5,FALSE)</f>
        <v>#N/A</v>
      </c>
      <c r="C336" s="5" t="e">
        <f>VLOOKUP(A336,'Import infoAgt'!A:D,4,FALSE)</f>
        <v>#N/A</v>
      </c>
      <c r="D336" s="6" t="e">
        <f>VLOOKUP(A336,'Import infoAgt'!A:H,8,FALSE)</f>
        <v>#N/A</v>
      </c>
      <c r="F336" s="6" t="e">
        <f>VLOOKUP(A336,'Import infoAgt'!A:BR,70,FALSE)</f>
        <v>#N/A</v>
      </c>
      <c r="G336" s="5" t="e">
        <f>VLOOKUP(A336,'Import infoAgt'!A:DH,112,FALSE)</f>
        <v>#N/A</v>
      </c>
      <c r="H336" s="6" t="e">
        <f>VLOOKUP(G336,Paramètre!$C$6:$D$76,2,FALSE)</f>
        <v>#N/A</v>
      </c>
      <c r="I336" s="5" t="e">
        <f>VLOOKUP(A336,'Import infoAgt'!A:EL,142,FALSE)</f>
        <v>#N/A</v>
      </c>
      <c r="R336" s="26"/>
      <c r="S336" s="26"/>
      <c r="U336" s="26"/>
      <c r="V336" s="26"/>
      <c r="AC336" s="26"/>
      <c r="AI336" s="6" t="str">
        <f>IF(AND((ISERROR(Tableau134[[#This Row],[Nom]])),Tableau134[[#This Row],[Numéro d''agent]]&lt;&gt;""),"N° agent inconnu","")</f>
        <v/>
      </c>
      <c r="AJ336" s="6" t="str">
        <f>IF(AND(Tableau134[[#This Row],[Numéro d''agent]]&lt;&gt;"",Tableau134[[#This Row],[Statut]]=""),"Statut manquant","")</f>
        <v/>
      </c>
      <c r="AK336" s="6"/>
      <c r="AL336" s="6" t="str">
        <f>IF(AND(Tableau134[[#This Row],[Numéro d''agent]]&lt;&gt;"",Tableau134[[#This Row],[Formule actuelle]]=0),"Manque formule TLW","")</f>
        <v/>
      </c>
      <c r="AM336" s="6" t="str">
        <f>IF(IFERROR(IF(SEARCH("jour",Tableau134[[#This Row],[Formule Tw]],1),VALUE(LEFT(Tableau134[[#This Row],[Formule Tw]],1))),0)=(COUNTA(K336:M336)),"OK","erreur")</f>
        <v>OK</v>
      </c>
      <c r="AN336" s="6" t="str">
        <f>IF(IFERROR(IF(SEARCH("jour",Tableau134[[#This Row],[Modif demandé en avenant 1]],1),VALUE(LEFT(Tableau134[[#This Row],[Modif demandé en avenant 1]],1))),0)=(COUNTA(O336:Q336)),"OK","erreur")</f>
        <v>OK</v>
      </c>
      <c r="AO336" s="6" t="str">
        <f>IF(IFERROR(IF(SEARCH("jour",Tableau134[[#This Row],[Nouvelle formule avenant 2]],1),VALUE(LEFT(Tableau134[[#This Row],[Nouvelle formule avenant 2]],1))),0)=(COUNTA(X336:Z336)),"OK","erreur")</f>
        <v>OK</v>
      </c>
      <c r="AP336" s="6" t="str">
        <f>IF(IFERROR(IF(SEARCH("jour",Tableau134[[#This Row],[Nouvelle formule avenant 3]],1),VALUE(LEFT(Tableau134[[#This Row],[Nouvelle formule avenant 3]],1))),0)=(COUNTA(AE336:AG336)),"OK","erreur")</f>
        <v>OK</v>
      </c>
      <c r="AQ33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3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3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3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3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3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36" s="43"/>
      <c r="AX336" s="43"/>
      <c r="AY336" s="6"/>
      <c r="AZ336" s="6"/>
      <c r="BA336" s="6"/>
      <c r="BB336" s="6"/>
      <c r="BC336" s="6"/>
      <c r="BD336" s="6"/>
    </row>
    <row r="337" spans="2:56" ht="25.5" x14ac:dyDescent="0.25">
      <c r="B337" s="5" t="e">
        <f>VLOOKUP(A337,'Import infoAgt'!A:E,5,FALSE)</f>
        <v>#N/A</v>
      </c>
      <c r="C337" s="5" t="e">
        <f>VLOOKUP(A337,'Import infoAgt'!A:D,4,FALSE)</f>
        <v>#N/A</v>
      </c>
      <c r="D337" s="6" t="e">
        <f>VLOOKUP(A337,'Import infoAgt'!A:H,8,FALSE)</f>
        <v>#N/A</v>
      </c>
      <c r="F337" s="6" t="e">
        <f>VLOOKUP(A337,'Import infoAgt'!A:BR,70,FALSE)</f>
        <v>#N/A</v>
      </c>
      <c r="G337" s="5" t="e">
        <f>VLOOKUP(A337,'Import infoAgt'!A:DH,112,FALSE)</f>
        <v>#N/A</v>
      </c>
      <c r="H337" s="6" t="e">
        <f>VLOOKUP(G337,Paramètre!$C$6:$D$76,2,FALSE)</f>
        <v>#N/A</v>
      </c>
      <c r="I337" s="5" t="e">
        <f>VLOOKUP(A337,'Import infoAgt'!A:EL,142,FALSE)</f>
        <v>#N/A</v>
      </c>
      <c r="R337" s="26"/>
      <c r="S337" s="26"/>
      <c r="U337" s="26"/>
      <c r="V337" s="26"/>
      <c r="AC337" s="26"/>
      <c r="AI337" s="6" t="str">
        <f>IF(AND((ISERROR(Tableau134[[#This Row],[Nom]])),Tableau134[[#This Row],[Numéro d''agent]]&lt;&gt;""),"N° agent inconnu","")</f>
        <v/>
      </c>
      <c r="AJ337" s="6" t="str">
        <f>IF(AND(Tableau134[[#This Row],[Numéro d''agent]]&lt;&gt;"",Tableau134[[#This Row],[Statut]]=""),"Statut manquant","")</f>
        <v/>
      </c>
      <c r="AK337" s="6"/>
      <c r="AL337" s="6" t="str">
        <f>IF(AND(Tableau134[[#This Row],[Numéro d''agent]]&lt;&gt;"",Tableau134[[#This Row],[Formule actuelle]]=0),"Manque formule TLW","")</f>
        <v/>
      </c>
      <c r="AM337" s="6" t="str">
        <f>IF(IFERROR(IF(SEARCH("jour",Tableau134[[#This Row],[Formule Tw]],1),VALUE(LEFT(Tableau134[[#This Row],[Formule Tw]],1))),0)=(COUNTA(K337:M337)),"OK","erreur")</f>
        <v>OK</v>
      </c>
      <c r="AN337" s="6" t="str">
        <f>IF(IFERROR(IF(SEARCH("jour",Tableau134[[#This Row],[Modif demandé en avenant 1]],1),VALUE(LEFT(Tableau134[[#This Row],[Modif demandé en avenant 1]],1))),0)=(COUNTA(O337:Q337)),"OK","erreur")</f>
        <v>OK</v>
      </c>
      <c r="AO337" s="6" t="str">
        <f>IF(IFERROR(IF(SEARCH("jour",Tableau134[[#This Row],[Nouvelle formule avenant 2]],1),VALUE(LEFT(Tableau134[[#This Row],[Nouvelle formule avenant 2]],1))),0)=(COUNTA(X337:Z337)),"OK","erreur")</f>
        <v>OK</v>
      </c>
      <c r="AP337" s="6" t="str">
        <f>IF(IFERROR(IF(SEARCH("jour",Tableau134[[#This Row],[Nouvelle formule avenant 3]],1),VALUE(LEFT(Tableau134[[#This Row],[Nouvelle formule avenant 3]],1))),0)=(COUNTA(AE337:AG337)),"OK","erreur")</f>
        <v>OK</v>
      </c>
      <c r="AQ33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3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3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3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3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3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37" s="43"/>
      <c r="AX337" s="43"/>
      <c r="AY337" s="6"/>
      <c r="AZ337" s="6"/>
      <c r="BA337" s="6"/>
      <c r="BB337" s="6"/>
      <c r="BC337" s="6"/>
      <c r="BD337" s="6"/>
    </row>
    <row r="338" spans="2:56" ht="25.5" x14ac:dyDescent="0.25">
      <c r="B338" s="5" t="e">
        <f>VLOOKUP(A338,'Import infoAgt'!A:E,5,FALSE)</f>
        <v>#N/A</v>
      </c>
      <c r="C338" s="5" t="e">
        <f>VLOOKUP(A338,'Import infoAgt'!A:D,4,FALSE)</f>
        <v>#N/A</v>
      </c>
      <c r="D338" s="6" t="e">
        <f>VLOOKUP(A338,'Import infoAgt'!A:H,8,FALSE)</f>
        <v>#N/A</v>
      </c>
      <c r="F338" s="6" t="e">
        <f>VLOOKUP(A338,'Import infoAgt'!A:BR,70,FALSE)</f>
        <v>#N/A</v>
      </c>
      <c r="G338" s="5" t="e">
        <f>VLOOKUP(A338,'Import infoAgt'!A:DH,112,FALSE)</f>
        <v>#N/A</v>
      </c>
      <c r="H338" s="6" t="e">
        <f>VLOOKUP(G338,Paramètre!$C$6:$D$76,2,FALSE)</f>
        <v>#N/A</v>
      </c>
      <c r="I338" s="5" t="e">
        <f>VLOOKUP(A338,'Import infoAgt'!A:EL,142,FALSE)</f>
        <v>#N/A</v>
      </c>
      <c r="R338" s="26"/>
      <c r="S338" s="26"/>
      <c r="U338" s="26"/>
      <c r="V338" s="26"/>
      <c r="AC338" s="26"/>
      <c r="AI338" s="6" t="str">
        <f>IF(AND((ISERROR(Tableau134[[#This Row],[Nom]])),Tableau134[[#This Row],[Numéro d''agent]]&lt;&gt;""),"N° agent inconnu","")</f>
        <v/>
      </c>
      <c r="AJ338" s="6" t="str">
        <f>IF(AND(Tableau134[[#This Row],[Numéro d''agent]]&lt;&gt;"",Tableau134[[#This Row],[Statut]]=""),"Statut manquant","")</f>
        <v/>
      </c>
      <c r="AK338" s="6"/>
      <c r="AL338" s="6" t="str">
        <f>IF(AND(Tableau134[[#This Row],[Numéro d''agent]]&lt;&gt;"",Tableau134[[#This Row],[Formule actuelle]]=0),"Manque formule TLW","")</f>
        <v/>
      </c>
      <c r="AM338" s="6" t="str">
        <f>IF(IFERROR(IF(SEARCH("jour",Tableau134[[#This Row],[Formule Tw]],1),VALUE(LEFT(Tableau134[[#This Row],[Formule Tw]],1))),0)=(COUNTA(K338:M338)),"OK","erreur")</f>
        <v>OK</v>
      </c>
      <c r="AN338" s="6" t="str">
        <f>IF(IFERROR(IF(SEARCH("jour",Tableau134[[#This Row],[Modif demandé en avenant 1]],1),VALUE(LEFT(Tableau134[[#This Row],[Modif demandé en avenant 1]],1))),0)=(COUNTA(O338:Q338)),"OK","erreur")</f>
        <v>OK</v>
      </c>
      <c r="AO338" s="6" t="str">
        <f>IF(IFERROR(IF(SEARCH("jour",Tableau134[[#This Row],[Nouvelle formule avenant 2]],1),VALUE(LEFT(Tableau134[[#This Row],[Nouvelle formule avenant 2]],1))),0)=(COUNTA(X338:Z338)),"OK","erreur")</f>
        <v>OK</v>
      </c>
      <c r="AP338" s="6" t="str">
        <f>IF(IFERROR(IF(SEARCH("jour",Tableau134[[#This Row],[Nouvelle formule avenant 3]],1),VALUE(LEFT(Tableau134[[#This Row],[Nouvelle formule avenant 3]],1))),0)=(COUNTA(AE338:AG338)),"OK","erreur")</f>
        <v>OK</v>
      </c>
      <c r="AQ33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3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3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3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3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3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38" s="43"/>
      <c r="AX338" s="43"/>
      <c r="AY338" s="6"/>
      <c r="AZ338" s="6"/>
      <c r="BA338" s="6"/>
      <c r="BB338" s="6"/>
      <c r="BC338" s="6"/>
      <c r="BD338" s="6"/>
    </row>
    <row r="339" spans="2:56" ht="25.5" x14ac:dyDescent="0.25">
      <c r="B339" s="5" t="e">
        <f>VLOOKUP(A339,'Import infoAgt'!A:E,5,FALSE)</f>
        <v>#N/A</v>
      </c>
      <c r="C339" s="5" t="e">
        <f>VLOOKUP(A339,'Import infoAgt'!A:D,4,FALSE)</f>
        <v>#N/A</v>
      </c>
      <c r="D339" s="6" t="e">
        <f>VLOOKUP(A339,'Import infoAgt'!A:H,8,FALSE)</f>
        <v>#N/A</v>
      </c>
      <c r="F339" s="6" t="e">
        <f>VLOOKUP(A339,'Import infoAgt'!A:BR,70,FALSE)</f>
        <v>#N/A</v>
      </c>
      <c r="G339" s="5" t="e">
        <f>VLOOKUP(A339,'Import infoAgt'!A:DH,112,FALSE)</f>
        <v>#N/A</v>
      </c>
      <c r="H339" s="6" t="e">
        <f>VLOOKUP(G339,Paramètre!$C$6:$D$76,2,FALSE)</f>
        <v>#N/A</v>
      </c>
      <c r="I339" s="5" t="e">
        <f>VLOOKUP(A339,'Import infoAgt'!A:EL,142,FALSE)</f>
        <v>#N/A</v>
      </c>
      <c r="R339" s="26"/>
      <c r="S339" s="26"/>
      <c r="U339" s="26"/>
      <c r="V339" s="26"/>
      <c r="AC339" s="26"/>
      <c r="AI339" s="6" t="str">
        <f>IF(AND((ISERROR(Tableau134[[#This Row],[Nom]])),Tableau134[[#This Row],[Numéro d''agent]]&lt;&gt;""),"N° agent inconnu","")</f>
        <v/>
      </c>
      <c r="AJ339" s="6" t="str">
        <f>IF(AND(Tableau134[[#This Row],[Numéro d''agent]]&lt;&gt;"",Tableau134[[#This Row],[Statut]]=""),"Statut manquant","")</f>
        <v/>
      </c>
      <c r="AK339" s="6"/>
      <c r="AL339" s="6" t="str">
        <f>IF(AND(Tableau134[[#This Row],[Numéro d''agent]]&lt;&gt;"",Tableau134[[#This Row],[Formule actuelle]]=0),"Manque formule TLW","")</f>
        <v/>
      </c>
      <c r="AM339" s="6" t="str">
        <f>IF(IFERROR(IF(SEARCH("jour",Tableau134[[#This Row],[Formule Tw]],1),VALUE(LEFT(Tableau134[[#This Row],[Formule Tw]],1))),0)=(COUNTA(K339:M339)),"OK","erreur")</f>
        <v>OK</v>
      </c>
      <c r="AN339" s="6" t="str">
        <f>IF(IFERROR(IF(SEARCH("jour",Tableau134[[#This Row],[Modif demandé en avenant 1]],1),VALUE(LEFT(Tableau134[[#This Row],[Modif demandé en avenant 1]],1))),0)=(COUNTA(O339:Q339)),"OK","erreur")</f>
        <v>OK</v>
      </c>
      <c r="AO339" s="6" t="str">
        <f>IF(IFERROR(IF(SEARCH("jour",Tableau134[[#This Row],[Nouvelle formule avenant 2]],1),VALUE(LEFT(Tableau134[[#This Row],[Nouvelle formule avenant 2]],1))),0)=(COUNTA(X339:Z339)),"OK","erreur")</f>
        <v>OK</v>
      </c>
      <c r="AP339" s="6" t="str">
        <f>IF(IFERROR(IF(SEARCH("jour",Tableau134[[#This Row],[Nouvelle formule avenant 3]],1),VALUE(LEFT(Tableau134[[#This Row],[Nouvelle formule avenant 3]],1))),0)=(COUNTA(AE339:AG339)),"OK","erreur")</f>
        <v>OK</v>
      </c>
      <c r="AQ33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3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3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3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3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3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39" s="43"/>
      <c r="AX339" s="43"/>
      <c r="AY339" s="6"/>
      <c r="AZ339" s="6"/>
      <c r="BA339" s="6"/>
      <c r="BB339" s="6"/>
      <c r="BC339" s="6"/>
      <c r="BD339" s="6"/>
    </row>
    <row r="340" spans="2:56" ht="25.5" x14ac:dyDescent="0.25">
      <c r="B340" s="5" t="e">
        <f>VLOOKUP(A340,'Import infoAgt'!A:E,5,FALSE)</f>
        <v>#N/A</v>
      </c>
      <c r="C340" s="5" t="e">
        <f>VLOOKUP(A340,'Import infoAgt'!A:D,4,FALSE)</f>
        <v>#N/A</v>
      </c>
      <c r="D340" s="6" t="e">
        <f>VLOOKUP(A340,'Import infoAgt'!A:H,8,FALSE)</f>
        <v>#N/A</v>
      </c>
      <c r="F340" s="6" t="e">
        <f>VLOOKUP(A340,'Import infoAgt'!A:BR,70,FALSE)</f>
        <v>#N/A</v>
      </c>
      <c r="G340" s="5" t="e">
        <f>VLOOKUP(A340,'Import infoAgt'!A:DH,112,FALSE)</f>
        <v>#N/A</v>
      </c>
      <c r="H340" s="6" t="e">
        <f>VLOOKUP(G340,Paramètre!$C$6:$D$76,2,FALSE)</f>
        <v>#N/A</v>
      </c>
      <c r="I340" s="5" t="e">
        <f>VLOOKUP(A340,'Import infoAgt'!A:EL,142,FALSE)</f>
        <v>#N/A</v>
      </c>
      <c r="R340" s="26"/>
      <c r="S340" s="26"/>
      <c r="U340" s="26"/>
      <c r="V340" s="26"/>
      <c r="AC340" s="26"/>
      <c r="AI340" s="6" t="str">
        <f>IF(AND((ISERROR(Tableau134[[#This Row],[Nom]])),Tableau134[[#This Row],[Numéro d''agent]]&lt;&gt;""),"N° agent inconnu","")</f>
        <v/>
      </c>
      <c r="AJ340" s="6" t="str">
        <f>IF(AND(Tableau134[[#This Row],[Numéro d''agent]]&lt;&gt;"",Tableau134[[#This Row],[Statut]]=""),"Statut manquant","")</f>
        <v/>
      </c>
      <c r="AK340" s="6"/>
      <c r="AL340" s="6" t="str">
        <f>IF(AND(Tableau134[[#This Row],[Numéro d''agent]]&lt;&gt;"",Tableau134[[#This Row],[Formule actuelle]]=0),"Manque formule TLW","")</f>
        <v/>
      </c>
      <c r="AM340" s="6" t="str">
        <f>IF(IFERROR(IF(SEARCH("jour",Tableau134[[#This Row],[Formule Tw]],1),VALUE(LEFT(Tableau134[[#This Row],[Formule Tw]],1))),0)=(COUNTA(K340:M340)),"OK","erreur")</f>
        <v>OK</v>
      </c>
      <c r="AN340" s="6" t="str">
        <f>IF(IFERROR(IF(SEARCH("jour",Tableau134[[#This Row],[Modif demandé en avenant 1]],1),VALUE(LEFT(Tableau134[[#This Row],[Modif demandé en avenant 1]],1))),0)=(COUNTA(O340:Q340)),"OK","erreur")</f>
        <v>OK</v>
      </c>
      <c r="AO340" s="6" t="str">
        <f>IF(IFERROR(IF(SEARCH("jour",Tableau134[[#This Row],[Nouvelle formule avenant 2]],1),VALUE(LEFT(Tableau134[[#This Row],[Nouvelle formule avenant 2]],1))),0)=(COUNTA(X340:Z340)),"OK","erreur")</f>
        <v>OK</v>
      </c>
      <c r="AP340" s="6" t="str">
        <f>IF(IFERROR(IF(SEARCH("jour",Tableau134[[#This Row],[Nouvelle formule avenant 3]],1),VALUE(LEFT(Tableau134[[#This Row],[Nouvelle formule avenant 3]],1))),0)=(COUNTA(AE340:AG340)),"OK","erreur")</f>
        <v>OK</v>
      </c>
      <c r="AQ34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4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4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4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4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4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40" s="43"/>
      <c r="AX340" s="43"/>
      <c r="AY340" s="6"/>
      <c r="AZ340" s="6"/>
      <c r="BA340" s="6"/>
      <c r="BB340" s="6"/>
      <c r="BC340" s="6"/>
      <c r="BD340" s="6"/>
    </row>
    <row r="341" spans="2:56" ht="25.5" x14ac:dyDescent="0.25">
      <c r="B341" s="5" t="e">
        <f>VLOOKUP(A341,'Import infoAgt'!A:E,5,FALSE)</f>
        <v>#N/A</v>
      </c>
      <c r="C341" s="5" t="e">
        <f>VLOOKUP(A341,'Import infoAgt'!A:D,4,FALSE)</f>
        <v>#N/A</v>
      </c>
      <c r="D341" s="6" t="e">
        <f>VLOOKUP(A341,'Import infoAgt'!A:H,8,FALSE)</f>
        <v>#N/A</v>
      </c>
      <c r="F341" s="6" t="e">
        <f>VLOOKUP(A341,'Import infoAgt'!A:BR,70,FALSE)</f>
        <v>#N/A</v>
      </c>
      <c r="G341" s="5" t="e">
        <f>VLOOKUP(A341,'Import infoAgt'!A:DH,112,FALSE)</f>
        <v>#N/A</v>
      </c>
      <c r="H341" s="6" t="e">
        <f>VLOOKUP(G341,Paramètre!$C$6:$D$76,2,FALSE)</f>
        <v>#N/A</v>
      </c>
      <c r="I341" s="5" t="e">
        <f>VLOOKUP(A341,'Import infoAgt'!A:EL,142,FALSE)</f>
        <v>#N/A</v>
      </c>
      <c r="R341" s="26"/>
      <c r="S341" s="26"/>
      <c r="U341" s="26"/>
      <c r="V341" s="26"/>
      <c r="AC341" s="26"/>
      <c r="AI341" s="6" t="str">
        <f>IF(AND((ISERROR(Tableau134[[#This Row],[Nom]])),Tableau134[[#This Row],[Numéro d''agent]]&lt;&gt;""),"N° agent inconnu","")</f>
        <v/>
      </c>
      <c r="AJ341" s="6" t="str">
        <f>IF(AND(Tableau134[[#This Row],[Numéro d''agent]]&lt;&gt;"",Tableau134[[#This Row],[Statut]]=""),"Statut manquant","")</f>
        <v/>
      </c>
      <c r="AK341" s="6"/>
      <c r="AL341" s="6" t="str">
        <f>IF(AND(Tableau134[[#This Row],[Numéro d''agent]]&lt;&gt;"",Tableau134[[#This Row],[Formule actuelle]]=0),"Manque formule TLW","")</f>
        <v/>
      </c>
      <c r="AM341" s="6" t="str">
        <f>IF(IFERROR(IF(SEARCH("jour",Tableau134[[#This Row],[Formule Tw]],1),VALUE(LEFT(Tableau134[[#This Row],[Formule Tw]],1))),0)=(COUNTA(K341:M341)),"OK","erreur")</f>
        <v>OK</v>
      </c>
      <c r="AN341" s="6" t="str">
        <f>IF(IFERROR(IF(SEARCH("jour",Tableau134[[#This Row],[Modif demandé en avenant 1]],1),VALUE(LEFT(Tableau134[[#This Row],[Modif demandé en avenant 1]],1))),0)=(COUNTA(O341:Q341)),"OK","erreur")</f>
        <v>OK</v>
      </c>
      <c r="AO341" s="6" t="str">
        <f>IF(IFERROR(IF(SEARCH("jour",Tableau134[[#This Row],[Nouvelle formule avenant 2]],1),VALUE(LEFT(Tableau134[[#This Row],[Nouvelle formule avenant 2]],1))),0)=(COUNTA(X341:Z341)),"OK","erreur")</f>
        <v>OK</v>
      </c>
      <c r="AP341" s="6" t="str">
        <f>IF(IFERROR(IF(SEARCH("jour",Tableau134[[#This Row],[Nouvelle formule avenant 3]],1),VALUE(LEFT(Tableau134[[#This Row],[Nouvelle formule avenant 3]],1))),0)=(COUNTA(AE341:AG341)),"OK","erreur")</f>
        <v>OK</v>
      </c>
      <c r="AQ34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4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4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4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4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4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41" s="43"/>
      <c r="AX341" s="43"/>
      <c r="AY341" s="6"/>
      <c r="AZ341" s="6"/>
      <c r="BA341" s="6"/>
      <c r="BB341" s="6"/>
      <c r="BC341" s="6"/>
      <c r="BD341" s="6"/>
    </row>
    <row r="342" spans="2:56" ht="25.5" x14ac:dyDescent="0.25">
      <c r="B342" s="5" t="e">
        <f>VLOOKUP(A342,'Import infoAgt'!A:E,5,FALSE)</f>
        <v>#N/A</v>
      </c>
      <c r="C342" s="5" t="e">
        <f>VLOOKUP(A342,'Import infoAgt'!A:D,4,FALSE)</f>
        <v>#N/A</v>
      </c>
      <c r="D342" s="6" t="e">
        <f>VLOOKUP(A342,'Import infoAgt'!A:H,8,FALSE)</f>
        <v>#N/A</v>
      </c>
      <c r="F342" s="6" t="e">
        <f>VLOOKUP(A342,'Import infoAgt'!A:BR,70,FALSE)</f>
        <v>#N/A</v>
      </c>
      <c r="G342" s="5" t="e">
        <f>VLOOKUP(A342,'Import infoAgt'!A:DH,112,FALSE)</f>
        <v>#N/A</v>
      </c>
      <c r="H342" s="6" t="e">
        <f>VLOOKUP(G342,Paramètre!$C$6:$D$76,2,FALSE)</f>
        <v>#N/A</v>
      </c>
      <c r="I342" s="5" t="e">
        <f>VLOOKUP(A342,'Import infoAgt'!A:EL,142,FALSE)</f>
        <v>#N/A</v>
      </c>
      <c r="R342" s="26"/>
      <c r="S342" s="26"/>
      <c r="U342" s="26"/>
      <c r="V342" s="26"/>
      <c r="AC342" s="26"/>
      <c r="AI342" s="6" t="str">
        <f>IF(AND((ISERROR(Tableau134[[#This Row],[Nom]])),Tableau134[[#This Row],[Numéro d''agent]]&lt;&gt;""),"N° agent inconnu","")</f>
        <v/>
      </c>
      <c r="AJ342" s="6" t="str">
        <f>IF(AND(Tableau134[[#This Row],[Numéro d''agent]]&lt;&gt;"",Tableau134[[#This Row],[Statut]]=""),"Statut manquant","")</f>
        <v/>
      </c>
      <c r="AK342" s="6"/>
      <c r="AL342" s="6" t="str">
        <f>IF(AND(Tableau134[[#This Row],[Numéro d''agent]]&lt;&gt;"",Tableau134[[#This Row],[Formule actuelle]]=0),"Manque formule TLW","")</f>
        <v/>
      </c>
      <c r="AM342" s="6" t="str">
        <f>IF(IFERROR(IF(SEARCH("jour",Tableau134[[#This Row],[Formule Tw]],1),VALUE(LEFT(Tableau134[[#This Row],[Formule Tw]],1))),0)=(COUNTA(K342:M342)),"OK","erreur")</f>
        <v>OK</v>
      </c>
      <c r="AN342" s="6" t="str">
        <f>IF(IFERROR(IF(SEARCH("jour",Tableau134[[#This Row],[Modif demandé en avenant 1]],1),VALUE(LEFT(Tableau134[[#This Row],[Modif demandé en avenant 1]],1))),0)=(COUNTA(O342:Q342)),"OK","erreur")</f>
        <v>OK</v>
      </c>
      <c r="AO342" s="6" t="str">
        <f>IF(IFERROR(IF(SEARCH("jour",Tableau134[[#This Row],[Nouvelle formule avenant 2]],1),VALUE(LEFT(Tableau134[[#This Row],[Nouvelle formule avenant 2]],1))),0)=(COUNTA(X342:Z342)),"OK","erreur")</f>
        <v>OK</v>
      </c>
      <c r="AP342" s="6" t="str">
        <f>IF(IFERROR(IF(SEARCH("jour",Tableau134[[#This Row],[Nouvelle formule avenant 3]],1),VALUE(LEFT(Tableau134[[#This Row],[Nouvelle formule avenant 3]],1))),0)=(COUNTA(AE342:AG342)),"OK","erreur")</f>
        <v>OK</v>
      </c>
      <c r="AQ34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4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4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4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4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4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42" s="43"/>
      <c r="AX342" s="43"/>
      <c r="AY342" s="6"/>
      <c r="AZ342" s="6"/>
      <c r="BA342" s="6"/>
      <c r="BB342" s="6"/>
      <c r="BC342" s="6"/>
      <c r="BD342" s="6"/>
    </row>
    <row r="343" spans="2:56" ht="25.5" x14ac:dyDescent="0.25">
      <c r="B343" s="5" t="e">
        <f>VLOOKUP(A343,'Import infoAgt'!A:E,5,FALSE)</f>
        <v>#N/A</v>
      </c>
      <c r="C343" s="5" t="e">
        <f>VLOOKUP(A343,'Import infoAgt'!A:D,4,FALSE)</f>
        <v>#N/A</v>
      </c>
      <c r="D343" s="6" t="e">
        <f>VLOOKUP(A343,'Import infoAgt'!A:H,8,FALSE)</f>
        <v>#N/A</v>
      </c>
      <c r="F343" s="6" t="e">
        <f>VLOOKUP(A343,'Import infoAgt'!A:BR,70,FALSE)</f>
        <v>#N/A</v>
      </c>
      <c r="G343" s="5" t="e">
        <f>VLOOKUP(A343,'Import infoAgt'!A:DH,112,FALSE)</f>
        <v>#N/A</v>
      </c>
      <c r="H343" s="6" t="e">
        <f>VLOOKUP(G343,Paramètre!$C$6:$D$76,2,FALSE)</f>
        <v>#N/A</v>
      </c>
      <c r="I343" s="5" t="e">
        <f>VLOOKUP(A343,'Import infoAgt'!A:EL,142,FALSE)</f>
        <v>#N/A</v>
      </c>
      <c r="R343" s="26"/>
      <c r="S343" s="26"/>
      <c r="U343" s="26"/>
      <c r="V343" s="26"/>
      <c r="AC343" s="26"/>
      <c r="AI343" s="6" t="str">
        <f>IF(AND((ISERROR(Tableau134[[#This Row],[Nom]])),Tableau134[[#This Row],[Numéro d''agent]]&lt;&gt;""),"N° agent inconnu","")</f>
        <v/>
      </c>
      <c r="AJ343" s="6" t="str">
        <f>IF(AND(Tableau134[[#This Row],[Numéro d''agent]]&lt;&gt;"",Tableau134[[#This Row],[Statut]]=""),"Statut manquant","")</f>
        <v/>
      </c>
      <c r="AK343" s="6"/>
      <c r="AL343" s="6" t="str">
        <f>IF(AND(Tableau134[[#This Row],[Numéro d''agent]]&lt;&gt;"",Tableau134[[#This Row],[Formule actuelle]]=0),"Manque formule TLW","")</f>
        <v/>
      </c>
      <c r="AM343" s="6" t="str">
        <f>IF(IFERROR(IF(SEARCH("jour",Tableau134[[#This Row],[Formule Tw]],1),VALUE(LEFT(Tableau134[[#This Row],[Formule Tw]],1))),0)=(COUNTA(K343:M343)),"OK","erreur")</f>
        <v>OK</v>
      </c>
      <c r="AN343" s="6" t="str">
        <f>IF(IFERROR(IF(SEARCH("jour",Tableau134[[#This Row],[Modif demandé en avenant 1]],1),VALUE(LEFT(Tableau134[[#This Row],[Modif demandé en avenant 1]],1))),0)=(COUNTA(O343:Q343)),"OK","erreur")</f>
        <v>OK</v>
      </c>
      <c r="AO343" s="6" t="str">
        <f>IF(IFERROR(IF(SEARCH("jour",Tableau134[[#This Row],[Nouvelle formule avenant 2]],1),VALUE(LEFT(Tableau134[[#This Row],[Nouvelle formule avenant 2]],1))),0)=(COUNTA(X343:Z343)),"OK","erreur")</f>
        <v>OK</v>
      </c>
      <c r="AP343" s="6" t="str">
        <f>IF(IFERROR(IF(SEARCH("jour",Tableau134[[#This Row],[Nouvelle formule avenant 3]],1),VALUE(LEFT(Tableau134[[#This Row],[Nouvelle formule avenant 3]],1))),0)=(COUNTA(AE343:AG343)),"OK","erreur")</f>
        <v>OK</v>
      </c>
      <c r="AQ34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4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4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4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4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4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43" s="43"/>
      <c r="AX343" s="43"/>
      <c r="AY343" s="6"/>
      <c r="AZ343" s="6"/>
      <c r="BA343" s="6"/>
      <c r="BB343" s="6"/>
      <c r="BC343" s="6"/>
      <c r="BD343" s="6"/>
    </row>
    <row r="344" spans="2:56" ht="25.5" x14ac:dyDescent="0.25">
      <c r="B344" s="5" t="e">
        <f>VLOOKUP(A344,'Import infoAgt'!A:E,5,FALSE)</f>
        <v>#N/A</v>
      </c>
      <c r="C344" s="5" t="e">
        <f>VLOOKUP(A344,'Import infoAgt'!A:D,4,FALSE)</f>
        <v>#N/A</v>
      </c>
      <c r="D344" s="6" t="e">
        <f>VLOOKUP(A344,'Import infoAgt'!A:H,8,FALSE)</f>
        <v>#N/A</v>
      </c>
      <c r="F344" s="6" t="e">
        <f>VLOOKUP(A344,'Import infoAgt'!A:BR,70,FALSE)</f>
        <v>#N/A</v>
      </c>
      <c r="G344" s="5" t="e">
        <f>VLOOKUP(A344,'Import infoAgt'!A:DH,112,FALSE)</f>
        <v>#N/A</v>
      </c>
      <c r="H344" s="6" t="e">
        <f>VLOOKUP(G344,Paramètre!$C$6:$D$76,2,FALSE)</f>
        <v>#N/A</v>
      </c>
      <c r="I344" s="5" t="e">
        <f>VLOOKUP(A344,'Import infoAgt'!A:EL,142,FALSE)</f>
        <v>#N/A</v>
      </c>
      <c r="R344" s="26"/>
      <c r="S344" s="26"/>
      <c r="U344" s="26"/>
      <c r="V344" s="26"/>
      <c r="AC344" s="26"/>
      <c r="AI344" s="6" t="str">
        <f>IF(AND((ISERROR(Tableau134[[#This Row],[Nom]])),Tableau134[[#This Row],[Numéro d''agent]]&lt;&gt;""),"N° agent inconnu","")</f>
        <v/>
      </c>
      <c r="AJ344" s="6" t="str">
        <f>IF(AND(Tableau134[[#This Row],[Numéro d''agent]]&lt;&gt;"",Tableau134[[#This Row],[Statut]]=""),"Statut manquant","")</f>
        <v/>
      </c>
      <c r="AK344" s="6"/>
      <c r="AL344" s="6" t="str">
        <f>IF(AND(Tableau134[[#This Row],[Numéro d''agent]]&lt;&gt;"",Tableau134[[#This Row],[Formule actuelle]]=0),"Manque formule TLW","")</f>
        <v/>
      </c>
      <c r="AM344" s="6" t="str">
        <f>IF(IFERROR(IF(SEARCH("jour",Tableau134[[#This Row],[Formule Tw]],1),VALUE(LEFT(Tableau134[[#This Row],[Formule Tw]],1))),0)=(COUNTA(K344:M344)),"OK","erreur")</f>
        <v>OK</v>
      </c>
      <c r="AN344" s="6" t="str">
        <f>IF(IFERROR(IF(SEARCH("jour",Tableau134[[#This Row],[Modif demandé en avenant 1]],1),VALUE(LEFT(Tableau134[[#This Row],[Modif demandé en avenant 1]],1))),0)=(COUNTA(O344:Q344)),"OK","erreur")</f>
        <v>OK</v>
      </c>
      <c r="AO344" s="6" t="str">
        <f>IF(IFERROR(IF(SEARCH("jour",Tableau134[[#This Row],[Nouvelle formule avenant 2]],1),VALUE(LEFT(Tableau134[[#This Row],[Nouvelle formule avenant 2]],1))),0)=(COUNTA(X344:Z344)),"OK","erreur")</f>
        <v>OK</v>
      </c>
      <c r="AP344" s="6" t="str">
        <f>IF(IFERROR(IF(SEARCH("jour",Tableau134[[#This Row],[Nouvelle formule avenant 3]],1),VALUE(LEFT(Tableau134[[#This Row],[Nouvelle formule avenant 3]],1))),0)=(COUNTA(AE344:AG344)),"OK","erreur")</f>
        <v>OK</v>
      </c>
      <c r="AQ34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4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4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4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4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4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44" s="43"/>
      <c r="AX344" s="43"/>
      <c r="AY344" s="6"/>
      <c r="AZ344" s="6"/>
      <c r="BA344" s="6"/>
      <c r="BB344" s="6"/>
      <c r="BC344" s="6"/>
      <c r="BD344" s="6"/>
    </row>
    <row r="345" spans="2:56" ht="25.5" x14ac:dyDescent="0.25">
      <c r="B345" s="5" t="e">
        <f>VLOOKUP(A345,'Import infoAgt'!A:E,5,FALSE)</f>
        <v>#N/A</v>
      </c>
      <c r="C345" s="5" t="e">
        <f>VLOOKUP(A345,'Import infoAgt'!A:D,4,FALSE)</f>
        <v>#N/A</v>
      </c>
      <c r="D345" s="6" t="e">
        <f>VLOOKUP(A345,'Import infoAgt'!A:H,8,FALSE)</f>
        <v>#N/A</v>
      </c>
      <c r="F345" s="6" t="e">
        <f>VLOOKUP(A345,'Import infoAgt'!A:BR,70,FALSE)</f>
        <v>#N/A</v>
      </c>
      <c r="G345" s="5" t="e">
        <f>VLOOKUP(A345,'Import infoAgt'!A:DH,112,FALSE)</f>
        <v>#N/A</v>
      </c>
      <c r="H345" s="6" t="e">
        <f>VLOOKUP(G345,Paramètre!$C$6:$D$76,2,FALSE)</f>
        <v>#N/A</v>
      </c>
      <c r="I345" s="5" t="e">
        <f>VLOOKUP(A345,'Import infoAgt'!A:EL,142,FALSE)</f>
        <v>#N/A</v>
      </c>
      <c r="R345" s="26"/>
      <c r="S345" s="26"/>
      <c r="U345" s="26"/>
      <c r="V345" s="26"/>
      <c r="AC345" s="26"/>
      <c r="AI345" s="6" t="str">
        <f>IF(AND((ISERROR(Tableau134[[#This Row],[Nom]])),Tableau134[[#This Row],[Numéro d''agent]]&lt;&gt;""),"N° agent inconnu","")</f>
        <v/>
      </c>
      <c r="AJ345" s="6" t="str">
        <f>IF(AND(Tableau134[[#This Row],[Numéro d''agent]]&lt;&gt;"",Tableau134[[#This Row],[Statut]]=""),"Statut manquant","")</f>
        <v/>
      </c>
      <c r="AK345" s="6"/>
      <c r="AL345" s="6" t="str">
        <f>IF(AND(Tableau134[[#This Row],[Numéro d''agent]]&lt;&gt;"",Tableau134[[#This Row],[Formule actuelle]]=0),"Manque formule TLW","")</f>
        <v/>
      </c>
      <c r="AM345" s="6" t="str">
        <f>IF(IFERROR(IF(SEARCH("jour",Tableau134[[#This Row],[Formule Tw]],1),VALUE(LEFT(Tableau134[[#This Row],[Formule Tw]],1))),0)=(COUNTA(K345:M345)),"OK","erreur")</f>
        <v>OK</v>
      </c>
      <c r="AN345" s="6" t="str">
        <f>IF(IFERROR(IF(SEARCH("jour",Tableau134[[#This Row],[Modif demandé en avenant 1]],1),VALUE(LEFT(Tableau134[[#This Row],[Modif demandé en avenant 1]],1))),0)=(COUNTA(O345:Q345)),"OK","erreur")</f>
        <v>OK</v>
      </c>
      <c r="AO345" s="6" t="str">
        <f>IF(IFERROR(IF(SEARCH("jour",Tableau134[[#This Row],[Nouvelle formule avenant 2]],1),VALUE(LEFT(Tableau134[[#This Row],[Nouvelle formule avenant 2]],1))),0)=(COUNTA(X345:Z345)),"OK","erreur")</f>
        <v>OK</v>
      </c>
      <c r="AP345" s="6" t="str">
        <f>IF(IFERROR(IF(SEARCH("jour",Tableau134[[#This Row],[Nouvelle formule avenant 3]],1),VALUE(LEFT(Tableau134[[#This Row],[Nouvelle formule avenant 3]],1))),0)=(COUNTA(AE345:AG345)),"OK","erreur")</f>
        <v>OK</v>
      </c>
      <c r="AQ34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4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4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4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4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4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45" s="43"/>
      <c r="AX345" s="43"/>
      <c r="AY345" s="6"/>
      <c r="AZ345" s="6"/>
      <c r="BA345" s="6"/>
      <c r="BB345" s="6"/>
      <c r="BC345" s="6"/>
      <c r="BD345" s="6"/>
    </row>
    <row r="346" spans="2:56" ht="25.5" x14ac:dyDescent="0.25">
      <c r="B346" s="5" t="e">
        <f>VLOOKUP(A346,'Import infoAgt'!A:E,5,FALSE)</f>
        <v>#N/A</v>
      </c>
      <c r="C346" s="5" t="e">
        <f>VLOOKUP(A346,'Import infoAgt'!A:D,4,FALSE)</f>
        <v>#N/A</v>
      </c>
      <c r="D346" s="6" t="e">
        <f>VLOOKUP(A346,'Import infoAgt'!A:H,8,FALSE)</f>
        <v>#N/A</v>
      </c>
      <c r="F346" s="6" t="e">
        <f>VLOOKUP(A346,'Import infoAgt'!A:BR,70,FALSE)</f>
        <v>#N/A</v>
      </c>
      <c r="G346" s="5" t="e">
        <f>VLOOKUP(A346,'Import infoAgt'!A:DH,112,FALSE)</f>
        <v>#N/A</v>
      </c>
      <c r="H346" s="6" t="e">
        <f>VLOOKUP(G346,Paramètre!$C$6:$D$76,2,FALSE)</f>
        <v>#N/A</v>
      </c>
      <c r="I346" s="5" t="e">
        <f>VLOOKUP(A346,'Import infoAgt'!A:EL,142,FALSE)</f>
        <v>#N/A</v>
      </c>
      <c r="R346" s="26"/>
      <c r="S346" s="26"/>
      <c r="U346" s="26"/>
      <c r="V346" s="26"/>
      <c r="AC346" s="26"/>
      <c r="AI346" s="6" t="str">
        <f>IF(AND((ISERROR(Tableau134[[#This Row],[Nom]])),Tableau134[[#This Row],[Numéro d''agent]]&lt;&gt;""),"N° agent inconnu","")</f>
        <v/>
      </c>
      <c r="AJ346" s="6" t="str">
        <f>IF(AND(Tableau134[[#This Row],[Numéro d''agent]]&lt;&gt;"",Tableau134[[#This Row],[Statut]]=""),"Statut manquant","")</f>
        <v/>
      </c>
      <c r="AK346" s="6"/>
      <c r="AL346" s="6" t="str">
        <f>IF(AND(Tableau134[[#This Row],[Numéro d''agent]]&lt;&gt;"",Tableau134[[#This Row],[Formule actuelle]]=0),"Manque formule TLW","")</f>
        <v/>
      </c>
      <c r="AM346" s="6" t="str">
        <f>IF(IFERROR(IF(SEARCH("jour",Tableau134[[#This Row],[Formule Tw]],1),VALUE(LEFT(Tableau134[[#This Row],[Formule Tw]],1))),0)=(COUNTA(K346:M346)),"OK","erreur")</f>
        <v>OK</v>
      </c>
      <c r="AN346" s="6" t="str">
        <f>IF(IFERROR(IF(SEARCH("jour",Tableau134[[#This Row],[Modif demandé en avenant 1]],1),VALUE(LEFT(Tableau134[[#This Row],[Modif demandé en avenant 1]],1))),0)=(COUNTA(O346:Q346)),"OK","erreur")</f>
        <v>OK</v>
      </c>
      <c r="AO346" s="6" t="str">
        <f>IF(IFERROR(IF(SEARCH("jour",Tableau134[[#This Row],[Nouvelle formule avenant 2]],1),VALUE(LEFT(Tableau134[[#This Row],[Nouvelle formule avenant 2]],1))),0)=(COUNTA(X346:Z346)),"OK","erreur")</f>
        <v>OK</v>
      </c>
      <c r="AP346" s="6" t="str">
        <f>IF(IFERROR(IF(SEARCH("jour",Tableau134[[#This Row],[Nouvelle formule avenant 3]],1),VALUE(LEFT(Tableau134[[#This Row],[Nouvelle formule avenant 3]],1))),0)=(COUNTA(AE346:AG346)),"OK","erreur")</f>
        <v>OK</v>
      </c>
      <c r="AQ34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4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4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4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4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4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46" s="43"/>
      <c r="AX346" s="43"/>
      <c r="AY346" s="6"/>
      <c r="AZ346" s="6"/>
      <c r="BA346" s="6"/>
      <c r="BB346" s="6"/>
      <c r="BC346" s="6"/>
      <c r="BD346" s="6"/>
    </row>
    <row r="347" spans="2:56" ht="25.5" x14ac:dyDescent="0.25">
      <c r="B347" s="5" t="e">
        <f>VLOOKUP(A347,'Import infoAgt'!A:E,5,FALSE)</f>
        <v>#N/A</v>
      </c>
      <c r="C347" s="5" t="e">
        <f>VLOOKUP(A347,'Import infoAgt'!A:D,4,FALSE)</f>
        <v>#N/A</v>
      </c>
      <c r="D347" s="6" t="e">
        <f>VLOOKUP(A347,'Import infoAgt'!A:H,8,FALSE)</f>
        <v>#N/A</v>
      </c>
      <c r="F347" s="6" t="e">
        <f>VLOOKUP(A347,'Import infoAgt'!A:BR,70,FALSE)</f>
        <v>#N/A</v>
      </c>
      <c r="G347" s="5" t="e">
        <f>VLOOKUP(A347,'Import infoAgt'!A:DH,112,FALSE)</f>
        <v>#N/A</v>
      </c>
      <c r="H347" s="6" t="e">
        <f>VLOOKUP(G347,Paramètre!$C$6:$D$76,2,FALSE)</f>
        <v>#N/A</v>
      </c>
      <c r="I347" s="5" t="e">
        <f>VLOOKUP(A347,'Import infoAgt'!A:EL,142,FALSE)</f>
        <v>#N/A</v>
      </c>
      <c r="R347" s="26"/>
      <c r="S347" s="26"/>
      <c r="U347" s="26"/>
      <c r="V347" s="26"/>
      <c r="AC347" s="26"/>
      <c r="AI347" s="6" t="str">
        <f>IF(AND((ISERROR(Tableau134[[#This Row],[Nom]])),Tableau134[[#This Row],[Numéro d''agent]]&lt;&gt;""),"N° agent inconnu","")</f>
        <v/>
      </c>
      <c r="AJ347" s="6" t="str">
        <f>IF(AND(Tableau134[[#This Row],[Numéro d''agent]]&lt;&gt;"",Tableau134[[#This Row],[Statut]]=""),"Statut manquant","")</f>
        <v/>
      </c>
      <c r="AK347" s="6"/>
      <c r="AL347" s="6" t="str">
        <f>IF(AND(Tableau134[[#This Row],[Numéro d''agent]]&lt;&gt;"",Tableau134[[#This Row],[Formule actuelle]]=0),"Manque formule TLW","")</f>
        <v/>
      </c>
      <c r="AM347" s="6" t="str">
        <f>IF(IFERROR(IF(SEARCH("jour",Tableau134[[#This Row],[Formule Tw]],1),VALUE(LEFT(Tableau134[[#This Row],[Formule Tw]],1))),0)=(COUNTA(K347:M347)),"OK","erreur")</f>
        <v>OK</v>
      </c>
      <c r="AN347" s="6" t="str">
        <f>IF(IFERROR(IF(SEARCH("jour",Tableau134[[#This Row],[Modif demandé en avenant 1]],1),VALUE(LEFT(Tableau134[[#This Row],[Modif demandé en avenant 1]],1))),0)=(COUNTA(O347:Q347)),"OK","erreur")</f>
        <v>OK</v>
      </c>
      <c r="AO347" s="6" t="str">
        <f>IF(IFERROR(IF(SEARCH("jour",Tableau134[[#This Row],[Nouvelle formule avenant 2]],1),VALUE(LEFT(Tableau134[[#This Row],[Nouvelle formule avenant 2]],1))),0)=(COUNTA(X347:Z347)),"OK","erreur")</f>
        <v>OK</v>
      </c>
      <c r="AP347" s="6" t="str">
        <f>IF(IFERROR(IF(SEARCH("jour",Tableau134[[#This Row],[Nouvelle formule avenant 3]],1),VALUE(LEFT(Tableau134[[#This Row],[Nouvelle formule avenant 3]],1))),0)=(COUNTA(AE347:AG347)),"OK","erreur")</f>
        <v>OK</v>
      </c>
      <c r="AQ34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4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4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4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4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4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47" s="43"/>
      <c r="AX347" s="43"/>
      <c r="AY347" s="6"/>
      <c r="AZ347" s="6"/>
      <c r="BA347" s="6"/>
      <c r="BB347" s="6"/>
      <c r="BC347" s="6"/>
      <c r="BD347" s="6"/>
    </row>
    <row r="348" spans="2:56" ht="25.5" x14ac:dyDescent="0.25">
      <c r="B348" s="5" t="e">
        <f>VLOOKUP(A348,'Import infoAgt'!A:E,5,FALSE)</f>
        <v>#N/A</v>
      </c>
      <c r="C348" s="5" t="e">
        <f>VLOOKUP(A348,'Import infoAgt'!A:D,4,FALSE)</f>
        <v>#N/A</v>
      </c>
      <c r="D348" s="6" t="e">
        <f>VLOOKUP(A348,'Import infoAgt'!A:H,8,FALSE)</f>
        <v>#N/A</v>
      </c>
      <c r="F348" s="6" t="e">
        <f>VLOOKUP(A348,'Import infoAgt'!A:BR,70,FALSE)</f>
        <v>#N/A</v>
      </c>
      <c r="G348" s="5" t="e">
        <f>VLOOKUP(A348,'Import infoAgt'!A:DH,112,FALSE)</f>
        <v>#N/A</v>
      </c>
      <c r="H348" s="6" t="e">
        <f>VLOOKUP(G348,Paramètre!$C$6:$D$76,2,FALSE)</f>
        <v>#N/A</v>
      </c>
      <c r="I348" s="5" t="e">
        <f>VLOOKUP(A348,'Import infoAgt'!A:EL,142,FALSE)</f>
        <v>#N/A</v>
      </c>
      <c r="R348" s="26"/>
      <c r="S348" s="26"/>
      <c r="U348" s="26"/>
      <c r="V348" s="26"/>
      <c r="AC348" s="26"/>
      <c r="AI348" s="6" t="str">
        <f>IF(AND((ISERROR(Tableau134[[#This Row],[Nom]])),Tableau134[[#This Row],[Numéro d''agent]]&lt;&gt;""),"N° agent inconnu","")</f>
        <v/>
      </c>
      <c r="AJ348" s="6" t="str">
        <f>IF(AND(Tableau134[[#This Row],[Numéro d''agent]]&lt;&gt;"",Tableau134[[#This Row],[Statut]]=""),"Statut manquant","")</f>
        <v/>
      </c>
      <c r="AK348" s="6"/>
      <c r="AL348" s="6" t="str">
        <f>IF(AND(Tableau134[[#This Row],[Numéro d''agent]]&lt;&gt;"",Tableau134[[#This Row],[Formule actuelle]]=0),"Manque formule TLW","")</f>
        <v/>
      </c>
      <c r="AM348" s="6" t="str">
        <f>IF(IFERROR(IF(SEARCH("jour",Tableau134[[#This Row],[Formule Tw]],1),VALUE(LEFT(Tableau134[[#This Row],[Formule Tw]],1))),0)=(COUNTA(K348:M348)),"OK","erreur")</f>
        <v>OK</v>
      </c>
      <c r="AN348" s="6" t="str">
        <f>IF(IFERROR(IF(SEARCH("jour",Tableau134[[#This Row],[Modif demandé en avenant 1]],1),VALUE(LEFT(Tableau134[[#This Row],[Modif demandé en avenant 1]],1))),0)=(COUNTA(O348:Q348)),"OK","erreur")</f>
        <v>OK</v>
      </c>
      <c r="AO348" s="6" t="str">
        <f>IF(IFERROR(IF(SEARCH("jour",Tableau134[[#This Row],[Nouvelle formule avenant 2]],1),VALUE(LEFT(Tableau134[[#This Row],[Nouvelle formule avenant 2]],1))),0)=(COUNTA(X348:Z348)),"OK","erreur")</f>
        <v>OK</v>
      </c>
      <c r="AP348" s="6" t="str">
        <f>IF(IFERROR(IF(SEARCH("jour",Tableau134[[#This Row],[Nouvelle formule avenant 3]],1),VALUE(LEFT(Tableau134[[#This Row],[Nouvelle formule avenant 3]],1))),0)=(COUNTA(AE348:AG348)),"OK","erreur")</f>
        <v>OK</v>
      </c>
      <c r="AQ34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4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4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4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4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4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48" s="43"/>
      <c r="AX348" s="43"/>
      <c r="AY348" s="6"/>
      <c r="AZ348" s="6"/>
      <c r="BA348" s="6"/>
      <c r="BB348" s="6"/>
      <c r="BC348" s="6"/>
      <c r="BD348" s="6"/>
    </row>
    <row r="349" spans="2:56" ht="25.5" x14ac:dyDescent="0.25">
      <c r="B349" s="5" t="e">
        <f>VLOOKUP(A349,'Import infoAgt'!A:E,5,FALSE)</f>
        <v>#N/A</v>
      </c>
      <c r="C349" s="5" t="e">
        <f>VLOOKUP(A349,'Import infoAgt'!A:D,4,FALSE)</f>
        <v>#N/A</v>
      </c>
      <c r="D349" s="6" t="e">
        <f>VLOOKUP(A349,'Import infoAgt'!A:H,8,FALSE)</f>
        <v>#N/A</v>
      </c>
      <c r="F349" s="6" t="e">
        <f>VLOOKUP(A349,'Import infoAgt'!A:BR,70,FALSE)</f>
        <v>#N/A</v>
      </c>
      <c r="G349" s="5" t="e">
        <f>VLOOKUP(A349,'Import infoAgt'!A:DH,112,FALSE)</f>
        <v>#N/A</v>
      </c>
      <c r="H349" s="6" t="e">
        <f>VLOOKUP(G349,Paramètre!$C$6:$D$76,2,FALSE)</f>
        <v>#N/A</v>
      </c>
      <c r="I349" s="5" t="e">
        <f>VLOOKUP(A349,'Import infoAgt'!A:EL,142,FALSE)</f>
        <v>#N/A</v>
      </c>
      <c r="R349" s="26"/>
      <c r="S349" s="26"/>
      <c r="U349" s="26"/>
      <c r="V349" s="26"/>
      <c r="AC349" s="26"/>
      <c r="AI349" s="6" t="str">
        <f>IF(AND((ISERROR(Tableau134[[#This Row],[Nom]])),Tableau134[[#This Row],[Numéro d''agent]]&lt;&gt;""),"N° agent inconnu","")</f>
        <v/>
      </c>
      <c r="AJ349" s="6" t="str">
        <f>IF(AND(Tableau134[[#This Row],[Numéro d''agent]]&lt;&gt;"",Tableau134[[#This Row],[Statut]]=""),"Statut manquant","")</f>
        <v/>
      </c>
      <c r="AK349" s="6"/>
      <c r="AL349" s="6" t="str">
        <f>IF(AND(Tableau134[[#This Row],[Numéro d''agent]]&lt;&gt;"",Tableau134[[#This Row],[Formule actuelle]]=0),"Manque formule TLW","")</f>
        <v/>
      </c>
      <c r="AM349" s="6" t="str">
        <f>IF(IFERROR(IF(SEARCH("jour",Tableau134[[#This Row],[Formule Tw]],1),VALUE(LEFT(Tableau134[[#This Row],[Formule Tw]],1))),0)=(COUNTA(K349:M349)),"OK","erreur")</f>
        <v>OK</v>
      </c>
      <c r="AN349" s="6" t="str">
        <f>IF(IFERROR(IF(SEARCH("jour",Tableau134[[#This Row],[Modif demandé en avenant 1]],1),VALUE(LEFT(Tableau134[[#This Row],[Modif demandé en avenant 1]],1))),0)=(COUNTA(O349:Q349)),"OK","erreur")</f>
        <v>OK</v>
      </c>
      <c r="AO349" s="6" t="str">
        <f>IF(IFERROR(IF(SEARCH("jour",Tableau134[[#This Row],[Nouvelle formule avenant 2]],1),VALUE(LEFT(Tableau134[[#This Row],[Nouvelle formule avenant 2]],1))),0)=(COUNTA(X349:Z349)),"OK","erreur")</f>
        <v>OK</v>
      </c>
      <c r="AP349" s="6" t="str">
        <f>IF(IFERROR(IF(SEARCH("jour",Tableau134[[#This Row],[Nouvelle formule avenant 3]],1),VALUE(LEFT(Tableau134[[#This Row],[Nouvelle formule avenant 3]],1))),0)=(COUNTA(AE349:AG349)),"OK","erreur")</f>
        <v>OK</v>
      </c>
      <c r="AQ34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4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4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4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4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4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49" s="43"/>
      <c r="AX349" s="43"/>
      <c r="AY349" s="6"/>
      <c r="AZ349" s="6"/>
      <c r="BA349" s="6"/>
      <c r="BB349" s="6"/>
      <c r="BC349" s="6"/>
      <c r="BD349" s="6"/>
    </row>
    <row r="350" spans="2:56" ht="25.5" x14ac:dyDescent="0.25">
      <c r="B350" s="5" t="e">
        <f>VLOOKUP(A350,'Import infoAgt'!A:E,5,FALSE)</f>
        <v>#N/A</v>
      </c>
      <c r="C350" s="5" t="e">
        <f>VLOOKUP(A350,'Import infoAgt'!A:D,4,FALSE)</f>
        <v>#N/A</v>
      </c>
      <c r="D350" s="6" t="e">
        <f>VLOOKUP(A350,'Import infoAgt'!A:H,8,FALSE)</f>
        <v>#N/A</v>
      </c>
      <c r="F350" s="6" t="e">
        <f>VLOOKUP(A350,'Import infoAgt'!A:BR,70,FALSE)</f>
        <v>#N/A</v>
      </c>
      <c r="G350" s="5" t="e">
        <f>VLOOKUP(A350,'Import infoAgt'!A:DH,112,FALSE)</f>
        <v>#N/A</v>
      </c>
      <c r="H350" s="6" t="e">
        <f>VLOOKUP(G350,Paramètre!$C$6:$D$76,2,FALSE)</f>
        <v>#N/A</v>
      </c>
      <c r="I350" s="5" t="e">
        <f>VLOOKUP(A350,'Import infoAgt'!A:EL,142,FALSE)</f>
        <v>#N/A</v>
      </c>
      <c r="R350" s="26"/>
      <c r="S350" s="26"/>
      <c r="U350" s="26"/>
      <c r="V350" s="26"/>
      <c r="AC350" s="26"/>
      <c r="AI350" s="6" t="str">
        <f>IF(AND((ISERROR(Tableau134[[#This Row],[Nom]])),Tableau134[[#This Row],[Numéro d''agent]]&lt;&gt;""),"N° agent inconnu","")</f>
        <v/>
      </c>
      <c r="AJ350" s="6" t="str">
        <f>IF(AND(Tableau134[[#This Row],[Numéro d''agent]]&lt;&gt;"",Tableau134[[#This Row],[Statut]]=""),"Statut manquant","")</f>
        <v/>
      </c>
      <c r="AK350" s="6"/>
      <c r="AL350" s="6" t="str">
        <f>IF(AND(Tableau134[[#This Row],[Numéro d''agent]]&lt;&gt;"",Tableau134[[#This Row],[Formule actuelle]]=0),"Manque formule TLW","")</f>
        <v/>
      </c>
      <c r="AM350" s="6" t="str">
        <f>IF(IFERROR(IF(SEARCH("jour",Tableau134[[#This Row],[Formule Tw]],1),VALUE(LEFT(Tableau134[[#This Row],[Formule Tw]],1))),0)=(COUNTA(K350:M350)),"OK","erreur")</f>
        <v>OK</v>
      </c>
      <c r="AN350" s="6" t="str">
        <f>IF(IFERROR(IF(SEARCH("jour",Tableau134[[#This Row],[Modif demandé en avenant 1]],1),VALUE(LEFT(Tableau134[[#This Row],[Modif demandé en avenant 1]],1))),0)=(COUNTA(O350:Q350)),"OK","erreur")</f>
        <v>OK</v>
      </c>
      <c r="AO350" s="6" t="str">
        <f>IF(IFERROR(IF(SEARCH("jour",Tableau134[[#This Row],[Nouvelle formule avenant 2]],1),VALUE(LEFT(Tableau134[[#This Row],[Nouvelle formule avenant 2]],1))),0)=(COUNTA(X350:Z350)),"OK","erreur")</f>
        <v>OK</v>
      </c>
      <c r="AP350" s="6" t="str">
        <f>IF(IFERROR(IF(SEARCH("jour",Tableau134[[#This Row],[Nouvelle formule avenant 3]],1),VALUE(LEFT(Tableau134[[#This Row],[Nouvelle formule avenant 3]],1))),0)=(COUNTA(AE350:AG350)),"OK","erreur")</f>
        <v>OK</v>
      </c>
      <c r="AQ35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5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5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5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5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5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50" s="43"/>
      <c r="AX350" s="43"/>
      <c r="AY350" s="6"/>
      <c r="AZ350" s="6"/>
      <c r="BA350" s="6"/>
      <c r="BB350" s="6"/>
      <c r="BC350" s="6"/>
      <c r="BD350" s="6"/>
    </row>
    <row r="351" spans="2:56" ht="25.5" x14ac:dyDescent="0.25">
      <c r="B351" s="5" t="e">
        <f>VLOOKUP(A351,'Import infoAgt'!A:E,5,FALSE)</f>
        <v>#N/A</v>
      </c>
      <c r="C351" s="5" t="e">
        <f>VLOOKUP(A351,'Import infoAgt'!A:D,4,FALSE)</f>
        <v>#N/A</v>
      </c>
      <c r="D351" s="6" t="e">
        <f>VLOOKUP(A351,'Import infoAgt'!A:H,8,FALSE)</f>
        <v>#N/A</v>
      </c>
      <c r="F351" s="6" t="e">
        <f>VLOOKUP(A351,'Import infoAgt'!A:BR,70,FALSE)</f>
        <v>#N/A</v>
      </c>
      <c r="G351" s="5" t="e">
        <f>VLOOKUP(A351,'Import infoAgt'!A:DH,112,FALSE)</f>
        <v>#N/A</v>
      </c>
      <c r="H351" s="6" t="e">
        <f>VLOOKUP(G351,Paramètre!$C$6:$D$76,2,FALSE)</f>
        <v>#N/A</v>
      </c>
      <c r="I351" s="5" t="e">
        <f>VLOOKUP(A351,'Import infoAgt'!A:EL,142,FALSE)</f>
        <v>#N/A</v>
      </c>
      <c r="R351" s="26"/>
      <c r="S351" s="26"/>
      <c r="U351" s="26"/>
      <c r="V351" s="26"/>
      <c r="AC351" s="26"/>
      <c r="AI351" s="6" t="str">
        <f>IF(AND((ISERROR(Tableau134[[#This Row],[Nom]])),Tableau134[[#This Row],[Numéro d''agent]]&lt;&gt;""),"N° agent inconnu","")</f>
        <v/>
      </c>
      <c r="AJ351" s="6" t="str">
        <f>IF(AND(Tableau134[[#This Row],[Numéro d''agent]]&lt;&gt;"",Tableau134[[#This Row],[Statut]]=""),"Statut manquant","")</f>
        <v/>
      </c>
      <c r="AK351" s="6"/>
      <c r="AL351" s="6" t="str">
        <f>IF(AND(Tableau134[[#This Row],[Numéro d''agent]]&lt;&gt;"",Tableau134[[#This Row],[Formule actuelle]]=0),"Manque formule TLW","")</f>
        <v/>
      </c>
      <c r="AM351" s="6" t="str">
        <f>IF(IFERROR(IF(SEARCH("jour",Tableau134[[#This Row],[Formule Tw]],1),VALUE(LEFT(Tableau134[[#This Row],[Formule Tw]],1))),0)=(COUNTA(K351:M351)),"OK","erreur")</f>
        <v>OK</v>
      </c>
      <c r="AN351" s="6" t="str">
        <f>IF(IFERROR(IF(SEARCH("jour",Tableau134[[#This Row],[Modif demandé en avenant 1]],1),VALUE(LEFT(Tableau134[[#This Row],[Modif demandé en avenant 1]],1))),0)=(COUNTA(O351:Q351)),"OK","erreur")</f>
        <v>OK</v>
      </c>
      <c r="AO351" s="6" t="str">
        <f>IF(IFERROR(IF(SEARCH("jour",Tableau134[[#This Row],[Nouvelle formule avenant 2]],1),VALUE(LEFT(Tableau134[[#This Row],[Nouvelle formule avenant 2]],1))),0)=(COUNTA(X351:Z351)),"OK","erreur")</f>
        <v>OK</v>
      </c>
      <c r="AP351" s="6" t="str">
        <f>IF(IFERROR(IF(SEARCH("jour",Tableau134[[#This Row],[Nouvelle formule avenant 3]],1),VALUE(LEFT(Tableau134[[#This Row],[Nouvelle formule avenant 3]],1))),0)=(COUNTA(AE351:AG351)),"OK","erreur")</f>
        <v>OK</v>
      </c>
      <c r="AQ35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5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5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5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5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5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51" s="43"/>
      <c r="AX351" s="43"/>
      <c r="AY351" s="6"/>
      <c r="AZ351" s="6"/>
      <c r="BA351" s="6"/>
      <c r="BB351" s="6"/>
      <c r="BC351" s="6"/>
      <c r="BD351" s="6"/>
    </row>
    <row r="352" spans="2:56" ht="25.5" x14ac:dyDescent="0.25">
      <c r="B352" s="5" t="e">
        <f>VLOOKUP(A352,'Import infoAgt'!A:E,5,FALSE)</f>
        <v>#N/A</v>
      </c>
      <c r="C352" s="5" t="e">
        <f>VLOOKUP(A352,'Import infoAgt'!A:D,4,FALSE)</f>
        <v>#N/A</v>
      </c>
      <c r="D352" s="6" t="e">
        <f>VLOOKUP(A352,'Import infoAgt'!A:H,8,FALSE)</f>
        <v>#N/A</v>
      </c>
      <c r="F352" s="6" t="e">
        <f>VLOOKUP(A352,'Import infoAgt'!A:BR,70,FALSE)</f>
        <v>#N/A</v>
      </c>
      <c r="G352" s="5" t="e">
        <f>VLOOKUP(A352,'Import infoAgt'!A:DH,112,FALSE)</f>
        <v>#N/A</v>
      </c>
      <c r="H352" s="6" t="e">
        <f>VLOOKUP(G352,Paramètre!$C$6:$D$76,2,FALSE)</f>
        <v>#N/A</v>
      </c>
      <c r="I352" s="5" t="e">
        <f>VLOOKUP(A352,'Import infoAgt'!A:EL,142,FALSE)</f>
        <v>#N/A</v>
      </c>
      <c r="R352" s="26"/>
      <c r="S352" s="26"/>
      <c r="U352" s="26"/>
      <c r="V352" s="26"/>
      <c r="AC352" s="26"/>
      <c r="AI352" s="6" t="str">
        <f>IF(AND((ISERROR(Tableau134[[#This Row],[Nom]])),Tableau134[[#This Row],[Numéro d''agent]]&lt;&gt;""),"N° agent inconnu","")</f>
        <v/>
      </c>
      <c r="AJ352" s="6" t="str">
        <f>IF(AND(Tableau134[[#This Row],[Numéro d''agent]]&lt;&gt;"",Tableau134[[#This Row],[Statut]]=""),"Statut manquant","")</f>
        <v/>
      </c>
      <c r="AK352" s="6"/>
      <c r="AL352" s="6" t="str">
        <f>IF(AND(Tableau134[[#This Row],[Numéro d''agent]]&lt;&gt;"",Tableau134[[#This Row],[Formule actuelle]]=0),"Manque formule TLW","")</f>
        <v/>
      </c>
      <c r="AM352" s="6" t="str">
        <f>IF(IFERROR(IF(SEARCH("jour",Tableau134[[#This Row],[Formule Tw]],1),VALUE(LEFT(Tableau134[[#This Row],[Formule Tw]],1))),0)=(COUNTA(K352:M352)),"OK","erreur")</f>
        <v>OK</v>
      </c>
      <c r="AN352" s="6" t="str">
        <f>IF(IFERROR(IF(SEARCH("jour",Tableau134[[#This Row],[Modif demandé en avenant 1]],1),VALUE(LEFT(Tableau134[[#This Row],[Modif demandé en avenant 1]],1))),0)=(COUNTA(O352:Q352)),"OK","erreur")</f>
        <v>OK</v>
      </c>
      <c r="AO352" s="6" t="str">
        <f>IF(IFERROR(IF(SEARCH("jour",Tableau134[[#This Row],[Nouvelle formule avenant 2]],1),VALUE(LEFT(Tableau134[[#This Row],[Nouvelle formule avenant 2]],1))),0)=(COUNTA(X352:Z352)),"OK","erreur")</f>
        <v>OK</v>
      </c>
      <c r="AP352" s="6" t="str">
        <f>IF(IFERROR(IF(SEARCH("jour",Tableau134[[#This Row],[Nouvelle formule avenant 3]],1),VALUE(LEFT(Tableau134[[#This Row],[Nouvelle formule avenant 3]],1))),0)=(COUNTA(AE352:AG352)),"OK","erreur")</f>
        <v>OK</v>
      </c>
      <c r="AQ35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5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5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5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5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5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52" s="43"/>
      <c r="AX352" s="43"/>
      <c r="AY352" s="6"/>
      <c r="AZ352" s="6"/>
      <c r="BA352" s="6"/>
      <c r="BB352" s="6"/>
      <c r="BC352" s="6"/>
      <c r="BD352" s="6"/>
    </row>
    <row r="353" spans="2:56" ht="25.5" x14ac:dyDescent="0.25">
      <c r="B353" s="5" t="e">
        <f>VLOOKUP(A353,'Import infoAgt'!A:E,5,FALSE)</f>
        <v>#N/A</v>
      </c>
      <c r="C353" s="5" t="e">
        <f>VLOOKUP(A353,'Import infoAgt'!A:D,4,FALSE)</f>
        <v>#N/A</v>
      </c>
      <c r="D353" s="6" t="e">
        <f>VLOOKUP(A353,'Import infoAgt'!A:H,8,FALSE)</f>
        <v>#N/A</v>
      </c>
      <c r="F353" s="6" t="e">
        <f>VLOOKUP(A353,'Import infoAgt'!A:BR,70,FALSE)</f>
        <v>#N/A</v>
      </c>
      <c r="G353" s="5" t="e">
        <f>VLOOKUP(A353,'Import infoAgt'!A:DH,112,FALSE)</f>
        <v>#N/A</v>
      </c>
      <c r="H353" s="6" t="e">
        <f>VLOOKUP(G353,Paramètre!$C$6:$D$76,2,FALSE)</f>
        <v>#N/A</v>
      </c>
      <c r="I353" s="5" t="e">
        <f>VLOOKUP(A353,'Import infoAgt'!A:EL,142,FALSE)</f>
        <v>#N/A</v>
      </c>
      <c r="R353" s="26"/>
      <c r="S353" s="26"/>
      <c r="U353" s="26"/>
      <c r="V353" s="26"/>
      <c r="AC353" s="26"/>
      <c r="AI353" s="6" t="str">
        <f>IF(AND((ISERROR(Tableau134[[#This Row],[Nom]])),Tableau134[[#This Row],[Numéro d''agent]]&lt;&gt;""),"N° agent inconnu","")</f>
        <v/>
      </c>
      <c r="AJ353" s="6" t="str">
        <f>IF(AND(Tableau134[[#This Row],[Numéro d''agent]]&lt;&gt;"",Tableau134[[#This Row],[Statut]]=""),"Statut manquant","")</f>
        <v/>
      </c>
      <c r="AK353" s="6"/>
      <c r="AL353" s="6" t="str">
        <f>IF(AND(Tableau134[[#This Row],[Numéro d''agent]]&lt;&gt;"",Tableau134[[#This Row],[Formule actuelle]]=0),"Manque formule TLW","")</f>
        <v/>
      </c>
      <c r="AM353" s="6" t="str">
        <f>IF(IFERROR(IF(SEARCH("jour",Tableau134[[#This Row],[Formule Tw]],1),VALUE(LEFT(Tableau134[[#This Row],[Formule Tw]],1))),0)=(COUNTA(K353:M353)),"OK","erreur")</f>
        <v>OK</v>
      </c>
      <c r="AN353" s="6" t="str">
        <f>IF(IFERROR(IF(SEARCH("jour",Tableau134[[#This Row],[Modif demandé en avenant 1]],1),VALUE(LEFT(Tableau134[[#This Row],[Modif demandé en avenant 1]],1))),0)=(COUNTA(O353:Q353)),"OK","erreur")</f>
        <v>OK</v>
      </c>
      <c r="AO353" s="6" t="str">
        <f>IF(IFERROR(IF(SEARCH("jour",Tableau134[[#This Row],[Nouvelle formule avenant 2]],1),VALUE(LEFT(Tableau134[[#This Row],[Nouvelle formule avenant 2]],1))),0)=(COUNTA(X353:Z353)),"OK","erreur")</f>
        <v>OK</v>
      </c>
      <c r="AP353" s="6" t="str">
        <f>IF(IFERROR(IF(SEARCH("jour",Tableau134[[#This Row],[Nouvelle formule avenant 3]],1),VALUE(LEFT(Tableau134[[#This Row],[Nouvelle formule avenant 3]],1))),0)=(COUNTA(AE353:AG353)),"OK","erreur")</f>
        <v>OK</v>
      </c>
      <c r="AQ35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5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5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5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5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5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53" s="43"/>
      <c r="AX353" s="43"/>
      <c r="AY353" s="6"/>
      <c r="AZ353" s="6"/>
      <c r="BA353" s="6"/>
      <c r="BB353" s="6"/>
      <c r="BC353" s="6"/>
      <c r="BD353" s="6"/>
    </row>
    <row r="354" spans="2:56" ht="25.5" x14ac:dyDescent="0.25">
      <c r="B354" s="5" t="e">
        <f>VLOOKUP(A354,'Import infoAgt'!A:E,5,FALSE)</f>
        <v>#N/A</v>
      </c>
      <c r="C354" s="5" t="e">
        <f>VLOOKUP(A354,'Import infoAgt'!A:D,4,FALSE)</f>
        <v>#N/A</v>
      </c>
      <c r="D354" s="6" t="e">
        <f>VLOOKUP(A354,'Import infoAgt'!A:H,8,FALSE)</f>
        <v>#N/A</v>
      </c>
      <c r="F354" s="6" t="e">
        <f>VLOOKUP(A354,'Import infoAgt'!A:BR,70,FALSE)</f>
        <v>#N/A</v>
      </c>
      <c r="G354" s="5" t="e">
        <f>VLOOKUP(A354,'Import infoAgt'!A:DH,112,FALSE)</f>
        <v>#N/A</v>
      </c>
      <c r="H354" s="6" t="e">
        <f>VLOOKUP(G354,Paramètre!$C$6:$D$76,2,FALSE)</f>
        <v>#N/A</v>
      </c>
      <c r="I354" s="5" t="e">
        <f>VLOOKUP(A354,'Import infoAgt'!A:EL,142,FALSE)</f>
        <v>#N/A</v>
      </c>
      <c r="R354" s="26"/>
      <c r="S354" s="26"/>
      <c r="U354" s="26"/>
      <c r="V354" s="26"/>
      <c r="AC354" s="26"/>
      <c r="AI354" s="6" t="str">
        <f>IF(AND((ISERROR(Tableau134[[#This Row],[Nom]])),Tableau134[[#This Row],[Numéro d''agent]]&lt;&gt;""),"N° agent inconnu","")</f>
        <v/>
      </c>
      <c r="AJ354" s="6" t="str">
        <f>IF(AND(Tableau134[[#This Row],[Numéro d''agent]]&lt;&gt;"",Tableau134[[#This Row],[Statut]]=""),"Statut manquant","")</f>
        <v/>
      </c>
      <c r="AK354" s="6"/>
      <c r="AL354" s="6" t="str">
        <f>IF(AND(Tableau134[[#This Row],[Numéro d''agent]]&lt;&gt;"",Tableau134[[#This Row],[Formule actuelle]]=0),"Manque formule TLW","")</f>
        <v/>
      </c>
      <c r="AM354" s="6" t="str">
        <f>IF(IFERROR(IF(SEARCH("jour",Tableau134[[#This Row],[Formule Tw]],1),VALUE(LEFT(Tableau134[[#This Row],[Formule Tw]],1))),0)=(COUNTA(K354:M354)),"OK","erreur")</f>
        <v>OK</v>
      </c>
      <c r="AN354" s="6" t="str">
        <f>IF(IFERROR(IF(SEARCH("jour",Tableau134[[#This Row],[Modif demandé en avenant 1]],1),VALUE(LEFT(Tableau134[[#This Row],[Modif demandé en avenant 1]],1))),0)=(COUNTA(O354:Q354)),"OK","erreur")</f>
        <v>OK</v>
      </c>
      <c r="AO354" s="6" t="str">
        <f>IF(IFERROR(IF(SEARCH("jour",Tableau134[[#This Row],[Nouvelle formule avenant 2]],1),VALUE(LEFT(Tableau134[[#This Row],[Nouvelle formule avenant 2]],1))),0)=(COUNTA(X354:Z354)),"OK","erreur")</f>
        <v>OK</v>
      </c>
      <c r="AP354" s="6" t="str">
        <f>IF(IFERROR(IF(SEARCH("jour",Tableau134[[#This Row],[Nouvelle formule avenant 3]],1),VALUE(LEFT(Tableau134[[#This Row],[Nouvelle formule avenant 3]],1))),0)=(COUNTA(AE354:AG354)),"OK","erreur")</f>
        <v>OK</v>
      </c>
      <c r="AQ35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5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5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5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5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5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54" s="43"/>
      <c r="AX354" s="43"/>
      <c r="AY354" s="6"/>
      <c r="AZ354" s="6"/>
      <c r="BA354" s="6"/>
      <c r="BB354" s="6"/>
      <c r="BC354" s="6"/>
      <c r="BD354" s="6"/>
    </row>
    <row r="355" spans="2:56" ht="25.5" x14ac:dyDescent="0.25">
      <c r="B355" s="5" t="e">
        <f>VLOOKUP(A355,'Import infoAgt'!A:E,5,FALSE)</f>
        <v>#N/A</v>
      </c>
      <c r="C355" s="5" t="e">
        <f>VLOOKUP(A355,'Import infoAgt'!A:D,4,FALSE)</f>
        <v>#N/A</v>
      </c>
      <c r="D355" s="6" t="e">
        <f>VLOOKUP(A355,'Import infoAgt'!A:H,8,FALSE)</f>
        <v>#N/A</v>
      </c>
      <c r="F355" s="6" t="e">
        <f>VLOOKUP(A355,'Import infoAgt'!A:BR,70,FALSE)</f>
        <v>#N/A</v>
      </c>
      <c r="G355" s="5" t="e">
        <f>VLOOKUP(A355,'Import infoAgt'!A:DH,112,FALSE)</f>
        <v>#N/A</v>
      </c>
      <c r="H355" s="6" t="e">
        <f>VLOOKUP(G355,Paramètre!$C$6:$D$76,2,FALSE)</f>
        <v>#N/A</v>
      </c>
      <c r="I355" s="5" t="e">
        <f>VLOOKUP(A355,'Import infoAgt'!A:EL,142,FALSE)</f>
        <v>#N/A</v>
      </c>
      <c r="R355" s="26"/>
      <c r="S355" s="26"/>
      <c r="U355" s="26"/>
      <c r="V355" s="26"/>
      <c r="AC355" s="26"/>
      <c r="AI355" s="6" t="str">
        <f>IF(AND((ISERROR(Tableau134[[#This Row],[Nom]])),Tableau134[[#This Row],[Numéro d''agent]]&lt;&gt;""),"N° agent inconnu","")</f>
        <v/>
      </c>
      <c r="AJ355" s="6" t="str">
        <f>IF(AND(Tableau134[[#This Row],[Numéro d''agent]]&lt;&gt;"",Tableau134[[#This Row],[Statut]]=""),"Statut manquant","")</f>
        <v/>
      </c>
      <c r="AK355" s="6"/>
      <c r="AL355" s="6" t="str">
        <f>IF(AND(Tableau134[[#This Row],[Numéro d''agent]]&lt;&gt;"",Tableau134[[#This Row],[Formule actuelle]]=0),"Manque formule TLW","")</f>
        <v/>
      </c>
      <c r="AM355" s="6" t="str">
        <f>IF(IFERROR(IF(SEARCH("jour",Tableau134[[#This Row],[Formule Tw]],1),VALUE(LEFT(Tableau134[[#This Row],[Formule Tw]],1))),0)=(COUNTA(K355:M355)),"OK","erreur")</f>
        <v>OK</v>
      </c>
      <c r="AN355" s="6" t="str">
        <f>IF(IFERROR(IF(SEARCH("jour",Tableau134[[#This Row],[Modif demandé en avenant 1]],1),VALUE(LEFT(Tableau134[[#This Row],[Modif demandé en avenant 1]],1))),0)=(COUNTA(O355:Q355)),"OK","erreur")</f>
        <v>OK</v>
      </c>
      <c r="AO355" s="6" t="str">
        <f>IF(IFERROR(IF(SEARCH("jour",Tableau134[[#This Row],[Nouvelle formule avenant 2]],1),VALUE(LEFT(Tableau134[[#This Row],[Nouvelle formule avenant 2]],1))),0)=(COUNTA(X355:Z355)),"OK","erreur")</f>
        <v>OK</v>
      </c>
      <c r="AP355" s="6" t="str">
        <f>IF(IFERROR(IF(SEARCH("jour",Tableau134[[#This Row],[Nouvelle formule avenant 3]],1),VALUE(LEFT(Tableau134[[#This Row],[Nouvelle formule avenant 3]],1))),0)=(COUNTA(AE355:AG355)),"OK","erreur")</f>
        <v>OK</v>
      </c>
      <c r="AQ35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5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5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5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5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5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55" s="43"/>
      <c r="AX355" s="43"/>
      <c r="AY355" s="6"/>
      <c r="AZ355" s="6"/>
      <c r="BA355" s="6"/>
      <c r="BB355" s="6"/>
      <c r="BC355" s="6"/>
      <c r="BD355" s="6"/>
    </row>
    <row r="356" spans="2:56" ht="25.5" x14ac:dyDescent="0.25">
      <c r="B356" s="5" t="e">
        <f>VLOOKUP(A356,'Import infoAgt'!A:E,5,FALSE)</f>
        <v>#N/A</v>
      </c>
      <c r="C356" s="5" t="e">
        <f>VLOOKUP(A356,'Import infoAgt'!A:D,4,FALSE)</f>
        <v>#N/A</v>
      </c>
      <c r="D356" s="6" t="e">
        <f>VLOOKUP(A356,'Import infoAgt'!A:H,8,FALSE)</f>
        <v>#N/A</v>
      </c>
      <c r="F356" s="6" t="e">
        <f>VLOOKUP(A356,'Import infoAgt'!A:BR,70,FALSE)</f>
        <v>#N/A</v>
      </c>
      <c r="G356" s="5" t="e">
        <f>VLOOKUP(A356,'Import infoAgt'!A:DH,112,FALSE)</f>
        <v>#N/A</v>
      </c>
      <c r="H356" s="6" t="e">
        <f>VLOOKUP(G356,Paramètre!$C$6:$D$76,2,FALSE)</f>
        <v>#N/A</v>
      </c>
      <c r="I356" s="5" t="e">
        <f>VLOOKUP(A356,'Import infoAgt'!A:EL,142,FALSE)</f>
        <v>#N/A</v>
      </c>
      <c r="R356" s="26"/>
      <c r="S356" s="26"/>
      <c r="U356" s="26"/>
      <c r="V356" s="26"/>
      <c r="AC356" s="26"/>
      <c r="AI356" s="6" t="str">
        <f>IF(AND((ISERROR(Tableau134[[#This Row],[Nom]])),Tableau134[[#This Row],[Numéro d''agent]]&lt;&gt;""),"N° agent inconnu","")</f>
        <v/>
      </c>
      <c r="AJ356" s="6" t="str">
        <f>IF(AND(Tableau134[[#This Row],[Numéro d''agent]]&lt;&gt;"",Tableau134[[#This Row],[Statut]]=""),"Statut manquant","")</f>
        <v/>
      </c>
      <c r="AK356" s="6"/>
      <c r="AL356" s="6" t="str">
        <f>IF(AND(Tableau134[[#This Row],[Numéro d''agent]]&lt;&gt;"",Tableau134[[#This Row],[Formule actuelle]]=0),"Manque formule TLW","")</f>
        <v/>
      </c>
      <c r="AM356" s="6" t="str">
        <f>IF(IFERROR(IF(SEARCH("jour",Tableau134[[#This Row],[Formule Tw]],1),VALUE(LEFT(Tableau134[[#This Row],[Formule Tw]],1))),0)=(COUNTA(K356:M356)),"OK","erreur")</f>
        <v>OK</v>
      </c>
      <c r="AN356" s="6" t="str">
        <f>IF(IFERROR(IF(SEARCH("jour",Tableau134[[#This Row],[Modif demandé en avenant 1]],1),VALUE(LEFT(Tableau134[[#This Row],[Modif demandé en avenant 1]],1))),0)=(COUNTA(O356:Q356)),"OK","erreur")</f>
        <v>OK</v>
      </c>
      <c r="AO356" s="6" t="str">
        <f>IF(IFERROR(IF(SEARCH("jour",Tableau134[[#This Row],[Nouvelle formule avenant 2]],1),VALUE(LEFT(Tableau134[[#This Row],[Nouvelle formule avenant 2]],1))),0)=(COUNTA(X356:Z356)),"OK","erreur")</f>
        <v>OK</v>
      </c>
      <c r="AP356" s="6" t="str">
        <f>IF(IFERROR(IF(SEARCH("jour",Tableau134[[#This Row],[Nouvelle formule avenant 3]],1),VALUE(LEFT(Tableau134[[#This Row],[Nouvelle formule avenant 3]],1))),0)=(COUNTA(AE356:AG356)),"OK","erreur")</f>
        <v>OK</v>
      </c>
      <c r="AQ35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5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5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5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5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5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56" s="43"/>
      <c r="AX356" s="43"/>
      <c r="AY356" s="6"/>
      <c r="AZ356" s="6"/>
      <c r="BA356" s="6"/>
      <c r="BB356" s="6"/>
      <c r="BC356" s="6"/>
      <c r="BD356" s="6"/>
    </row>
    <row r="357" spans="2:56" ht="25.5" x14ac:dyDescent="0.25">
      <c r="B357" s="5" t="e">
        <f>VLOOKUP(A357,'Import infoAgt'!A:E,5,FALSE)</f>
        <v>#N/A</v>
      </c>
      <c r="C357" s="5" t="e">
        <f>VLOOKUP(A357,'Import infoAgt'!A:D,4,FALSE)</f>
        <v>#N/A</v>
      </c>
      <c r="D357" s="6" t="e">
        <f>VLOOKUP(A357,'Import infoAgt'!A:H,8,FALSE)</f>
        <v>#N/A</v>
      </c>
      <c r="F357" s="6" t="e">
        <f>VLOOKUP(A357,'Import infoAgt'!A:BR,70,FALSE)</f>
        <v>#N/A</v>
      </c>
      <c r="G357" s="5" t="e">
        <f>VLOOKUP(A357,'Import infoAgt'!A:DH,112,FALSE)</f>
        <v>#N/A</v>
      </c>
      <c r="H357" s="6" t="e">
        <f>VLOOKUP(G357,Paramètre!$C$6:$D$76,2,FALSE)</f>
        <v>#N/A</v>
      </c>
      <c r="I357" s="5" t="e">
        <f>VLOOKUP(A357,'Import infoAgt'!A:EL,142,FALSE)</f>
        <v>#N/A</v>
      </c>
      <c r="R357" s="26"/>
      <c r="S357" s="26"/>
      <c r="U357" s="26"/>
      <c r="V357" s="26"/>
      <c r="AC357" s="26"/>
      <c r="AI357" s="6" t="str">
        <f>IF(AND((ISERROR(Tableau134[[#This Row],[Nom]])),Tableau134[[#This Row],[Numéro d''agent]]&lt;&gt;""),"N° agent inconnu","")</f>
        <v/>
      </c>
      <c r="AJ357" s="6" t="str">
        <f>IF(AND(Tableau134[[#This Row],[Numéro d''agent]]&lt;&gt;"",Tableau134[[#This Row],[Statut]]=""),"Statut manquant","")</f>
        <v/>
      </c>
      <c r="AK357" s="6"/>
      <c r="AL357" s="6" t="str">
        <f>IF(AND(Tableau134[[#This Row],[Numéro d''agent]]&lt;&gt;"",Tableau134[[#This Row],[Formule actuelle]]=0),"Manque formule TLW","")</f>
        <v/>
      </c>
      <c r="AM357" s="6" t="str">
        <f>IF(IFERROR(IF(SEARCH("jour",Tableau134[[#This Row],[Formule Tw]],1),VALUE(LEFT(Tableau134[[#This Row],[Formule Tw]],1))),0)=(COUNTA(K357:M357)),"OK","erreur")</f>
        <v>OK</v>
      </c>
      <c r="AN357" s="6" t="str">
        <f>IF(IFERROR(IF(SEARCH("jour",Tableau134[[#This Row],[Modif demandé en avenant 1]],1),VALUE(LEFT(Tableau134[[#This Row],[Modif demandé en avenant 1]],1))),0)=(COUNTA(O357:Q357)),"OK","erreur")</f>
        <v>OK</v>
      </c>
      <c r="AO357" s="6" t="str">
        <f>IF(IFERROR(IF(SEARCH("jour",Tableau134[[#This Row],[Nouvelle formule avenant 2]],1),VALUE(LEFT(Tableau134[[#This Row],[Nouvelle formule avenant 2]],1))),0)=(COUNTA(X357:Z357)),"OK","erreur")</f>
        <v>OK</v>
      </c>
      <c r="AP357" s="6" t="str">
        <f>IF(IFERROR(IF(SEARCH("jour",Tableau134[[#This Row],[Nouvelle formule avenant 3]],1),VALUE(LEFT(Tableau134[[#This Row],[Nouvelle formule avenant 3]],1))),0)=(COUNTA(AE357:AG357)),"OK","erreur")</f>
        <v>OK</v>
      </c>
      <c r="AQ35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5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5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5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5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5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57" s="43"/>
      <c r="AX357" s="43"/>
      <c r="AY357" s="6"/>
      <c r="AZ357" s="6"/>
      <c r="BA357" s="6"/>
      <c r="BB357" s="6"/>
      <c r="BC357" s="6"/>
      <c r="BD357" s="6"/>
    </row>
    <row r="358" spans="2:56" ht="25.5" x14ac:dyDescent="0.25">
      <c r="B358" s="5" t="e">
        <f>VLOOKUP(A358,'Import infoAgt'!A:E,5,FALSE)</f>
        <v>#N/A</v>
      </c>
      <c r="C358" s="5" t="e">
        <f>VLOOKUP(A358,'Import infoAgt'!A:D,4,FALSE)</f>
        <v>#N/A</v>
      </c>
      <c r="D358" s="6" t="e">
        <f>VLOOKUP(A358,'Import infoAgt'!A:H,8,FALSE)</f>
        <v>#N/A</v>
      </c>
      <c r="F358" s="6" t="e">
        <f>VLOOKUP(A358,'Import infoAgt'!A:BR,70,FALSE)</f>
        <v>#N/A</v>
      </c>
      <c r="G358" s="5" t="e">
        <f>VLOOKUP(A358,'Import infoAgt'!A:DH,112,FALSE)</f>
        <v>#N/A</v>
      </c>
      <c r="H358" s="6" t="e">
        <f>VLOOKUP(G358,Paramètre!$C$6:$D$76,2,FALSE)</f>
        <v>#N/A</v>
      </c>
      <c r="I358" s="5" t="e">
        <f>VLOOKUP(A358,'Import infoAgt'!A:EL,142,FALSE)</f>
        <v>#N/A</v>
      </c>
      <c r="R358" s="26"/>
      <c r="S358" s="26"/>
      <c r="U358" s="26"/>
      <c r="V358" s="26"/>
      <c r="AC358" s="26"/>
      <c r="AI358" s="6" t="str">
        <f>IF(AND((ISERROR(Tableau134[[#This Row],[Nom]])),Tableau134[[#This Row],[Numéro d''agent]]&lt;&gt;""),"N° agent inconnu","")</f>
        <v/>
      </c>
      <c r="AJ358" s="6" t="str">
        <f>IF(AND(Tableau134[[#This Row],[Numéro d''agent]]&lt;&gt;"",Tableau134[[#This Row],[Statut]]=""),"Statut manquant","")</f>
        <v/>
      </c>
      <c r="AK358" s="6"/>
      <c r="AL358" s="6" t="str">
        <f>IF(AND(Tableau134[[#This Row],[Numéro d''agent]]&lt;&gt;"",Tableau134[[#This Row],[Formule actuelle]]=0),"Manque formule TLW","")</f>
        <v/>
      </c>
      <c r="AM358" s="6" t="str">
        <f>IF(IFERROR(IF(SEARCH("jour",Tableau134[[#This Row],[Formule Tw]],1),VALUE(LEFT(Tableau134[[#This Row],[Formule Tw]],1))),0)=(COUNTA(K358:M358)),"OK","erreur")</f>
        <v>OK</v>
      </c>
      <c r="AN358" s="6" t="str">
        <f>IF(IFERROR(IF(SEARCH("jour",Tableau134[[#This Row],[Modif demandé en avenant 1]],1),VALUE(LEFT(Tableau134[[#This Row],[Modif demandé en avenant 1]],1))),0)=(COUNTA(O358:Q358)),"OK","erreur")</f>
        <v>OK</v>
      </c>
      <c r="AO358" s="6" t="str">
        <f>IF(IFERROR(IF(SEARCH("jour",Tableau134[[#This Row],[Nouvelle formule avenant 2]],1),VALUE(LEFT(Tableau134[[#This Row],[Nouvelle formule avenant 2]],1))),0)=(COUNTA(X358:Z358)),"OK","erreur")</f>
        <v>OK</v>
      </c>
      <c r="AP358" s="6" t="str">
        <f>IF(IFERROR(IF(SEARCH("jour",Tableau134[[#This Row],[Nouvelle formule avenant 3]],1),VALUE(LEFT(Tableau134[[#This Row],[Nouvelle formule avenant 3]],1))),0)=(COUNTA(AE358:AG358)),"OK","erreur")</f>
        <v>OK</v>
      </c>
      <c r="AQ35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5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5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5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5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5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58" s="43"/>
      <c r="AX358" s="43"/>
      <c r="AY358" s="6"/>
      <c r="AZ358" s="6"/>
      <c r="BA358" s="6"/>
      <c r="BB358" s="6"/>
      <c r="BC358" s="6"/>
      <c r="BD358" s="6"/>
    </row>
    <row r="359" spans="2:56" ht="25.5" x14ac:dyDescent="0.25">
      <c r="B359" s="5" t="e">
        <f>VLOOKUP(A359,'Import infoAgt'!A:E,5,FALSE)</f>
        <v>#N/A</v>
      </c>
      <c r="C359" s="5" t="e">
        <f>VLOOKUP(A359,'Import infoAgt'!A:D,4,FALSE)</f>
        <v>#N/A</v>
      </c>
      <c r="D359" s="6" t="e">
        <f>VLOOKUP(A359,'Import infoAgt'!A:H,8,FALSE)</f>
        <v>#N/A</v>
      </c>
      <c r="F359" s="6" t="e">
        <f>VLOOKUP(A359,'Import infoAgt'!A:BR,70,FALSE)</f>
        <v>#N/A</v>
      </c>
      <c r="G359" s="5" t="e">
        <f>VLOOKUP(A359,'Import infoAgt'!A:DH,112,FALSE)</f>
        <v>#N/A</v>
      </c>
      <c r="H359" s="6" t="e">
        <f>VLOOKUP(G359,Paramètre!$C$6:$D$76,2,FALSE)</f>
        <v>#N/A</v>
      </c>
      <c r="I359" s="5" t="e">
        <f>VLOOKUP(A359,'Import infoAgt'!A:EL,142,FALSE)</f>
        <v>#N/A</v>
      </c>
      <c r="R359" s="26"/>
      <c r="S359" s="26"/>
      <c r="U359" s="26"/>
      <c r="V359" s="26"/>
      <c r="AC359" s="26"/>
      <c r="AI359" s="6" t="str">
        <f>IF(AND((ISERROR(Tableau134[[#This Row],[Nom]])),Tableau134[[#This Row],[Numéro d''agent]]&lt;&gt;""),"N° agent inconnu","")</f>
        <v/>
      </c>
      <c r="AJ359" s="6" t="str">
        <f>IF(AND(Tableau134[[#This Row],[Numéro d''agent]]&lt;&gt;"",Tableau134[[#This Row],[Statut]]=""),"Statut manquant","")</f>
        <v/>
      </c>
      <c r="AK359" s="6"/>
      <c r="AL359" s="6" t="str">
        <f>IF(AND(Tableau134[[#This Row],[Numéro d''agent]]&lt;&gt;"",Tableau134[[#This Row],[Formule actuelle]]=0),"Manque formule TLW","")</f>
        <v/>
      </c>
      <c r="AM359" s="6" t="str">
        <f>IF(IFERROR(IF(SEARCH("jour",Tableau134[[#This Row],[Formule Tw]],1),VALUE(LEFT(Tableau134[[#This Row],[Formule Tw]],1))),0)=(COUNTA(K359:M359)),"OK","erreur")</f>
        <v>OK</v>
      </c>
      <c r="AN359" s="6" t="str">
        <f>IF(IFERROR(IF(SEARCH("jour",Tableau134[[#This Row],[Modif demandé en avenant 1]],1),VALUE(LEFT(Tableau134[[#This Row],[Modif demandé en avenant 1]],1))),0)=(COUNTA(O359:Q359)),"OK","erreur")</f>
        <v>OK</v>
      </c>
      <c r="AO359" s="6" t="str">
        <f>IF(IFERROR(IF(SEARCH("jour",Tableau134[[#This Row],[Nouvelle formule avenant 2]],1),VALUE(LEFT(Tableau134[[#This Row],[Nouvelle formule avenant 2]],1))),0)=(COUNTA(X359:Z359)),"OK","erreur")</f>
        <v>OK</v>
      </c>
      <c r="AP359" s="6" t="str">
        <f>IF(IFERROR(IF(SEARCH("jour",Tableau134[[#This Row],[Nouvelle formule avenant 3]],1),VALUE(LEFT(Tableau134[[#This Row],[Nouvelle formule avenant 3]],1))),0)=(COUNTA(AE359:AG359)),"OK","erreur")</f>
        <v>OK</v>
      </c>
      <c r="AQ35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5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5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5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5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5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59" s="43"/>
      <c r="AX359" s="43"/>
      <c r="AY359" s="6"/>
      <c r="AZ359" s="6"/>
      <c r="BA359" s="6"/>
      <c r="BB359" s="6"/>
      <c r="BC359" s="6"/>
      <c r="BD359" s="6"/>
    </row>
    <row r="360" spans="2:56" ht="25.5" x14ac:dyDescent="0.25">
      <c r="B360" s="5" t="e">
        <f>VLOOKUP(A360,'Import infoAgt'!A:E,5,FALSE)</f>
        <v>#N/A</v>
      </c>
      <c r="C360" s="5" t="e">
        <f>VLOOKUP(A360,'Import infoAgt'!A:D,4,FALSE)</f>
        <v>#N/A</v>
      </c>
      <c r="D360" s="6" t="e">
        <f>VLOOKUP(A360,'Import infoAgt'!A:H,8,FALSE)</f>
        <v>#N/A</v>
      </c>
      <c r="F360" s="6" t="e">
        <f>VLOOKUP(A360,'Import infoAgt'!A:BR,70,FALSE)</f>
        <v>#N/A</v>
      </c>
      <c r="G360" s="5" t="e">
        <f>VLOOKUP(A360,'Import infoAgt'!A:DH,112,FALSE)</f>
        <v>#N/A</v>
      </c>
      <c r="H360" s="6" t="e">
        <f>VLOOKUP(G360,Paramètre!$C$6:$D$76,2,FALSE)</f>
        <v>#N/A</v>
      </c>
      <c r="I360" s="5" t="e">
        <f>VLOOKUP(A360,'Import infoAgt'!A:EL,142,FALSE)</f>
        <v>#N/A</v>
      </c>
      <c r="R360" s="26"/>
      <c r="S360" s="26"/>
      <c r="U360" s="26"/>
      <c r="V360" s="26"/>
      <c r="AC360" s="26"/>
      <c r="AI360" s="6" t="str">
        <f>IF(AND((ISERROR(Tableau134[[#This Row],[Nom]])),Tableau134[[#This Row],[Numéro d''agent]]&lt;&gt;""),"N° agent inconnu","")</f>
        <v/>
      </c>
      <c r="AJ360" s="6" t="str">
        <f>IF(AND(Tableau134[[#This Row],[Numéro d''agent]]&lt;&gt;"",Tableau134[[#This Row],[Statut]]=""),"Statut manquant","")</f>
        <v/>
      </c>
      <c r="AK360" s="6"/>
      <c r="AL360" s="6" t="str">
        <f>IF(AND(Tableau134[[#This Row],[Numéro d''agent]]&lt;&gt;"",Tableau134[[#This Row],[Formule actuelle]]=0),"Manque formule TLW","")</f>
        <v/>
      </c>
      <c r="AM360" s="6" t="str">
        <f>IF(IFERROR(IF(SEARCH("jour",Tableau134[[#This Row],[Formule Tw]],1),VALUE(LEFT(Tableau134[[#This Row],[Formule Tw]],1))),0)=(COUNTA(K360:M360)),"OK","erreur")</f>
        <v>OK</v>
      </c>
      <c r="AN360" s="6" t="str">
        <f>IF(IFERROR(IF(SEARCH("jour",Tableau134[[#This Row],[Modif demandé en avenant 1]],1),VALUE(LEFT(Tableau134[[#This Row],[Modif demandé en avenant 1]],1))),0)=(COUNTA(O360:Q360)),"OK","erreur")</f>
        <v>OK</v>
      </c>
      <c r="AO360" s="6" t="str">
        <f>IF(IFERROR(IF(SEARCH("jour",Tableau134[[#This Row],[Nouvelle formule avenant 2]],1),VALUE(LEFT(Tableau134[[#This Row],[Nouvelle formule avenant 2]],1))),0)=(COUNTA(X360:Z360)),"OK","erreur")</f>
        <v>OK</v>
      </c>
      <c r="AP360" s="6" t="str">
        <f>IF(IFERROR(IF(SEARCH("jour",Tableau134[[#This Row],[Nouvelle formule avenant 3]],1),VALUE(LEFT(Tableau134[[#This Row],[Nouvelle formule avenant 3]],1))),0)=(COUNTA(AE360:AG360)),"OK","erreur")</f>
        <v>OK</v>
      </c>
      <c r="AQ36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6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6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6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6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6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60" s="43"/>
      <c r="AX360" s="43"/>
      <c r="AY360" s="6"/>
      <c r="AZ360" s="6"/>
      <c r="BA360" s="6"/>
      <c r="BB360" s="6"/>
      <c r="BC360" s="6"/>
      <c r="BD360" s="6"/>
    </row>
    <row r="361" spans="2:56" ht="25.5" x14ac:dyDescent="0.25">
      <c r="B361" s="5" t="e">
        <f>VLOOKUP(A361,'Import infoAgt'!A:E,5,FALSE)</f>
        <v>#N/A</v>
      </c>
      <c r="C361" s="5" t="e">
        <f>VLOOKUP(A361,'Import infoAgt'!A:D,4,FALSE)</f>
        <v>#N/A</v>
      </c>
      <c r="D361" s="6" t="e">
        <f>VLOOKUP(A361,'Import infoAgt'!A:H,8,FALSE)</f>
        <v>#N/A</v>
      </c>
      <c r="F361" s="6" t="e">
        <f>VLOOKUP(A361,'Import infoAgt'!A:BR,70,FALSE)</f>
        <v>#N/A</v>
      </c>
      <c r="G361" s="5" t="e">
        <f>VLOOKUP(A361,'Import infoAgt'!A:DH,112,FALSE)</f>
        <v>#N/A</v>
      </c>
      <c r="H361" s="6" t="e">
        <f>VLOOKUP(G361,Paramètre!$C$6:$D$76,2,FALSE)</f>
        <v>#N/A</v>
      </c>
      <c r="I361" s="5" t="e">
        <f>VLOOKUP(A361,'Import infoAgt'!A:EL,142,FALSE)</f>
        <v>#N/A</v>
      </c>
      <c r="R361" s="26"/>
      <c r="S361" s="26"/>
      <c r="U361" s="26"/>
      <c r="V361" s="26"/>
      <c r="AC361" s="26"/>
      <c r="AI361" s="6" t="str">
        <f>IF(AND((ISERROR(Tableau134[[#This Row],[Nom]])),Tableau134[[#This Row],[Numéro d''agent]]&lt;&gt;""),"N° agent inconnu","")</f>
        <v/>
      </c>
      <c r="AJ361" s="6" t="str">
        <f>IF(AND(Tableau134[[#This Row],[Numéro d''agent]]&lt;&gt;"",Tableau134[[#This Row],[Statut]]=""),"Statut manquant","")</f>
        <v/>
      </c>
      <c r="AK361" s="6"/>
      <c r="AL361" s="6" t="str">
        <f>IF(AND(Tableau134[[#This Row],[Numéro d''agent]]&lt;&gt;"",Tableau134[[#This Row],[Formule actuelle]]=0),"Manque formule TLW","")</f>
        <v/>
      </c>
      <c r="AM361" s="6" t="str">
        <f>IF(IFERROR(IF(SEARCH("jour",Tableau134[[#This Row],[Formule Tw]],1),VALUE(LEFT(Tableau134[[#This Row],[Formule Tw]],1))),0)=(COUNTA(K361:M361)),"OK","erreur")</f>
        <v>OK</v>
      </c>
      <c r="AN361" s="6" t="str">
        <f>IF(IFERROR(IF(SEARCH("jour",Tableau134[[#This Row],[Modif demandé en avenant 1]],1),VALUE(LEFT(Tableau134[[#This Row],[Modif demandé en avenant 1]],1))),0)=(COUNTA(O361:Q361)),"OK","erreur")</f>
        <v>OK</v>
      </c>
      <c r="AO361" s="6" t="str">
        <f>IF(IFERROR(IF(SEARCH("jour",Tableau134[[#This Row],[Nouvelle formule avenant 2]],1),VALUE(LEFT(Tableau134[[#This Row],[Nouvelle formule avenant 2]],1))),0)=(COUNTA(X361:Z361)),"OK","erreur")</f>
        <v>OK</v>
      </c>
      <c r="AP361" s="6" t="str">
        <f>IF(IFERROR(IF(SEARCH("jour",Tableau134[[#This Row],[Nouvelle formule avenant 3]],1),VALUE(LEFT(Tableau134[[#This Row],[Nouvelle formule avenant 3]],1))),0)=(COUNTA(AE361:AG361)),"OK","erreur")</f>
        <v>OK</v>
      </c>
      <c r="AQ36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6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6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6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6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6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61" s="43"/>
      <c r="AX361" s="43"/>
      <c r="AY361" s="6"/>
      <c r="AZ361" s="6"/>
      <c r="BA361" s="6"/>
      <c r="BB361" s="6"/>
      <c r="BC361" s="6"/>
      <c r="BD361" s="6"/>
    </row>
    <row r="362" spans="2:56" ht="25.5" x14ac:dyDescent="0.25">
      <c r="B362" s="5" t="e">
        <f>VLOOKUP(A362,'Import infoAgt'!A:E,5,FALSE)</f>
        <v>#N/A</v>
      </c>
      <c r="C362" s="5" t="e">
        <f>VLOOKUP(A362,'Import infoAgt'!A:D,4,FALSE)</f>
        <v>#N/A</v>
      </c>
      <c r="D362" s="6" t="e">
        <f>VLOOKUP(A362,'Import infoAgt'!A:H,8,FALSE)</f>
        <v>#N/A</v>
      </c>
      <c r="F362" s="6" t="e">
        <f>VLOOKUP(A362,'Import infoAgt'!A:BR,70,FALSE)</f>
        <v>#N/A</v>
      </c>
      <c r="G362" s="5" t="e">
        <f>VLOOKUP(A362,'Import infoAgt'!A:DH,112,FALSE)</f>
        <v>#N/A</v>
      </c>
      <c r="H362" s="6" t="e">
        <f>VLOOKUP(G362,Paramètre!$C$6:$D$76,2,FALSE)</f>
        <v>#N/A</v>
      </c>
      <c r="I362" s="5" t="e">
        <f>VLOOKUP(A362,'Import infoAgt'!A:EL,142,FALSE)</f>
        <v>#N/A</v>
      </c>
      <c r="R362" s="26"/>
      <c r="S362" s="26"/>
      <c r="U362" s="26"/>
      <c r="V362" s="26"/>
      <c r="AC362" s="26"/>
      <c r="AI362" s="6" t="str">
        <f>IF(AND((ISERROR(Tableau134[[#This Row],[Nom]])),Tableau134[[#This Row],[Numéro d''agent]]&lt;&gt;""),"N° agent inconnu","")</f>
        <v/>
      </c>
      <c r="AJ362" s="6" t="str">
        <f>IF(AND(Tableau134[[#This Row],[Numéro d''agent]]&lt;&gt;"",Tableau134[[#This Row],[Statut]]=""),"Statut manquant","")</f>
        <v/>
      </c>
      <c r="AK362" s="6"/>
      <c r="AL362" s="6" t="str">
        <f>IF(AND(Tableau134[[#This Row],[Numéro d''agent]]&lt;&gt;"",Tableau134[[#This Row],[Formule actuelle]]=0),"Manque formule TLW","")</f>
        <v/>
      </c>
      <c r="AM362" s="6" t="str">
        <f>IF(IFERROR(IF(SEARCH("jour",Tableau134[[#This Row],[Formule Tw]],1),VALUE(LEFT(Tableau134[[#This Row],[Formule Tw]],1))),0)=(COUNTA(K362:M362)),"OK","erreur")</f>
        <v>OK</v>
      </c>
      <c r="AN362" s="6" t="str">
        <f>IF(IFERROR(IF(SEARCH("jour",Tableau134[[#This Row],[Modif demandé en avenant 1]],1),VALUE(LEFT(Tableau134[[#This Row],[Modif demandé en avenant 1]],1))),0)=(COUNTA(O362:Q362)),"OK","erreur")</f>
        <v>OK</v>
      </c>
      <c r="AO362" s="6" t="str">
        <f>IF(IFERROR(IF(SEARCH("jour",Tableau134[[#This Row],[Nouvelle formule avenant 2]],1),VALUE(LEFT(Tableau134[[#This Row],[Nouvelle formule avenant 2]],1))),0)=(COUNTA(X362:Z362)),"OK","erreur")</f>
        <v>OK</v>
      </c>
      <c r="AP362" s="6" t="str">
        <f>IF(IFERROR(IF(SEARCH("jour",Tableau134[[#This Row],[Nouvelle formule avenant 3]],1),VALUE(LEFT(Tableau134[[#This Row],[Nouvelle formule avenant 3]],1))),0)=(COUNTA(AE362:AG362)),"OK","erreur")</f>
        <v>OK</v>
      </c>
      <c r="AQ36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6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6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6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6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6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62" s="43"/>
      <c r="AX362" s="43"/>
      <c r="AY362" s="6"/>
      <c r="AZ362" s="6"/>
      <c r="BA362" s="6"/>
      <c r="BB362" s="6"/>
      <c r="BC362" s="6"/>
      <c r="BD362" s="6"/>
    </row>
    <row r="363" spans="2:56" ht="25.5" x14ac:dyDescent="0.25">
      <c r="B363" s="5" t="e">
        <f>VLOOKUP(A363,'Import infoAgt'!A:E,5,FALSE)</f>
        <v>#N/A</v>
      </c>
      <c r="C363" s="5" t="e">
        <f>VLOOKUP(A363,'Import infoAgt'!A:D,4,FALSE)</f>
        <v>#N/A</v>
      </c>
      <c r="D363" s="6" t="e">
        <f>VLOOKUP(A363,'Import infoAgt'!A:H,8,FALSE)</f>
        <v>#N/A</v>
      </c>
      <c r="F363" s="6" t="e">
        <f>VLOOKUP(A363,'Import infoAgt'!A:BR,70,FALSE)</f>
        <v>#N/A</v>
      </c>
      <c r="G363" s="5" t="e">
        <f>VLOOKUP(A363,'Import infoAgt'!A:DH,112,FALSE)</f>
        <v>#N/A</v>
      </c>
      <c r="H363" s="6" t="e">
        <f>VLOOKUP(G363,Paramètre!$C$6:$D$76,2,FALSE)</f>
        <v>#N/A</v>
      </c>
      <c r="I363" s="5" t="e">
        <f>VLOOKUP(A363,'Import infoAgt'!A:EL,142,FALSE)</f>
        <v>#N/A</v>
      </c>
      <c r="R363" s="26"/>
      <c r="S363" s="26"/>
      <c r="U363" s="26"/>
      <c r="V363" s="26"/>
      <c r="AC363" s="26"/>
      <c r="AI363" s="6" t="str">
        <f>IF(AND((ISERROR(Tableau134[[#This Row],[Nom]])),Tableau134[[#This Row],[Numéro d''agent]]&lt;&gt;""),"N° agent inconnu","")</f>
        <v/>
      </c>
      <c r="AJ363" s="6" t="str">
        <f>IF(AND(Tableau134[[#This Row],[Numéro d''agent]]&lt;&gt;"",Tableau134[[#This Row],[Statut]]=""),"Statut manquant","")</f>
        <v/>
      </c>
      <c r="AK363" s="6"/>
      <c r="AL363" s="6" t="str">
        <f>IF(AND(Tableau134[[#This Row],[Numéro d''agent]]&lt;&gt;"",Tableau134[[#This Row],[Formule actuelle]]=0),"Manque formule TLW","")</f>
        <v/>
      </c>
      <c r="AM363" s="6" t="str">
        <f>IF(IFERROR(IF(SEARCH("jour",Tableau134[[#This Row],[Formule Tw]],1),VALUE(LEFT(Tableau134[[#This Row],[Formule Tw]],1))),0)=(COUNTA(K363:M363)),"OK","erreur")</f>
        <v>OK</v>
      </c>
      <c r="AN363" s="6" t="str">
        <f>IF(IFERROR(IF(SEARCH("jour",Tableau134[[#This Row],[Modif demandé en avenant 1]],1),VALUE(LEFT(Tableau134[[#This Row],[Modif demandé en avenant 1]],1))),0)=(COUNTA(O363:Q363)),"OK","erreur")</f>
        <v>OK</v>
      </c>
      <c r="AO363" s="6" t="str">
        <f>IF(IFERROR(IF(SEARCH("jour",Tableau134[[#This Row],[Nouvelle formule avenant 2]],1),VALUE(LEFT(Tableau134[[#This Row],[Nouvelle formule avenant 2]],1))),0)=(COUNTA(X363:Z363)),"OK","erreur")</f>
        <v>OK</v>
      </c>
      <c r="AP363" s="6" t="str">
        <f>IF(IFERROR(IF(SEARCH("jour",Tableau134[[#This Row],[Nouvelle formule avenant 3]],1),VALUE(LEFT(Tableau134[[#This Row],[Nouvelle formule avenant 3]],1))),0)=(COUNTA(AE363:AG363)),"OK","erreur")</f>
        <v>OK</v>
      </c>
      <c r="AQ36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6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6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6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6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6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63" s="43"/>
      <c r="AX363" s="43"/>
      <c r="AY363" s="6"/>
      <c r="AZ363" s="6"/>
      <c r="BA363" s="6"/>
      <c r="BB363" s="6"/>
      <c r="BC363" s="6"/>
      <c r="BD363" s="6"/>
    </row>
    <row r="364" spans="2:56" ht="25.5" x14ac:dyDescent="0.25">
      <c r="B364" s="5" t="e">
        <f>VLOOKUP(A364,'Import infoAgt'!A:E,5,FALSE)</f>
        <v>#N/A</v>
      </c>
      <c r="C364" s="5" t="e">
        <f>VLOOKUP(A364,'Import infoAgt'!A:D,4,FALSE)</f>
        <v>#N/A</v>
      </c>
      <c r="D364" s="6" t="e">
        <f>VLOOKUP(A364,'Import infoAgt'!A:H,8,FALSE)</f>
        <v>#N/A</v>
      </c>
      <c r="F364" s="6" t="e">
        <f>VLOOKUP(A364,'Import infoAgt'!A:BR,70,FALSE)</f>
        <v>#N/A</v>
      </c>
      <c r="G364" s="5" t="e">
        <f>VLOOKUP(A364,'Import infoAgt'!A:DH,112,FALSE)</f>
        <v>#N/A</v>
      </c>
      <c r="H364" s="6" t="e">
        <f>VLOOKUP(G364,Paramètre!$C$6:$D$76,2,FALSE)</f>
        <v>#N/A</v>
      </c>
      <c r="I364" s="5" t="e">
        <f>VLOOKUP(A364,'Import infoAgt'!A:EL,142,FALSE)</f>
        <v>#N/A</v>
      </c>
      <c r="R364" s="26"/>
      <c r="S364" s="26"/>
      <c r="U364" s="26"/>
      <c r="V364" s="26"/>
      <c r="AC364" s="26"/>
      <c r="AI364" s="6" t="str">
        <f>IF(AND((ISERROR(Tableau134[[#This Row],[Nom]])),Tableau134[[#This Row],[Numéro d''agent]]&lt;&gt;""),"N° agent inconnu","")</f>
        <v/>
      </c>
      <c r="AJ364" s="6" t="str">
        <f>IF(AND(Tableau134[[#This Row],[Numéro d''agent]]&lt;&gt;"",Tableau134[[#This Row],[Statut]]=""),"Statut manquant","")</f>
        <v/>
      </c>
      <c r="AK364" s="6"/>
      <c r="AL364" s="6" t="str">
        <f>IF(AND(Tableau134[[#This Row],[Numéro d''agent]]&lt;&gt;"",Tableau134[[#This Row],[Formule actuelle]]=0),"Manque formule TLW","")</f>
        <v/>
      </c>
      <c r="AM364" s="6" t="str">
        <f>IF(IFERROR(IF(SEARCH("jour",Tableau134[[#This Row],[Formule Tw]],1),VALUE(LEFT(Tableau134[[#This Row],[Formule Tw]],1))),0)=(COUNTA(K364:M364)),"OK","erreur")</f>
        <v>OK</v>
      </c>
      <c r="AN364" s="6" t="str">
        <f>IF(IFERROR(IF(SEARCH("jour",Tableau134[[#This Row],[Modif demandé en avenant 1]],1),VALUE(LEFT(Tableau134[[#This Row],[Modif demandé en avenant 1]],1))),0)=(COUNTA(O364:Q364)),"OK","erreur")</f>
        <v>OK</v>
      </c>
      <c r="AO364" s="6" t="str">
        <f>IF(IFERROR(IF(SEARCH("jour",Tableau134[[#This Row],[Nouvelle formule avenant 2]],1),VALUE(LEFT(Tableau134[[#This Row],[Nouvelle formule avenant 2]],1))),0)=(COUNTA(X364:Z364)),"OK","erreur")</f>
        <v>OK</v>
      </c>
      <c r="AP364" s="6" t="str">
        <f>IF(IFERROR(IF(SEARCH("jour",Tableau134[[#This Row],[Nouvelle formule avenant 3]],1),VALUE(LEFT(Tableau134[[#This Row],[Nouvelle formule avenant 3]],1))),0)=(COUNTA(AE364:AG364)),"OK","erreur")</f>
        <v>OK</v>
      </c>
      <c r="AQ36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6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6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6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6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6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64" s="43"/>
      <c r="AX364" s="43"/>
      <c r="AY364" s="6"/>
      <c r="AZ364" s="6"/>
      <c r="BA364" s="6"/>
      <c r="BB364" s="6"/>
      <c r="BC364" s="6"/>
      <c r="BD364" s="6"/>
    </row>
    <row r="365" spans="2:56" ht="25.5" x14ac:dyDescent="0.25">
      <c r="B365" s="5" t="e">
        <f>VLOOKUP(A365,'Import infoAgt'!A:E,5,FALSE)</f>
        <v>#N/A</v>
      </c>
      <c r="C365" s="5" t="e">
        <f>VLOOKUP(A365,'Import infoAgt'!A:D,4,FALSE)</f>
        <v>#N/A</v>
      </c>
      <c r="D365" s="6" t="e">
        <f>VLOOKUP(A365,'Import infoAgt'!A:H,8,FALSE)</f>
        <v>#N/A</v>
      </c>
      <c r="F365" s="6" t="e">
        <f>VLOOKUP(A365,'Import infoAgt'!A:BR,70,FALSE)</f>
        <v>#N/A</v>
      </c>
      <c r="G365" s="5" t="e">
        <f>VLOOKUP(A365,'Import infoAgt'!A:DH,112,FALSE)</f>
        <v>#N/A</v>
      </c>
      <c r="H365" s="6" t="e">
        <f>VLOOKUP(G365,Paramètre!$C$6:$D$76,2,FALSE)</f>
        <v>#N/A</v>
      </c>
      <c r="I365" s="5" t="e">
        <f>VLOOKUP(A365,'Import infoAgt'!A:EL,142,FALSE)</f>
        <v>#N/A</v>
      </c>
      <c r="R365" s="26"/>
      <c r="S365" s="26"/>
      <c r="U365" s="26"/>
      <c r="V365" s="26"/>
      <c r="AC365" s="26"/>
      <c r="AI365" s="6" t="str">
        <f>IF(AND((ISERROR(Tableau134[[#This Row],[Nom]])),Tableau134[[#This Row],[Numéro d''agent]]&lt;&gt;""),"N° agent inconnu","")</f>
        <v/>
      </c>
      <c r="AJ365" s="6" t="str">
        <f>IF(AND(Tableau134[[#This Row],[Numéro d''agent]]&lt;&gt;"",Tableau134[[#This Row],[Statut]]=""),"Statut manquant","")</f>
        <v/>
      </c>
      <c r="AK365" s="6"/>
      <c r="AL365" s="6" t="str">
        <f>IF(AND(Tableau134[[#This Row],[Numéro d''agent]]&lt;&gt;"",Tableau134[[#This Row],[Formule actuelle]]=0),"Manque formule TLW","")</f>
        <v/>
      </c>
      <c r="AM365" s="6" t="str">
        <f>IF(IFERROR(IF(SEARCH("jour",Tableau134[[#This Row],[Formule Tw]],1),VALUE(LEFT(Tableau134[[#This Row],[Formule Tw]],1))),0)=(COUNTA(K365:M365)),"OK","erreur")</f>
        <v>OK</v>
      </c>
      <c r="AN365" s="6" t="str">
        <f>IF(IFERROR(IF(SEARCH("jour",Tableau134[[#This Row],[Modif demandé en avenant 1]],1),VALUE(LEFT(Tableau134[[#This Row],[Modif demandé en avenant 1]],1))),0)=(COUNTA(O365:Q365)),"OK","erreur")</f>
        <v>OK</v>
      </c>
      <c r="AO365" s="6" t="str">
        <f>IF(IFERROR(IF(SEARCH("jour",Tableau134[[#This Row],[Nouvelle formule avenant 2]],1),VALUE(LEFT(Tableau134[[#This Row],[Nouvelle formule avenant 2]],1))),0)=(COUNTA(X365:Z365)),"OK","erreur")</f>
        <v>OK</v>
      </c>
      <c r="AP365" s="6" t="str">
        <f>IF(IFERROR(IF(SEARCH("jour",Tableau134[[#This Row],[Nouvelle formule avenant 3]],1),VALUE(LEFT(Tableau134[[#This Row],[Nouvelle formule avenant 3]],1))),0)=(COUNTA(AE365:AG365)),"OK","erreur")</f>
        <v>OK</v>
      </c>
      <c r="AQ36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6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6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6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6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6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65" s="43"/>
      <c r="AX365" s="43"/>
      <c r="AY365" s="6"/>
      <c r="AZ365" s="6"/>
      <c r="BA365" s="6"/>
      <c r="BB365" s="6"/>
      <c r="BC365" s="6"/>
      <c r="BD365" s="6"/>
    </row>
    <row r="366" spans="2:56" ht="25.5" x14ac:dyDescent="0.25">
      <c r="B366" s="5" t="e">
        <f>VLOOKUP(A366,'Import infoAgt'!A:E,5,FALSE)</f>
        <v>#N/A</v>
      </c>
      <c r="C366" s="5" t="e">
        <f>VLOOKUP(A366,'Import infoAgt'!A:D,4,FALSE)</f>
        <v>#N/A</v>
      </c>
      <c r="D366" s="6" t="e">
        <f>VLOOKUP(A366,'Import infoAgt'!A:H,8,FALSE)</f>
        <v>#N/A</v>
      </c>
      <c r="F366" s="6" t="e">
        <f>VLOOKUP(A366,'Import infoAgt'!A:BR,70,FALSE)</f>
        <v>#N/A</v>
      </c>
      <c r="G366" s="5" t="e">
        <f>VLOOKUP(A366,'Import infoAgt'!A:DH,112,FALSE)</f>
        <v>#N/A</v>
      </c>
      <c r="H366" s="6" t="e">
        <f>VLOOKUP(G366,Paramètre!$C$6:$D$76,2,FALSE)</f>
        <v>#N/A</v>
      </c>
      <c r="I366" s="5" t="e">
        <f>VLOOKUP(A366,'Import infoAgt'!A:EL,142,FALSE)</f>
        <v>#N/A</v>
      </c>
      <c r="R366" s="26"/>
      <c r="S366" s="26"/>
      <c r="U366" s="26"/>
      <c r="V366" s="26"/>
      <c r="AC366" s="26"/>
      <c r="AI366" s="6" t="str">
        <f>IF(AND((ISERROR(Tableau134[[#This Row],[Nom]])),Tableau134[[#This Row],[Numéro d''agent]]&lt;&gt;""),"N° agent inconnu","")</f>
        <v/>
      </c>
      <c r="AJ366" s="6" t="str">
        <f>IF(AND(Tableau134[[#This Row],[Numéro d''agent]]&lt;&gt;"",Tableau134[[#This Row],[Statut]]=""),"Statut manquant","")</f>
        <v/>
      </c>
      <c r="AK366" s="6"/>
      <c r="AL366" s="6" t="str">
        <f>IF(AND(Tableau134[[#This Row],[Numéro d''agent]]&lt;&gt;"",Tableau134[[#This Row],[Formule actuelle]]=0),"Manque formule TLW","")</f>
        <v/>
      </c>
      <c r="AM366" s="6" t="str">
        <f>IF(IFERROR(IF(SEARCH("jour",Tableau134[[#This Row],[Formule Tw]],1),VALUE(LEFT(Tableau134[[#This Row],[Formule Tw]],1))),0)=(COUNTA(K366:M366)),"OK","erreur")</f>
        <v>OK</v>
      </c>
      <c r="AN366" s="6" t="str">
        <f>IF(IFERROR(IF(SEARCH("jour",Tableau134[[#This Row],[Modif demandé en avenant 1]],1),VALUE(LEFT(Tableau134[[#This Row],[Modif demandé en avenant 1]],1))),0)=(COUNTA(O366:Q366)),"OK","erreur")</f>
        <v>OK</v>
      </c>
      <c r="AO366" s="6" t="str">
        <f>IF(IFERROR(IF(SEARCH("jour",Tableau134[[#This Row],[Nouvelle formule avenant 2]],1),VALUE(LEFT(Tableau134[[#This Row],[Nouvelle formule avenant 2]],1))),0)=(COUNTA(X366:Z366)),"OK","erreur")</f>
        <v>OK</v>
      </c>
      <c r="AP366" s="6" t="str">
        <f>IF(IFERROR(IF(SEARCH("jour",Tableau134[[#This Row],[Nouvelle formule avenant 3]],1),VALUE(LEFT(Tableau134[[#This Row],[Nouvelle formule avenant 3]],1))),0)=(COUNTA(AE366:AG366)),"OK","erreur")</f>
        <v>OK</v>
      </c>
      <c r="AQ36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6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6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6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6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6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66" s="43"/>
      <c r="AX366" s="43"/>
      <c r="AY366" s="6"/>
      <c r="AZ366" s="6"/>
      <c r="BA366" s="6"/>
      <c r="BB366" s="6"/>
      <c r="BC366" s="6"/>
      <c r="BD366" s="6"/>
    </row>
    <row r="367" spans="2:56" ht="25.5" x14ac:dyDescent="0.25">
      <c r="B367" s="5" t="e">
        <f>VLOOKUP(A367,'Import infoAgt'!A:E,5,FALSE)</f>
        <v>#N/A</v>
      </c>
      <c r="C367" s="5" t="e">
        <f>VLOOKUP(A367,'Import infoAgt'!A:D,4,FALSE)</f>
        <v>#N/A</v>
      </c>
      <c r="D367" s="6" t="e">
        <f>VLOOKUP(A367,'Import infoAgt'!A:H,8,FALSE)</f>
        <v>#N/A</v>
      </c>
      <c r="F367" s="6" t="e">
        <f>VLOOKUP(A367,'Import infoAgt'!A:BR,70,FALSE)</f>
        <v>#N/A</v>
      </c>
      <c r="G367" s="5" t="e">
        <f>VLOOKUP(A367,'Import infoAgt'!A:DH,112,FALSE)</f>
        <v>#N/A</v>
      </c>
      <c r="H367" s="6" t="e">
        <f>VLOOKUP(G367,Paramètre!$C$6:$D$76,2,FALSE)</f>
        <v>#N/A</v>
      </c>
      <c r="I367" s="5" t="e">
        <f>VLOOKUP(A367,'Import infoAgt'!A:EL,142,FALSE)</f>
        <v>#N/A</v>
      </c>
      <c r="R367" s="26"/>
      <c r="S367" s="26"/>
      <c r="U367" s="26"/>
      <c r="V367" s="26"/>
      <c r="AC367" s="26"/>
      <c r="AI367" s="6" t="str">
        <f>IF(AND((ISERROR(Tableau134[[#This Row],[Nom]])),Tableau134[[#This Row],[Numéro d''agent]]&lt;&gt;""),"N° agent inconnu","")</f>
        <v/>
      </c>
      <c r="AJ367" s="6" t="str">
        <f>IF(AND(Tableau134[[#This Row],[Numéro d''agent]]&lt;&gt;"",Tableau134[[#This Row],[Statut]]=""),"Statut manquant","")</f>
        <v/>
      </c>
      <c r="AK367" s="6"/>
      <c r="AL367" s="6" t="str">
        <f>IF(AND(Tableau134[[#This Row],[Numéro d''agent]]&lt;&gt;"",Tableau134[[#This Row],[Formule actuelle]]=0),"Manque formule TLW","")</f>
        <v/>
      </c>
      <c r="AM367" s="6" t="str">
        <f>IF(IFERROR(IF(SEARCH("jour",Tableau134[[#This Row],[Formule Tw]],1),VALUE(LEFT(Tableau134[[#This Row],[Formule Tw]],1))),0)=(COUNTA(K367:M367)),"OK","erreur")</f>
        <v>OK</v>
      </c>
      <c r="AN367" s="6" t="str">
        <f>IF(IFERROR(IF(SEARCH("jour",Tableau134[[#This Row],[Modif demandé en avenant 1]],1),VALUE(LEFT(Tableau134[[#This Row],[Modif demandé en avenant 1]],1))),0)=(COUNTA(O367:Q367)),"OK","erreur")</f>
        <v>OK</v>
      </c>
      <c r="AO367" s="6" t="str">
        <f>IF(IFERROR(IF(SEARCH("jour",Tableau134[[#This Row],[Nouvelle formule avenant 2]],1),VALUE(LEFT(Tableau134[[#This Row],[Nouvelle formule avenant 2]],1))),0)=(COUNTA(X367:Z367)),"OK","erreur")</f>
        <v>OK</v>
      </c>
      <c r="AP367" s="6" t="str">
        <f>IF(IFERROR(IF(SEARCH("jour",Tableau134[[#This Row],[Nouvelle formule avenant 3]],1),VALUE(LEFT(Tableau134[[#This Row],[Nouvelle formule avenant 3]],1))),0)=(COUNTA(AE367:AG367)),"OK","erreur")</f>
        <v>OK</v>
      </c>
      <c r="AQ36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6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6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6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6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6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67" s="43"/>
      <c r="AX367" s="43"/>
      <c r="AY367" s="6"/>
      <c r="AZ367" s="6"/>
      <c r="BA367" s="6"/>
      <c r="BB367" s="6"/>
      <c r="BC367" s="6"/>
      <c r="BD367" s="6"/>
    </row>
    <row r="368" spans="2:56" ht="25.5" x14ac:dyDescent="0.25">
      <c r="B368" s="5" t="e">
        <f>VLOOKUP(A368,'Import infoAgt'!A:E,5,FALSE)</f>
        <v>#N/A</v>
      </c>
      <c r="C368" s="5" t="e">
        <f>VLOOKUP(A368,'Import infoAgt'!A:D,4,FALSE)</f>
        <v>#N/A</v>
      </c>
      <c r="D368" s="6" t="e">
        <f>VLOOKUP(A368,'Import infoAgt'!A:H,8,FALSE)</f>
        <v>#N/A</v>
      </c>
      <c r="F368" s="6" t="e">
        <f>VLOOKUP(A368,'Import infoAgt'!A:BR,70,FALSE)</f>
        <v>#N/A</v>
      </c>
      <c r="G368" s="5" t="e">
        <f>VLOOKUP(A368,'Import infoAgt'!A:DH,112,FALSE)</f>
        <v>#N/A</v>
      </c>
      <c r="H368" s="6" t="e">
        <f>VLOOKUP(G368,Paramètre!$C$6:$D$76,2,FALSE)</f>
        <v>#N/A</v>
      </c>
      <c r="I368" s="5" t="e">
        <f>VLOOKUP(A368,'Import infoAgt'!A:EL,142,FALSE)</f>
        <v>#N/A</v>
      </c>
      <c r="R368" s="26"/>
      <c r="S368" s="26"/>
      <c r="U368" s="26"/>
      <c r="V368" s="26"/>
      <c r="AC368" s="26"/>
      <c r="AI368" s="6" t="str">
        <f>IF(AND((ISERROR(Tableau134[[#This Row],[Nom]])),Tableau134[[#This Row],[Numéro d''agent]]&lt;&gt;""),"N° agent inconnu","")</f>
        <v/>
      </c>
      <c r="AJ368" s="6" t="str">
        <f>IF(AND(Tableau134[[#This Row],[Numéro d''agent]]&lt;&gt;"",Tableau134[[#This Row],[Statut]]=""),"Statut manquant","")</f>
        <v/>
      </c>
      <c r="AK368" s="6"/>
      <c r="AL368" s="6" t="str">
        <f>IF(AND(Tableau134[[#This Row],[Numéro d''agent]]&lt;&gt;"",Tableau134[[#This Row],[Formule actuelle]]=0),"Manque formule TLW","")</f>
        <v/>
      </c>
      <c r="AM368" s="6" t="str">
        <f>IF(IFERROR(IF(SEARCH("jour",Tableau134[[#This Row],[Formule Tw]],1),VALUE(LEFT(Tableau134[[#This Row],[Formule Tw]],1))),0)=(COUNTA(K368:M368)),"OK","erreur")</f>
        <v>OK</v>
      </c>
      <c r="AN368" s="6" t="str">
        <f>IF(IFERROR(IF(SEARCH("jour",Tableau134[[#This Row],[Modif demandé en avenant 1]],1),VALUE(LEFT(Tableau134[[#This Row],[Modif demandé en avenant 1]],1))),0)=(COUNTA(O368:Q368)),"OK","erreur")</f>
        <v>OK</v>
      </c>
      <c r="AO368" s="6" t="str">
        <f>IF(IFERROR(IF(SEARCH("jour",Tableau134[[#This Row],[Nouvelle formule avenant 2]],1),VALUE(LEFT(Tableau134[[#This Row],[Nouvelle formule avenant 2]],1))),0)=(COUNTA(X368:Z368)),"OK","erreur")</f>
        <v>OK</v>
      </c>
      <c r="AP368" s="6" t="str">
        <f>IF(IFERROR(IF(SEARCH("jour",Tableau134[[#This Row],[Nouvelle formule avenant 3]],1),VALUE(LEFT(Tableau134[[#This Row],[Nouvelle formule avenant 3]],1))),0)=(COUNTA(AE368:AG368)),"OK","erreur")</f>
        <v>OK</v>
      </c>
      <c r="AQ36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6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6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6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6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6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68" s="43"/>
      <c r="AX368" s="43"/>
      <c r="AY368" s="6"/>
      <c r="AZ368" s="6"/>
      <c r="BA368" s="6"/>
      <c r="BB368" s="6"/>
      <c r="BC368" s="6"/>
      <c r="BD368" s="6"/>
    </row>
    <row r="369" spans="2:56" ht="25.5" x14ac:dyDescent="0.25">
      <c r="B369" s="5" t="e">
        <f>VLOOKUP(A369,'Import infoAgt'!A:E,5,FALSE)</f>
        <v>#N/A</v>
      </c>
      <c r="C369" s="5" t="e">
        <f>VLOOKUP(A369,'Import infoAgt'!A:D,4,FALSE)</f>
        <v>#N/A</v>
      </c>
      <c r="D369" s="6" t="e">
        <f>VLOOKUP(A369,'Import infoAgt'!A:H,8,FALSE)</f>
        <v>#N/A</v>
      </c>
      <c r="F369" s="6" t="e">
        <f>VLOOKUP(A369,'Import infoAgt'!A:BR,70,FALSE)</f>
        <v>#N/A</v>
      </c>
      <c r="G369" s="5" t="e">
        <f>VLOOKUP(A369,'Import infoAgt'!A:DH,112,FALSE)</f>
        <v>#N/A</v>
      </c>
      <c r="H369" s="6" t="e">
        <f>VLOOKUP(G369,Paramètre!$C$6:$D$76,2,FALSE)</f>
        <v>#N/A</v>
      </c>
      <c r="I369" s="5" t="e">
        <f>VLOOKUP(A369,'Import infoAgt'!A:EL,142,FALSE)</f>
        <v>#N/A</v>
      </c>
      <c r="R369" s="26"/>
      <c r="S369" s="26"/>
      <c r="U369" s="26"/>
      <c r="V369" s="26"/>
      <c r="AC369" s="26"/>
      <c r="AI369" s="6" t="str">
        <f>IF(AND((ISERROR(Tableau134[[#This Row],[Nom]])),Tableau134[[#This Row],[Numéro d''agent]]&lt;&gt;""),"N° agent inconnu","")</f>
        <v/>
      </c>
      <c r="AJ369" s="6" t="str">
        <f>IF(AND(Tableau134[[#This Row],[Numéro d''agent]]&lt;&gt;"",Tableau134[[#This Row],[Statut]]=""),"Statut manquant","")</f>
        <v/>
      </c>
      <c r="AK369" s="6"/>
      <c r="AL369" s="6" t="str">
        <f>IF(AND(Tableau134[[#This Row],[Numéro d''agent]]&lt;&gt;"",Tableau134[[#This Row],[Formule actuelle]]=0),"Manque formule TLW","")</f>
        <v/>
      </c>
      <c r="AM369" s="6" t="str">
        <f>IF(IFERROR(IF(SEARCH("jour",Tableau134[[#This Row],[Formule Tw]],1),VALUE(LEFT(Tableau134[[#This Row],[Formule Tw]],1))),0)=(COUNTA(K369:M369)),"OK","erreur")</f>
        <v>OK</v>
      </c>
      <c r="AN369" s="6" t="str">
        <f>IF(IFERROR(IF(SEARCH("jour",Tableau134[[#This Row],[Modif demandé en avenant 1]],1),VALUE(LEFT(Tableau134[[#This Row],[Modif demandé en avenant 1]],1))),0)=(COUNTA(O369:Q369)),"OK","erreur")</f>
        <v>OK</v>
      </c>
      <c r="AO369" s="6" t="str">
        <f>IF(IFERROR(IF(SEARCH("jour",Tableau134[[#This Row],[Nouvelle formule avenant 2]],1),VALUE(LEFT(Tableau134[[#This Row],[Nouvelle formule avenant 2]],1))),0)=(COUNTA(X369:Z369)),"OK","erreur")</f>
        <v>OK</v>
      </c>
      <c r="AP369" s="6" t="str">
        <f>IF(IFERROR(IF(SEARCH("jour",Tableau134[[#This Row],[Nouvelle formule avenant 3]],1),VALUE(LEFT(Tableau134[[#This Row],[Nouvelle formule avenant 3]],1))),0)=(COUNTA(AE369:AG369)),"OK","erreur")</f>
        <v>OK</v>
      </c>
      <c r="AQ36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6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6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6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6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6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69" s="43"/>
      <c r="AX369" s="43"/>
      <c r="AY369" s="6"/>
      <c r="AZ369" s="6"/>
      <c r="BA369" s="6"/>
      <c r="BB369" s="6"/>
      <c r="BC369" s="6"/>
      <c r="BD369" s="6"/>
    </row>
    <row r="370" spans="2:56" ht="25.5" x14ac:dyDescent="0.25">
      <c r="B370" s="5" t="e">
        <f>VLOOKUP(A370,'Import infoAgt'!A:E,5,FALSE)</f>
        <v>#N/A</v>
      </c>
      <c r="C370" s="5" t="e">
        <f>VLOOKUP(A370,'Import infoAgt'!A:D,4,FALSE)</f>
        <v>#N/A</v>
      </c>
      <c r="D370" s="6" t="e">
        <f>VLOOKUP(A370,'Import infoAgt'!A:H,8,FALSE)</f>
        <v>#N/A</v>
      </c>
      <c r="F370" s="6" t="e">
        <f>VLOOKUP(A370,'Import infoAgt'!A:BR,70,FALSE)</f>
        <v>#N/A</v>
      </c>
      <c r="G370" s="5" t="e">
        <f>VLOOKUP(A370,'Import infoAgt'!A:DH,112,FALSE)</f>
        <v>#N/A</v>
      </c>
      <c r="H370" s="6" t="e">
        <f>VLOOKUP(G370,Paramètre!$C$6:$D$76,2,FALSE)</f>
        <v>#N/A</v>
      </c>
      <c r="I370" s="5" t="e">
        <f>VLOOKUP(A370,'Import infoAgt'!A:EL,142,FALSE)</f>
        <v>#N/A</v>
      </c>
      <c r="R370" s="26"/>
      <c r="S370" s="26"/>
      <c r="U370" s="26"/>
      <c r="V370" s="26"/>
      <c r="AC370" s="26"/>
      <c r="AI370" s="6" t="str">
        <f>IF(AND((ISERROR(Tableau134[[#This Row],[Nom]])),Tableau134[[#This Row],[Numéro d''agent]]&lt;&gt;""),"N° agent inconnu","")</f>
        <v/>
      </c>
      <c r="AJ370" s="6" t="str">
        <f>IF(AND(Tableau134[[#This Row],[Numéro d''agent]]&lt;&gt;"",Tableau134[[#This Row],[Statut]]=""),"Statut manquant","")</f>
        <v/>
      </c>
      <c r="AK370" s="6"/>
      <c r="AL370" s="6" t="str">
        <f>IF(AND(Tableau134[[#This Row],[Numéro d''agent]]&lt;&gt;"",Tableau134[[#This Row],[Formule actuelle]]=0),"Manque formule TLW","")</f>
        <v/>
      </c>
      <c r="AM370" s="6" t="str">
        <f>IF(IFERROR(IF(SEARCH("jour",Tableau134[[#This Row],[Formule Tw]],1),VALUE(LEFT(Tableau134[[#This Row],[Formule Tw]],1))),0)=(COUNTA(K370:M370)),"OK","erreur")</f>
        <v>OK</v>
      </c>
      <c r="AN370" s="6" t="str">
        <f>IF(IFERROR(IF(SEARCH("jour",Tableau134[[#This Row],[Modif demandé en avenant 1]],1),VALUE(LEFT(Tableau134[[#This Row],[Modif demandé en avenant 1]],1))),0)=(COUNTA(O370:Q370)),"OK","erreur")</f>
        <v>OK</v>
      </c>
      <c r="AO370" s="6" t="str">
        <f>IF(IFERROR(IF(SEARCH("jour",Tableau134[[#This Row],[Nouvelle formule avenant 2]],1),VALUE(LEFT(Tableau134[[#This Row],[Nouvelle formule avenant 2]],1))),0)=(COUNTA(X370:Z370)),"OK","erreur")</f>
        <v>OK</v>
      </c>
      <c r="AP370" s="6" t="str">
        <f>IF(IFERROR(IF(SEARCH("jour",Tableau134[[#This Row],[Nouvelle formule avenant 3]],1),VALUE(LEFT(Tableau134[[#This Row],[Nouvelle formule avenant 3]],1))),0)=(COUNTA(AE370:AG370)),"OK","erreur")</f>
        <v>OK</v>
      </c>
      <c r="AQ37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7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7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7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7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7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70" s="43"/>
      <c r="AX370" s="43"/>
      <c r="AY370" s="6"/>
      <c r="AZ370" s="6"/>
      <c r="BA370" s="6"/>
      <c r="BB370" s="6"/>
      <c r="BC370" s="6"/>
      <c r="BD370" s="6"/>
    </row>
    <row r="371" spans="2:56" ht="25.5" x14ac:dyDescent="0.25">
      <c r="B371" s="5" t="e">
        <f>VLOOKUP(A371,'Import infoAgt'!A:E,5,FALSE)</f>
        <v>#N/A</v>
      </c>
      <c r="C371" s="5" t="e">
        <f>VLOOKUP(A371,'Import infoAgt'!A:D,4,FALSE)</f>
        <v>#N/A</v>
      </c>
      <c r="D371" s="6" t="e">
        <f>VLOOKUP(A371,'Import infoAgt'!A:H,8,FALSE)</f>
        <v>#N/A</v>
      </c>
      <c r="F371" s="6" t="e">
        <f>VLOOKUP(A371,'Import infoAgt'!A:BR,70,FALSE)</f>
        <v>#N/A</v>
      </c>
      <c r="G371" s="5" t="e">
        <f>VLOOKUP(A371,'Import infoAgt'!A:DH,112,FALSE)</f>
        <v>#N/A</v>
      </c>
      <c r="H371" s="6" t="e">
        <f>VLOOKUP(G371,Paramètre!$C$6:$D$76,2,FALSE)</f>
        <v>#N/A</v>
      </c>
      <c r="I371" s="5" t="e">
        <f>VLOOKUP(A371,'Import infoAgt'!A:EL,142,FALSE)</f>
        <v>#N/A</v>
      </c>
      <c r="R371" s="26"/>
      <c r="S371" s="26"/>
      <c r="U371" s="26"/>
      <c r="V371" s="26"/>
      <c r="AC371" s="26"/>
      <c r="AI371" s="6" t="str">
        <f>IF(AND((ISERROR(Tableau134[[#This Row],[Nom]])),Tableau134[[#This Row],[Numéro d''agent]]&lt;&gt;""),"N° agent inconnu","")</f>
        <v/>
      </c>
      <c r="AJ371" s="6" t="str">
        <f>IF(AND(Tableau134[[#This Row],[Numéro d''agent]]&lt;&gt;"",Tableau134[[#This Row],[Statut]]=""),"Statut manquant","")</f>
        <v/>
      </c>
      <c r="AK371" s="6"/>
      <c r="AL371" s="6" t="str">
        <f>IF(AND(Tableau134[[#This Row],[Numéro d''agent]]&lt;&gt;"",Tableau134[[#This Row],[Formule actuelle]]=0),"Manque formule TLW","")</f>
        <v/>
      </c>
      <c r="AM371" s="6" t="str">
        <f>IF(IFERROR(IF(SEARCH("jour",Tableau134[[#This Row],[Formule Tw]],1),VALUE(LEFT(Tableau134[[#This Row],[Formule Tw]],1))),0)=(COUNTA(K371:M371)),"OK","erreur")</f>
        <v>OK</v>
      </c>
      <c r="AN371" s="6" t="str">
        <f>IF(IFERROR(IF(SEARCH("jour",Tableau134[[#This Row],[Modif demandé en avenant 1]],1),VALUE(LEFT(Tableau134[[#This Row],[Modif demandé en avenant 1]],1))),0)=(COUNTA(O371:Q371)),"OK","erreur")</f>
        <v>OK</v>
      </c>
      <c r="AO371" s="6" t="str">
        <f>IF(IFERROR(IF(SEARCH("jour",Tableau134[[#This Row],[Nouvelle formule avenant 2]],1),VALUE(LEFT(Tableau134[[#This Row],[Nouvelle formule avenant 2]],1))),0)=(COUNTA(X371:Z371)),"OK","erreur")</f>
        <v>OK</v>
      </c>
      <c r="AP371" s="6" t="str">
        <f>IF(IFERROR(IF(SEARCH("jour",Tableau134[[#This Row],[Nouvelle formule avenant 3]],1),VALUE(LEFT(Tableau134[[#This Row],[Nouvelle formule avenant 3]],1))),0)=(COUNTA(AE371:AG371)),"OK","erreur")</f>
        <v>OK</v>
      </c>
      <c r="AQ37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7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7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7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7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7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71" s="43"/>
      <c r="AX371" s="43"/>
      <c r="AY371" s="6"/>
      <c r="AZ371" s="6"/>
      <c r="BA371" s="6"/>
      <c r="BB371" s="6"/>
      <c r="BC371" s="6"/>
      <c r="BD371" s="6"/>
    </row>
    <row r="372" spans="2:56" ht="25.5" x14ac:dyDescent="0.25">
      <c r="B372" s="5" t="e">
        <f>VLOOKUP(A372,'Import infoAgt'!A:E,5,FALSE)</f>
        <v>#N/A</v>
      </c>
      <c r="C372" s="5" t="e">
        <f>VLOOKUP(A372,'Import infoAgt'!A:D,4,FALSE)</f>
        <v>#N/A</v>
      </c>
      <c r="D372" s="6" t="e">
        <f>VLOOKUP(A372,'Import infoAgt'!A:H,8,FALSE)</f>
        <v>#N/A</v>
      </c>
      <c r="F372" s="6" t="e">
        <f>VLOOKUP(A372,'Import infoAgt'!A:BR,70,FALSE)</f>
        <v>#N/A</v>
      </c>
      <c r="G372" s="5" t="e">
        <f>VLOOKUP(A372,'Import infoAgt'!A:DH,112,FALSE)</f>
        <v>#N/A</v>
      </c>
      <c r="H372" s="6" t="e">
        <f>VLOOKUP(G372,Paramètre!$C$6:$D$76,2,FALSE)</f>
        <v>#N/A</v>
      </c>
      <c r="I372" s="5" t="e">
        <f>VLOOKUP(A372,'Import infoAgt'!A:EL,142,FALSE)</f>
        <v>#N/A</v>
      </c>
      <c r="R372" s="26"/>
      <c r="S372" s="26"/>
      <c r="U372" s="26"/>
      <c r="V372" s="26"/>
      <c r="AC372" s="26"/>
      <c r="AI372" s="6" t="str">
        <f>IF(AND((ISERROR(Tableau134[[#This Row],[Nom]])),Tableau134[[#This Row],[Numéro d''agent]]&lt;&gt;""),"N° agent inconnu","")</f>
        <v/>
      </c>
      <c r="AJ372" s="6" t="str">
        <f>IF(AND(Tableau134[[#This Row],[Numéro d''agent]]&lt;&gt;"",Tableau134[[#This Row],[Statut]]=""),"Statut manquant","")</f>
        <v/>
      </c>
      <c r="AK372" s="6"/>
      <c r="AL372" s="6" t="str">
        <f>IF(AND(Tableau134[[#This Row],[Numéro d''agent]]&lt;&gt;"",Tableau134[[#This Row],[Formule actuelle]]=0),"Manque formule TLW","")</f>
        <v/>
      </c>
      <c r="AM372" s="6" t="str">
        <f>IF(IFERROR(IF(SEARCH("jour",Tableau134[[#This Row],[Formule Tw]],1),VALUE(LEFT(Tableau134[[#This Row],[Formule Tw]],1))),0)=(COUNTA(K372:M372)),"OK","erreur")</f>
        <v>OK</v>
      </c>
      <c r="AN372" s="6" t="str">
        <f>IF(IFERROR(IF(SEARCH("jour",Tableau134[[#This Row],[Modif demandé en avenant 1]],1),VALUE(LEFT(Tableau134[[#This Row],[Modif demandé en avenant 1]],1))),0)=(COUNTA(O372:Q372)),"OK","erreur")</f>
        <v>OK</v>
      </c>
      <c r="AO372" s="6" t="str">
        <f>IF(IFERROR(IF(SEARCH("jour",Tableau134[[#This Row],[Nouvelle formule avenant 2]],1),VALUE(LEFT(Tableau134[[#This Row],[Nouvelle formule avenant 2]],1))),0)=(COUNTA(X372:Z372)),"OK","erreur")</f>
        <v>OK</v>
      </c>
      <c r="AP372" s="6" t="str">
        <f>IF(IFERROR(IF(SEARCH("jour",Tableau134[[#This Row],[Nouvelle formule avenant 3]],1),VALUE(LEFT(Tableau134[[#This Row],[Nouvelle formule avenant 3]],1))),0)=(COUNTA(AE372:AG372)),"OK","erreur")</f>
        <v>OK</v>
      </c>
      <c r="AQ37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7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7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7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7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7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72" s="43"/>
      <c r="AX372" s="43"/>
      <c r="AY372" s="6"/>
      <c r="AZ372" s="6"/>
      <c r="BA372" s="6"/>
      <c r="BB372" s="6"/>
      <c r="BC372" s="6"/>
      <c r="BD372" s="6"/>
    </row>
    <row r="373" spans="2:56" ht="25.5" x14ac:dyDescent="0.25">
      <c r="B373" s="5" t="e">
        <f>VLOOKUP(A373,'Import infoAgt'!A:E,5,FALSE)</f>
        <v>#N/A</v>
      </c>
      <c r="C373" s="5" t="e">
        <f>VLOOKUP(A373,'Import infoAgt'!A:D,4,FALSE)</f>
        <v>#N/A</v>
      </c>
      <c r="D373" s="6" t="e">
        <f>VLOOKUP(A373,'Import infoAgt'!A:H,8,FALSE)</f>
        <v>#N/A</v>
      </c>
      <c r="F373" s="6" t="e">
        <f>VLOOKUP(A373,'Import infoAgt'!A:BR,70,FALSE)</f>
        <v>#N/A</v>
      </c>
      <c r="G373" s="5" t="e">
        <f>VLOOKUP(A373,'Import infoAgt'!A:DH,112,FALSE)</f>
        <v>#N/A</v>
      </c>
      <c r="H373" s="6" t="e">
        <f>VLOOKUP(G373,Paramètre!$C$6:$D$76,2,FALSE)</f>
        <v>#N/A</v>
      </c>
      <c r="I373" s="5" t="e">
        <f>VLOOKUP(A373,'Import infoAgt'!A:EL,142,FALSE)</f>
        <v>#N/A</v>
      </c>
      <c r="R373" s="26"/>
      <c r="S373" s="26"/>
      <c r="U373" s="26"/>
      <c r="V373" s="26"/>
      <c r="AC373" s="26"/>
      <c r="AI373" s="6" t="str">
        <f>IF(AND((ISERROR(Tableau134[[#This Row],[Nom]])),Tableau134[[#This Row],[Numéro d''agent]]&lt;&gt;""),"N° agent inconnu","")</f>
        <v/>
      </c>
      <c r="AJ373" s="6" t="str">
        <f>IF(AND(Tableau134[[#This Row],[Numéro d''agent]]&lt;&gt;"",Tableau134[[#This Row],[Statut]]=""),"Statut manquant","")</f>
        <v/>
      </c>
      <c r="AK373" s="6"/>
      <c r="AL373" s="6" t="str">
        <f>IF(AND(Tableau134[[#This Row],[Numéro d''agent]]&lt;&gt;"",Tableau134[[#This Row],[Formule actuelle]]=0),"Manque formule TLW","")</f>
        <v/>
      </c>
      <c r="AM373" s="6" t="str">
        <f>IF(IFERROR(IF(SEARCH("jour",Tableau134[[#This Row],[Formule Tw]],1),VALUE(LEFT(Tableau134[[#This Row],[Formule Tw]],1))),0)=(COUNTA(K373:M373)),"OK","erreur")</f>
        <v>OK</v>
      </c>
      <c r="AN373" s="6" t="str">
        <f>IF(IFERROR(IF(SEARCH("jour",Tableau134[[#This Row],[Modif demandé en avenant 1]],1),VALUE(LEFT(Tableau134[[#This Row],[Modif demandé en avenant 1]],1))),0)=(COUNTA(O373:Q373)),"OK","erreur")</f>
        <v>OK</v>
      </c>
      <c r="AO373" s="6" t="str">
        <f>IF(IFERROR(IF(SEARCH("jour",Tableau134[[#This Row],[Nouvelle formule avenant 2]],1),VALUE(LEFT(Tableau134[[#This Row],[Nouvelle formule avenant 2]],1))),0)=(COUNTA(X373:Z373)),"OK","erreur")</f>
        <v>OK</v>
      </c>
      <c r="AP373" s="6" t="str">
        <f>IF(IFERROR(IF(SEARCH("jour",Tableau134[[#This Row],[Nouvelle formule avenant 3]],1),VALUE(LEFT(Tableau134[[#This Row],[Nouvelle formule avenant 3]],1))),0)=(COUNTA(AE373:AG373)),"OK","erreur")</f>
        <v>OK</v>
      </c>
      <c r="AQ37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7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7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7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7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7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73" s="43"/>
      <c r="AX373" s="43"/>
      <c r="AY373" s="6"/>
      <c r="AZ373" s="6"/>
      <c r="BA373" s="6"/>
      <c r="BB373" s="6"/>
      <c r="BC373" s="6"/>
      <c r="BD373" s="6"/>
    </row>
    <row r="374" spans="2:56" ht="25.5" x14ac:dyDescent="0.25">
      <c r="B374" s="5" t="e">
        <f>VLOOKUP(A374,'Import infoAgt'!A:E,5,FALSE)</f>
        <v>#N/A</v>
      </c>
      <c r="C374" s="5" t="e">
        <f>VLOOKUP(A374,'Import infoAgt'!A:D,4,FALSE)</f>
        <v>#N/A</v>
      </c>
      <c r="D374" s="6" t="e">
        <f>VLOOKUP(A374,'Import infoAgt'!A:H,8,FALSE)</f>
        <v>#N/A</v>
      </c>
      <c r="F374" s="6" t="e">
        <f>VLOOKUP(A374,'Import infoAgt'!A:BR,70,FALSE)</f>
        <v>#N/A</v>
      </c>
      <c r="G374" s="5" t="e">
        <f>VLOOKUP(A374,'Import infoAgt'!A:DH,112,FALSE)</f>
        <v>#N/A</v>
      </c>
      <c r="H374" s="6" t="e">
        <f>VLOOKUP(G374,Paramètre!$C$6:$D$76,2,FALSE)</f>
        <v>#N/A</v>
      </c>
      <c r="I374" s="5" t="e">
        <f>VLOOKUP(A374,'Import infoAgt'!A:EL,142,FALSE)</f>
        <v>#N/A</v>
      </c>
      <c r="R374" s="26"/>
      <c r="S374" s="26"/>
      <c r="U374" s="26"/>
      <c r="V374" s="26"/>
      <c r="AC374" s="26"/>
      <c r="AI374" s="6" t="str">
        <f>IF(AND((ISERROR(Tableau134[[#This Row],[Nom]])),Tableau134[[#This Row],[Numéro d''agent]]&lt;&gt;""),"N° agent inconnu","")</f>
        <v/>
      </c>
      <c r="AJ374" s="6" t="str">
        <f>IF(AND(Tableau134[[#This Row],[Numéro d''agent]]&lt;&gt;"",Tableau134[[#This Row],[Statut]]=""),"Statut manquant","")</f>
        <v/>
      </c>
      <c r="AK374" s="6"/>
      <c r="AL374" s="6" t="str">
        <f>IF(AND(Tableau134[[#This Row],[Numéro d''agent]]&lt;&gt;"",Tableau134[[#This Row],[Formule actuelle]]=0),"Manque formule TLW","")</f>
        <v/>
      </c>
      <c r="AM374" s="6" t="str">
        <f>IF(IFERROR(IF(SEARCH("jour",Tableau134[[#This Row],[Formule Tw]],1),VALUE(LEFT(Tableau134[[#This Row],[Formule Tw]],1))),0)=(COUNTA(K374:M374)),"OK","erreur")</f>
        <v>OK</v>
      </c>
      <c r="AN374" s="6" t="str">
        <f>IF(IFERROR(IF(SEARCH("jour",Tableau134[[#This Row],[Modif demandé en avenant 1]],1),VALUE(LEFT(Tableau134[[#This Row],[Modif demandé en avenant 1]],1))),0)=(COUNTA(O374:Q374)),"OK","erreur")</f>
        <v>OK</v>
      </c>
      <c r="AO374" s="6" t="str">
        <f>IF(IFERROR(IF(SEARCH("jour",Tableau134[[#This Row],[Nouvelle formule avenant 2]],1),VALUE(LEFT(Tableau134[[#This Row],[Nouvelle formule avenant 2]],1))),0)=(COUNTA(X374:Z374)),"OK","erreur")</f>
        <v>OK</v>
      </c>
      <c r="AP374" s="6" t="str">
        <f>IF(IFERROR(IF(SEARCH("jour",Tableau134[[#This Row],[Nouvelle formule avenant 3]],1),VALUE(LEFT(Tableau134[[#This Row],[Nouvelle formule avenant 3]],1))),0)=(COUNTA(AE374:AG374)),"OK","erreur")</f>
        <v>OK</v>
      </c>
      <c r="AQ37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7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7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7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7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7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74" s="43"/>
      <c r="AX374" s="43"/>
      <c r="AY374" s="6"/>
      <c r="AZ374" s="6"/>
      <c r="BA374" s="6"/>
      <c r="BB374" s="6"/>
      <c r="BC374" s="6"/>
      <c r="BD374" s="6"/>
    </row>
    <row r="375" spans="2:56" ht="25.5" x14ac:dyDescent="0.25">
      <c r="B375" s="5" t="e">
        <f>VLOOKUP(A375,'Import infoAgt'!A:E,5,FALSE)</f>
        <v>#N/A</v>
      </c>
      <c r="C375" s="5" t="e">
        <f>VLOOKUP(A375,'Import infoAgt'!A:D,4,FALSE)</f>
        <v>#N/A</v>
      </c>
      <c r="D375" s="6" t="e">
        <f>VLOOKUP(A375,'Import infoAgt'!A:H,8,FALSE)</f>
        <v>#N/A</v>
      </c>
      <c r="F375" s="6" t="e">
        <f>VLOOKUP(A375,'Import infoAgt'!A:BR,70,FALSE)</f>
        <v>#N/A</v>
      </c>
      <c r="G375" s="5" t="e">
        <f>VLOOKUP(A375,'Import infoAgt'!A:DH,112,FALSE)</f>
        <v>#N/A</v>
      </c>
      <c r="H375" s="6" t="e">
        <f>VLOOKUP(G375,Paramètre!$C$6:$D$76,2,FALSE)</f>
        <v>#N/A</v>
      </c>
      <c r="I375" s="5" t="e">
        <f>VLOOKUP(A375,'Import infoAgt'!A:EL,142,FALSE)</f>
        <v>#N/A</v>
      </c>
      <c r="R375" s="26"/>
      <c r="S375" s="26"/>
      <c r="U375" s="26"/>
      <c r="V375" s="26"/>
      <c r="AC375" s="26"/>
      <c r="AI375" s="6" t="str">
        <f>IF(AND((ISERROR(Tableau134[[#This Row],[Nom]])),Tableau134[[#This Row],[Numéro d''agent]]&lt;&gt;""),"N° agent inconnu","")</f>
        <v/>
      </c>
      <c r="AJ375" s="6" t="str">
        <f>IF(AND(Tableau134[[#This Row],[Numéro d''agent]]&lt;&gt;"",Tableau134[[#This Row],[Statut]]=""),"Statut manquant","")</f>
        <v/>
      </c>
      <c r="AK375" s="6"/>
      <c r="AL375" s="6" t="str">
        <f>IF(AND(Tableau134[[#This Row],[Numéro d''agent]]&lt;&gt;"",Tableau134[[#This Row],[Formule actuelle]]=0),"Manque formule TLW","")</f>
        <v/>
      </c>
      <c r="AM375" s="6" t="str">
        <f>IF(IFERROR(IF(SEARCH("jour",Tableau134[[#This Row],[Formule Tw]],1),VALUE(LEFT(Tableau134[[#This Row],[Formule Tw]],1))),0)=(COUNTA(K375:M375)),"OK","erreur")</f>
        <v>OK</v>
      </c>
      <c r="AN375" s="6" t="str">
        <f>IF(IFERROR(IF(SEARCH("jour",Tableau134[[#This Row],[Modif demandé en avenant 1]],1),VALUE(LEFT(Tableau134[[#This Row],[Modif demandé en avenant 1]],1))),0)=(COUNTA(O375:Q375)),"OK","erreur")</f>
        <v>OK</v>
      </c>
      <c r="AO375" s="6" t="str">
        <f>IF(IFERROR(IF(SEARCH("jour",Tableau134[[#This Row],[Nouvelle formule avenant 2]],1),VALUE(LEFT(Tableau134[[#This Row],[Nouvelle formule avenant 2]],1))),0)=(COUNTA(X375:Z375)),"OK","erreur")</f>
        <v>OK</v>
      </c>
      <c r="AP375" s="6" t="str">
        <f>IF(IFERROR(IF(SEARCH("jour",Tableau134[[#This Row],[Nouvelle formule avenant 3]],1),VALUE(LEFT(Tableau134[[#This Row],[Nouvelle formule avenant 3]],1))),0)=(COUNTA(AE375:AG375)),"OK","erreur")</f>
        <v>OK</v>
      </c>
      <c r="AQ37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7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7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7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7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7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75" s="43"/>
      <c r="AX375" s="43"/>
      <c r="AY375" s="6"/>
      <c r="AZ375" s="6"/>
      <c r="BA375" s="6"/>
      <c r="BB375" s="6"/>
      <c r="BC375" s="6"/>
      <c r="BD375" s="6"/>
    </row>
    <row r="376" spans="2:56" ht="25.5" x14ac:dyDescent="0.25">
      <c r="B376" s="5" t="e">
        <f>VLOOKUP(A376,'Import infoAgt'!A:E,5,FALSE)</f>
        <v>#N/A</v>
      </c>
      <c r="C376" s="5" t="e">
        <f>VLOOKUP(A376,'Import infoAgt'!A:D,4,FALSE)</f>
        <v>#N/A</v>
      </c>
      <c r="D376" s="6" t="e">
        <f>VLOOKUP(A376,'Import infoAgt'!A:H,8,FALSE)</f>
        <v>#N/A</v>
      </c>
      <c r="F376" s="6" t="e">
        <f>VLOOKUP(A376,'Import infoAgt'!A:BR,70,FALSE)</f>
        <v>#N/A</v>
      </c>
      <c r="G376" s="5" t="e">
        <f>VLOOKUP(A376,'Import infoAgt'!A:DH,112,FALSE)</f>
        <v>#N/A</v>
      </c>
      <c r="H376" s="6" t="e">
        <f>VLOOKUP(G376,Paramètre!$C$6:$D$76,2,FALSE)</f>
        <v>#N/A</v>
      </c>
      <c r="I376" s="5" t="e">
        <f>VLOOKUP(A376,'Import infoAgt'!A:EL,142,FALSE)</f>
        <v>#N/A</v>
      </c>
      <c r="R376" s="26"/>
      <c r="S376" s="26"/>
      <c r="U376" s="26"/>
      <c r="V376" s="26"/>
      <c r="AC376" s="26"/>
      <c r="AI376" s="6" t="str">
        <f>IF(AND((ISERROR(Tableau134[[#This Row],[Nom]])),Tableau134[[#This Row],[Numéro d''agent]]&lt;&gt;""),"N° agent inconnu","")</f>
        <v/>
      </c>
      <c r="AJ376" s="6" t="str">
        <f>IF(AND(Tableau134[[#This Row],[Numéro d''agent]]&lt;&gt;"",Tableau134[[#This Row],[Statut]]=""),"Statut manquant","")</f>
        <v/>
      </c>
      <c r="AK376" s="6"/>
      <c r="AL376" s="6" t="str">
        <f>IF(AND(Tableau134[[#This Row],[Numéro d''agent]]&lt;&gt;"",Tableau134[[#This Row],[Formule actuelle]]=0),"Manque formule TLW","")</f>
        <v/>
      </c>
      <c r="AM376" s="6" t="str">
        <f>IF(IFERROR(IF(SEARCH("jour",Tableau134[[#This Row],[Formule Tw]],1),VALUE(LEFT(Tableau134[[#This Row],[Formule Tw]],1))),0)=(COUNTA(K376:M376)),"OK","erreur")</f>
        <v>OK</v>
      </c>
      <c r="AN376" s="6" t="str">
        <f>IF(IFERROR(IF(SEARCH("jour",Tableau134[[#This Row],[Modif demandé en avenant 1]],1),VALUE(LEFT(Tableau134[[#This Row],[Modif demandé en avenant 1]],1))),0)=(COUNTA(O376:Q376)),"OK","erreur")</f>
        <v>OK</v>
      </c>
      <c r="AO376" s="6" t="str">
        <f>IF(IFERROR(IF(SEARCH("jour",Tableau134[[#This Row],[Nouvelle formule avenant 2]],1),VALUE(LEFT(Tableau134[[#This Row],[Nouvelle formule avenant 2]],1))),0)=(COUNTA(X376:Z376)),"OK","erreur")</f>
        <v>OK</v>
      </c>
      <c r="AP376" s="6" t="str">
        <f>IF(IFERROR(IF(SEARCH("jour",Tableau134[[#This Row],[Nouvelle formule avenant 3]],1),VALUE(LEFT(Tableau134[[#This Row],[Nouvelle formule avenant 3]],1))),0)=(COUNTA(AE376:AG376)),"OK","erreur")</f>
        <v>OK</v>
      </c>
      <c r="AQ37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7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7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7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7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7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76" s="43"/>
      <c r="AX376" s="43"/>
      <c r="AY376" s="6"/>
      <c r="AZ376" s="6"/>
      <c r="BA376" s="6"/>
      <c r="BB376" s="6"/>
      <c r="BC376" s="6"/>
      <c r="BD376" s="6"/>
    </row>
    <row r="377" spans="2:56" ht="25.5" x14ac:dyDescent="0.25">
      <c r="B377" s="5" t="e">
        <f>VLOOKUP(A377,'Import infoAgt'!A:E,5,FALSE)</f>
        <v>#N/A</v>
      </c>
      <c r="C377" s="5" t="e">
        <f>VLOOKUP(A377,'Import infoAgt'!A:D,4,FALSE)</f>
        <v>#N/A</v>
      </c>
      <c r="D377" s="6" t="e">
        <f>VLOOKUP(A377,'Import infoAgt'!A:H,8,FALSE)</f>
        <v>#N/A</v>
      </c>
      <c r="F377" s="6" t="e">
        <f>VLOOKUP(A377,'Import infoAgt'!A:BR,70,FALSE)</f>
        <v>#N/A</v>
      </c>
      <c r="G377" s="5" t="e">
        <f>VLOOKUP(A377,'Import infoAgt'!A:DH,112,FALSE)</f>
        <v>#N/A</v>
      </c>
      <c r="H377" s="6" t="e">
        <f>VLOOKUP(G377,Paramètre!$C$6:$D$76,2,FALSE)</f>
        <v>#N/A</v>
      </c>
      <c r="I377" s="5" t="e">
        <f>VLOOKUP(A377,'Import infoAgt'!A:EL,142,FALSE)</f>
        <v>#N/A</v>
      </c>
      <c r="R377" s="26"/>
      <c r="S377" s="26"/>
      <c r="U377" s="26"/>
      <c r="V377" s="26"/>
      <c r="AC377" s="26"/>
      <c r="AI377" s="6" t="str">
        <f>IF(AND((ISERROR(Tableau134[[#This Row],[Nom]])),Tableau134[[#This Row],[Numéro d''agent]]&lt;&gt;""),"N° agent inconnu","")</f>
        <v/>
      </c>
      <c r="AJ377" s="6" t="str">
        <f>IF(AND(Tableau134[[#This Row],[Numéro d''agent]]&lt;&gt;"",Tableau134[[#This Row],[Statut]]=""),"Statut manquant","")</f>
        <v/>
      </c>
      <c r="AK377" s="6"/>
      <c r="AL377" s="6" t="str">
        <f>IF(AND(Tableau134[[#This Row],[Numéro d''agent]]&lt;&gt;"",Tableau134[[#This Row],[Formule actuelle]]=0),"Manque formule TLW","")</f>
        <v/>
      </c>
      <c r="AM377" s="6" t="str">
        <f>IF(IFERROR(IF(SEARCH("jour",Tableau134[[#This Row],[Formule Tw]],1),VALUE(LEFT(Tableau134[[#This Row],[Formule Tw]],1))),0)=(COUNTA(K377:M377)),"OK","erreur")</f>
        <v>OK</v>
      </c>
      <c r="AN377" s="6" t="str">
        <f>IF(IFERROR(IF(SEARCH("jour",Tableau134[[#This Row],[Modif demandé en avenant 1]],1),VALUE(LEFT(Tableau134[[#This Row],[Modif demandé en avenant 1]],1))),0)=(COUNTA(O377:Q377)),"OK","erreur")</f>
        <v>OK</v>
      </c>
      <c r="AO377" s="6" t="str">
        <f>IF(IFERROR(IF(SEARCH("jour",Tableau134[[#This Row],[Nouvelle formule avenant 2]],1),VALUE(LEFT(Tableau134[[#This Row],[Nouvelle formule avenant 2]],1))),0)=(COUNTA(X377:Z377)),"OK","erreur")</f>
        <v>OK</v>
      </c>
      <c r="AP377" s="6" t="str">
        <f>IF(IFERROR(IF(SEARCH("jour",Tableau134[[#This Row],[Nouvelle formule avenant 3]],1),VALUE(LEFT(Tableau134[[#This Row],[Nouvelle formule avenant 3]],1))),0)=(COUNTA(AE377:AG377)),"OK","erreur")</f>
        <v>OK</v>
      </c>
      <c r="AQ37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7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7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7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7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7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77" s="43"/>
      <c r="AX377" s="43"/>
      <c r="AY377" s="6"/>
      <c r="AZ377" s="6"/>
      <c r="BA377" s="6"/>
      <c r="BB377" s="6"/>
      <c r="BC377" s="6"/>
      <c r="BD377" s="6"/>
    </row>
    <row r="378" spans="2:56" ht="25.5" x14ac:dyDescent="0.25">
      <c r="B378" s="5" t="e">
        <f>VLOOKUP(A378,'Import infoAgt'!A:E,5,FALSE)</f>
        <v>#N/A</v>
      </c>
      <c r="C378" s="5" t="e">
        <f>VLOOKUP(A378,'Import infoAgt'!A:D,4,FALSE)</f>
        <v>#N/A</v>
      </c>
      <c r="D378" s="6" t="e">
        <f>VLOOKUP(A378,'Import infoAgt'!A:H,8,FALSE)</f>
        <v>#N/A</v>
      </c>
      <c r="F378" s="6" t="e">
        <f>VLOOKUP(A378,'Import infoAgt'!A:BR,70,FALSE)</f>
        <v>#N/A</v>
      </c>
      <c r="G378" s="5" t="e">
        <f>VLOOKUP(A378,'Import infoAgt'!A:DH,112,FALSE)</f>
        <v>#N/A</v>
      </c>
      <c r="H378" s="6" t="e">
        <f>VLOOKUP(G378,Paramètre!$C$6:$D$76,2,FALSE)</f>
        <v>#N/A</v>
      </c>
      <c r="I378" s="5" t="e">
        <f>VLOOKUP(A378,'Import infoAgt'!A:EL,142,FALSE)</f>
        <v>#N/A</v>
      </c>
      <c r="R378" s="26"/>
      <c r="S378" s="26"/>
      <c r="U378" s="26"/>
      <c r="V378" s="26"/>
      <c r="AC378" s="26"/>
      <c r="AI378" s="6" t="str">
        <f>IF(AND((ISERROR(Tableau134[[#This Row],[Nom]])),Tableau134[[#This Row],[Numéro d''agent]]&lt;&gt;""),"N° agent inconnu","")</f>
        <v/>
      </c>
      <c r="AJ378" s="6" t="str">
        <f>IF(AND(Tableau134[[#This Row],[Numéro d''agent]]&lt;&gt;"",Tableau134[[#This Row],[Statut]]=""),"Statut manquant","")</f>
        <v/>
      </c>
      <c r="AK378" s="6"/>
      <c r="AL378" s="6" t="str">
        <f>IF(AND(Tableau134[[#This Row],[Numéro d''agent]]&lt;&gt;"",Tableau134[[#This Row],[Formule actuelle]]=0),"Manque formule TLW","")</f>
        <v/>
      </c>
      <c r="AM378" s="6" t="str">
        <f>IF(IFERROR(IF(SEARCH("jour",Tableau134[[#This Row],[Formule Tw]],1),VALUE(LEFT(Tableau134[[#This Row],[Formule Tw]],1))),0)=(COUNTA(K378:M378)),"OK","erreur")</f>
        <v>OK</v>
      </c>
      <c r="AN378" s="6" t="str">
        <f>IF(IFERROR(IF(SEARCH("jour",Tableau134[[#This Row],[Modif demandé en avenant 1]],1),VALUE(LEFT(Tableau134[[#This Row],[Modif demandé en avenant 1]],1))),0)=(COUNTA(O378:Q378)),"OK","erreur")</f>
        <v>OK</v>
      </c>
      <c r="AO378" s="6" t="str">
        <f>IF(IFERROR(IF(SEARCH("jour",Tableau134[[#This Row],[Nouvelle formule avenant 2]],1),VALUE(LEFT(Tableau134[[#This Row],[Nouvelle formule avenant 2]],1))),0)=(COUNTA(X378:Z378)),"OK","erreur")</f>
        <v>OK</v>
      </c>
      <c r="AP378" s="6" t="str">
        <f>IF(IFERROR(IF(SEARCH("jour",Tableau134[[#This Row],[Nouvelle formule avenant 3]],1),VALUE(LEFT(Tableau134[[#This Row],[Nouvelle formule avenant 3]],1))),0)=(COUNTA(AE378:AG378)),"OK","erreur")</f>
        <v>OK</v>
      </c>
      <c r="AQ37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7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7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7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7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7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78" s="43"/>
      <c r="AX378" s="43"/>
      <c r="AY378" s="6"/>
      <c r="AZ378" s="6"/>
      <c r="BA378" s="6"/>
      <c r="BB378" s="6"/>
      <c r="BC378" s="6"/>
      <c r="BD378" s="6"/>
    </row>
    <row r="379" spans="2:56" ht="25.5" x14ac:dyDescent="0.25">
      <c r="B379" s="5" t="e">
        <f>VLOOKUP(A379,'Import infoAgt'!A:E,5,FALSE)</f>
        <v>#N/A</v>
      </c>
      <c r="C379" s="5" t="e">
        <f>VLOOKUP(A379,'Import infoAgt'!A:D,4,FALSE)</f>
        <v>#N/A</v>
      </c>
      <c r="D379" s="6" t="e">
        <f>VLOOKUP(A379,'Import infoAgt'!A:H,8,FALSE)</f>
        <v>#N/A</v>
      </c>
      <c r="F379" s="6" t="e">
        <f>VLOOKUP(A379,'Import infoAgt'!A:BR,70,FALSE)</f>
        <v>#N/A</v>
      </c>
      <c r="G379" s="5" t="e">
        <f>VLOOKUP(A379,'Import infoAgt'!A:DH,112,FALSE)</f>
        <v>#N/A</v>
      </c>
      <c r="H379" s="6" t="e">
        <f>VLOOKUP(G379,Paramètre!$C$6:$D$76,2,FALSE)</f>
        <v>#N/A</v>
      </c>
      <c r="I379" s="5" t="e">
        <f>VLOOKUP(A379,'Import infoAgt'!A:EL,142,FALSE)</f>
        <v>#N/A</v>
      </c>
      <c r="R379" s="26"/>
      <c r="S379" s="26"/>
      <c r="U379" s="26"/>
      <c r="V379" s="26"/>
      <c r="AC379" s="26"/>
      <c r="AI379" s="6" t="str">
        <f>IF(AND((ISERROR(Tableau134[[#This Row],[Nom]])),Tableau134[[#This Row],[Numéro d''agent]]&lt;&gt;""),"N° agent inconnu","")</f>
        <v/>
      </c>
      <c r="AJ379" s="6" t="str">
        <f>IF(AND(Tableau134[[#This Row],[Numéro d''agent]]&lt;&gt;"",Tableau134[[#This Row],[Statut]]=""),"Statut manquant","")</f>
        <v/>
      </c>
      <c r="AK379" s="6"/>
      <c r="AL379" s="6" t="str">
        <f>IF(AND(Tableau134[[#This Row],[Numéro d''agent]]&lt;&gt;"",Tableau134[[#This Row],[Formule actuelle]]=0),"Manque formule TLW","")</f>
        <v/>
      </c>
      <c r="AM379" s="6" t="str">
        <f>IF(IFERROR(IF(SEARCH("jour",Tableau134[[#This Row],[Formule Tw]],1),VALUE(LEFT(Tableau134[[#This Row],[Formule Tw]],1))),0)=(COUNTA(K379:M379)),"OK","erreur")</f>
        <v>OK</v>
      </c>
      <c r="AN379" s="6" t="str">
        <f>IF(IFERROR(IF(SEARCH("jour",Tableau134[[#This Row],[Modif demandé en avenant 1]],1),VALUE(LEFT(Tableau134[[#This Row],[Modif demandé en avenant 1]],1))),0)=(COUNTA(O379:Q379)),"OK","erreur")</f>
        <v>OK</v>
      </c>
      <c r="AO379" s="6" t="str">
        <f>IF(IFERROR(IF(SEARCH("jour",Tableau134[[#This Row],[Nouvelle formule avenant 2]],1),VALUE(LEFT(Tableau134[[#This Row],[Nouvelle formule avenant 2]],1))),0)=(COUNTA(X379:Z379)),"OK","erreur")</f>
        <v>OK</v>
      </c>
      <c r="AP379" s="6" t="str">
        <f>IF(IFERROR(IF(SEARCH("jour",Tableau134[[#This Row],[Nouvelle formule avenant 3]],1),VALUE(LEFT(Tableau134[[#This Row],[Nouvelle formule avenant 3]],1))),0)=(COUNTA(AE379:AG379)),"OK","erreur")</f>
        <v>OK</v>
      </c>
      <c r="AQ37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7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7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7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7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7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79" s="43"/>
      <c r="AX379" s="43"/>
      <c r="AY379" s="6"/>
      <c r="AZ379" s="6"/>
      <c r="BA379" s="6"/>
      <c r="BB379" s="6"/>
      <c r="BC379" s="6"/>
      <c r="BD379" s="6"/>
    </row>
    <row r="380" spans="2:56" ht="25.5" x14ac:dyDescent="0.25">
      <c r="B380" s="5" t="e">
        <f>VLOOKUP(A380,'Import infoAgt'!A:E,5,FALSE)</f>
        <v>#N/A</v>
      </c>
      <c r="C380" s="5" t="e">
        <f>VLOOKUP(A380,'Import infoAgt'!A:D,4,FALSE)</f>
        <v>#N/A</v>
      </c>
      <c r="D380" s="6" t="e">
        <f>VLOOKUP(A380,'Import infoAgt'!A:H,8,FALSE)</f>
        <v>#N/A</v>
      </c>
      <c r="F380" s="6" t="e">
        <f>VLOOKUP(A380,'Import infoAgt'!A:BR,70,FALSE)</f>
        <v>#N/A</v>
      </c>
      <c r="G380" s="5" t="e">
        <f>VLOOKUP(A380,'Import infoAgt'!A:DH,112,FALSE)</f>
        <v>#N/A</v>
      </c>
      <c r="H380" s="6" t="e">
        <f>VLOOKUP(G380,Paramètre!$C$6:$D$76,2,FALSE)</f>
        <v>#N/A</v>
      </c>
      <c r="I380" s="5" t="e">
        <f>VLOOKUP(A380,'Import infoAgt'!A:EL,142,FALSE)</f>
        <v>#N/A</v>
      </c>
      <c r="R380" s="26"/>
      <c r="S380" s="26"/>
      <c r="U380" s="26"/>
      <c r="V380" s="26"/>
      <c r="AC380" s="26"/>
      <c r="AI380" s="6" t="str">
        <f>IF(AND((ISERROR(Tableau134[[#This Row],[Nom]])),Tableau134[[#This Row],[Numéro d''agent]]&lt;&gt;""),"N° agent inconnu","")</f>
        <v/>
      </c>
      <c r="AJ380" s="6" t="str">
        <f>IF(AND(Tableau134[[#This Row],[Numéro d''agent]]&lt;&gt;"",Tableau134[[#This Row],[Statut]]=""),"Statut manquant","")</f>
        <v/>
      </c>
      <c r="AK380" s="6"/>
      <c r="AL380" s="6" t="str">
        <f>IF(AND(Tableau134[[#This Row],[Numéro d''agent]]&lt;&gt;"",Tableau134[[#This Row],[Formule actuelle]]=0),"Manque formule TLW","")</f>
        <v/>
      </c>
      <c r="AM380" s="6" t="str">
        <f>IF(IFERROR(IF(SEARCH("jour",Tableau134[[#This Row],[Formule Tw]],1),VALUE(LEFT(Tableau134[[#This Row],[Formule Tw]],1))),0)=(COUNTA(K380:M380)),"OK","erreur")</f>
        <v>OK</v>
      </c>
      <c r="AN380" s="6" t="str">
        <f>IF(IFERROR(IF(SEARCH("jour",Tableau134[[#This Row],[Modif demandé en avenant 1]],1),VALUE(LEFT(Tableau134[[#This Row],[Modif demandé en avenant 1]],1))),0)=(COUNTA(O380:Q380)),"OK","erreur")</f>
        <v>OK</v>
      </c>
      <c r="AO380" s="6" t="str">
        <f>IF(IFERROR(IF(SEARCH("jour",Tableau134[[#This Row],[Nouvelle formule avenant 2]],1),VALUE(LEFT(Tableau134[[#This Row],[Nouvelle formule avenant 2]],1))),0)=(COUNTA(X380:Z380)),"OK","erreur")</f>
        <v>OK</v>
      </c>
      <c r="AP380" s="6" t="str">
        <f>IF(IFERROR(IF(SEARCH("jour",Tableau134[[#This Row],[Nouvelle formule avenant 3]],1),VALUE(LEFT(Tableau134[[#This Row],[Nouvelle formule avenant 3]],1))),0)=(COUNTA(AE380:AG380)),"OK","erreur")</f>
        <v>OK</v>
      </c>
      <c r="AQ38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8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8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8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8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8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80" s="43"/>
      <c r="AX380" s="43"/>
      <c r="AY380" s="6"/>
      <c r="AZ380" s="6"/>
      <c r="BA380" s="6"/>
      <c r="BB380" s="6"/>
      <c r="BC380" s="6"/>
      <c r="BD380" s="6"/>
    </row>
    <row r="381" spans="2:56" ht="25.5" x14ac:dyDescent="0.25">
      <c r="B381" s="5" t="e">
        <f>VLOOKUP(A381,'Import infoAgt'!A:E,5,FALSE)</f>
        <v>#N/A</v>
      </c>
      <c r="C381" s="5" t="e">
        <f>VLOOKUP(A381,'Import infoAgt'!A:D,4,FALSE)</f>
        <v>#N/A</v>
      </c>
      <c r="D381" s="6" t="e">
        <f>VLOOKUP(A381,'Import infoAgt'!A:H,8,FALSE)</f>
        <v>#N/A</v>
      </c>
      <c r="F381" s="6" t="e">
        <f>VLOOKUP(A381,'Import infoAgt'!A:BR,70,FALSE)</f>
        <v>#N/A</v>
      </c>
      <c r="G381" s="5" t="e">
        <f>VLOOKUP(A381,'Import infoAgt'!A:DH,112,FALSE)</f>
        <v>#N/A</v>
      </c>
      <c r="H381" s="6" t="e">
        <f>VLOOKUP(G381,Paramètre!$C$6:$D$76,2,FALSE)</f>
        <v>#N/A</v>
      </c>
      <c r="I381" s="5" t="e">
        <f>VLOOKUP(A381,'Import infoAgt'!A:EL,142,FALSE)</f>
        <v>#N/A</v>
      </c>
      <c r="R381" s="26"/>
      <c r="S381" s="26"/>
      <c r="U381" s="26"/>
      <c r="V381" s="26"/>
      <c r="AC381" s="26"/>
      <c r="AI381" s="6" t="str">
        <f>IF(AND((ISERROR(Tableau134[[#This Row],[Nom]])),Tableau134[[#This Row],[Numéro d''agent]]&lt;&gt;""),"N° agent inconnu","")</f>
        <v/>
      </c>
      <c r="AJ381" s="6" t="str">
        <f>IF(AND(Tableau134[[#This Row],[Numéro d''agent]]&lt;&gt;"",Tableau134[[#This Row],[Statut]]=""),"Statut manquant","")</f>
        <v/>
      </c>
      <c r="AK381" s="6"/>
      <c r="AL381" s="6" t="str">
        <f>IF(AND(Tableau134[[#This Row],[Numéro d''agent]]&lt;&gt;"",Tableau134[[#This Row],[Formule actuelle]]=0),"Manque formule TLW","")</f>
        <v/>
      </c>
      <c r="AM381" s="6" t="str">
        <f>IF(IFERROR(IF(SEARCH("jour",Tableau134[[#This Row],[Formule Tw]],1),VALUE(LEFT(Tableau134[[#This Row],[Formule Tw]],1))),0)=(COUNTA(K381:M381)),"OK","erreur")</f>
        <v>OK</v>
      </c>
      <c r="AN381" s="6" t="str">
        <f>IF(IFERROR(IF(SEARCH("jour",Tableau134[[#This Row],[Modif demandé en avenant 1]],1),VALUE(LEFT(Tableau134[[#This Row],[Modif demandé en avenant 1]],1))),0)=(COUNTA(O381:Q381)),"OK","erreur")</f>
        <v>OK</v>
      </c>
      <c r="AO381" s="6" t="str">
        <f>IF(IFERROR(IF(SEARCH("jour",Tableau134[[#This Row],[Nouvelle formule avenant 2]],1),VALUE(LEFT(Tableau134[[#This Row],[Nouvelle formule avenant 2]],1))),0)=(COUNTA(X381:Z381)),"OK","erreur")</f>
        <v>OK</v>
      </c>
      <c r="AP381" s="6" t="str">
        <f>IF(IFERROR(IF(SEARCH("jour",Tableau134[[#This Row],[Nouvelle formule avenant 3]],1),VALUE(LEFT(Tableau134[[#This Row],[Nouvelle formule avenant 3]],1))),0)=(COUNTA(AE381:AG381)),"OK","erreur")</f>
        <v>OK</v>
      </c>
      <c r="AQ38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8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8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8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8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8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81" s="43"/>
      <c r="AX381" s="43"/>
      <c r="AY381" s="6"/>
      <c r="AZ381" s="6"/>
      <c r="BA381" s="6"/>
      <c r="BB381" s="6"/>
      <c r="BC381" s="6"/>
      <c r="BD381" s="6"/>
    </row>
    <row r="382" spans="2:56" ht="25.5" x14ac:dyDescent="0.25">
      <c r="B382" s="5" t="e">
        <f>VLOOKUP(A382,'Import infoAgt'!A:E,5,FALSE)</f>
        <v>#N/A</v>
      </c>
      <c r="C382" s="5" t="e">
        <f>VLOOKUP(A382,'Import infoAgt'!A:D,4,FALSE)</f>
        <v>#N/A</v>
      </c>
      <c r="D382" s="6" t="e">
        <f>VLOOKUP(A382,'Import infoAgt'!A:H,8,FALSE)</f>
        <v>#N/A</v>
      </c>
      <c r="F382" s="6" t="e">
        <f>VLOOKUP(A382,'Import infoAgt'!A:BR,70,FALSE)</f>
        <v>#N/A</v>
      </c>
      <c r="G382" s="5" t="e">
        <f>VLOOKUP(A382,'Import infoAgt'!A:DH,112,FALSE)</f>
        <v>#N/A</v>
      </c>
      <c r="H382" s="6" t="e">
        <f>VLOOKUP(G382,Paramètre!$C$6:$D$76,2,FALSE)</f>
        <v>#N/A</v>
      </c>
      <c r="I382" s="5" t="e">
        <f>VLOOKUP(A382,'Import infoAgt'!A:EL,142,FALSE)</f>
        <v>#N/A</v>
      </c>
      <c r="R382" s="26"/>
      <c r="S382" s="26"/>
      <c r="U382" s="26"/>
      <c r="V382" s="26"/>
      <c r="AC382" s="26"/>
      <c r="AI382" s="6" t="str">
        <f>IF(AND((ISERROR(Tableau134[[#This Row],[Nom]])),Tableau134[[#This Row],[Numéro d''agent]]&lt;&gt;""),"N° agent inconnu","")</f>
        <v/>
      </c>
      <c r="AJ382" s="6" t="str">
        <f>IF(AND(Tableau134[[#This Row],[Numéro d''agent]]&lt;&gt;"",Tableau134[[#This Row],[Statut]]=""),"Statut manquant","")</f>
        <v/>
      </c>
      <c r="AK382" s="6"/>
      <c r="AL382" s="6" t="str">
        <f>IF(AND(Tableau134[[#This Row],[Numéro d''agent]]&lt;&gt;"",Tableau134[[#This Row],[Formule actuelle]]=0),"Manque formule TLW","")</f>
        <v/>
      </c>
      <c r="AM382" s="6" t="str">
        <f>IF(IFERROR(IF(SEARCH("jour",Tableau134[[#This Row],[Formule Tw]],1),VALUE(LEFT(Tableau134[[#This Row],[Formule Tw]],1))),0)=(COUNTA(K382:M382)),"OK","erreur")</f>
        <v>OK</v>
      </c>
      <c r="AN382" s="6" t="str">
        <f>IF(IFERROR(IF(SEARCH("jour",Tableau134[[#This Row],[Modif demandé en avenant 1]],1),VALUE(LEFT(Tableau134[[#This Row],[Modif demandé en avenant 1]],1))),0)=(COUNTA(O382:Q382)),"OK","erreur")</f>
        <v>OK</v>
      </c>
      <c r="AO382" s="6" t="str">
        <f>IF(IFERROR(IF(SEARCH("jour",Tableau134[[#This Row],[Nouvelle formule avenant 2]],1),VALUE(LEFT(Tableau134[[#This Row],[Nouvelle formule avenant 2]],1))),0)=(COUNTA(X382:Z382)),"OK","erreur")</f>
        <v>OK</v>
      </c>
      <c r="AP382" s="6" t="str">
        <f>IF(IFERROR(IF(SEARCH("jour",Tableau134[[#This Row],[Nouvelle formule avenant 3]],1),VALUE(LEFT(Tableau134[[#This Row],[Nouvelle formule avenant 3]],1))),0)=(COUNTA(AE382:AG382)),"OK","erreur")</f>
        <v>OK</v>
      </c>
      <c r="AQ38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8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8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8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8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8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82" s="43"/>
      <c r="AX382" s="43"/>
      <c r="AY382" s="6"/>
      <c r="AZ382" s="6"/>
      <c r="BA382" s="6"/>
      <c r="BB382" s="6"/>
      <c r="BC382" s="6"/>
      <c r="BD382" s="6"/>
    </row>
    <row r="383" spans="2:56" ht="25.5" x14ac:dyDescent="0.25">
      <c r="B383" s="5" t="e">
        <f>VLOOKUP(A383,'Import infoAgt'!A:E,5,FALSE)</f>
        <v>#N/A</v>
      </c>
      <c r="C383" s="5" t="e">
        <f>VLOOKUP(A383,'Import infoAgt'!A:D,4,FALSE)</f>
        <v>#N/A</v>
      </c>
      <c r="D383" s="6" t="e">
        <f>VLOOKUP(A383,'Import infoAgt'!A:H,8,FALSE)</f>
        <v>#N/A</v>
      </c>
      <c r="F383" s="6" t="e">
        <f>VLOOKUP(A383,'Import infoAgt'!A:BR,70,FALSE)</f>
        <v>#N/A</v>
      </c>
      <c r="G383" s="5" t="e">
        <f>VLOOKUP(A383,'Import infoAgt'!A:DH,112,FALSE)</f>
        <v>#N/A</v>
      </c>
      <c r="H383" s="6" t="e">
        <f>VLOOKUP(G383,Paramètre!$C$6:$D$76,2,FALSE)</f>
        <v>#N/A</v>
      </c>
      <c r="I383" s="5" t="e">
        <f>VLOOKUP(A383,'Import infoAgt'!A:EL,142,FALSE)</f>
        <v>#N/A</v>
      </c>
      <c r="R383" s="26"/>
      <c r="S383" s="26"/>
      <c r="U383" s="26"/>
      <c r="V383" s="26"/>
      <c r="AC383" s="26"/>
      <c r="AI383" s="6" t="str">
        <f>IF(AND((ISERROR(Tableau134[[#This Row],[Nom]])),Tableau134[[#This Row],[Numéro d''agent]]&lt;&gt;""),"N° agent inconnu","")</f>
        <v/>
      </c>
      <c r="AJ383" s="6" t="str">
        <f>IF(AND(Tableau134[[#This Row],[Numéro d''agent]]&lt;&gt;"",Tableau134[[#This Row],[Statut]]=""),"Statut manquant","")</f>
        <v/>
      </c>
      <c r="AK383" s="6"/>
      <c r="AL383" s="6" t="str">
        <f>IF(AND(Tableau134[[#This Row],[Numéro d''agent]]&lt;&gt;"",Tableau134[[#This Row],[Formule actuelle]]=0),"Manque formule TLW","")</f>
        <v/>
      </c>
      <c r="AM383" s="6" t="str">
        <f>IF(IFERROR(IF(SEARCH("jour",Tableau134[[#This Row],[Formule Tw]],1),VALUE(LEFT(Tableau134[[#This Row],[Formule Tw]],1))),0)=(COUNTA(K383:M383)),"OK","erreur")</f>
        <v>OK</v>
      </c>
      <c r="AN383" s="6" t="str">
        <f>IF(IFERROR(IF(SEARCH("jour",Tableau134[[#This Row],[Modif demandé en avenant 1]],1),VALUE(LEFT(Tableau134[[#This Row],[Modif demandé en avenant 1]],1))),0)=(COUNTA(O383:Q383)),"OK","erreur")</f>
        <v>OK</v>
      </c>
      <c r="AO383" s="6" t="str">
        <f>IF(IFERROR(IF(SEARCH("jour",Tableau134[[#This Row],[Nouvelle formule avenant 2]],1),VALUE(LEFT(Tableau134[[#This Row],[Nouvelle formule avenant 2]],1))),0)=(COUNTA(X383:Z383)),"OK","erreur")</f>
        <v>OK</v>
      </c>
      <c r="AP383" s="6" t="str">
        <f>IF(IFERROR(IF(SEARCH("jour",Tableau134[[#This Row],[Nouvelle formule avenant 3]],1),VALUE(LEFT(Tableau134[[#This Row],[Nouvelle formule avenant 3]],1))),0)=(COUNTA(AE383:AG383)),"OK","erreur")</f>
        <v>OK</v>
      </c>
      <c r="AQ38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8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8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8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8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8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83" s="43"/>
      <c r="AX383" s="43"/>
      <c r="AY383" s="6"/>
      <c r="AZ383" s="6"/>
      <c r="BA383" s="6"/>
      <c r="BB383" s="6"/>
      <c r="BC383" s="6"/>
      <c r="BD383" s="6"/>
    </row>
    <row r="384" spans="2:56" ht="25.5" x14ac:dyDescent="0.25">
      <c r="B384" s="5" t="e">
        <f>VLOOKUP(A384,'Import infoAgt'!A:E,5,FALSE)</f>
        <v>#N/A</v>
      </c>
      <c r="C384" s="5" t="e">
        <f>VLOOKUP(A384,'Import infoAgt'!A:D,4,FALSE)</f>
        <v>#N/A</v>
      </c>
      <c r="D384" s="6" t="e">
        <f>VLOOKUP(A384,'Import infoAgt'!A:H,8,FALSE)</f>
        <v>#N/A</v>
      </c>
      <c r="F384" s="6" t="e">
        <f>VLOOKUP(A384,'Import infoAgt'!A:BR,70,FALSE)</f>
        <v>#N/A</v>
      </c>
      <c r="G384" s="5" t="e">
        <f>VLOOKUP(A384,'Import infoAgt'!A:DH,112,FALSE)</f>
        <v>#N/A</v>
      </c>
      <c r="H384" s="6" t="e">
        <f>VLOOKUP(G384,Paramètre!$C$6:$D$76,2,FALSE)</f>
        <v>#N/A</v>
      </c>
      <c r="I384" s="5" t="e">
        <f>VLOOKUP(A384,'Import infoAgt'!A:EL,142,FALSE)</f>
        <v>#N/A</v>
      </c>
      <c r="R384" s="26"/>
      <c r="S384" s="26"/>
      <c r="U384" s="26"/>
      <c r="V384" s="26"/>
      <c r="AC384" s="26"/>
      <c r="AI384" s="6" t="str">
        <f>IF(AND((ISERROR(Tableau134[[#This Row],[Nom]])),Tableau134[[#This Row],[Numéro d''agent]]&lt;&gt;""),"N° agent inconnu","")</f>
        <v/>
      </c>
      <c r="AJ384" s="6" t="str">
        <f>IF(AND(Tableau134[[#This Row],[Numéro d''agent]]&lt;&gt;"",Tableau134[[#This Row],[Statut]]=""),"Statut manquant","")</f>
        <v/>
      </c>
      <c r="AK384" s="6"/>
      <c r="AL384" s="6" t="str">
        <f>IF(AND(Tableau134[[#This Row],[Numéro d''agent]]&lt;&gt;"",Tableau134[[#This Row],[Formule actuelle]]=0),"Manque formule TLW","")</f>
        <v/>
      </c>
      <c r="AM384" s="6" t="str">
        <f>IF(IFERROR(IF(SEARCH("jour",Tableau134[[#This Row],[Formule Tw]],1),VALUE(LEFT(Tableau134[[#This Row],[Formule Tw]],1))),0)=(COUNTA(K384:M384)),"OK","erreur")</f>
        <v>OK</v>
      </c>
      <c r="AN384" s="6" t="str">
        <f>IF(IFERROR(IF(SEARCH("jour",Tableau134[[#This Row],[Modif demandé en avenant 1]],1),VALUE(LEFT(Tableau134[[#This Row],[Modif demandé en avenant 1]],1))),0)=(COUNTA(O384:Q384)),"OK","erreur")</f>
        <v>OK</v>
      </c>
      <c r="AO384" s="6" t="str">
        <f>IF(IFERROR(IF(SEARCH("jour",Tableau134[[#This Row],[Nouvelle formule avenant 2]],1),VALUE(LEFT(Tableau134[[#This Row],[Nouvelle formule avenant 2]],1))),0)=(COUNTA(X384:Z384)),"OK","erreur")</f>
        <v>OK</v>
      </c>
      <c r="AP384" s="6" t="str">
        <f>IF(IFERROR(IF(SEARCH("jour",Tableau134[[#This Row],[Nouvelle formule avenant 3]],1),VALUE(LEFT(Tableau134[[#This Row],[Nouvelle formule avenant 3]],1))),0)=(COUNTA(AE384:AG384)),"OK","erreur")</f>
        <v>OK</v>
      </c>
      <c r="AQ38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8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8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8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8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8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84" s="43"/>
      <c r="AX384" s="43"/>
      <c r="AY384" s="6"/>
      <c r="AZ384" s="6"/>
      <c r="BA384" s="6"/>
      <c r="BB384" s="6"/>
      <c r="BC384" s="6"/>
      <c r="BD384" s="6"/>
    </row>
    <row r="385" spans="2:56" ht="25.5" x14ac:dyDescent="0.25">
      <c r="B385" s="5" t="e">
        <f>VLOOKUP(A385,'Import infoAgt'!A:E,5,FALSE)</f>
        <v>#N/A</v>
      </c>
      <c r="C385" s="5" t="e">
        <f>VLOOKUP(A385,'Import infoAgt'!A:D,4,FALSE)</f>
        <v>#N/A</v>
      </c>
      <c r="D385" s="6" t="e">
        <f>VLOOKUP(A385,'Import infoAgt'!A:H,8,FALSE)</f>
        <v>#N/A</v>
      </c>
      <c r="F385" s="6" t="e">
        <f>VLOOKUP(A385,'Import infoAgt'!A:BR,70,FALSE)</f>
        <v>#N/A</v>
      </c>
      <c r="G385" s="5" t="e">
        <f>VLOOKUP(A385,'Import infoAgt'!A:DH,112,FALSE)</f>
        <v>#N/A</v>
      </c>
      <c r="H385" s="6" t="e">
        <f>VLOOKUP(G385,Paramètre!$C$6:$D$76,2,FALSE)</f>
        <v>#N/A</v>
      </c>
      <c r="I385" s="5" t="e">
        <f>VLOOKUP(A385,'Import infoAgt'!A:EL,142,FALSE)</f>
        <v>#N/A</v>
      </c>
      <c r="R385" s="26"/>
      <c r="S385" s="26"/>
      <c r="U385" s="26"/>
      <c r="V385" s="26"/>
      <c r="AC385" s="26"/>
      <c r="AI385" s="6" t="str">
        <f>IF(AND((ISERROR(Tableau134[[#This Row],[Nom]])),Tableau134[[#This Row],[Numéro d''agent]]&lt;&gt;""),"N° agent inconnu","")</f>
        <v/>
      </c>
      <c r="AJ385" s="6" t="str">
        <f>IF(AND(Tableau134[[#This Row],[Numéro d''agent]]&lt;&gt;"",Tableau134[[#This Row],[Statut]]=""),"Statut manquant","")</f>
        <v/>
      </c>
      <c r="AK385" s="6"/>
      <c r="AL385" s="6" t="str">
        <f>IF(AND(Tableau134[[#This Row],[Numéro d''agent]]&lt;&gt;"",Tableau134[[#This Row],[Formule actuelle]]=0),"Manque formule TLW","")</f>
        <v/>
      </c>
      <c r="AM385" s="6" t="str">
        <f>IF(IFERROR(IF(SEARCH("jour",Tableau134[[#This Row],[Formule Tw]],1),VALUE(LEFT(Tableau134[[#This Row],[Formule Tw]],1))),0)=(COUNTA(K385:M385)),"OK","erreur")</f>
        <v>OK</v>
      </c>
      <c r="AN385" s="6" t="str">
        <f>IF(IFERROR(IF(SEARCH("jour",Tableau134[[#This Row],[Modif demandé en avenant 1]],1),VALUE(LEFT(Tableau134[[#This Row],[Modif demandé en avenant 1]],1))),0)=(COUNTA(O385:Q385)),"OK","erreur")</f>
        <v>OK</v>
      </c>
      <c r="AO385" s="6" t="str">
        <f>IF(IFERROR(IF(SEARCH("jour",Tableau134[[#This Row],[Nouvelle formule avenant 2]],1),VALUE(LEFT(Tableau134[[#This Row],[Nouvelle formule avenant 2]],1))),0)=(COUNTA(X385:Z385)),"OK","erreur")</f>
        <v>OK</v>
      </c>
      <c r="AP385" s="6" t="str">
        <f>IF(IFERROR(IF(SEARCH("jour",Tableau134[[#This Row],[Nouvelle formule avenant 3]],1),VALUE(LEFT(Tableau134[[#This Row],[Nouvelle formule avenant 3]],1))),0)=(COUNTA(AE385:AG385)),"OK","erreur")</f>
        <v>OK</v>
      </c>
      <c r="AQ38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8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8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8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8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8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85" s="43"/>
      <c r="AX385" s="43"/>
      <c r="AY385" s="6"/>
      <c r="AZ385" s="6"/>
      <c r="BA385" s="6"/>
      <c r="BB385" s="6"/>
      <c r="BC385" s="6"/>
      <c r="BD385" s="6"/>
    </row>
    <row r="386" spans="2:56" ht="25.5" x14ac:dyDescent="0.25">
      <c r="B386" s="5" t="e">
        <f>VLOOKUP(A386,'Import infoAgt'!A:E,5,FALSE)</f>
        <v>#N/A</v>
      </c>
      <c r="C386" s="5" t="e">
        <f>VLOOKUP(A386,'Import infoAgt'!A:D,4,FALSE)</f>
        <v>#N/A</v>
      </c>
      <c r="D386" s="6" t="e">
        <f>VLOOKUP(A386,'Import infoAgt'!A:H,8,FALSE)</f>
        <v>#N/A</v>
      </c>
      <c r="F386" s="6" t="e">
        <f>VLOOKUP(A386,'Import infoAgt'!A:BR,70,FALSE)</f>
        <v>#N/A</v>
      </c>
      <c r="G386" s="5" t="e">
        <f>VLOOKUP(A386,'Import infoAgt'!A:DH,112,FALSE)</f>
        <v>#N/A</v>
      </c>
      <c r="H386" s="6" t="e">
        <f>VLOOKUP(G386,Paramètre!$C$6:$D$76,2,FALSE)</f>
        <v>#N/A</v>
      </c>
      <c r="I386" s="5" t="e">
        <f>VLOOKUP(A386,'Import infoAgt'!A:EL,142,FALSE)</f>
        <v>#N/A</v>
      </c>
      <c r="R386" s="26"/>
      <c r="S386" s="26"/>
      <c r="U386" s="26"/>
      <c r="V386" s="26"/>
      <c r="AC386" s="26"/>
      <c r="AI386" s="6" t="str">
        <f>IF(AND((ISERROR(Tableau134[[#This Row],[Nom]])),Tableau134[[#This Row],[Numéro d''agent]]&lt;&gt;""),"N° agent inconnu","")</f>
        <v/>
      </c>
      <c r="AJ386" s="6" t="str">
        <f>IF(AND(Tableau134[[#This Row],[Numéro d''agent]]&lt;&gt;"",Tableau134[[#This Row],[Statut]]=""),"Statut manquant","")</f>
        <v/>
      </c>
      <c r="AK386" s="6"/>
      <c r="AL386" s="6" t="str">
        <f>IF(AND(Tableau134[[#This Row],[Numéro d''agent]]&lt;&gt;"",Tableau134[[#This Row],[Formule actuelle]]=0),"Manque formule TLW","")</f>
        <v/>
      </c>
      <c r="AM386" s="6" t="str">
        <f>IF(IFERROR(IF(SEARCH("jour",Tableau134[[#This Row],[Formule Tw]],1),VALUE(LEFT(Tableau134[[#This Row],[Formule Tw]],1))),0)=(COUNTA(K386:M386)),"OK","erreur")</f>
        <v>OK</v>
      </c>
      <c r="AN386" s="6" t="str">
        <f>IF(IFERROR(IF(SEARCH("jour",Tableau134[[#This Row],[Modif demandé en avenant 1]],1),VALUE(LEFT(Tableau134[[#This Row],[Modif demandé en avenant 1]],1))),0)=(COUNTA(O386:Q386)),"OK","erreur")</f>
        <v>OK</v>
      </c>
      <c r="AO386" s="6" t="str">
        <f>IF(IFERROR(IF(SEARCH("jour",Tableau134[[#This Row],[Nouvelle formule avenant 2]],1),VALUE(LEFT(Tableau134[[#This Row],[Nouvelle formule avenant 2]],1))),0)=(COUNTA(X386:Z386)),"OK","erreur")</f>
        <v>OK</v>
      </c>
      <c r="AP386" s="6" t="str">
        <f>IF(IFERROR(IF(SEARCH("jour",Tableau134[[#This Row],[Nouvelle formule avenant 3]],1),VALUE(LEFT(Tableau134[[#This Row],[Nouvelle formule avenant 3]],1))),0)=(COUNTA(AE386:AG386)),"OK","erreur")</f>
        <v>OK</v>
      </c>
      <c r="AQ38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8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8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8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8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8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86" s="43"/>
      <c r="AX386" s="43"/>
      <c r="AY386" s="6"/>
      <c r="AZ386" s="6"/>
      <c r="BA386" s="6"/>
      <c r="BB386" s="6"/>
      <c r="BC386" s="6"/>
      <c r="BD386" s="6"/>
    </row>
    <row r="387" spans="2:56" ht="25.5" x14ac:dyDescent="0.25">
      <c r="B387" s="5" t="e">
        <f>VLOOKUP(A387,'Import infoAgt'!A:E,5,FALSE)</f>
        <v>#N/A</v>
      </c>
      <c r="C387" s="5" t="e">
        <f>VLOOKUP(A387,'Import infoAgt'!A:D,4,FALSE)</f>
        <v>#N/A</v>
      </c>
      <c r="D387" s="6" t="e">
        <f>VLOOKUP(A387,'Import infoAgt'!A:H,8,FALSE)</f>
        <v>#N/A</v>
      </c>
      <c r="F387" s="6" t="e">
        <f>VLOOKUP(A387,'Import infoAgt'!A:BR,70,FALSE)</f>
        <v>#N/A</v>
      </c>
      <c r="G387" s="5" t="e">
        <f>VLOOKUP(A387,'Import infoAgt'!A:DH,112,FALSE)</f>
        <v>#N/A</v>
      </c>
      <c r="H387" s="6" t="e">
        <f>VLOOKUP(G387,Paramètre!$C$6:$D$76,2,FALSE)</f>
        <v>#N/A</v>
      </c>
      <c r="I387" s="5" t="e">
        <f>VLOOKUP(A387,'Import infoAgt'!A:EL,142,FALSE)</f>
        <v>#N/A</v>
      </c>
      <c r="R387" s="26"/>
      <c r="S387" s="26"/>
      <c r="U387" s="26"/>
      <c r="V387" s="26"/>
      <c r="AC387" s="26"/>
      <c r="AI387" s="6" t="str">
        <f>IF(AND((ISERROR(Tableau134[[#This Row],[Nom]])),Tableau134[[#This Row],[Numéro d''agent]]&lt;&gt;""),"N° agent inconnu","")</f>
        <v/>
      </c>
      <c r="AJ387" s="6" t="str">
        <f>IF(AND(Tableau134[[#This Row],[Numéro d''agent]]&lt;&gt;"",Tableau134[[#This Row],[Statut]]=""),"Statut manquant","")</f>
        <v/>
      </c>
      <c r="AK387" s="6"/>
      <c r="AL387" s="6" t="str">
        <f>IF(AND(Tableau134[[#This Row],[Numéro d''agent]]&lt;&gt;"",Tableau134[[#This Row],[Formule actuelle]]=0),"Manque formule TLW","")</f>
        <v/>
      </c>
      <c r="AM387" s="6" t="str">
        <f>IF(IFERROR(IF(SEARCH("jour",Tableau134[[#This Row],[Formule Tw]],1),VALUE(LEFT(Tableau134[[#This Row],[Formule Tw]],1))),0)=(COUNTA(K387:M387)),"OK","erreur")</f>
        <v>OK</v>
      </c>
      <c r="AN387" s="6" t="str">
        <f>IF(IFERROR(IF(SEARCH("jour",Tableau134[[#This Row],[Modif demandé en avenant 1]],1),VALUE(LEFT(Tableau134[[#This Row],[Modif demandé en avenant 1]],1))),0)=(COUNTA(O387:Q387)),"OK","erreur")</f>
        <v>OK</v>
      </c>
      <c r="AO387" s="6" t="str">
        <f>IF(IFERROR(IF(SEARCH("jour",Tableau134[[#This Row],[Nouvelle formule avenant 2]],1),VALUE(LEFT(Tableau134[[#This Row],[Nouvelle formule avenant 2]],1))),0)=(COUNTA(X387:Z387)),"OK","erreur")</f>
        <v>OK</v>
      </c>
      <c r="AP387" s="6" t="str">
        <f>IF(IFERROR(IF(SEARCH("jour",Tableau134[[#This Row],[Nouvelle formule avenant 3]],1),VALUE(LEFT(Tableau134[[#This Row],[Nouvelle formule avenant 3]],1))),0)=(COUNTA(AE387:AG387)),"OK","erreur")</f>
        <v>OK</v>
      </c>
      <c r="AQ38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8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8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8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8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8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87" s="43"/>
      <c r="AX387" s="43"/>
      <c r="AY387" s="6"/>
      <c r="AZ387" s="6"/>
      <c r="BA387" s="6"/>
      <c r="BB387" s="6"/>
      <c r="BC387" s="6"/>
      <c r="BD387" s="6"/>
    </row>
    <row r="388" spans="2:56" ht="25.5" x14ac:dyDescent="0.25">
      <c r="B388" s="5" t="e">
        <f>VLOOKUP(A388,'Import infoAgt'!A:E,5,FALSE)</f>
        <v>#N/A</v>
      </c>
      <c r="C388" s="5" t="e">
        <f>VLOOKUP(A388,'Import infoAgt'!A:D,4,FALSE)</f>
        <v>#N/A</v>
      </c>
      <c r="D388" s="6" t="e">
        <f>VLOOKUP(A388,'Import infoAgt'!A:H,8,FALSE)</f>
        <v>#N/A</v>
      </c>
      <c r="F388" s="6" t="e">
        <f>VLOOKUP(A388,'Import infoAgt'!A:BR,70,FALSE)</f>
        <v>#N/A</v>
      </c>
      <c r="G388" s="5" t="e">
        <f>VLOOKUP(A388,'Import infoAgt'!A:DH,112,FALSE)</f>
        <v>#N/A</v>
      </c>
      <c r="H388" s="6" t="e">
        <f>VLOOKUP(G388,Paramètre!$C$6:$D$76,2,FALSE)</f>
        <v>#N/A</v>
      </c>
      <c r="I388" s="5" t="e">
        <f>VLOOKUP(A388,'Import infoAgt'!A:EL,142,FALSE)</f>
        <v>#N/A</v>
      </c>
      <c r="R388" s="26"/>
      <c r="S388" s="26"/>
      <c r="U388" s="26"/>
      <c r="V388" s="26"/>
      <c r="AC388" s="26"/>
      <c r="AI388" s="6" t="str">
        <f>IF(AND((ISERROR(Tableau134[[#This Row],[Nom]])),Tableau134[[#This Row],[Numéro d''agent]]&lt;&gt;""),"N° agent inconnu","")</f>
        <v/>
      </c>
      <c r="AJ388" s="6" t="str">
        <f>IF(AND(Tableau134[[#This Row],[Numéro d''agent]]&lt;&gt;"",Tableau134[[#This Row],[Statut]]=""),"Statut manquant","")</f>
        <v/>
      </c>
      <c r="AK388" s="6"/>
      <c r="AL388" s="6" t="str">
        <f>IF(AND(Tableau134[[#This Row],[Numéro d''agent]]&lt;&gt;"",Tableau134[[#This Row],[Formule actuelle]]=0),"Manque formule TLW","")</f>
        <v/>
      </c>
      <c r="AM388" s="6" t="str">
        <f>IF(IFERROR(IF(SEARCH("jour",Tableau134[[#This Row],[Formule Tw]],1),VALUE(LEFT(Tableau134[[#This Row],[Formule Tw]],1))),0)=(COUNTA(K388:M388)),"OK","erreur")</f>
        <v>OK</v>
      </c>
      <c r="AN388" s="6" t="str">
        <f>IF(IFERROR(IF(SEARCH("jour",Tableau134[[#This Row],[Modif demandé en avenant 1]],1),VALUE(LEFT(Tableau134[[#This Row],[Modif demandé en avenant 1]],1))),0)=(COUNTA(O388:Q388)),"OK","erreur")</f>
        <v>OK</v>
      </c>
      <c r="AO388" s="6" t="str">
        <f>IF(IFERROR(IF(SEARCH("jour",Tableau134[[#This Row],[Nouvelle formule avenant 2]],1),VALUE(LEFT(Tableau134[[#This Row],[Nouvelle formule avenant 2]],1))),0)=(COUNTA(X388:Z388)),"OK","erreur")</f>
        <v>OK</v>
      </c>
      <c r="AP388" s="6" t="str">
        <f>IF(IFERROR(IF(SEARCH("jour",Tableau134[[#This Row],[Nouvelle formule avenant 3]],1),VALUE(LEFT(Tableau134[[#This Row],[Nouvelle formule avenant 3]],1))),0)=(COUNTA(AE388:AG388)),"OK","erreur")</f>
        <v>OK</v>
      </c>
      <c r="AQ38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8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8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8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8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8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88" s="43"/>
      <c r="AX388" s="43"/>
      <c r="AY388" s="6"/>
      <c r="AZ388" s="6"/>
      <c r="BA388" s="6"/>
      <c r="BB388" s="6"/>
      <c r="BC388" s="6"/>
      <c r="BD388" s="6"/>
    </row>
    <row r="389" spans="2:56" ht="25.5" x14ac:dyDescent="0.25">
      <c r="B389" s="5" t="e">
        <f>VLOOKUP(A389,'Import infoAgt'!A:E,5,FALSE)</f>
        <v>#N/A</v>
      </c>
      <c r="C389" s="5" t="e">
        <f>VLOOKUP(A389,'Import infoAgt'!A:D,4,FALSE)</f>
        <v>#N/A</v>
      </c>
      <c r="D389" s="6" t="e">
        <f>VLOOKUP(A389,'Import infoAgt'!A:H,8,FALSE)</f>
        <v>#N/A</v>
      </c>
      <c r="F389" s="6" t="e">
        <f>VLOOKUP(A389,'Import infoAgt'!A:BR,70,FALSE)</f>
        <v>#N/A</v>
      </c>
      <c r="G389" s="5" t="e">
        <f>VLOOKUP(A389,'Import infoAgt'!A:DH,112,FALSE)</f>
        <v>#N/A</v>
      </c>
      <c r="H389" s="6" t="e">
        <f>VLOOKUP(G389,Paramètre!$C$6:$D$76,2,FALSE)</f>
        <v>#N/A</v>
      </c>
      <c r="I389" s="5" t="e">
        <f>VLOOKUP(A389,'Import infoAgt'!A:EL,142,FALSE)</f>
        <v>#N/A</v>
      </c>
      <c r="R389" s="26"/>
      <c r="S389" s="26"/>
      <c r="U389" s="26"/>
      <c r="V389" s="26"/>
      <c r="AC389" s="26"/>
      <c r="AI389" s="6" t="str">
        <f>IF(AND((ISERROR(Tableau134[[#This Row],[Nom]])),Tableau134[[#This Row],[Numéro d''agent]]&lt;&gt;""),"N° agent inconnu","")</f>
        <v/>
      </c>
      <c r="AJ389" s="6" t="str">
        <f>IF(AND(Tableau134[[#This Row],[Numéro d''agent]]&lt;&gt;"",Tableau134[[#This Row],[Statut]]=""),"Statut manquant","")</f>
        <v/>
      </c>
      <c r="AK389" s="6"/>
      <c r="AL389" s="6" t="str">
        <f>IF(AND(Tableau134[[#This Row],[Numéro d''agent]]&lt;&gt;"",Tableau134[[#This Row],[Formule actuelle]]=0),"Manque formule TLW","")</f>
        <v/>
      </c>
      <c r="AM389" s="6" t="str">
        <f>IF(IFERROR(IF(SEARCH("jour",Tableau134[[#This Row],[Formule Tw]],1),VALUE(LEFT(Tableau134[[#This Row],[Formule Tw]],1))),0)=(COUNTA(K389:M389)),"OK","erreur")</f>
        <v>OK</v>
      </c>
      <c r="AN389" s="6" t="str">
        <f>IF(IFERROR(IF(SEARCH("jour",Tableau134[[#This Row],[Modif demandé en avenant 1]],1),VALUE(LEFT(Tableau134[[#This Row],[Modif demandé en avenant 1]],1))),0)=(COUNTA(O389:Q389)),"OK","erreur")</f>
        <v>OK</v>
      </c>
      <c r="AO389" s="6" t="str">
        <f>IF(IFERROR(IF(SEARCH("jour",Tableau134[[#This Row],[Nouvelle formule avenant 2]],1),VALUE(LEFT(Tableau134[[#This Row],[Nouvelle formule avenant 2]],1))),0)=(COUNTA(X389:Z389)),"OK","erreur")</f>
        <v>OK</v>
      </c>
      <c r="AP389" s="6" t="str">
        <f>IF(IFERROR(IF(SEARCH("jour",Tableau134[[#This Row],[Nouvelle formule avenant 3]],1),VALUE(LEFT(Tableau134[[#This Row],[Nouvelle formule avenant 3]],1))),0)=(COUNTA(AE389:AG389)),"OK","erreur")</f>
        <v>OK</v>
      </c>
      <c r="AQ38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8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8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8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8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8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89" s="43"/>
      <c r="AX389" s="43"/>
      <c r="AY389" s="6"/>
      <c r="AZ389" s="6"/>
      <c r="BA389" s="6"/>
      <c r="BB389" s="6"/>
      <c r="BC389" s="6"/>
      <c r="BD389" s="6"/>
    </row>
    <row r="390" spans="2:56" ht="25.5" x14ac:dyDescent="0.25">
      <c r="B390" s="5" t="e">
        <f>VLOOKUP(A390,'Import infoAgt'!A:E,5,FALSE)</f>
        <v>#N/A</v>
      </c>
      <c r="C390" s="5" t="e">
        <f>VLOOKUP(A390,'Import infoAgt'!A:D,4,FALSE)</f>
        <v>#N/A</v>
      </c>
      <c r="D390" s="6" t="e">
        <f>VLOOKUP(A390,'Import infoAgt'!A:H,8,FALSE)</f>
        <v>#N/A</v>
      </c>
      <c r="F390" s="6" t="e">
        <f>VLOOKUP(A390,'Import infoAgt'!A:BR,70,FALSE)</f>
        <v>#N/A</v>
      </c>
      <c r="G390" s="5" t="e">
        <f>VLOOKUP(A390,'Import infoAgt'!A:DH,112,FALSE)</f>
        <v>#N/A</v>
      </c>
      <c r="H390" s="6" t="e">
        <f>VLOOKUP(G390,Paramètre!$C$6:$D$76,2,FALSE)</f>
        <v>#N/A</v>
      </c>
      <c r="I390" s="5" t="e">
        <f>VLOOKUP(A390,'Import infoAgt'!A:EL,142,FALSE)</f>
        <v>#N/A</v>
      </c>
      <c r="R390" s="26"/>
      <c r="S390" s="26"/>
      <c r="U390" s="26"/>
      <c r="V390" s="26"/>
      <c r="AC390" s="26"/>
      <c r="AI390" s="6" t="str">
        <f>IF(AND((ISERROR(Tableau134[[#This Row],[Nom]])),Tableau134[[#This Row],[Numéro d''agent]]&lt;&gt;""),"N° agent inconnu","")</f>
        <v/>
      </c>
      <c r="AJ390" s="6" t="str">
        <f>IF(AND(Tableau134[[#This Row],[Numéro d''agent]]&lt;&gt;"",Tableau134[[#This Row],[Statut]]=""),"Statut manquant","")</f>
        <v/>
      </c>
      <c r="AK390" s="6"/>
      <c r="AL390" s="6" t="str">
        <f>IF(AND(Tableau134[[#This Row],[Numéro d''agent]]&lt;&gt;"",Tableau134[[#This Row],[Formule actuelle]]=0),"Manque formule TLW","")</f>
        <v/>
      </c>
      <c r="AM390" s="6" t="str">
        <f>IF(IFERROR(IF(SEARCH("jour",Tableau134[[#This Row],[Formule Tw]],1),VALUE(LEFT(Tableau134[[#This Row],[Formule Tw]],1))),0)=(COUNTA(K390:M390)),"OK","erreur")</f>
        <v>OK</v>
      </c>
      <c r="AN390" s="6" t="str">
        <f>IF(IFERROR(IF(SEARCH("jour",Tableau134[[#This Row],[Modif demandé en avenant 1]],1),VALUE(LEFT(Tableau134[[#This Row],[Modif demandé en avenant 1]],1))),0)=(COUNTA(O390:Q390)),"OK","erreur")</f>
        <v>OK</v>
      </c>
      <c r="AO390" s="6" t="str">
        <f>IF(IFERROR(IF(SEARCH("jour",Tableau134[[#This Row],[Nouvelle formule avenant 2]],1),VALUE(LEFT(Tableau134[[#This Row],[Nouvelle formule avenant 2]],1))),0)=(COUNTA(X390:Z390)),"OK","erreur")</f>
        <v>OK</v>
      </c>
      <c r="AP390" s="6" t="str">
        <f>IF(IFERROR(IF(SEARCH("jour",Tableau134[[#This Row],[Nouvelle formule avenant 3]],1),VALUE(LEFT(Tableau134[[#This Row],[Nouvelle formule avenant 3]],1))),0)=(COUNTA(AE390:AG390)),"OK","erreur")</f>
        <v>OK</v>
      </c>
      <c r="AQ39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9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9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9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9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9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90" s="43"/>
      <c r="AX390" s="43"/>
      <c r="AY390" s="6"/>
      <c r="AZ390" s="6"/>
      <c r="BA390" s="6"/>
      <c r="BB390" s="6"/>
      <c r="BC390" s="6"/>
      <c r="BD390" s="6"/>
    </row>
    <row r="391" spans="2:56" ht="25.5" x14ac:dyDescent="0.25">
      <c r="B391" s="5" t="e">
        <f>VLOOKUP(A391,'Import infoAgt'!A:E,5,FALSE)</f>
        <v>#N/A</v>
      </c>
      <c r="C391" s="5" t="e">
        <f>VLOOKUP(A391,'Import infoAgt'!A:D,4,FALSE)</f>
        <v>#N/A</v>
      </c>
      <c r="D391" s="6" t="e">
        <f>VLOOKUP(A391,'Import infoAgt'!A:H,8,FALSE)</f>
        <v>#N/A</v>
      </c>
      <c r="F391" s="6" t="e">
        <f>VLOOKUP(A391,'Import infoAgt'!A:BR,70,FALSE)</f>
        <v>#N/A</v>
      </c>
      <c r="G391" s="5" t="e">
        <f>VLOOKUP(A391,'Import infoAgt'!A:DH,112,FALSE)</f>
        <v>#N/A</v>
      </c>
      <c r="H391" s="6" t="e">
        <f>VLOOKUP(G391,Paramètre!$C$6:$D$76,2,FALSE)</f>
        <v>#N/A</v>
      </c>
      <c r="I391" s="5" t="e">
        <f>VLOOKUP(A391,'Import infoAgt'!A:EL,142,FALSE)</f>
        <v>#N/A</v>
      </c>
      <c r="R391" s="26"/>
      <c r="S391" s="26"/>
      <c r="U391" s="26"/>
      <c r="V391" s="26"/>
      <c r="AC391" s="26"/>
      <c r="AI391" s="6" t="str">
        <f>IF(AND((ISERROR(Tableau134[[#This Row],[Nom]])),Tableau134[[#This Row],[Numéro d''agent]]&lt;&gt;""),"N° agent inconnu","")</f>
        <v/>
      </c>
      <c r="AJ391" s="6" t="str">
        <f>IF(AND(Tableau134[[#This Row],[Numéro d''agent]]&lt;&gt;"",Tableau134[[#This Row],[Statut]]=""),"Statut manquant","")</f>
        <v/>
      </c>
      <c r="AK391" s="6"/>
      <c r="AL391" s="6" t="str">
        <f>IF(AND(Tableau134[[#This Row],[Numéro d''agent]]&lt;&gt;"",Tableau134[[#This Row],[Formule actuelle]]=0),"Manque formule TLW","")</f>
        <v/>
      </c>
      <c r="AM391" s="6" t="str">
        <f>IF(IFERROR(IF(SEARCH("jour",Tableau134[[#This Row],[Formule Tw]],1),VALUE(LEFT(Tableau134[[#This Row],[Formule Tw]],1))),0)=(COUNTA(K391:M391)),"OK","erreur")</f>
        <v>OK</v>
      </c>
      <c r="AN391" s="6" t="str">
        <f>IF(IFERROR(IF(SEARCH("jour",Tableau134[[#This Row],[Modif demandé en avenant 1]],1),VALUE(LEFT(Tableau134[[#This Row],[Modif demandé en avenant 1]],1))),0)=(COUNTA(O391:Q391)),"OK","erreur")</f>
        <v>OK</v>
      </c>
      <c r="AO391" s="6" t="str">
        <f>IF(IFERROR(IF(SEARCH("jour",Tableau134[[#This Row],[Nouvelle formule avenant 2]],1),VALUE(LEFT(Tableau134[[#This Row],[Nouvelle formule avenant 2]],1))),0)=(COUNTA(X391:Z391)),"OK","erreur")</f>
        <v>OK</v>
      </c>
      <c r="AP391" s="6" t="str">
        <f>IF(IFERROR(IF(SEARCH("jour",Tableau134[[#This Row],[Nouvelle formule avenant 3]],1),VALUE(LEFT(Tableau134[[#This Row],[Nouvelle formule avenant 3]],1))),0)=(COUNTA(AE391:AG391)),"OK","erreur")</f>
        <v>OK</v>
      </c>
      <c r="AQ39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9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9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9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9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9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91" s="43"/>
      <c r="AX391" s="43"/>
      <c r="AY391" s="6"/>
      <c r="AZ391" s="6"/>
      <c r="BA391" s="6"/>
      <c r="BB391" s="6"/>
      <c r="BC391" s="6"/>
      <c r="BD391" s="6"/>
    </row>
    <row r="392" spans="2:56" ht="25.5" x14ac:dyDescent="0.25">
      <c r="B392" s="5" t="e">
        <f>VLOOKUP(A392,'Import infoAgt'!A:E,5,FALSE)</f>
        <v>#N/A</v>
      </c>
      <c r="C392" s="5" t="e">
        <f>VLOOKUP(A392,'Import infoAgt'!A:D,4,FALSE)</f>
        <v>#N/A</v>
      </c>
      <c r="D392" s="6" t="e">
        <f>VLOOKUP(A392,'Import infoAgt'!A:H,8,FALSE)</f>
        <v>#N/A</v>
      </c>
      <c r="F392" s="6" t="e">
        <f>VLOOKUP(A392,'Import infoAgt'!A:BR,70,FALSE)</f>
        <v>#N/A</v>
      </c>
      <c r="G392" s="5" t="e">
        <f>VLOOKUP(A392,'Import infoAgt'!A:DH,112,FALSE)</f>
        <v>#N/A</v>
      </c>
      <c r="H392" s="6" t="e">
        <f>VLOOKUP(G392,Paramètre!$C$6:$D$76,2,FALSE)</f>
        <v>#N/A</v>
      </c>
      <c r="I392" s="5" t="e">
        <f>VLOOKUP(A392,'Import infoAgt'!A:EL,142,FALSE)</f>
        <v>#N/A</v>
      </c>
      <c r="R392" s="26"/>
      <c r="S392" s="26"/>
      <c r="U392" s="26"/>
      <c r="V392" s="26"/>
      <c r="AC392" s="26"/>
      <c r="AI392" s="6" t="str">
        <f>IF(AND((ISERROR(Tableau134[[#This Row],[Nom]])),Tableau134[[#This Row],[Numéro d''agent]]&lt;&gt;""),"N° agent inconnu","")</f>
        <v/>
      </c>
      <c r="AJ392" s="6" t="str">
        <f>IF(AND(Tableau134[[#This Row],[Numéro d''agent]]&lt;&gt;"",Tableau134[[#This Row],[Statut]]=""),"Statut manquant","")</f>
        <v/>
      </c>
      <c r="AK392" s="6"/>
      <c r="AL392" s="6" t="str">
        <f>IF(AND(Tableau134[[#This Row],[Numéro d''agent]]&lt;&gt;"",Tableau134[[#This Row],[Formule actuelle]]=0),"Manque formule TLW","")</f>
        <v/>
      </c>
      <c r="AM392" s="6" t="str">
        <f>IF(IFERROR(IF(SEARCH("jour",Tableau134[[#This Row],[Formule Tw]],1),VALUE(LEFT(Tableau134[[#This Row],[Formule Tw]],1))),0)=(COUNTA(K392:M392)),"OK","erreur")</f>
        <v>OK</v>
      </c>
      <c r="AN392" s="6" t="str">
        <f>IF(IFERROR(IF(SEARCH("jour",Tableau134[[#This Row],[Modif demandé en avenant 1]],1),VALUE(LEFT(Tableau134[[#This Row],[Modif demandé en avenant 1]],1))),0)=(COUNTA(O392:Q392)),"OK","erreur")</f>
        <v>OK</v>
      </c>
      <c r="AO392" s="6" t="str">
        <f>IF(IFERROR(IF(SEARCH("jour",Tableau134[[#This Row],[Nouvelle formule avenant 2]],1),VALUE(LEFT(Tableau134[[#This Row],[Nouvelle formule avenant 2]],1))),0)=(COUNTA(X392:Z392)),"OK","erreur")</f>
        <v>OK</v>
      </c>
      <c r="AP392" s="6" t="str">
        <f>IF(IFERROR(IF(SEARCH("jour",Tableau134[[#This Row],[Nouvelle formule avenant 3]],1),VALUE(LEFT(Tableau134[[#This Row],[Nouvelle formule avenant 3]],1))),0)=(COUNTA(AE392:AG392)),"OK","erreur")</f>
        <v>OK</v>
      </c>
      <c r="AQ39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9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9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9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9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9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92" s="43"/>
      <c r="AX392" s="43"/>
      <c r="AY392" s="6"/>
      <c r="AZ392" s="6"/>
      <c r="BA392" s="6"/>
      <c r="BB392" s="6"/>
      <c r="BC392" s="6"/>
      <c r="BD392" s="6"/>
    </row>
    <row r="393" spans="2:56" ht="25.5" x14ac:dyDescent="0.25">
      <c r="B393" s="5" t="e">
        <f>VLOOKUP(A393,'Import infoAgt'!A:E,5,FALSE)</f>
        <v>#N/A</v>
      </c>
      <c r="C393" s="5" t="e">
        <f>VLOOKUP(A393,'Import infoAgt'!A:D,4,FALSE)</f>
        <v>#N/A</v>
      </c>
      <c r="D393" s="6" t="e">
        <f>VLOOKUP(A393,'Import infoAgt'!A:H,8,FALSE)</f>
        <v>#N/A</v>
      </c>
      <c r="F393" s="6" t="e">
        <f>VLOOKUP(A393,'Import infoAgt'!A:BR,70,FALSE)</f>
        <v>#N/A</v>
      </c>
      <c r="G393" s="5" t="e">
        <f>VLOOKUP(A393,'Import infoAgt'!A:DH,112,FALSE)</f>
        <v>#N/A</v>
      </c>
      <c r="H393" s="6" t="e">
        <f>VLOOKUP(G393,Paramètre!$C$6:$D$76,2,FALSE)</f>
        <v>#N/A</v>
      </c>
      <c r="I393" s="5" t="e">
        <f>VLOOKUP(A393,'Import infoAgt'!A:EL,142,FALSE)</f>
        <v>#N/A</v>
      </c>
      <c r="R393" s="26"/>
      <c r="S393" s="26"/>
      <c r="U393" s="26"/>
      <c r="V393" s="26"/>
      <c r="AC393" s="26"/>
      <c r="AI393" s="6" t="str">
        <f>IF(AND((ISERROR(Tableau134[[#This Row],[Nom]])),Tableau134[[#This Row],[Numéro d''agent]]&lt;&gt;""),"N° agent inconnu","")</f>
        <v/>
      </c>
      <c r="AJ393" s="6" t="str">
        <f>IF(AND(Tableau134[[#This Row],[Numéro d''agent]]&lt;&gt;"",Tableau134[[#This Row],[Statut]]=""),"Statut manquant","")</f>
        <v/>
      </c>
      <c r="AK393" s="6"/>
      <c r="AL393" s="6" t="str">
        <f>IF(AND(Tableau134[[#This Row],[Numéro d''agent]]&lt;&gt;"",Tableau134[[#This Row],[Formule actuelle]]=0),"Manque formule TLW","")</f>
        <v/>
      </c>
      <c r="AM393" s="6" t="str">
        <f>IF(IFERROR(IF(SEARCH("jour",Tableau134[[#This Row],[Formule Tw]],1),VALUE(LEFT(Tableau134[[#This Row],[Formule Tw]],1))),0)=(COUNTA(K393:M393)),"OK","erreur")</f>
        <v>OK</v>
      </c>
      <c r="AN393" s="6" t="str">
        <f>IF(IFERROR(IF(SEARCH("jour",Tableau134[[#This Row],[Modif demandé en avenant 1]],1),VALUE(LEFT(Tableau134[[#This Row],[Modif demandé en avenant 1]],1))),0)=(COUNTA(O393:Q393)),"OK","erreur")</f>
        <v>OK</v>
      </c>
      <c r="AO393" s="6" t="str">
        <f>IF(IFERROR(IF(SEARCH("jour",Tableau134[[#This Row],[Nouvelle formule avenant 2]],1),VALUE(LEFT(Tableau134[[#This Row],[Nouvelle formule avenant 2]],1))),0)=(COUNTA(X393:Z393)),"OK","erreur")</f>
        <v>OK</v>
      </c>
      <c r="AP393" s="6" t="str">
        <f>IF(IFERROR(IF(SEARCH("jour",Tableau134[[#This Row],[Nouvelle formule avenant 3]],1),VALUE(LEFT(Tableau134[[#This Row],[Nouvelle formule avenant 3]],1))),0)=(COUNTA(AE393:AG393)),"OK","erreur")</f>
        <v>OK</v>
      </c>
      <c r="AQ39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9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9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9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9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9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93" s="43"/>
      <c r="AX393" s="43"/>
      <c r="AY393" s="6"/>
      <c r="AZ393" s="6"/>
      <c r="BA393" s="6"/>
      <c r="BB393" s="6"/>
      <c r="BC393" s="6"/>
      <c r="BD393" s="6"/>
    </row>
    <row r="394" spans="2:56" ht="25.5" x14ac:dyDescent="0.25">
      <c r="B394" s="5" t="e">
        <f>VLOOKUP(A394,'Import infoAgt'!A:E,5,FALSE)</f>
        <v>#N/A</v>
      </c>
      <c r="C394" s="5" t="e">
        <f>VLOOKUP(A394,'Import infoAgt'!A:D,4,FALSE)</f>
        <v>#N/A</v>
      </c>
      <c r="D394" s="6" t="e">
        <f>VLOOKUP(A394,'Import infoAgt'!A:H,8,FALSE)</f>
        <v>#N/A</v>
      </c>
      <c r="F394" s="6" t="e">
        <f>VLOOKUP(A394,'Import infoAgt'!A:BR,70,FALSE)</f>
        <v>#N/A</v>
      </c>
      <c r="G394" s="5" t="e">
        <f>VLOOKUP(A394,'Import infoAgt'!A:DH,112,FALSE)</f>
        <v>#N/A</v>
      </c>
      <c r="H394" s="6" t="e">
        <f>VLOOKUP(G394,Paramètre!$C$6:$D$76,2,FALSE)</f>
        <v>#N/A</v>
      </c>
      <c r="I394" s="5" t="e">
        <f>VLOOKUP(A394,'Import infoAgt'!A:EL,142,FALSE)</f>
        <v>#N/A</v>
      </c>
      <c r="R394" s="26"/>
      <c r="S394" s="26"/>
      <c r="U394" s="26"/>
      <c r="V394" s="26"/>
      <c r="AC394" s="26"/>
      <c r="AI394" s="6" t="str">
        <f>IF(AND((ISERROR(Tableau134[[#This Row],[Nom]])),Tableau134[[#This Row],[Numéro d''agent]]&lt;&gt;""),"N° agent inconnu","")</f>
        <v/>
      </c>
      <c r="AJ394" s="6" t="str">
        <f>IF(AND(Tableau134[[#This Row],[Numéro d''agent]]&lt;&gt;"",Tableau134[[#This Row],[Statut]]=""),"Statut manquant","")</f>
        <v/>
      </c>
      <c r="AK394" s="6"/>
      <c r="AL394" s="6" t="str">
        <f>IF(AND(Tableau134[[#This Row],[Numéro d''agent]]&lt;&gt;"",Tableau134[[#This Row],[Formule actuelle]]=0),"Manque formule TLW","")</f>
        <v/>
      </c>
      <c r="AM394" s="6" t="str">
        <f>IF(IFERROR(IF(SEARCH("jour",Tableau134[[#This Row],[Formule Tw]],1),VALUE(LEFT(Tableau134[[#This Row],[Formule Tw]],1))),0)=(COUNTA(K394:M394)),"OK","erreur")</f>
        <v>OK</v>
      </c>
      <c r="AN394" s="6" t="str">
        <f>IF(IFERROR(IF(SEARCH("jour",Tableau134[[#This Row],[Modif demandé en avenant 1]],1),VALUE(LEFT(Tableau134[[#This Row],[Modif demandé en avenant 1]],1))),0)=(COUNTA(O394:Q394)),"OK","erreur")</f>
        <v>OK</v>
      </c>
      <c r="AO394" s="6" t="str">
        <f>IF(IFERROR(IF(SEARCH("jour",Tableau134[[#This Row],[Nouvelle formule avenant 2]],1),VALUE(LEFT(Tableau134[[#This Row],[Nouvelle formule avenant 2]],1))),0)=(COUNTA(X394:Z394)),"OK","erreur")</f>
        <v>OK</v>
      </c>
      <c r="AP394" s="6" t="str">
        <f>IF(IFERROR(IF(SEARCH("jour",Tableau134[[#This Row],[Nouvelle formule avenant 3]],1),VALUE(LEFT(Tableau134[[#This Row],[Nouvelle formule avenant 3]],1))),0)=(COUNTA(AE394:AG394)),"OK","erreur")</f>
        <v>OK</v>
      </c>
      <c r="AQ39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9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9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9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9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9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94" s="43"/>
      <c r="AX394" s="43"/>
      <c r="AY394" s="6"/>
      <c r="AZ394" s="6"/>
      <c r="BA394" s="6"/>
      <c r="BB394" s="6"/>
      <c r="BC394" s="6"/>
      <c r="BD394" s="6"/>
    </row>
    <row r="395" spans="2:56" ht="25.5" x14ac:dyDescent="0.25">
      <c r="B395" s="5" t="e">
        <f>VLOOKUP(A395,'Import infoAgt'!A:E,5,FALSE)</f>
        <v>#N/A</v>
      </c>
      <c r="C395" s="5" t="e">
        <f>VLOOKUP(A395,'Import infoAgt'!A:D,4,FALSE)</f>
        <v>#N/A</v>
      </c>
      <c r="D395" s="6" t="e">
        <f>VLOOKUP(A395,'Import infoAgt'!A:H,8,FALSE)</f>
        <v>#N/A</v>
      </c>
      <c r="F395" s="6" t="e">
        <f>VLOOKUP(A395,'Import infoAgt'!A:BR,70,FALSE)</f>
        <v>#N/A</v>
      </c>
      <c r="G395" s="5" t="e">
        <f>VLOOKUP(A395,'Import infoAgt'!A:DH,112,FALSE)</f>
        <v>#N/A</v>
      </c>
      <c r="H395" s="6" t="e">
        <f>VLOOKUP(G395,Paramètre!$C$6:$D$76,2,FALSE)</f>
        <v>#N/A</v>
      </c>
      <c r="I395" s="5" t="e">
        <f>VLOOKUP(A395,'Import infoAgt'!A:EL,142,FALSE)</f>
        <v>#N/A</v>
      </c>
      <c r="R395" s="26"/>
      <c r="S395" s="26"/>
      <c r="U395" s="26"/>
      <c r="V395" s="26"/>
      <c r="AC395" s="26"/>
      <c r="AI395" s="6" t="str">
        <f>IF(AND((ISERROR(Tableau134[[#This Row],[Nom]])),Tableau134[[#This Row],[Numéro d''agent]]&lt;&gt;""),"N° agent inconnu","")</f>
        <v/>
      </c>
      <c r="AJ395" s="6" t="str">
        <f>IF(AND(Tableau134[[#This Row],[Numéro d''agent]]&lt;&gt;"",Tableau134[[#This Row],[Statut]]=""),"Statut manquant","")</f>
        <v/>
      </c>
      <c r="AK395" s="6"/>
      <c r="AL395" s="6" t="str">
        <f>IF(AND(Tableau134[[#This Row],[Numéro d''agent]]&lt;&gt;"",Tableau134[[#This Row],[Formule actuelle]]=0),"Manque formule TLW","")</f>
        <v/>
      </c>
      <c r="AM395" s="6" t="str">
        <f>IF(IFERROR(IF(SEARCH("jour",Tableau134[[#This Row],[Formule Tw]],1),VALUE(LEFT(Tableau134[[#This Row],[Formule Tw]],1))),0)=(COUNTA(K395:M395)),"OK","erreur")</f>
        <v>OK</v>
      </c>
      <c r="AN395" s="6" t="str">
        <f>IF(IFERROR(IF(SEARCH("jour",Tableau134[[#This Row],[Modif demandé en avenant 1]],1),VALUE(LEFT(Tableau134[[#This Row],[Modif demandé en avenant 1]],1))),0)=(COUNTA(O395:Q395)),"OK","erreur")</f>
        <v>OK</v>
      </c>
      <c r="AO395" s="6" t="str">
        <f>IF(IFERROR(IF(SEARCH("jour",Tableau134[[#This Row],[Nouvelle formule avenant 2]],1),VALUE(LEFT(Tableau134[[#This Row],[Nouvelle formule avenant 2]],1))),0)=(COUNTA(X395:Z395)),"OK","erreur")</f>
        <v>OK</v>
      </c>
      <c r="AP395" s="6" t="str">
        <f>IF(IFERROR(IF(SEARCH("jour",Tableau134[[#This Row],[Nouvelle formule avenant 3]],1),VALUE(LEFT(Tableau134[[#This Row],[Nouvelle formule avenant 3]],1))),0)=(COUNTA(AE395:AG395)),"OK","erreur")</f>
        <v>OK</v>
      </c>
      <c r="AQ39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9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9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9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9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9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95" s="43"/>
      <c r="AX395" s="43"/>
      <c r="AY395" s="6"/>
      <c r="AZ395" s="6"/>
      <c r="BA395" s="6"/>
      <c r="BB395" s="6"/>
      <c r="BC395" s="6"/>
      <c r="BD395" s="6"/>
    </row>
    <row r="396" spans="2:56" ht="25.5" x14ac:dyDescent="0.25">
      <c r="B396" s="5" t="e">
        <f>VLOOKUP(A396,'Import infoAgt'!A:E,5,FALSE)</f>
        <v>#N/A</v>
      </c>
      <c r="C396" s="5" t="e">
        <f>VLOOKUP(A396,'Import infoAgt'!A:D,4,FALSE)</f>
        <v>#N/A</v>
      </c>
      <c r="D396" s="6" t="e">
        <f>VLOOKUP(A396,'Import infoAgt'!A:H,8,FALSE)</f>
        <v>#N/A</v>
      </c>
      <c r="F396" s="6" t="e">
        <f>VLOOKUP(A396,'Import infoAgt'!A:BR,70,FALSE)</f>
        <v>#N/A</v>
      </c>
      <c r="G396" s="5" t="e">
        <f>VLOOKUP(A396,'Import infoAgt'!A:DH,112,FALSE)</f>
        <v>#N/A</v>
      </c>
      <c r="H396" s="6" t="e">
        <f>VLOOKUP(G396,Paramètre!$C$6:$D$76,2,FALSE)</f>
        <v>#N/A</v>
      </c>
      <c r="I396" s="5" t="e">
        <f>VLOOKUP(A396,'Import infoAgt'!A:EL,142,FALSE)</f>
        <v>#N/A</v>
      </c>
      <c r="R396" s="26"/>
      <c r="S396" s="26"/>
      <c r="U396" s="26"/>
      <c r="V396" s="26"/>
      <c r="AC396" s="26"/>
      <c r="AI396" s="6" t="str">
        <f>IF(AND((ISERROR(Tableau134[[#This Row],[Nom]])),Tableau134[[#This Row],[Numéro d''agent]]&lt;&gt;""),"N° agent inconnu","")</f>
        <v/>
      </c>
      <c r="AJ396" s="6" t="str">
        <f>IF(AND(Tableau134[[#This Row],[Numéro d''agent]]&lt;&gt;"",Tableau134[[#This Row],[Statut]]=""),"Statut manquant","")</f>
        <v/>
      </c>
      <c r="AK396" s="6"/>
      <c r="AL396" s="6" t="str">
        <f>IF(AND(Tableau134[[#This Row],[Numéro d''agent]]&lt;&gt;"",Tableau134[[#This Row],[Formule actuelle]]=0),"Manque formule TLW","")</f>
        <v/>
      </c>
      <c r="AM396" s="6" t="str">
        <f>IF(IFERROR(IF(SEARCH("jour",Tableau134[[#This Row],[Formule Tw]],1),VALUE(LEFT(Tableau134[[#This Row],[Formule Tw]],1))),0)=(COUNTA(K396:M396)),"OK","erreur")</f>
        <v>OK</v>
      </c>
      <c r="AN396" s="6" t="str">
        <f>IF(IFERROR(IF(SEARCH("jour",Tableau134[[#This Row],[Modif demandé en avenant 1]],1),VALUE(LEFT(Tableau134[[#This Row],[Modif demandé en avenant 1]],1))),0)=(COUNTA(O396:Q396)),"OK","erreur")</f>
        <v>OK</v>
      </c>
      <c r="AO396" s="6" t="str">
        <f>IF(IFERROR(IF(SEARCH("jour",Tableau134[[#This Row],[Nouvelle formule avenant 2]],1),VALUE(LEFT(Tableau134[[#This Row],[Nouvelle formule avenant 2]],1))),0)=(COUNTA(X396:Z396)),"OK","erreur")</f>
        <v>OK</v>
      </c>
      <c r="AP396" s="6" t="str">
        <f>IF(IFERROR(IF(SEARCH("jour",Tableau134[[#This Row],[Nouvelle formule avenant 3]],1),VALUE(LEFT(Tableau134[[#This Row],[Nouvelle formule avenant 3]],1))),0)=(COUNTA(AE396:AG396)),"OK","erreur")</f>
        <v>OK</v>
      </c>
      <c r="AQ39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9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9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9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9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9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96" s="43"/>
      <c r="AX396" s="43"/>
      <c r="AY396" s="6"/>
      <c r="AZ396" s="6"/>
      <c r="BA396" s="6"/>
      <c r="BB396" s="6"/>
      <c r="BC396" s="6"/>
      <c r="BD396" s="6"/>
    </row>
    <row r="397" spans="2:56" ht="25.5" x14ac:dyDescent="0.25">
      <c r="B397" s="5" t="e">
        <f>VLOOKUP(A397,'Import infoAgt'!A:E,5,FALSE)</f>
        <v>#N/A</v>
      </c>
      <c r="C397" s="5" t="e">
        <f>VLOOKUP(A397,'Import infoAgt'!A:D,4,FALSE)</f>
        <v>#N/A</v>
      </c>
      <c r="D397" s="6" t="e">
        <f>VLOOKUP(A397,'Import infoAgt'!A:H,8,FALSE)</f>
        <v>#N/A</v>
      </c>
      <c r="F397" s="6" t="e">
        <f>VLOOKUP(A397,'Import infoAgt'!A:BR,70,FALSE)</f>
        <v>#N/A</v>
      </c>
      <c r="G397" s="5" t="e">
        <f>VLOOKUP(A397,'Import infoAgt'!A:DH,112,FALSE)</f>
        <v>#N/A</v>
      </c>
      <c r="H397" s="6" t="e">
        <f>VLOOKUP(G397,Paramètre!$C$6:$D$76,2,FALSE)</f>
        <v>#N/A</v>
      </c>
      <c r="I397" s="5" t="e">
        <f>VLOOKUP(A397,'Import infoAgt'!A:EL,142,FALSE)</f>
        <v>#N/A</v>
      </c>
      <c r="R397" s="26"/>
      <c r="S397" s="26"/>
      <c r="U397" s="26"/>
      <c r="V397" s="26"/>
      <c r="AC397" s="26"/>
      <c r="AI397" s="6" t="str">
        <f>IF(AND((ISERROR(Tableau134[[#This Row],[Nom]])),Tableau134[[#This Row],[Numéro d''agent]]&lt;&gt;""),"N° agent inconnu","")</f>
        <v/>
      </c>
      <c r="AJ397" s="6" t="str">
        <f>IF(AND(Tableau134[[#This Row],[Numéro d''agent]]&lt;&gt;"",Tableau134[[#This Row],[Statut]]=""),"Statut manquant","")</f>
        <v/>
      </c>
      <c r="AK397" s="6"/>
      <c r="AL397" s="6" t="str">
        <f>IF(AND(Tableau134[[#This Row],[Numéro d''agent]]&lt;&gt;"",Tableau134[[#This Row],[Formule actuelle]]=0),"Manque formule TLW","")</f>
        <v/>
      </c>
      <c r="AM397" s="6" t="str">
        <f>IF(IFERROR(IF(SEARCH("jour",Tableau134[[#This Row],[Formule Tw]],1),VALUE(LEFT(Tableau134[[#This Row],[Formule Tw]],1))),0)=(COUNTA(K397:M397)),"OK","erreur")</f>
        <v>OK</v>
      </c>
      <c r="AN397" s="6" t="str">
        <f>IF(IFERROR(IF(SEARCH("jour",Tableau134[[#This Row],[Modif demandé en avenant 1]],1),VALUE(LEFT(Tableau134[[#This Row],[Modif demandé en avenant 1]],1))),0)=(COUNTA(O397:Q397)),"OK","erreur")</f>
        <v>OK</v>
      </c>
      <c r="AO397" s="6" t="str">
        <f>IF(IFERROR(IF(SEARCH("jour",Tableau134[[#This Row],[Nouvelle formule avenant 2]],1),VALUE(LEFT(Tableau134[[#This Row],[Nouvelle formule avenant 2]],1))),0)=(COUNTA(X397:Z397)),"OK","erreur")</f>
        <v>OK</v>
      </c>
      <c r="AP397" s="6" t="str">
        <f>IF(IFERROR(IF(SEARCH("jour",Tableau134[[#This Row],[Nouvelle formule avenant 3]],1),VALUE(LEFT(Tableau134[[#This Row],[Nouvelle formule avenant 3]],1))),0)=(COUNTA(AE397:AG397)),"OK","erreur")</f>
        <v>OK</v>
      </c>
      <c r="AQ39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9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9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9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9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9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97" s="43"/>
      <c r="AX397" s="43"/>
      <c r="AY397" s="6"/>
      <c r="AZ397" s="6"/>
      <c r="BA397" s="6"/>
      <c r="BB397" s="6"/>
      <c r="BC397" s="6"/>
      <c r="BD397" s="6"/>
    </row>
    <row r="398" spans="2:56" ht="25.5" x14ac:dyDescent="0.25">
      <c r="B398" s="5" t="e">
        <f>VLOOKUP(A398,'Import infoAgt'!A:E,5,FALSE)</f>
        <v>#N/A</v>
      </c>
      <c r="C398" s="5" t="e">
        <f>VLOOKUP(A398,'Import infoAgt'!A:D,4,FALSE)</f>
        <v>#N/A</v>
      </c>
      <c r="D398" s="6" t="e">
        <f>VLOOKUP(A398,'Import infoAgt'!A:H,8,FALSE)</f>
        <v>#N/A</v>
      </c>
      <c r="F398" s="6" t="e">
        <f>VLOOKUP(A398,'Import infoAgt'!A:BR,70,FALSE)</f>
        <v>#N/A</v>
      </c>
      <c r="G398" s="5" t="e">
        <f>VLOOKUP(A398,'Import infoAgt'!A:DH,112,FALSE)</f>
        <v>#N/A</v>
      </c>
      <c r="H398" s="6" t="e">
        <f>VLOOKUP(G398,Paramètre!$C$6:$D$76,2,FALSE)</f>
        <v>#N/A</v>
      </c>
      <c r="I398" s="5" t="e">
        <f>VLOOKUP(A398,'Import infoAgt'!A:EL,142,FALSE)</f>
        <v>#N/A</v>
      </c>
      <c r="R398" s="26"/>
      <c r="S398" s="26"/>
      <c r="U398" s="26"/>
      <c r="V398" s="26"/>
      <c r="AC398" s="26"/>
      <c r="AI398" s="6" t="str">
        <f>IF(AND((ISERROR(Tableau134[[#This Row],[Nom]])),Tableau134[[#This Row],[Numéro d''agent]]&lt;&gt;""),"N° agent inconnu","")</f>
        <v/>
      </c>
      <c r="AJ398" s="6" t="str">
        <f>IF(AND(Tableau134[[#This Row],[Numéro d''agent]]&lt;&gt;"",Tableau134[[#This Row],[Statut]]=""),"Statut manquant","")</f>
        <v/>
      </c>
      <c r="AK398" s="6"/>
      <c r="AL398" s="6" t="str">
        <f>IF(AND(Tableau134[[#This Row],[Numéro d''agent]]&lt;&gt;"",Tableau134[[#This Row],[Formule actuelle]]=0),"Manque formule TLW","")</f>
        <v/>
      </c>
      <c r="AM398" s="6" t="str">
        <f>IF(IFERROR(IF(SEARCH("jour",Tableau134[[#This Row],[Formule Tw]],1),VALUE(LEFT(Tableau134[[#This Row],[Formule Tw]],1))),0)=(COUNTA(K398:M398)),"OK","erreur")</f>
        <v>OK</v>
      </c>
      <c r="AN398" s="6" t="str">
        <f>IF(IFERROR(IF(SEARCH("jour",Tableau134[[#This Row],[Modif demandé en avenant 1]],1),VALUE(LEFT(Tableau134[[#This Row],[Modif demandé en avenant 1]],1))),0)=(COUNTA(O398:Q398)),"OK","erreur")</f>
        <v>OK</v>
      </c>
      <c r="AO398" s="6" t="str">
        <f>IF(IFERROR(IF(SEARCH("jour",Tableau134[[#This Row],[Nouvelle formule avenant 2]],1),VALUE(LEFT(Tableau134[[#This Row],[Nouvelle formule avenant 2]],1))),0)=(COUNTA(X398:Z398)),"OK","erreur")</f>
        <v>OK</v>
      </c>
      <c r="AP398" s="6" t="str">
        <f>IF(IFERROR(IF(SEARCH("jour",Tableau134[[#This Row],[Nouvelle formule avenant 3]],1),VALUE(LEFT(Tableau134[[#This Row],[Nouvelle formule avenant 3]],1))),0)=(COUNTA(AE398:AG398)),"OK","erreur")</f>
        <v>OK</v>
      </c>
      <c r="AQ39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9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9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9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9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9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98" s="43"/>
      <c r="AX398" s="43"/>
      <c r="AY398" s="6"/>
      <c r="AZ398" s="6"/>
      <c r="BA398" s="6"/>
      <c r="BB398" s="6"/>
      <c r="BC398" s="6"/>
      <c r="BD398" s="6"/>
    </row>
    <row r="399" spans="2:56" ht="25.5" x14ac:dyDescent="0.25">
      <c r="B399" s="5" t="e">
        <f>VLOOKUP(A399,'Import infoAgt'!A:E,5,FALSE)</f>
        <v>#N/A</v>
      </c>
      <c r="C399" s="5" t="e">
        <f>VLOOKUP(A399,'Import infoAgt'!A:D,4,FALSE)</f>
        <v>#N/A</v>
      </c>
      <c r="D399" s="6" t="e">
        <f>VLOOKUP(A399,'Import infoAgt'!A:H,8,FALSE)</f>
        <v>#N/A</v>
      </c>
      <c r="F399" s="6" t="e">
        <f>VLOOKUP(A399,'Import infoAgt'!A:BR,70,FALSE)</f>
        <v>#N/A</v>
      </c>
      <c r="G399" s="5" t="e">
        <f>VLOOKUP(A399,'Import infoAgt'!A:DH,112,FALSE)</f>
        <v>#N/A</v>
      </c>
      <c r="H399" s="6" t="e">
        <f>VLOOKUP(G399,Paramètre!$C$6:$D$76,2,FALSE)</f>
        <v>#N/A</v>
      </c>
      <c r="I399" s="5" t="e">
        <f>VLOOKUP(A399,'Import infoAgt'!A:EL,142,FALSE)</f>
        <v>#N/A</v>
      </c>
      <c r="R399" s="26"/>
      <c r="S399" s="26"/>
      <c r="U399" s="26"/>
      <c r="V399" s="26"/>
      <c r="AC399" s="26"/>
      <c r="AI399" s="6" t="str">
        <f>IF(AND((ISERROR(Tableau134[[#This Row],[Nom]])),Tableau134[[#This Row],[Numéro d''agent]]&lt;&gt;""),"N° agent inconnu","")</f>
        <v/>
      </c>
      <c r="AJ399" s="6" t="str">
        <f>IF(AND(Tableau134[[#This Row],[Numéro d''agent]]&lt;&gt;"",Tableau134[[#This Row],[Statut]]=""),"Statut manquant","")</f>
        <v/>
      </c>
      <c r="AK399" s="6"/>
      <c r="AL399" s="6" t="str">
        <f>IF(AND(Tableau134[[#This Row],[Numéro d''agent]]&lt;&gt;"",Tableau134[[#This Row],[Formule actuelle]]=0),"Manque formule TLW","")</f>
        <v/>
      </c>
      <c r="AM399" s="6" t="str">
        <f>IF(IFERROR(IF(SEARCH("jour",Tableau134[[#This Row],[Formule Tw]],1),VALUE(LEFT(Tableau134[[#This Row],[Formule Tw]],1))),0)=(COUNTA(K399:M399)),"OK","erreur")</f>
        <v>OK</v>
      </c>
      <c r="AN399" s="6" t="str">
        <f>IF(IFERROR(IF(SEARCH("jour",Tableau134[[#This Row],[Modif demandé en avenant 1]],1),VALUE(LEFT(Tableau134[[#This Row],[Modif demandé en avenant 1]],1))),0)=(COUNTA(O399:Q399)),"OK","erreur")</f>
        <v>OK</v>
      </c>
      <c r="AO399" s="6" t="str">
        <f>IF(IFERROR(IF(SEARCH("jour",Tableau134[[#This Row],[Nouvelle formule avenant 2]],1),VALUE(LEFT(Tableau134[[#This Row],[Nouvelle formule avenant 2]],1))),0)=(COUNTA(X399:Z399)),"OK","erreur")</f>
        <v>OK</v>
      </c>
      <c r="AP399" s="6" t="str">
        <f>IF(IFERROR(IF(SEARCH("jour",Tableau134[[#This Row],[Nouvelle formule avenant 3]],1),VALUE(LEFT(Tableau134[[#This Row],[Nouvelle formule avenant 3]],1))),0)=(COUNTA(AE399:AG399)),"OK","erreur")</f>
        <v>OK</v>
      </c>
      <c r="AQ39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39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39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39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39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39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399" s="43"/>
      <c r="AX399" s="43"/>
      <c r="AY399" s="6"/>
      <c r="AZ399" s="6"/>
      <c r="BA399" s="6"/>
      <c r="BB399" s="6"/>
      <c r="BC399" s="6"/>
      <c r="BD399" s="6"/>
    </row>
    <row r="400" spans="2:56" ht="25.5" x14ac:dyDescent="0.25">
      <c r="B400" s="5" t="e">
        <f>VLOOKUP(A400,'Import infoAgt'!A:E,5,FALSE)</f>
        <v>#N/A</v>
      </c>
      <c r="C400" s="5" t="e">
        <f>VLOOKUP(A400,'Import infoAgt'!A:D,4,FALSE)</f>
        <v>#N/A</v>
      </c>
      <c r="D400" s="6" t="e">
        <f>VLOOKUP(A400,'Import infoAgt'!A:H,8,FALSE)</f>
        <v>#N/A</v>
      </c>
      <c r="F400" s="6" t="e">
        <f>VLOOKUP(A400,'Import infoAgt'!A:BR,70,FALSE)</f>
        <v>#N/A</v>
      </c>
      <c r="G400" s="5" t="e">
        <f>VLOOKUP(A400,'Import infoAgt'!A:DH,112,FALSE)</f>
        <v>#N/A</v>
      </c>
      <c r="H400" s="6" t="e">
        <f>VLOOKUP(G400,Paramètre!$C$6:$D$76,2,FALSE)</f>
        <v>#N/A</v>
      </c>
      <c r="I400" s="5" t="e">
        <f>VLOOKUP(A400,'Import infoAgt'!A:EL,142,FALSE)</f>
        <v>#N/A</v>
      </c>
      <c r="R400" s="26"/>
      <c r="S400" s="26"/>
      <c r="U400" s="26"/>
      <c r="V400" s="26"/>
      <c r="AC400" s="26"/>
      <c r="AI400" s="6" t="str">
        <f>IF(AND((ISERROR(Tableau134[[#This Row],[Nom]])),Tableau134[[#This Row],[Numéro d''agent]]&lt;&gt;""),"N° agent inconnu","")</f>
        <v/>
      </c>
      <c r="AJ400" s="6" t="str">
        <f>IF(AND(Tableau134[[#This Row],[Numéro d''agent]]&lt;&gt;"",Tableau134[[#This Row],[Statut]]=""),"Statut manquant","")</f>
        <v/>
      </c>
      <c r="AK400" s="6"/>
      <c r="AL400" s="6" t="str">
        <f>IF(AND(Tableau134[[#This Row],[Numéro d''agent]]&lt;&gt;"",Tableau134[[#This Row],[Formule actuelle]]=0),"Manque formule TLW","")</f>
        <v/>
      </c>
      <c r="AM400" s="6" t="str">
        <f>IF(IFERROR(IF(SEARCH("jour",Tableau134[[#This Row],[Formule Tw]],1),VALUE(LEFT(Tableau134[[#This Row],[Formule Tw]],1))),0)=(COUNTA(K400:M400)),"OK","erreur")</f>
        <v>OK</v>
      </c>
      <c r="AN400" s="6" t="str">
        <f>IF(IFERROR(IF(SEARCH("jour",Tableau134[[#This Row],[Modif demandé en avenant 1]],1),VALUE(LEFT(Tableau134[[#This Row],[Modif demandé en avenant 1]],1))),0)=(COUNTA(O400:Q400)),"OK","erreur")</f>
        <v>OK</v>
      </c>
      <c r="AO400" s="6" t="str">
        <f>IF(IFERROR(IF(SEARCH("jour",Tableau134[[#This Row],[Nouvelle formule avenant 2]],1),VALUE(LEFT(Tableau134[[#This Row],[Nouvelle formule avenant 2]],1))),0)=(COUNTA(X400:Z400)),"OK","erreur")</f>
        <v>OK</v>
      </c>
      <c r="AP400" s="6" t="str">
        <f>IF(IFERROR(IF(SEARCH("jour",Tableau134[[#This Row],[Nouvelle formule avenant 3]],1),VALUE(LEFT(Tableau134[[#This Row],[Nouvelle formule avenant 3]],1))),0)=(COUNTA(AE400:AG400)),"OK","erreur")</f>
        <v>OK</v>
      </c>
      <c r="AQ40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0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0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0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0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0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00" s="43"/>
      <c r="AX400" s="43"/>
      <c r="AY400" s="6"/>
      <c r="AZ400" s="6"/>
      <c r="BA400" s="6"/>
      <c r="BB400" s="6"/>
      <c r="BC400" s="6"/>
      <c r="BD400" s="6"/>
    </row>
    <row r="401" spans="2:56" ht="25.5" x14ac:dyDescent="0.25">
      <c r="B401" s="5" t="e">
        <f>VLOOKUP(A401,'Import infoAgt'!A:E,5,FALSE)</f>
        <v>#N/A</v>
      </c>
      <c r="C401" s="5" t="e">
        <f>VLOOKUP(A401,'Import infoAgt'!A:D,4,FALSE)</f>
        <v>#N/A</v>
      </c>
      <c r="D401" s="6" t="e">
        <f>VLOOKUP(A401,'Import infoAgt'!A:H,8,FALSE)</f>
        <v>#N/A</v>
      </c>
      <c r="F401" s="6" t="e">
        <f>VLOOKUP(A401,'Import infoAgt'!A:BR,70,FALSE)</f>
        <v>#N/A</v>
      </c>
      <c r="G401" s="5" t="e">
        <f>VLOOKUP(A401,'Import infoAgt'!A:DH,112,FALSE)</f>
        <v>#N/A</v>
      </c>
      <c r="H401" s="6" t="e">
        <f>VLOOKUP(G401,Paramètre!$C$6:$D$76,2,FALSE)</f>
        <v>#N/A</v>
      </c>
      <c r="I401" s="5" t="e">
        <f>VLOOKUP(A401,'Import infoAgt'!A:EL,142,FALSE)</f>
        <v>#N/A</v>
      </c>
      <c r="R401" s="26"/>
      <c r="S401" s="26"/>
      <c r="U401" s="26"/>
      <c r="V401" s="26"/>
      <c r="AC401" s="26"/>
      <c r="AI401" s="6" t="str">
        <f>IF(AND((ISERROR(Tableau134[[#This Row],[Nom]])),Tableau134[[#This Row],[Numéro d''agent]]&lt;&gt;""),"N° agent inconnu","")</f>
        <v/>
      </c>
      <c r="AJ401" s="6" t="str">
        <f>IF(AND(Tableau134[[#This Row],[Numéro d''agent]]&lt;&gt;"",Tableau134[[#This Row],[Statut]]=""),"Statut manquant","")</f>
        <v/>
      </c>
      <c r="AK401" s="6"/>
      <c r="AL401" s="6" t="str">
        <f>IF(AND(Tableau134[[#This Row],[Numéro d''agent]]&lt;&gt;"",Tableau134[[#This Row],[Formule actuelle]]=0),"Manque formule TLW","")</f>
        <v/>
      </c>
      <c r="AM401" s="6" t="str">
        <f>IF(IFERROR(IF(SEARCH("jour",Tableau134[[#This Row],[Formule Tw]],1),VALUE(LEFT(Tableau134[[#This Row],[Formule Tw]],1))),0)=(COUNTA(K401:M401)),"OK","erreur")</f>
        <v>OK</v>
      </c>
      <c r="AN401" s="6" t="str">
        <f>IF(IFERROR(IF(SEARCH("jour",Tableau134[[#This Row],[Modif demandé en avenant 1]],1),VALUE(LEFT(Tableau134[[#This Row],[Modif demandé en avenant 1]],1))),0)=(COUNTA(O401:Q401)),"OK","erreur")</f>
        <v>OK</v>
      </c>
      <c r="AO401" s="6" t="str">
        <f>IF(IFERROR(IF(SEARCH("jour",Tableau134[[#This Row],[Nouvelle formule avenant 2]],1),VALUE(LEFT(Tableau134[[#This Row],[Nouvelle formule avenant 2]],1))),0)=(COUNTA(X401:Z401)),"OK","erreur")</f>
        <v>OK</v>
      </c>
      <c r="AP401" s="6" t="str">
        <f>IF(IFERROR(IF(SEARCH("jour",Tableau134[[#This Row],[Nouvelle formule avenant 3]],1),VALUE(LEFT(Tableau134[[#This Row],[Nouvelle formule avenant 3]],1))),0)=(COUNTA(AE401:AG401)),"OK","erreur")</f>
        <v>OK</v>
      </c>
      <c r="AQ40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0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0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0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0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0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01" s="43"/>
      <c r="AX401" s="43"/>
      <c r="AY401" s="6"/>
      <c r="AZ401" s="6"/>
      <c r="BA401" s="6"/>
      <c r="BB401" s="6"/>
      <c r="BC401" s="6"/>
      <c r="BD401" s="6"/>
    </row>
    <row r="402" spans="2:56" ht="25.5" x14ac:dyDescent="0.25">
      <c r="B402" s="5" t="e">
        <f>VLOOKUP(A402,'Import infoAgt'!A:E,5,FALSE)</f>
        <v>#N/A</v>
      </c>
      <c r="C402" s="5" t="e">
        <f>VLOOKUP(A402,'Import infoAgt'!A:D,4,FALSE)</f>
        <v>#N/A</v>
      </c>
      <c r="D402" s="6" t="e">
        <f>VLOOKUP(A402,'Import infoAgt'!A:H,8,FALSE)</f>
        <v>#N/A</v>
      </c>
      <c r="F402" s="6" t="e">
        <f>VLOOKUP(A402,'Import infoAgt'!A:BR,70,FALSE)</f>
        <v>#N/A</v>
      </c>
      <c r="G402" s="5" t="e">
        <f>VLOOKUP(A402,'Import infoAgt'!A:DH,112,FALSE)</f>
        <v>#N/A</v>
      </c>
      <c r="H402" s="6" t="e">
        <f>VLOOKUP(G402,Paramètre!$C$6:$D$76,2,FALSE)</f>
        <v>#N/A</v>
      </c>
      <c r="I402" s="5" t="e">
        <f>VLOOKUP(A402,'Import infoAgt'!A:EL,142,FALSE)</f>
        <v>#N/A</v>
      </c>
      <c r="R402" s="26"/>
      <c r="S402" s="26"/>
      <c r="U402" s="26"/>
      <c r="V402" s="26"/>
      <c r="AC402" s="26"/>
      <c r="AI402" s="6" t="str">
        <f>IF(AND((ISERROR(Tableau134[[#This Row],[Nom]])),Tableau134[[#This Row],[Numéro d''agent]]&lt;&gt;""),"N° agent inconnu","")</f>
        <v/>
      </c>
      <c r="AJ402" s="6" t="str">
        <f>IF(AND(Tableau134[[#This Row],[Numéro d''agent]]&lt;&gt;"",Tableau134[[#This Row],[Statut]]=""),"Statut manquant","")</f>
        <v/>
      </c>
      <c r="AK402" s="6"/>
      <c r="AL402" s="6" t="str">
        <f>IF(AND(Tableau134[[#This Row],[Numéro d''agent]]&lt;&gt;"",Tableau134[[#This Row],[Formule actuelle]]=0),"Manque formule TLW","")</f>
        <v/>
      </c>
      <c r="AM402" s="6" t="str">
        <f>IF(IFERROR(IF(SEARCH("jour",Tableau134[[#This Row],[Formule Tw]],1),VALUE(LEFT(Tableau134[[#This Row],[Formule Tw]],1))),0)=(COUNTA(K402:M402)),"OK","erreur")</f>
        <v>OK</v>
      </c>
      <c r="AN402" s="6" t="str">
        <f>IF(IFERROR(IF(SEARCH("jour",Tableau134[[#This Row],[Modif demandé en avenant 1]],1),VALUE(LEFT(Tableau134[[#This Row],[Modif demandé en avenant 1]],1))),0)=(COUNTA(O402:Q402)),"OK","erreur")</f>
        <v>OK</v>
      </c>
      <c r="AO402" s="6" t="str">
        <f>IF(IFERROR(IF(SEARCH("jour",Tableau134[[#This Row],[Nouvelle formule avenant 2]],1),VALUE(LEFT(Tableau134[[#This Row],[Nouvelle formule avenant 2]],1))),0)=(COUNTA(X402:Z402)),"OK","erreur")</f>
        <v>OK</v>
      </c>
      <c r="AP402" s="6" t="str">
        <f>IF(IFERROR(IF(SEARCH("jour",Tableau134[[#This Row],[Nouvelle formule avenant 3]],1),VALUE(LEFT(Tableau134[[#This Row],[Nouvelle formule avenant 3]],1))),0)=(COUNTA(AE402:AG402)),"OK","erreur")</f>
        <v>OK</v>
      </c>
      <c r="AQ40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0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0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0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0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0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02" s="43"/>
      <c r="AX402" s="43"/>
      <c r="AY402" s="6"/>
      <c r="AZ402" s="6"/>
      <c r="BA402" s="6"/>
      <c r="BB402" s="6"/>
      <c r="BC402" s="6"/>
      <c r="BD402" s="6"/>
    </row>
    <row r="403" spans="2:56" ht="25.5" x14ac:dyDescent="0.25">
      <c r="B403" s="5" t="e">
        <f>VLOOKUP(A403,'Import infoAgt'!A:E,5,FALSE)</f>
        <v>#N/A</v>
      </c>
      <c r="C403" s="5" t="e">
        <f>VLOOKUP(A403,'Import infoAgt'!A:D,4,FALSE)</f>
        <v>#N/A</v>
      </c>
      <c r="D403" s="6" t="e">
        <f>VLOOKUP(A403,'Import infoAgt'!A:H,8,FALSE)</f>
        <v>#N/A</v>
      </c>
      <c r="F403" s="6" t="e">
        <f>VLOOKUP(A403,'Import infoAgt'!A:BR,70,FALSE)</f>
        <v>#N/A</v>
      </c>
      <c r="G403" s="5" t="e">
        <f>VLOOKUP(A403,'Import infoAgt'!A:DH,112,FALSE)</f>
        <v>#N/A</v>
      </c>
      <c r="H403" s="6" t="e">
        <f>VLOOKUP(G403,Paramètre!$C$6:$D$76,2,FALSE)</f>
        <v>#N/A</v>
      </c>
      <c r="I403" s="5" t="e">
        <f>VLOOKUP(A403,'Import infoAgt'!A:EL,142,FALSE)</f>
        <v>#N/A</v>
      </c>
      <c r="R403" s="26"/>
      <c r="S403" s="26"/>
      <c r="U403" s="26"/>
      <c r="V403" s="26"/>
      <c r="AC403" s="26"/>
      <c r="AI403" s="6" t="str">
        <f>IF(AND((ISERROR(Tableau134[[#This Row],[Nom]])),Tableau134[[#This Row],[Numéro d''agent]]&lt;&gt;""),"N° agent inconnu","")</f>
        <v/>
      </c>
      <c r="AJ403" s="6" t="str">
        <f>IF(AND(Tableau134[[#This Row],[Numéro d''agent]]&lt;&gt;"",Tableau134[[#This Row],[Statut]]=""),"Statut manquant","")</f>
        <v/>
      </c>
      <c r="AK403" s="6"/>
      <c r="AL403" s="6" t="str">
        <f>IF(AND(Tableau134[[#This Row],[Numéro d''agent]]&lt;&gt;"",Tableau134[[#This Row],[Formule actuelle]]=0),"Manque formule TLW","")</f>
        <v/>
      </c>
      <c r="AM403" s="6" t="str">
        <f>IF(IFERROR(IF(SEARCH("jour",Tableau134[[#This Row],[Formule Tw]],1),VALUE(LEFT(Tableau134[[#This Row],[Formule Tw]],1))),0)=(COUNTA(K403:M403)),"OK","erreur")</f>
        <v>OK</v>
      </c>
      <c r="AN403" s="6" t="str">
        <f>IF(IFERROR(IF(SEARCH("jour",Tableau134[[#This Row],[Modif demandé en avenant 1]],1),VALUE(LEFT(Tableau134[[#This Row],[Modif demandé en avenant 1]],1))),0)=(COUNTA(O403:Q403)),"OK","erreur")</f>
        <v>OK</v>
      </c>
      <c r="AO403" s="6" t="str">
        <f>IF(IFERROR(IF(SEARCH("jour",Tableau134[[#This Row],[Nouvelle formule avenant 2]],1),VALUE(LEFT(Tableau134[[#This Row],[Nouvelle formule avenant 2]],1))),0)=(COUNTA(X403:Z403)),"OK","erreur")</f>
        <v>OK</v>
      </c>
      <c r="AP403" s="6" t="str">
        <f>IF(IFERROR(IF(SEARCH("jour",Tableau134[[#This Row],[Nouvelle formule avenant 3]],1),VALUE(LEFT(Tableau134[[#This Row],[Nouvelle formule avenant 3]],1))),0)=(COUNTA(AE403:AG403)),"OK","erreur")</f>
        <v>OK</v>
      </c>
      <c r="AQ40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0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0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0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0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0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03" s="43"/>
      <c r="AX403" s="43"/>
      <c r="AY403" s="6"/>
      <c r="AZ403" s="6"/>
      <c r="BA403" s="6"/>
      <c r="BB403" s="6"/>
      <c r="BC403" s="6"/>
      <c r="BD403" s="6"/>
    </row>
    <row r="404" spans="2:56" ht="25.5" x14ac:dyDescent="0.25">
      <c r="B404" s="5" t="e">
        <f>VLOOKUP(A404,'Import infoAgt'!A:E,5,FALSE)</f>
        <v>#N/A</v>
      </c>
      <c r="C404" s="5" t="e">
        <f>VLOOKUP(A404,'Import infoAgt'!A:D,4,FALSE)</f>
        <v>#N/A</v>
      </c>
      <c r="D404" s="6" t="e">
        <f>VLOOKUP(A404,'Import infoAgt'!A:H,8,FALSE)</f>
        <v>#N/A</v>
      </c>
      <c r="F404" s="6" t="e">
        <f>VLOOKUP(A404,'Import infoAgt'!A:BR,70,FALSE)</f>
        <v>#N/A</v>
      </c>
      <c r="G404" s="5" t="e">
        <f>VLOOKUP(A404,'Import infoAgt'!A:DH,112,FALSE)</f>
        <v>#N/A</v>
      </c>
      <c r="H404" s="6" t="e">
        <f>VLOOKUP(G404,Paramètre!$C$6:$D$76,2,FALSE)</f>
        <v>#N/A</v>
      </c>
      <c r="I404" s="5" t="e">
        <f>VLOOKUP(A404,'Import infoAgt'!A:EL,142,FALSE)</f>
        <v>#N/A</v>
      </c>
      <c r="R404" s="26"/>
      <c r="S404" s="26"/>
      <c r="U404" s="26"/>
      <c r="V404" s="26"/>
      <c r="AC404" s="26"/>
      <c r="AI404" s="6" t="str">
        <f>IF(AND((ISERROR(Tableau134[[#This Row],[Nom]])),Tableau134[[#This Row],[Numéro d''agent]]&lt;&gt;""),"N° agent inconnu","")</f>
        <v/>
      </c>
      <c r="AJ404" s="6" t="str">
        <f>IF(AND(Tableau134[[#This Row],[Numéro d''agent]]&lt;&gt;"",Tableau134[[#This Row],[Statut]]=""),"Statut manquant","")</f>
        <v/>
      </c>
      <c r="AK404" s="6"/>
      <c r="AL404" s="6" t="str">
        <f>IF(AND(Tableau134[[#This Row],[Numéro d''agent]]&lt;&gt;"",Tableau134[[#This Row],[Formule actuelle]]=0),"Manque formule TLW","")</f>
        <v/>
      </c>
      <c r="AM404" s="6" t="str">
        <f>IF(IFERROR(IF(SEARCH("jour",Tableau134[[#This Row],[Formule Tw]],1),VALUE(LEFT(Tableau134[[#This Row],[Formule Tw]],1))),0)=(COUNTA(K404:M404)),"OK","erreur")</f>
        <v>OK</v>
      </c>
      <c r="AN404" s="6" t="str">
        <f>IF(IFERROR(IF(SEARCH("jour",Tableau134[[#This Row],[Modif demandé en avenant 1]],1),VALUE(LEFT(Tableau134[[#This Row],[Modif demandé en avenant 1]],1))),0)=(COUNTA(O404:Q404)),"OK","erreur")</f>
        <v>OK</v>
      </c>
      <c r="AO404" s="6" t="str">
        <f>IF(IFERROR(IF(SEARCH("jour",Tableau134[[#This Row],[Nouvelle formule avenant 2]],1),VALUE(LEFT(Tableau134[[#This Row],[Nouvelle formule avenant 2]],1))),0)=(COUNTA(X404:Z404)),"OK","erreur")</f>
        <v>OK</v>
      </c>
      <c r="AP404" s="6" t="str">
        <f>IF(IFERROR(IF(SEARCH("jour",Tableau134[[#This Row],[Nouvelle formule avenant 3]],1),VALUE(LEFT(Tableau134[[#This Row],[Nouvelle formule avenant 3]],1))),0)=(COUNTA(AE404:AG404)),"OK","erreur")</f>
        <v>OK</v>
      </c>
      <c r="AQ40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0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0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0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0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0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04" s="43"/>
      <c r="AX404" s="43"/>
      <c r="AY404" s="6"/>
      <c r="AZ404" s="6"/>
      <c r="BA404" s="6"/>
      <c r="BB404" s="6"/>
      <c r="BC404" s="6"/>
      <c r="BD404" s="6"/>
    </row>
    <row r="405" spans="2:56" ht="25.5" x14ac:dyDescent="0.25">
      <c r="B405" s="5" t="e">
        <f>VLOOKUP(A405,'Import infoAgt'!A:E,5,FALSE)</f>
        <v>#N/A</v>
      </c>
      <c r="C405" s="5" t="e">
        <f>VLOOKUP(A405,'Import infoAgt'!A:D,4,FALSE)</f>
        <v>#N/A</v>
      </c>
      <c r="D405" s="6" t="e">
        <f>VLOOKUP(A405,'Import infoAgt'!A:H,8,FALSE)</f>
        <v>#N/A</v>
      </c>
      <c r="F405" s="6" t="e">
        <f>VLOOKUP(A405,'Import infoAgt'!A:BR,70,FALSE)</f>
        <v>#N/A</v>
      </c>
      <c r="G405" s="5" t="e">
        <f>VLOOKUP(A405,'Import infoAgt'!A:DH,112,FALSE)</f>
        <v>#N/A</v>
      </c>
      <c r="H405" s="6" t="e">
        <f>VLOOKUP(G405,Paramètre!$C$6:$D$76,2,FALSE)</f>
        <v>#N/A</v>
      </c>
      <c r="I405" s="5" t="e">
        <f>VLOOKUP(A405,'Import infoAgt'!A:EL,142,FALSE)</f>
        <v>#N/A</v>
      </c>
      <c r="R405" s="26"/>
      <c r="S405" s="26"/>
      <c r="U405" s="26"/>
      <c r="V405" s="26"/>
      <c r="AC405" s="26"/>
      <c r="AI405" s="6" t="str">
        <f>IF(AND((ISERROR(Tableau134[[#This Row],[Nom]])),Tableau134[[#This Row],[Numéro d''agent]]&lt;&gt;""),"N° agent inconnu","")</f>
        <v/>
      </c>
      <c r="AJ405" s="6" t="str">
        <f>IF(AND(Tableau134[[#This Row],[Numéro d''agent]]&lt;&gt;"",Tableau134[[#This Row],[Statut]]=""),"Statut manquant","")</f>
        <v/>
      </c>
      <c r="AK405" s="6"/>
      <c r="AL405" s="6" t="str">
        <f>IF(AND(Tableau134[[#This Row],[Numéro d''agent]]&lt;&gt;"",Tableau134[[#This Row],[Formule actuelle]]=0),"Manque formule TLW","")</f>
        <v/>
      </c>
      <c r="AM405" s="6" t="str">
        <f>IF(IFERROR(IF(SEARCH("jour",Tableau134[[#This Row],[Formule Tw]],1),VALUE(LEFT(Tableau134[[#This Row],[Formule Tw]],1))),0)=(COUNTA(K405:M405)),"OK","erreur")</f>
        <v>OK</v>
      </c>
      <c r="AN405" s="6" t="str">
        <f>IF(IFERROR(IF(SEARCH("jour",Tableau134[[#This Row],[Modif demandé en avenant 1]],1),VALUE(LEFT(Tableau134[[#This Row],[Modif demandé en avenant 1]],1))),0)=(COUNTA(O405:Q405)),"OK","erreur")</f>
        <v>OK</v>
      </c>
      <c r="AO405" s="6" t="str">
        <f>IF(IFERROR(IF(SEARCH("jour",Tableau134[[#This Row],[Nouvelle formule avenant 2]],1),VALUE(LEFT(Tableau134[[#This Row],[Nouvelle formule avenant 2]],1))),0)=(COUNTA(X405:Z405)),"OK","erreur")</f>
        <v>OK</v>
      </c>
      <c r="AP405" s="6" t="str">
        <f>IF(IFERROR(IF(SEARCH("jour",Tableau134[[#This Row],[Nouvelle formule avenant 3]],1),VALUE(LEFT(Tableau134[[#This Row],[Nouvelle formule avenant 3]],1))),0)=(COUNTA(AE405:AG405)),"OK","erreur")</f>
        <v>OK</v>
      </c>
      <c r="AQ40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0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0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0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0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0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05" s="43"/>
      <c r="AX405" s="43"/>
      <c r="AY405" s="6"/>
      <c r="AZ405" s="6"/>
      <c r="BA405" s="6"/>
      <c r="BB405" s="6"/>
      <c r="BC405" s="6"/>
      <c r="BD405" s="6"/>
    </row>
    <row r="406" spans="2:56" ht="25.5" x14ac:dyDescent="0.25">
      <c r="B406" s="5" t="e">
        <f>VLOOKUP(A406,'Import infoAgt'!A:E,5,FALSE)</f>
        <v>#N/A</v>
      </c>
      <c r="C406" s="5" t="e">
        <f>VLOOKUP(A406,'Import infoAgt'!A:D,4,FALSE)</f>
        <v>#N/A</v>
      </c>
      <c r="D406" s="6" t="e">
        <f>VLOOKUP(A406,'Import infoAgt'!A:H,8,FALSE)</f>
        <v>#N/A</v>
      </c>
      <c r="F406" s="6" t="e">
        <f>VLOOKUP(A406,'Import infoAgt'!A:BR,70,FALSE)</f>
        <v>#N/A</v>
      </c>
      <c r="G406" s="5" t="e">
        <f>VLOOKUP(A406,'Import infoAgt'!A:DH,112,FALSE)</f>
        <v>#N/A</v>
      </c>
      <c r="H406" s="6" t="e">
        <f>VLOOKUP(G406,Paramètre!$C$6:$D$76,2,FALSE)</f>
        <v>#N/A</v>
      </c>
      <c r="I406" s="5" t="e">
        <f>VLOOKUP(A406,'Import infoAgt'!A:EL,142,FALSE)</f>
        <v>#N/A</v>
      </c>
      <c r="R406" s="26"/>
      <c r="S406" s="26"/>
      <c r="U406" s="26"/>
      <c r="V406" s="26"/>
      <c r="AC406" s="26"/>
      <c r="AI406" s="6" t="str">
        <f>IF(AND((ISERROR(Tableau134[[#This Row],[Nom]])),Tableau134[[#This Row],[Numéro d''agent]]&lt;&gt;""),"N° agent inconnu","")</f>
        <v/>
      </c>
      <c r="AJ406" s="6" t="str">
        <f>IF(AND(Tableau134[[#This Row],[Numéro d''agent]]&lt;&gt;"",Tableau134[[#This Row],[Statut]]=""),"Statut manquant","")</f>
        <v/>
      </c>
      <c r="AK406" s="6"/>
      <c r="AL406" s="6" t="str">
        <f>IF(AND(Tableau134[[#This Row],[Numéro d''agent]]&lt;&gt;"",Tableau134[[#This Row],[Formule actuelle]]=0),"Manque formule TLW","")</f>
        <v/>
      </c>
      <c r="AM406" s="6" t="str">
        <f>IF(IFERROR(IF(SEARCH("jour",Tableau134[[#This Row],[Formule Tw]],1),VALUE(LEFT(Tableau134[[#This Row],[Formule Tw]],1))),0)=(COUNTA(K406:M406)),"OK","erreur")</f>
        <v>OK</v>
      </c>
      <c r="AN406" s="6" t="str">
        <f>IF(IFERROR(IF(SEARCH("jour",Tableau134[[#This Row],[Modif demandé en avenant 1]],1),VALUE(LEFT(Tableau134[[#This Row],[Modif demandé en avenant 1]],1))),0)=(COUNTA(O406:Q406)),"OK","erreur")</f>
        <v>OK</v>
      </c>
      <c r="AO406" s="6" t="str">
        <f>IF(IFERROR(IF(SEARCH("jour",Tableau134[[#This Row],[Nouvelle formule avenant 2]],1),VALUE(LEFT(Tableau134[[#This Row],[Nouvelle formule avenant 2]],1))),0)=(COUNTA(X406:Z406)),"OK","erreur")</f>
        <v>OK</v>
      </c>
      <c r="AP406" s="6" t="str">
        <f>IF(IFERROR(IF(SEARCH("jour",Tableau134[[#This Row],[Nouvelle formule avenant 3]],1),VALUE(LEFT(Tableau134[[#This Row],[Nouvelle formule avenant 3]],1))),0)=(COUNTA(AE406:AG406)),"OK","erreur")</f>
        <v>OK</v>
      </c>
      <c r="AQ40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0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0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0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0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0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06" s="43"/>
      <c r="AX406" s="43"/>
      <c r="AY406" s="6"/>
      <c r="AZ406" s="6"/>
      <c r="BA406" s="6"/>
      <c r="BB406" s="6"/>
      <c r="BC406" s="6"/>
      <c r="BD406" s="6"/>
    </row>
    <row r="407" spans="2:56" ht="25.5" x14ac:dyDescent="0.25">
      <c r="B407" s="5" t="e">
        <f>VLOOKUP(A407,'Import infoAgt'!A:E,5,FALSE)</f>
        <v>#N/A</v>
      </c>
      <c r="C407" s="5" t="e">
        <f>VLOOKUP(A407,'Import infoAgt'!A:D,4,FALSE)</f>
        <v>#N/A</v>
      </c>
      <c r="D407" s="6" t="e">
        <f>VLOOKUP(A407,'Import infoAgt'!A:H,8,FALSE)</f>
        <v>#N/A</v>
      </c>
      <c r="F407" s="6" t="e">
        <f>VLOOKUP(A407,'Import infoAgt'!A:BR,70,FALSE)</f>
        <v>#N/A</v>
      </c>
      <c r="G407" s="5" t="e">
        <f>VLOOKUP(A407,'Import infoAgt'!A:DH,112,FALSE)</f>
        <v>#N/A</v>
      </c>
      <c r="H407" s="6" t="e">
        <f>VLOOKUP(G407,Paramètre!$C$6:$D$76,2,FALSE)</f>
        <v>#N/A</v>
      </c>
      <c r="I407" s="5" t="e">
        <f>VLOOKUP(A407,'Import infoAgt'!A:EL,142,FALSE)</f>
        <v>#N/A</v>
      </c>
      <c r="R407" s="26"/>
      <c r="S407" s="26"/>
      <c r="U407" s="26"/>
      <c r="V407" s="26"/>
      <c r="AC407" s="26"/>
      <c r="AI407" s="6" t="str">
        <f>IF(AND((ISERROR(Tableau134[[#This Row],[Nom]])),Tableau134[[#This Row],[Numéro d''agent]]&lt;&gt;""),"N° agent inconnu","")</f>
        <v/>
      </c>
      <c r="AJ407" s="6" t="str">
        <f>IF(AND(Tableau134[[#This Row],[Numéro d''agent]]&lt;&gt;"",Tableau134[[#This Row],[Statut]]=""),"Statut manquant","")</f>
        <v/>
      </c>
      <c r="AK407" s="6"/>
      <c r="AL407" s="6" t="str">
        <f>IF(AND(Tableau134[[#This Row],[Numéro d''agent]]&lt;&gt;"",Tableau134[[#This Row],[Formule actuelle]]=0),"Manque formule TLW","")</f>
        <v/>
      </c>
      <c r="AM407" s="6" t="str">
        <f>IF(IFERROR(IF(SEARCH("jour",Tableau134[[#This Row],[Formule Tw]],1),VALUE(LEFT(Tableau134[[#This Row],[Formule Tw]],1))),0)=(COUNTA(K407:M407)),"OK","erreur")</f>
        <v>OK</v>
      </c>
      <c r="AN407" s="6" t="str">
        <f>IF(IFERROR(IF(SEARCH("jour",Tableau134[[#This Row],[Modif demandé en avenant 1]],1),VALUE(LEFT(Tableau134[[#This Row],[Modif demandé en avenant 1]],1))),0)=(COUNTA(O407:Q407)),"OK","erreur")</f>
        <v>OK</v>
      </c>
      <c r="AO407" s="6" t="str">
        <f>IF(IFERROR(IF(SEARCH("jour",Tableau134[[#This Row],[Nouvelle formule avenant 2]],1),VALUE(LEFT(Tableau134[[#This Row],[Nouvelle formule avenant 2]],1))),0)=(COUNTA(X407:Z407)),"OK","erreur")</f>
        <v>OK</v>
      </c>
      <c r="AP407" s="6" t="str">
        <f>IF(IFERROR(IF(SEARCH("jour",Tableau134[[#This Row],[Nouvelle formule avenant 3]],1),VALUE(LEFT(Tableau134[[#This Row],[Nouvelle formule avenant 3]],1))),0)=(COUNTA(AE407:AG407)),"OK","erreur")</f>
        <v>OK</v>
      </c>
      <c r="AQ40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0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0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0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0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0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07" s="43"/>
      <c r="AX407" s="43"/>
      <c r="AY407" s="6"/>
      <c r="AZ407" s="6"/>
      <c r="BA407" s="6"/>
      <c r="BB407" s="6"/>
      <c r="BC407" s="6"/>
      <c r="BD407" s="6"/>
    </row>
    <row r="408" spans="2:56" ht="25.5" x14ac:dyDescent="0.25">
      <c r="B408" s="5" t="e">
        <f>VLOOKUP(A408,'Import infoAgt'!A:E,5,FALSE)</f>
        <v>#N/A</v>
      </c>
      <c r="C408" s="5" t="e">
        <f>VLOOKUP(A408,'Import infoAgt'!A:D,4,FALSE)</f>
        <v>#N/A</v>
      </c>
      <c r="D408" s="6" t="e">
        <f>VLOOKUP(A408,'Import infoAgt'!A:H,8,FALSE)</f>
        <v>#N/A</v>
      </c>
      <c r="F408" s="6" t="e">
        <f>VLOOKUP(A408,'Import infoAgt'!A:BR,70,FALSE)</f>
        <v>#N/A</v>
      </c>
      <c r="G408" s="5" t="e">
        <f>VLOOKUP(A408,'Import infoAgt'!A:DH,112,FALSE)</f>
        <v>#N/A</v>
      </c>
      <c r="H408" s="6" t="e">
        <f>VLOOKUP(G408,Paramètre!$C$6:$D$76,2,FALSE)</f>
        <v>#N/A</v>
      </c>
      <c r="I408" s="5" t="e">
        <f>VLOOKUP(A408,'Import infoAgt'!A:EL,142,FALSE)</f>
        <v>#N/A</v>
      </c>
      <c r="R408" s="26"/>
      <c r="S408" s="26"/>
      <c r="U408" s="26"/>
      <c r="V408" s="26"/>
      <c r="AC408" s="26"/>
      <c r="AI408" s="6" t="str">
        <f>IF(AND((ISERROR(Tableau134[[#This Row],[Nom]])),Tableau134[[#This Row],[Numéro d''agent]]&lt;&gt;""),"N° agent inconnu","")</f>
        <v/>
      </c>
      <c r="AJ408" s="6" t="str">
        <f>IF(AND(Tableau134[[#This Row],[Numéro d''agent]]&lt;&gt;"",Tableau134[[#This Row],[Statut]]=""),"Statut manquant","")</f>
        <v/>
      </c>
      <c r="AK408" s="6"/>
      <c r="AL408" s="6" t="str">
        <f>IF(AND(Tableau134[[#This Row],[Numéro d''agent]]&lt;&gt;"",Tableau134[[#This Row],[Formule actuelle]]=0),"Manque formule TLW","")</f>
        <v/>
      </c>
      <c r="AM408" s="6" t="str">
        <f>IF(IFERROR(IF(SEARCH("jour",Tableau134[[#This Row],[Formule Tw]],1),VALUE(LEFT(Tableau134[[#This Row],[Formule Tw]],1))),0)=(COUNTA(K408:M408)),"OK","erreur")</f>
        <v>OK</v>
      </c>
      <c r="AN408" s="6" t="str">
        <f>IF(IFERROR(IF(SEARCH("jour",Tableau134[[#This Row],[Modif demandé en avenant 1]],1),VALUE(LEFT(Tableau134[[#This Row],[Modif demandé en avenant 1]],1))),0)=(COUNTA(O408:Q408)),"OK","erreur")</f>
        <v>OK</v>
      </c>
      <c r="AO408" s="6" t="str">
        <f>IF(IFERROR(IF(SEARCH("jour",Tableau134[[#This Row],[Nouvelle formule avenant 2]],1),VALUE(LEFT(Tableau134[[#This Row],[Nouvelle formule avenant 2]],1))),0)=(COUNTA(X408:Z408)),"OK","erreur")</f>
        <v>OK</v>
      </c>
      <c r="AP408" s="6" t="str">
        <f>IF(IFERROR(IF(SEARCH("jour",Tableau134[[#This Row],[Nouvelle formule avenant 3]],1),VALUE(LEFT(Tableau134[[#This Row],[Nouvelle formule avenant 3]],1))),0)=(COUNTA(AE408:AG408)),"OK","erreur")</f>
        <v>OK</v>
      </c>
      <c r="AQ40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0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0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0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0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0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08" s="43"/>
      <c r="AX408" s="43"/>
      <c r="AY408" s="6"/>
      <c r="AZ408" s="6"/>
      <c r="BA408" s="6"/>
      <c r="BB408" s="6"/>
      <c r="BC408" s="6"/>
      <c r="BD408" s="6"/>
    </row>
    <row r="409" spans="2:56" ht="25.5" x14ac:dyDescent="0.25">
      <c r="B409" s="5" t="e">
        <f>VLOOKUP(A409,'Import infoAgt'!A:E,5,FALSE)</f>
        <v>#N/A</v>
      </c>
      <c r="C409" s="5" t="e">
        <f>VLOOKUP(A409,'Import infoAgt'!A:D,4,FALSE)</f>
        <v>#N/A</v>
      </c>
      <c r="D409" s="6" t="e">
        <f>VLOOKUP(A409,'Import infoAgt'!A:H,8,FALSE)</f>
        <v>#N/A</v>
      </c>
      <c r="F409" s="6" t="e">
        <f>VLOOKUP(A409,'Import infoAgt'!A:BR,70,FALSE)</f>
        <v>#N/A</v>
      </c>
      <c r="G409" s="5" t="e">
        <f>VLOOKUP(A409,'Import infoAgt'!A:DH,112,FALSE)</f>
        <v>#N/A</v>
      </c>
      <c r="H409" s="6" t="e">
        <f>VLOOKUP(G409,Paramètre!$C$6:$D$76,2,FALSE)</f>
        <v>#N/A</v>
      </c>
      <c r="I409" s="5" t="e">
        <f>VLOOKUP(A409,'Import infoAgt'!A:EL,142,FALSE)</f>
        <v>#N/A</v>
      </c>
      <c r="R409" s="26"/>
      <c r="S409" s="26"/>
      <c r="U409" s="26"/>
      <c r="V409" s="26"/>
      <c r="AC409" s="26"/>
      <c r="AI409" s="6" t="str">
        <f>IF(AND((ISERROR(Tableau134[[#This Row],[Nom]])),Tableau134[[#This Row],[Numéro d''agent]]&lt;&gt;""),"N° agent inconnu","")</f>
        <v/>
      </c>
      <c r="AJ409" s="6" t="str">
        <f>IF(AND(Tableau134[[#This Row],[Numéro d''agent]]&lt;&gt;"",Tableau134[[#This Row],[Statut]]=""),"Statut manquant","")</f>
        <v/>
      </c>
      <c r="AK409" s="6"/>
      <c r="AL409" s="6" t="str">
        <f>IF(AND(Tableau134[[#This Row],[Numéro d''agent]]&lt;&gt;"",Tableau134[[#This Row],[Formule actuelle]]=0),"Manque formule TLW","")</f>
        <v/>
      </c>
      <c r="AM409" s="6" t="str">
        <f>IF(IFERROR(IF(SEARCH("jour",Tableau134[[#This Row],[Formule Tw]],1),VALUE(LEFT(Tableau134[[#This Row],[Formule Tw]],1))),0)=(COUNTA(K409:M409)),"OK","erreur")</f>
        <v>OK</v>
      </c>
      <c r="AN409" s="6" t="str">
        <f>IF(IFERROR(IF(SEARCH("jour",Tableau134[[#This Row],[Modif demandé en avenant 1]],1),VALUE(LEFT(Tableau134[[#This Row],[Modif demandé en avenant 1]],1))),0)=(COUNTA(O409:Q409)),"OK","erreur")</f>
        <v>OK</v>
      </c>
      <c r="AO409" s="6" t="str">
        <f>IF(IFERROR(IF(SEARCH("jour",Tableau134[[#This Row],[Nouvelle formule avenant 2]],1),VALUE(LEFT(Tableau134[[#This Row],[Nouvelle formule avenant 2]],1))),0)=(COUNTA(X409:Z409)),"OK","erreur")</f>
        <v>OK</v>
      </c>
      <c r="AP409" s="6" t="str">
        <f>IF(IFERROR(IF(SEARCH("jour",Tableau134[[#This Row],[Nouvelle formule avenant 3]],1),VALUE(LEFT(Tableau134[[#This Row],[Nouvelle formule avenant 3]],1))),0)=(COUNTA(AE409:AG409)),"OK","erreur")</f>
        <v>OK</v>
      </c>
      <c r="AQ40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0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0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0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0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0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09" s="43"/>
      <c r="AX409" s="43"/>
      <c r="AY409" s="6"/>
      <c r="AZ409" s="6"/>
      <c r="BA409" s="6"/>
      <c r="BB409" s="6"/>
      <c r="BC409" s="6"/>
      <c r="BD409" s="6"/>
    </row>
    <row r="410" spans="2:56" ht="25.5" x14ac:dyDescent="0.25">
      <c r="B410" s="5" t="e">
        <f>VLOOKUP(A410,'Import infoAgt'!A:E,5,FALSE)</f>
        <v>#N/A</v>
      </c>
      <c r="C410" s="5" t="e">
        <f>VLOOKUP(A410,'Import infoAgt'!A:D,4,FALSE)</f>
        <v>#N/A</v>
      </c>
      <c r="D410" s="6" t="e">
        <f>VLOOKUP(A410,'Import infoAgt'!A:H,8,FALSE)</f>
        <v>#N/A</v>
      </c>
      <c r="F410" s="6" t="e">
        <f>VLOOKUP(A410,'Import infoAgt'!A:BR,70,FALSE)</f>
        <v>#N/A</v>
      </c>
      <c r="G410" s="5" t="e">
        <f>VLOOKUP(A410,'Import infoAgt'!A:DH,112,FALSE)</f>
        <v>#N/A</v>
      </c>
      <c r="H410" s="6" t="e">
        <f>VLOOKUP(G410,Paramètre!$C$6:$D$76,2,FALSE)</f>
        <v>#N/A</v>
      </c>
      <c r="I410" s="5" t="e">
        <f>VLOOKUP(A410,'Import infoAgt'!A:EL,142,FALSE)</f>
        <v>#N/A</v>
      </c>
      <c r="R410" s="26"/>
      <c r="S410" s="26"/>
      <c r="U410" s="26"/>
      <c r="V410" s="26"/>
      <c r="AC410" s="26"/>
      <c r="AI410" s="6" t="str">
        <f>IF(AND((ISERROR(Tableau134[[#This Row],[Nom]])),Tableau134[[#This Row],[Numéro d''agent]]&lt;&gt;""),"N° agent inconnu","")</f>
        <v/>
      </c>
      <c r="AJ410" s="6" t="str">
        <f>IF(AND(Tableau134[[#This Row],[Numéro d''agent]]&lt;&gt;"",Tableau134[[#This Row],[Statut]]=""),"Statut manquant","")</f>
        <v/>
      </c>
      <c r="AK410" s="6"/>
      <c r="AL410" s="6" t="str">
        <f>IF(AND(Tableau134[[#This Row],[Numéro d''agent]]&lt;&gt;"",Tableau134[[#This Row],[Formule actuelle]]=0),"Manque formule TLW","")</f>
        <v/>
      </c>
      <c r="AM410" s="6" t="str">
        <f>IF(IFERROR(IF(SEARCH("jour",Tableau134[[#This Row],[Formule Tw]],1),VALUE(LEFT(Tableau134[[#This Row],[Formule Tw]],1))),0)=(COUNTA(K410:M410)),"OK","erreur")</f>
        <v>OK</v>
      </c>
      <c r="AN410" s="6" t="str">
        <f>IF(IFERROR(IF(SEARCH("jour",Tableau134[[#This Row],[Modif demandé en avenant 1]],1),VALUE(LEFT(Tableau134[[#This Row],[Modif demandé en avenant 1]],1))),0)=(COUNTA(O410:Q410)),"OK","erreur")</f>
        <v>OK</v>
      </c>
      <c r="AO410" s="6" t="str">
        <f>IF(IFERROR(IF(SEARCH("jour",Tableau134[[#This Row],[Nouvelle formule avenant 2]],1),VALUE(LEFT(Tableau134[[#This Row],[Nouvelle formule avenant 2]],1))),0)=(COUNTA(X410:Z410)),"OK","erreur")</f>
        <v>OK</v>
      </c>
      <c r="AP410" s="6" t="str">
        <f>IF(IFERROR(IF(SEARCH("jour",Tableau134[[#This Row],[Nouvelle formule avenant 3]],1),VALUE(LEFT(Tableau134[[#This Row],[Nouvelle formule avenant 3]],1))),0)=(COUNTA(AE410:AG410)),"OK","erreur")</f>
        <v>OK</v>
      </c>
      <c r="AQ41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1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1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1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1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1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10" s="43"/>
      <c r="AX410" s="43"/>
      <c r="AY410" s="6"/>
      <c r="AZ410" s="6"/>
      <c r="BA410" s="6"/>
      <c r="BB410" s="6"/>
      <c r="BC410" s="6"/>
      <c r="BD410" s="6"/>
    </row>
    <row r="411" spans="2:56" ht="25.5" x14ac:dyDescent="0.25">
      <c r="B411" s="5" t="e">
        <f>VLOOKUP(A411,'Import infoAgt'!A:E,5,FALSE)</f>
        <v>#N/A</v>
      </c>
      <c r="C411" s="5" t="e">
        <f>VLOOKUP(A411,'Import infoAgt'!A:D,4,FALSE)</f>
        <v>#N/A</v>
      </c>
      <c r="D411" s="6" t="e">
        <f>VLOOKUP(A411,'Import infoAgt'!A:H,8,FALSE)</f>
        <v>#N/A</v>
      </c>
      <c r="F411" s="6" t="e">
        <f>VLOOKUP(A411,'Import infoAgt'!A:BR,70,FALSE)</f>
        <v>#N/A</v>
      </c>
      <c r="G411" s="5" t="e">
        <f>VLOOKUP(A411,'Import infoAgt'!A:DH,112,FALSE)</f>
        <v>#N/A</v>
      </c>
      <c r="H411" s="6" t="e">
        <f>VLOOKUP(G411,Paramètre!$C$6:$D$76,2,FALSE)</f>
        <v>#N/A</v>
      </c>
      <c r="I411" s="5" t="e">
        <f>VLOOKUP(A411,'Import infoAgt'!A:EL,142,FALSE)</f>
        <v>#N/A</v>
      </c>
      <c r="R411" s="26"/>
      <c r="S411" s="26"/>
      <c r="U411" s="26"/>
      <c r="V411" s="26"/>
      <c r="AC411" s="26"/>
      <c r="AI411" s="6" t="str">
        <f>IF(AND((ISERROR(Tableau134[[#This Row],[Nom]])),Tableau134[[#This Row],[Numéro d''agent]]&lt;&gt;""),"N° agent inconnu","")</f>
        <v/>
      </c>
      <c r="AJ411" s="6" t="str">
        <f>IF(AND(Tableau134[[#This Row],[Numéro d''agent]]&lt;&gt;"",Tableau134[[#This Row],[Statut]]=""),"Statut manquant","")</f>
        <v/>
      </c>
      <c r="AK411" s="6"/>
      <c r="AL411" s="6" t="str">
        <f>IF(AND(Tableau134[[#This Row],[Numéro d''agent]]&lt;&gt;"",Tableau134[[#This Row],[Formule actuelle]]=0),"Manque formule TLW","")</f>
        <v/>
      </c>
      <c r="AM411" s="6" t="str">
        <f>IF(IFERROR(IF(SEARCH("jour",Tableau134[[#This Row],[Formule Tw]],1),VALUE(LEFT(Tableau134[[#This Row],[Formule Tw]],1))),0)=(COUNTA(K411:M411)),"OK","erreur")</f>
        <v>OK</v>
      </c>
      <c r="AN411" s="6" t="str">
        <f>IF(IFERROR(IF(SEARCH("jour",Tableau134[[#This Row],[Modif demandé en avenant 1]],1),VALUE(LEFT(Tableau134[[#This Row],[Modif demandé en avenant 1]],1))),0)=(COUNTA(O411:Q411)),"OK","erreur")</f>
        <v>OK</v>
      </c>
      <c r="AO411" s="6" t="str">
        <f>IF(IFERROR(IF(SEARCH("jour",Tableau134[[#This Row],[Nouvelle formule avenant 2]],1),VALUE(LEFT(Tableau134[[#This Row],[Nouvelle formule avenant 2]],1))),0)=(COUNTA(X411:Z411)),"OK","erreur")</f>
        <v>OK</v>
      </c>
      <c r="AP411" s="6" t="str">
        <f>IF(IFERROR(IF(SEARCH("jour",Tableau134[[#This Row],[Nouvelle formule avenant 3]],1),VALUE(LEFT(Tableau134[[#This Row],[Nouvelle formule avenant 3]],1))),0)=(COUNTA(AE411:AG411)),"OK","erreur")</f>
        <v>OK</v>
      </c>
      <c r="AQ41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1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1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1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1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1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11" s="43"/>
      <c r="AX411" s="43"/>
      <c r="AY411" s="6"/>
      <c r="AZ411" s="6"/>
      <c r="BA411" s="6"/>
      <c r="BB411" s="6"/>
      <c r="BC411" s="6"/>
      <c r="BD411" s="6"/>
    </row>
    <row r="412" spans="2:56" ht="25.5" x14ac:dyDescent="0.25">
      <c r="B412" s="5" t="e">
        <f>VLOOKUP(A412,'Import infoAgt'!A:E,5,FALSE)</f>
        <v>#N/A</v>
      </c>
      <c r="C412" s="5" t="e">
        <f>VLOOKUP(A412,'Import infoAgt'!A:D,4,FALSE)</f>
        <v>#N/A</v>
      </c>
      <c r="D412" s="6" t="e">
        <f>VLOOKUP(A412,'Import infoAgt'!A:H,8,FALSE)</f>
        <v>#N/A</v>
      </c>
      <c r="F412" s="6" t="e">
        <f>VLOOKUP(A412,'Import infoAgt'!A:BR,70,FALSE)</f>
        <v>#N/A</v>
      </c>
      <c r="G412" s="5" t="e">
        <f>VLOOKUP(A412,'Import infoAgt'!A:DH,112,FALSE)</f>
        <v>#N/A</v>
      </c>
      <c r="H412" s="6" t="e">
        <f>VLOOKUP(G412,Paramètre!$C$6:$D$76,2,FALSE)</f>
        <v>#N/A</v>
      </c>
      <c r="I412" s="5" t="e">
        <f>VLOOKUP(A412,'Import infoAgt'!A:EL,142,FALSE)</f>
        <v>#N/A</v>
      </c>
      <c r="R412" s="26"/>
      <c r="S412" s="26"/>
      <c r="U412" s="26"/>
      <c r="V412" s="26"/>
      <c r="AC412" s="26"/>
      <c r="AI412" s="6" t="str">
        <f>IF(AND((ISERROR(Tableau134[[#This Row],[Nom]])),Tableau134[[#This Row],[Numéro d''agent]]&lt;&gt;""),"N° agent inconnu","")</f>
        <v/>
      </c>
      <c r="AJ412" s="6" t="str">
        <f>IF(AND(Tableau134[[#This Row],[Numéro d''agent]]&lt;&gt;"",Tableau134[[#This Row],[Statut]]=""),"Statut manquant","")</f>
        <v/>
      </c>
      <c r="AK412" s="6"/>
      <c r="AL412" s="6" t="str">
        <f>IF(AND(Tableau134[[#This Row],[Numéro d''agent]]&lt;&gt;"",Tableau134[[#This Row],[Formule actuelle]]=0),"Manque formule TLW","")</f>
        <v/>
      </c>
      <c r="AM412" s="6" t="str">
        <f>IF(IFERROR(IF(SEARCH("jour",Tableau134[[#This Row],[Formule Tw]],1),VALUE(LEFT(Tableau134[[#This Row],[Formule Tw]],1))),0)=(COUNTA(K412:M412)),"OK","erreur")</f>
        <v>OK</v>
      </c>
      <c r="AN412" s="6" t="str">
        <f>IF(IFERROR(IF(SEARCH("jour",Tableau134[[#This Row],[Modif demandé en avenant 1]],1),VALUE(LEFT(Tableau134[[#This Row],[Modif demandé en avenant 1]],1))),0)=(COUNTA(O412:Q412)),"OK","erreur")</f>
        <v>OK</v>
      </c>
      <c r="AO412" s="6" t="str">
        <f>IF(IFERROR(IF(SEARCH("jour",Tableau134[[#This Row],[Nouvelle formule avenant 2]],1),VALUE(LEFT(Tableau134[[#This Row],[Nouvelle formule avenant 2]],1))),0)=(COUNTA(X412:Z412)),"OK","erreur")</f>
        <v>OK</v>
      </c>
      <c r="AP412" s="6" t="str">
        <f>IF(IFERROR(IF(SEARCH("jour",Tableau134[[#This Row],[Nouvelle formule avenant 3]],1),VALUE(LEFT(Tableau134[[#This Row],[Nouvelle formule avenant 3]],1))),0)=(COUNTA(AE412:AG412)),"OK","erreur")</f>
        <v>OK</v>
      </c>
      <c r="AQ41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1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1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1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1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1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12" s="43"/>
      <c r="AX412" s="43"/>
      <c r="AY412" s="6"/>
      <c r="AZ412" s="6"/>
      <c r="BA412" s="6"/>
      <c r="BB412" s="6"/>
      <c r="BC412" s="6"/>
      <c r="BD412" s="6"/>
    </row>
    <row r="413" spans="2:56" ht="25.5" x14ac:dyDescent="0.25">
      <c r="B413" s="5" t="e">
        <f>VLOOKUP(A413,'Import infoAgt'!A:E,5,FALSE)</f>
        <v>#N/A</v>
      </c>
      <c r="C413" s="5" t="e">
        <f>VLOOKUP(A413,'Import infoAgt'!A:D,4,FALSE)</f>
        <v>#N/A</v>
      </c>
      <c r="D413" s="6" t="e">
        <f>VLOOKUP(A413,'Import infoAgt'!A:H,8,FALSE)</f>
        <v>#N/A</v>
      </c>
      <c r="F413" s="6" t="e">
        <f>VLOOKUP(A413,'Import infoAgt'!A:BR,70,FALSE)</f>
        <v>#N/A</v>
      </c>
      <c r="G413" s="5" t="e">
        <f>VLOOKUP(A413,'Import infoAgt'!A:DH,112,FALSE)</f>
        <v>#N/A</v>
      </c>
      <c r="H413" s="6" t="e">
        <f>VLOOKUP(G413,Paramètre!$C$6:$D$76,2,FALSE)</f>
        <v>#N/A</v>
      </c>
      <c r="I413" s="5" t="e">
        <f>VLOOKUP(A413,'Import infoAgt'!A:EL,142,FALSE)</f>
        <v>#N/A</v>
      </c>
      <c r="R413" s="26"/>
      <c r="S413" s="26"/>
      <c r="U413" s="26"/>
      <c r="V413" s="26"/>
      <c r="AC413" s="26"/>
      <c r="AI413" s="6" t="str">
        <f>IF(AND((ISERROR(Tableau134[[#This Row],[Nom]])),Tableau134[[#This Row],[Numéro d''agent]]&lt;&gt;""),"N° agent inconnu","")</f>
        <v/>
      </c>
      <c r="AJ413" s="6" t="str">
        <f>IF(AND(Tableau134[[#This Row],[Numéro d''agent]]&lt;&gt;"",Tableau134[[#This Row],[Statut]]=""),"Statut manquant","")</f>
        <v/>
      </c>
      <c r="AK413" s="6"/>
      <c r="AL413" s="6" t="str">
        <f>IF(AND(Tableau134[[#This Row],[Numéro d''agent]]&lt;&gt;"",Tableau134[[#This Row],[Formule actuelle]]=0),"Manque formule TLW","")</f>
        <v/>
      </c>
      <c r="AM413" s="6" t="str">
        <f>IF(IFERROR(IF(SEARCH("jour",Tableau134[[#This Row],[Formule Tw]],1),VALUE(LEFT(Tableau134[[#This Row],[Formule Tw]],1))),0)=(COUNTA(K413:M413)),"OK","erreur")</f>
        <v>OK</v>
      </c>
      <c r="AN413" s="6" t="str">
        <f>IF(IFERROR(IF(SEARCH("jour",Tableau134[[#This Row],[Modif demandé en avenant 1]],1),VALUE(LEFT(Tableau134[[#This Row],[Modif demandé en avenant 1]],1))),0)=(COUNTA(O413:Q413)),"OK","erreur")</f>
        <v>OK</v>
      </c>
      <c r="AO413" s="6" t="str">
        <f>IF(IFERROR(IF(SEARCH("jour",Tableau134[[#This Row],[Nouvelle formule avenant 2]],1),VALUE(LEFT(Tableau134[[#This Row],[Nouvelle formule avenant 2]],1))),0)=(COUNTA(X413:Z413)),"OK","erreur")</f>
        <v>OK</v>
      </c>
      <c r="AP413" s="6" t="str">
        <f>IF(IFERROR(IF(SEARCH("jour",Tableau134[[#This Row],[Nouvelle formule avenant 3]],1),VALUE(LEFT(Tableau134[[#This Row],[Nouvelle formule avenant 3]],1))),0)=(COUNTA(AE413:AG413)),"OK","erreur")</f>
        <v>OK</v>
      </c>
      <c r="AQ41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1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1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1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1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1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13" s="43"/>
      <c r="AX413" s="43"/>
      <c r="AY413" s="6"/>
      <c r="AZ413" s="6"/>
      <c r="BA413" s="6"/>
      <c r="BB413" s="6"/>
      <c r="BC413" s="6"/>
      <c r="BD413" s="6"/>
    </row>
    <row r="414" spans="2:56" ht="25.5" x14ac:dyDescent="0.25">
      <c r="B414" s="5" t="e">
        <f>VLOOKUP(A414,'Import infoAgt'!A:E,5,FALSE)</f>
        <v>#N/A</v>
      </c>
      <c r="C414" s="5" t="e">
        <f>VLOOKUP(A414,'Import infoAgt'!A:D,4,FALSE)</f>
        <v>#N/A</v>
      </c>
      <c r="D414" s="6" t="e">
        <f>VLOOKUP(A414,'Import infoAgt'!A:H,8,FALSE)</f>
        <v>#N/A</v>
      </c>
      <c r="F414" s="6" t="e">
        <f>VLOOKUP(A414,'Import infoAgt'!A:BR,70,FALSE)</f>
        <v>#N/A</v>
      </c>
      <c r="G414" s="5" t="e">
        <f>VLOOKUP(A414,'Import infoAgt'!A:DH,112,FALSE)</f>
        <v>#N/A</v>
      </c>
      <c r="H414" s="6" t="e">
        <f>VLOOKUP(G414,Paramètre!$C$6:$D$76,2,FALSE)</f>
        <v>#N/A</v>
      </c>
      <c r="I414" s="5" t="e">
        <f>VLOOKUP(A414,'Import infoAgt'!A:EL,142,FALSE)</f>
        <v>#N/A</v>
      </c>
      <c r="R414" s="26"/>
      <c r="S414" s="26"/>
      <c r="U414" s="26"/>
      <c r="V414" s="26"/>
      <c r="AC414" s="26"/>
      <c r="AI414" s="6" t="str">
        <f>IF(AND((ISERROR(Tableau134[[#This Row],[Nom]])),Tableau134[[#This Row],[Numéro d''agent]]&lt;&gt;""),"N° agent inconnu","")</f>
        <v/>
      </c>
      <c r="AJ414" s="6" t="str">
        <f>IF(AND(Tableau134[[#This Row],[Numéro d''agent]]&lt;&gt;"",Tableau134[[#This Row],[Statut]]=""),"Statut manquant","")</f>
        <v/>
      </c>
      <c r="AK414" s="6"/>
      <c r="AL414" s="6" t="str">
        <f>IF(AND(Tableau134[[#This Row],[Numéro d''agent]]&lt;&gt;"",Tableau134[[#This Row],[Formule actuelle]]=0),"Manque formule TLW","")</f>
        <v/>
      </c>
      <c r="AM414" s="6" t="str">
        <f>IF(IFERROR(IF(SEARCH("jour",Tableau134[[#This Row],[Formule Tw]],1),VALUE(LEFT(Tableau134[[#This Row],[Formule Tw]],1))),0)=(COUNTA(K414:M414)),"OK","erreur")</f>
        <v>OK</v>
      </c>
      <c r="AN414" s="6" t="str">
        <f>IF(IFERROR(IF(SEARCH("jour",Tableau134[[#This Row],[Modif demandé en avenant 1]],1),VALUE(LEFT(Tableau134[[#This Row],[Modif demandé en avenant 1]],1))),0)=(COUNTA(O414:Q414)),"OK","erreur")</f>
        <v>OK</v>
      </c>
      <c r="AO414" s="6" t="str">
        <f>IF(IFERROR(IF(SEARCH("jour",Tableau134[[#This Row],[Nouvelle formule avenant 2]],1),VALUE(LEFT(Tableau134[[#This Row],[Nouvelle formule avenant 2]],1))),0)=(COUNTA(X414:Z414)),"OK","erreur")</f>
        <v>OK</v>
      </c>
      <c r="AP414" s="6" t="str">
        <f>IF(IFERROR(IF(SEARCH("jour",Tableau134[[#This Row],[Nouvelle formule avenant 3]],1),VALUE(LEFT(Tableau134[[#This Row],[Nouvelle formule avenant 3]],1))),0)=(COUNTA(AE414:AG414)),"OK","erreur")</f>
        <v>OK</v>
      </c>
      <c r="AQ41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1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1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1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1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1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14" s="43"/>
      <c r="AX414" s="43"/>
      <c r="AY414" s="6"/>
      <c r="AZ414" s="6"/>
      <c r="BA414" s="6"/>
      <c r="BB414" s="6"/>
      <c r="BC414" s="6"/>
      <c r="BD414" s="6"/>
    </row>
    <row r="415" spans="2:56" ht="25.5" x14ac:dyDescent="0.25">
      <c r="B415" s="5" t="e">
        <f>VLOOKUP(A415,'Import infoAgt'!A:E,5,FALSE)</f>
        <v>#N/A</v>
      </c>
      <c r="C415" s="5" t="e">
        <f>VLOOKUP(A415,'Import infoAgt'!A:D,4,FALSE)</f>
        <v>#N/A</v>
      </c>
      <c r="D415" s="6" t="e">
        <f>VLOOKUP(A415,'Import infoAgt'!A:H,8,FALSE)</f>
        <v>#N/A</v>
      </c>
      <c r="F415" s="6" t="e">
        <f>VLOOKUP(A415,'Import infoAgt'!A:BR,70,FALSE)</f>
        <v>#N/A</v>
      </c>
      <c r="G415" s="5" t="e">
        <f>VLOOKUP(A415,'Import infoAgt'!A:DH,112,FALSE)</f>
        <v>#N/A</v>
      </c>
      <c r="H415" s="6" t="e">
        <f>VLOOKUP(G415,Paramètre!$C$6:$D$76,2,FALSE)</f>
        <v>#N/A</v>
      </c>
      <c r="I415" s="5" t="e">
        <f>VLOOKUP(A415,'Import infoAgt'!A:EL,142,FALSE)</f>
        <v>#N/A</v>
      </c>
      <c r="R415" s="26"/>
      <c r="S415" s="26"/>
      <c r="U415" s="26"/>
      <c r="V415" s="26"/>
      <c r="AC415" s="26"/>
      <c r="AI415" s="6" t="str">
        <f>IF(AND((ISERROR(Tableau134[[#This Row],[Nom]])),Tableau134[[#This Row],[Numéro d''agent]]&lt;&gt;""),"N° agent inconnu","")</f>
        <v/>
      </c>
      <c r="AJ415" s="6" t="str">
        <f>IF(AND(Tableau134[[#This Row],[Numéro d''agent]]&lt;&gt;"",Tableau134[[#This Row],[Statut]]=""),"Statut manquant","")</f>
        <v/>
      </c>
      <c r="AK415" s="6"/>
      <c r="AL415" s="6" t="str">
        <f>IF(AND(Tableau134[[#This Row],[Numéro d''agent]]&lt;&gt;"",Tableau134[[#This Row],[Formule actuelle]]=0),"Manque formule TLW","")</f>
        <v/>
      </c>
      <c r="AM415" s="6" t="str">
        <f>IF(IFERROR(IF(SEARCH("jour",Tableau134[[#This Row],[Formule Tw]],1),VALUE(LEFT(Tableau134[[#This Row],[Formule Tw]],1))),0)=(COUNTA(K415:M415)),"OK","erreur")</f>
        <v>OK</v>
      </c>
      <c r="AN415" s="6" t="str">
        <f>IF(IFERROR(IF(SEARCH("jour",Tableau134[[#This Row],[Modif demandé en avenant 1]],1),VALUE(LEFT(Tableau134[[#This Row],[Modif demandé en avenant 1]],1))),0)=(COUNTA(O415:Q415)),"OK","erreur")</f>
        <v>OK</v>
      </c>
      <c r="AO415" s="6" t="str">
        <f>IF(IFERROR(IF(SEARCH("jour",Tableau134[[#This Row],[Nouvelle formule avenant 2]],1),VALUE(LEFT(Tableau134[[#This Row],[Nouvelle formule avenant 2]],1))),0)=(COUNTA(X415:Z415)),"OK","erreur")</f>
        <v>OK</v>
      </c>
      <c r="AP415" s="6" t="str">
        <f>IF(IFERROR(IF(SEARCH("jour",Tableau134[[#This Row],[Nouvelle formule avenant 3]],1),VALUE(LEFT(Tableau134[[#This Row],[Nouvelle formule avenant 3]],1))),0)=(COUNTA(AE415:AG415)),"OK","erreur")</f>
        <v>OK</v>
      </c>
      <c r="AQ41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1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1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1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1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1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15" s="43"/>
      <c r="AX415" s="43"/>
      <c r="AY415" s="6"/>
      <c r="AZ415" s="6"/>
      <c r="BA415" s="6"/>
      <c r="BB415" s="6"/>
      <c r="BC415" s="6"/>
      <c r="BD415" s="6"/>
    </row>
    <row r="416" spans="2:56" ht="25.5" x14ac:dyDescent="0.25">
      <c r="B416" s="5" t="e">
        <f>VLOOKUP(A416,'Import infoAgt'!A:E,5,FALSE)</f>
        <v>#N/A</v>
      </c>
      <c r="C416" s="5" t="e">
        <f>VLOOKUP(A416,'Import infoAgt'!A:D,4,FALSE)</f>
        <v>#N/A</v>
      </c>
      <c r="D416" s="6" t="e">
        <f>VLOOKUP(A416,'Import infoAgt'!A:H,8,FALSE)</f>
        <v>#N/A</v>
      </c>
      <c r="F416" s="6" t="e">
        <f>VLOOKUP(A416,'Import infoAgt'!A:BR,70,FALSE)</f>
        <v>#N/A</v>
      </c>
      <c r="G416" s="5" t="e">
        <f>VLOOKUP(A416,'Import infoAgt'!A:DH,112,FALSE)</f>
        <v>#N/A</v>
      </c>
      <c r="H416" s="6" t="e">
        <f>VLOOKUP(G416,Paramètre!$C$6:$D$76,2,FALSE)</f>
        <v>#N/A</v>
      </c>
      <c r="I416" s="5" t="e">
        <f>VLOOKUP(A416,'Import infoAgt'!A:EL,142,FALSE)</f>
        <v>#N/A</v>
      </c>
      <c r="R416" s="26"/>
      <c r="S416" s="26"/>
      <c r="U416" s="26"/>
      <c r="V416" s="26"/>
      <c r="AC416" s="26"/>
      <c r="AI416" s="6" t="str">
        <f>IF(AND((ISERROR(Tableau134[[#This Row],[Nom]])),Tableau134[[#This Row],[Numéro d''agent]]&lt;&gt;""),"N° agent inconnu","")</f>
        <v/>
      </c>
      <c r="AJ416" s="6" t="str">
        <f>IF(AND(Tableau134[[#This Row],[Numéro d''agent]]&lt;&gt;"",Tableau134[[#This Row],[Statut]]=""),"Statut manquant","")</f>
        <v/>
      </c>
      <c r="AK416" s="6"/>
      <c r="AL416" s="6" t="str">
        <f>IF(AND(Tableau134[[#This Row],[Numéro d''agent]]&lt;&gt;"",Tableau134[[#This Row],[Formule actuelle]]=0),"Manque formule TLW","")</f>
        <v/>
      </c>
      <c r="AM416" s="6" t="str">
        <f>IF(IFERROR(IF(SEARCH("jour",Tableau134[[#This Row],[Formule Tw]],1),VALUE(LEFT(Tableau134[[#This Row],[Formule Tw]],1))),0)=(COUNTA(K416:M416)),"OK","erreur")</f>
        <v>OK</v>
      </c>
      <c r="AN416" s="6" t="str">
        <f>IF(IFERROR(IF(SEARCH("jour",Tableau134[[#This Row],[Modif demandé en avenant 1]],1),VALUE(LEFT(Tableau134[[#This Row],[Modif demandé en avenant 1]],1))),0)=(COUNTA(O416:Q416)),"OK","erreur")</f>
        <v>OK</v>
      </c>
      <c r="AO416" s="6" t="str">
        <f>IF(IFERROR(IF(SEARCH("jour",Tableau134[[#This Row],[Nouvelle formule avenant 2]],1),VALUE(LEFT(Tableau134[[#This Row],[Nouvelle formule avenant 2]],1))),0)=(COUNTA(X416:Z416)),"OK","erreur")</f>
        <v>OK</v>
      </c>
      <c r="AP416" s="6" t="str">
        <f>IF(IFERROR(IF(SEARCH("jour",Tableau134[[#This Row],[Nouvelle formule avenant 3]],1),VALUE(LEFT(Tableau134[[#This Row],[Nouvelle formule avenant 3]],1))),0)=(COUNTA(AE416:AG416)),"OK","erreur")</f>
        <v>OK</v>
      </c>
      <c r="AQ41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1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1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1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1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1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16" s="43"/>
      <c r="AX416" s="43"/>
      <c r="AY416" s="6"/>
      <c r="AZ416" s="6"/>
      <c r="BA416" s="6"/>
      <c r="BB416" s="6"/>
      <c r="BC416" s="6"/>
      <c r="BD416" s="6"/>
    </row>
    <row r="417" spans="2:56" ht="25.5" x14ac:dyDescent="0.25">
      <c r="B417" s="5" t="e">
        <f>VLOOKUP(A417,'Import infoAgt'!A:E,5,FALSE)</f>
        <v>#N/A</v>
      </c>
      <c r="C417" s="5" t="e">
        <f>VLOOKUP(A417,'Import infoAgt'!A:D,4,FALSE)</f>
        <v>#N/A</v>
      </c>
      <c r="D417" s="6" t="e">
        <f>VLOOKUP(A417,'Import infoAgt'!A:H,8,FALSE)</f>
        <v>#N/A</v>
      </c>
      <c r="F417" s="6" t="e">
        <f>VLOOKUP(A417,'Import infoAgt'!A:BR,70,FALSE)</f>
        <v>#N/A</v>
      </c>
      <c r="G417" s="5" t="e">
        <f>VLOOKUP(A417,'Import infoAgt'!A:DH,112,FALSE)</f>
        <v>#N/A</v>
      </c>
      <c r="H417" s="6" t="e">
        <f>VLOOKUP(G417,Paramètre!$C$6:$D$76,2,FALSE)</f>
        <v>#N/A</v>
      </c>
      <c r="I417" s="5" t="e">
        <f>VLOOKUP(A417,'Import infoAgt'!A:EL,142,FALSE)</f>
        <v>#N/A</v>
      </c>
      <c r="R417" s="26"/>
      <c r="S417" s="26"/>
      <c r="U417" s="26"/>
      <c r="V417" s="26"/>
      <c r="AC417" s="26"/>
      <c r="AI417" s="6" t="str">
        <f>IF(AND((ISERROR(Tableau134[[#This Row],[Nom]])),Tableau134[[#This Row],[Numéro d''agent]]&lt;&gt;""),"N° agent inconnu","")</f>
        <v/>
      </c>
      <c r="AJ417" s="6" t="str">
        <f>IF(AND(Tableau134[[#This Row],[Numéro d''agent]]&lt;&gt;"",Tableau134[[#This Row],[Statut]]=""),"Statut manquant","")</f>
        <v/>
      </c>
      <c r="AK417" s="6"/>
      <c r="AL417" s="6" t="str">
        <f>IF(AND(Tableau134[[#This Row],[Numéro d''agent]]&lt;&gt;"",Tableau134[[#This Row],[Formule actuelle]]=0),"Manque formule TLW","")</f>
        <v/>
      </c>
      <c r="AM417" s="6" t="str">
        <f>IF(IFERROR(IF(SEARCH("jour",Tableau134[[#This Row],[Formule Tw]],1),VALUE(LEFT(Tableau134[[#This Row],[Formule Tw]],1))),0)=(COUNTA(K417:M417)),"OK","erreur")</f>
        <v>OK</v>
      </c>
      <c r="AN417" s="6" t="str">
        <f>IF(IFERROR(IF(SEARCH("jour",Tableau134[[#This Row],[Modif demandé en avenant 1]],1),VALUE(LEFT(Tableau134[[#This Row],[Modif demandé en avenant 1]],1))),0)=(COUNTA(O417:Q417)),"OK","erreur")</f>
        <v>OK</v>
      </c>
      <c r="AO417" s="6" t="str">
        <f>IF(IFERROR(IF(SEARCH("jour",Tableau134[[#This Row],[Nouvelle formule avenant 2]],1),VALUE(LEFT(Tableau134[[#This Row],[Nouvelle formule avenant 2]],1))),0)=(COUNTA(X417:Z417)),"OK","erreur")</f>
        <v>OK</v>
      </c>
      <c r="AP417" s="6" t="str">
        <f>IF(IFERROR(IF(SEARCH("jour",Tableau134[[#This Row],[Nouvelle formule avenant 3]],1),VALUE(LEFT(Tableau134[[#This Row],[Nouvelle formule avenant 3]],1))),0)=(COUNTA(AE417:AG417)),"OK","erreur")</f>
        <v>OK</v>
      </c>
      <c r="AQ41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1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1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1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1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1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17" s="43"/>
      <c r="AX417" s="43"/>
      <c r="AY417" s="6"/>
      <c r="AZ417" s="6"/>
      <c r="BA417" s="6"/>
      <c r="BB417" s="6"/>
      <c r="BC417" s="6"/>
      <c r="BD417" s="6"/>
    </row>
    <row r="418" spans="2:56" ht="25.5" x14ac:dyDescent="0.25">
      <c r="B418" s="5" t="e">
        <f>VLOOKUP(A418,'Import infoAgt'!A:E,5,FALSE)</f>
        <v>#N/A</v>
      </c>
      <c r="C418" s="5" t="e">
        <f>VLOOKUP(A418,'Import infoAgt'!A:D,4,FALSE)</f>
        <v>#N/A</v>
      </c>
      <c r="D418" s="6" t="e">
        <f>VLOOKUP(A418,'Import infoAgt'!A:H,8,FALSE)</f>
        <v>#N/A</v>
      </c>
      <c r="F418" s="6" t="e">
        <f>VLOOKUP(A418,'Import infoAgt'!A:BR,70,FALSE)</f>
        <v>#N/A</v>
      </c>
      <c r="G418" s="5" t="e">
        <f>VLOOKUP(A418,'Import infoAgt'!A:DH,112,FALSE)</f>
        <v>#N/A</v>
      </c>
      <c r="H418" s="6" t="e">
        <f>VLOOKUP(G418,Paramètre!$C$6:$D$76,2,FALSE)</f>
        <v>#N/A</v>
      </c>
      <c r="I418" s="5" t="e">
        <f>VLOOKUP(A418,'Import infoAgt'!A:EL,142,FALSE)</f>
        <v>#N/A</v>
      </c>
      <c r="R418" s="26"/>
      <c r="S418" s="26"/>
      <c r="U418" s="26"/>
      <c r="V418" s="26"/>
      <c r="AC418" s="26"/>
      <c r="AI418" s="6" t="str">
        <f>IF(AND((ISERROR(Tableau134[[#This Row],[Nom]])),Tableau134[[#This Row],[Numéro d''agent]]&lt;&gt;""),"N° agent inconnu","")</f>
        <v/>
      </c>
      <c r="AJ418" s="6" t="str">
        <f>IF(AND(Tableau134[[#This Row],[Numéro d''agent]]&lt;&gt;"",Tableau134[[#This Row],[Statut]]=""),"Statut manquant","")</f>
        <v/>
      </c>
      <c r="AK418" s="6"/>
      <c r="AL418" s="6" t="str">
        <f>IF(AND(Tableau134[[#This Row],[Numéro d''agent]]&lt;&gt;"",Tableau134[[#This Row],[Formule actuelle]]=0),"Manque formule TLW","")</f>
        <v/>
      </c>
      <c r="AM418" s="6" t="str">
        <f>IF(IFERROR(IF(SEARCH("jour",Tableau134[[#This Row],[Formule Tw]],1),VALUE(LEFT(Tableau134[[#This Row],[Formule Tw]],1))),0)=(COUNTA(K418:M418)),"OK","erreur")</f>
        <v>OK</v>
      </c>
      <c r="AN418" s="6" t="str">
        <f>IF(IFERROR(IF(SEARCH("jour",Tableau134[[#This Row],[Modif demandé en avenant 1]],1),VALUE(LEFT(Tableau134[[#This Row],[Modif demandé en avenant 1]],1))),0)=(COUNTA(O418:Q418)),"OK","erreur")</f>
        <v>OK</v>
      </c>
      <c r="AO418" s="6" t="str">
        <f>IF(IFERROR(IF(SEARCH("jour",Tableau134[[#This Row],[Nouvelle formule avenant 2]],1),VALUE(LEFT(Tableau134[[#This Row],[Nouvelle formule avenant 2]],1))),0)=(COUNTA(X418:Z418)),"OK","erreur")</f>
        <v>OK</v>
      </c>
      <c r="AP418" s="6" t="str">
        <f>IF(IFERROR(IF(SEARCH("jour",Tableau134[[#This Row],[Nouvelle formule avenant 3]],1),VALUE(LEFT(Tableau134[[#This Row],[Nouvelle formule avenant 3]],1))),0)=(COUNTA(AE418:AG418)),"OK","erreur")</f>
        <v>OK</v>
      </c>
      <c r="AQ41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1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1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1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1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1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18" s="43"/>
      <c r="AX418" s="43"/>
      <c r="AY418" s="6"/>
      <c r="AZ418" s="6"/>
      <c r="BA418" s="6"/>
      <c r="BB418" s="6"/>
      <c r="BC418" s="6"/>
      <c r="BD418" s="6"/>
    </row>
    <row r="419" spans="2:56" ht="25.5" x14ac:dyDescent="0.25">
      <c r="B419" s="5" t="e">
        <f>VLOOKUP(A419,'Import infoAgt'!A:E,5,FALSE)</f>
        <v>#N/A</v>
      </c>
      <c r="C419" s="5" t="e">
        <f>VLOOKUP(A419,'Import infoAgt'!A:D,4,FALSE)</f>
        <v>#N/A</v>
      </c>
      <c r="D419" s="6" t="e">
        <f>VLOOKUP(A419,'Import infoAgt'!A:H,8,FALSE)</f>
        <v>#N/A</v>
      </c>
      <c r="F419" s="6" t="e">
        <f>VLOOKUP(A419,'Import infoAgt'!A:BR,70,FALSE)</f>
        <v>#N/A</v>
      </c>
      <c r="G419" s="5" t="e">
        <f>VLOOKUP(A419,'Import infoAgt'!A:DH,112,FALSE)</f>
        <v>#N/A</v>
      </c>
      <c r="H419" s="6" t="e">
        <f>VLOOKUP(G419,Paramètre!$C$6:$D$76,2,FALSE)</f>
        <v>#N/A</v>
      </c>
      <c r="I419" s="5" t="e">
        <f>VLOOKUP(A419,'Import infoAgt'!A:EL,142,FALSE)</f>
        <v>#N/A</v>
      </c>
      <c r="R419" s="26"/>
      <c r="S419" s="26"/>
      <c r="U419" s="26"/>
      <c r="V419" s="26"/>
      <c r="AC419" s="26"/>
      <c r="AI419" s="6" t="str">
        <f>IF(AND((ISERROR(Tableau134[[#This Row],[Nom]])),Tableau134[[#This Row],[Numéro d''agent]]&lt;&gt;""),"N° agent inconnu","")</f>
        <v/>
      </c>
      <c r="AJ419" s="6" t="str">
        <f>IF(AND(Tableau134[[#This Row],[Numéro d''agent]]&lt;&gt;"",Tableau134[[#This Row],[Statut]]=""),"Statut manquant","")</f>
        <v/>
      </c>
      <c r="AK419" s="6"/>
      <c r="AL419" s="6" t="str">
        <f>IF(AND(Tableau134[[#This Row],[Numéro d''agent]]&lt;&gt;"",Tableau134[[#This Row],[Formule actuelle]]=0),"Manque formule TLW","")</f>
        <v/>
      </c>
      <c r="AM419" s="6" t="str">
        <f>IF(IFERROR(IF(SEARCH("jour",Tableau134[[#This Row],[Formule Tw]],1),VALUE(LEFT(Tableau134[[#This Row],[Formule Tw]],1))),0)=(COUNTA(K419:M419)),"OK","erreur")</f>
        <v>OK</v>
      </c>
      <c r="AN419" s="6" t="str">
        <f>IF(IFERROR(IF(SEARCH("jour",Tableau134[[#This Row],[Modif demandé en avenant 1]],1),VALUE(LEFT(Tableau134[[#This Row],[Modif demandé en avenant 1]],1))),0)=(COUNTA(O419:Q419)),"OK","erreur")</f>
        <v>OK</v>
      </c>
      <c r="AO419" s="6" t="str">
        <f>IF(IFERROR(IF(SEARCH("jour",Tableau134[[#This Row],[Nouvelle formule avenant 2]],1),VALUE(LEFT(Tableau134[[#This Row],[Nouvelle formule avenant 2]],1))),0)=(COUNTA(X419:Z419)),"OK","erreur")</f>
        <v>OK</v>
      </c>
      <c r="AP419" s="6" t="str">
        <f>IF(IFERROR(IF(SEARCH("jour",Tableau134[[#This Row],[Nouvelle formule avenant 3]],1),VALUE(LEFT(Tableau134[[#This Row],[Nouvelle formule avenant 3]],1))),0)=(COUNTA(AE419:AG419)),"OK","erreur")</f>
        <v>OK</v>
      </c>
      <c r="AQ41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1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1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1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1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1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19" s="43"/>
      <c r="AX419" s="43"/>
      <c r="AY419" s="6"/>
      <c r="AZ419" s="6"/>
      <c r="BA419" s="6"/>
      <c r="BB419" s="6"/>
      <c r="BC419" s="6"/>
      <c r="BD419" s="6"/>
    </row>
    <row r="420" spans="2:56" ht="25.5" x14ac:dyDescent="0.25">
      <c r="B420" s="5" t="e">
        <f>VLOOKUP(A420,'Import infoAgt'!A:E,5,FALSE)</f>
        <v>#N/A</v>
      </c>
      <c r="C420" s="5" t="e">
        <f>VLOOKUP(A420,'Import infoAgt'!A:D,4,FALSE)</f>
        <v>#N/A</v>
      </c>
      <c r="D420" s="6" t="e">
        <f>VLOOKUP(A420,'Import infoAgt'!A:H,8,FALSE)</f>
        <v>#N/A</v>
      </c>
      <c r="F420" s="6" t="e">
        <f>VLOOKUP(A420,'Import infoAgt'!A:BR,70,FALSE)</f>
        <v>#N/A</v>
      </c>
      <c r="G420" s="5" t="e">
        <f>VLOOKUP(A420,'Import infoAgt'!A:DH,112,FALSE)</f>
        <v>#N/A</v>
      </c>
      <c r="H420" s="6" t="e">
        <f>VLOOKUP(G420,Paramètre!$C$6:$D$76,2,FALSE)</f>
        <v>#N/A</v>
      </c>
      <c r="I420" s="5" t="e">
        <f>VLOOKUP(A420,'Import infoAgt'!A:EL,142,FALSE)</f>
        <v>#N/A</v>
      </c>
      <c r="R420" s="26"/>
      <c r="S420" s="26"/>
      <c r="U420" s="26"/>
      <c r="V420" s="26"/>
      <c r="AC420" s="26"/>
      <c r="AI420" s="6" t="str">
        <f>IF(AND((ISERROR(Tableau134[[#This Row],[Nom]])),Tableau134[[#This Row],[Numéro d''agent]]&lt;&gt;""),"N° agent inconnu","")</f>
        <v/>
      </c>
      <c r="AJ420" s="6" t="str">
        <f>IF(AND(Tableau134[[#This Row],[Numéro d''agent]]&lt;&gt;"",Tableau134[[#This Row],[Statut]]=""),"Statut manquant","")</f>
        <v/>
      </c>
      <c r="AK420" s="6"/>
      <c r="AL420" s="6" t="str">
        <f>IF(AND(Tableau134[[#This Row],[Numéro d''agent]]&lt;&gt;"",Tableau134[[#This Row],[Formule actuelle]]=0),"Manque formule TLW","")</f>
        <v/>
      </c>
      <c r="AM420" s="6" t="str">
        <f>IF(IFERROR(IF(SEARCH("jour",Tableau134[[#This Row],[Formule Tw]],1),VALUE(LEFT(Tableau134[[#This Row],[Formule Tw]],1))),0)=(COUNTA(K420:M420)),"OK","erreur")</f>
        <v>OK</v>
      </c>
      <c r="AN420" s="6" t="str">
        <f>IF(IFERROR(IF(SEARCH("jour",Tableau134[[#This Row],[Modif demandé en avenant 1]],1),VALUE(LEFT(Tableau134[[#This Row],[Modif demandé en avenant 1]],1))),0)=(COUNTA(O420:Q420)),"OK","erreur")</f>
        <v>OK</v>
      </c>
      <c r="AO420" s="6" t="str">
        <f>IF(IFERROR(IF(SEARCH("jour",Tableau134[[#This Row],[Nouvelle formule avenant 2]],1),VALUE(LEFT(Tableau134[[#This Row],[Nouvelle formule avenant 2]],1))),0)=(COUNTA(X420:Z420)),"OK","erreur")</f>
        <v>OK</v>
      </c>
      <c r="AP420" s="6" t="str">
        <f>IF(IFERROR(IF(SEARCH("jour",Tableau134[[#This Row],[Nouvelle formule avenant 3]],1),VALUE(LEFT(Tableau134[[#This Row],[Nouvelle formule avenant 3]],1))),0)=(COUNTA(AE420:AG420)),"OK","erreur")</f>
        <v>OK</v>
      </c>
      <c r="AQ42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2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2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2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2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2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20" s="43"/>
      <c r="AX420" s="43"/>
      <c r="AY420" s="6"/>
      <c r="AZ420" s="6"/>
      <c r="BA420" s="6"/>
      <c r="BB420" s="6"/>
      <c r="BC420" s="6"/>
      <c r="BD420" s="6"/>
    </row>
    <row r="421" spans="2:56" ht="25.5" x14ac:dyDescent="0.25">
      <c r="B421" s="5" t="e">
        <f>VLOOKUP(A421,'Import infoAgt'!A:E,5,FALSE)</f>
        <v>#N/A</v>
      </c>
      <c r="C421" s="5" t="e">
        <f>VLOOKUP(A421,'Import infoAgt'!A:D,4,FALSE)</f>
        <v>#N/A</v>
      </c>
      <c r="D421" s="6" t="e">
        <f>VLOOKUP(A421,'Import infoAgt'!A:H,8,FALSE)</f>
        <v>#N/A</v>
      </c>
      <c r="F421" s="6" t="e">
        <f>VLOOKUP(A421,'Import infoAgt'!A:BR,70,FALSE)</f>
        <v>#N/A</v>
      </c>
      <c r="G421" s="5" t="e">
        <f>VLOOKUP(A421,'Import infoAgt'!A:DH,112,FALSE)</f>
        <v>#N/A</v>
      </c>
      <c r="H421" s="6" t="e">
        <f>VLOOKUP(G421,Paramètre!$C$6:$D$76,2,FALSE)</f>
        <v>#N/A</v>
      </c>
      <c r="I421" s="5" t="e">
        <f>VLOOKUP(A421,'Import infoAgt'!A:EL,142,FALSE)</f>
        <v>#N/A</v>
      </c>
      <c r="R421" s="26"/>
      <c r="S421" s="26"/>
      <c r="U421" s="26"/>
      <c r="V421" s="26"/>
      <c r="AC421" s="26"/>
      <c r="AI421" s="6" t="str">
        <f>IF(AND((ISERROR(Tableau134[[#This Row],[Nom]])),Tableau134[[#This Row],[Numéro d''agent]]&lt;&gt;""),"N° agent inconnu","")</f>
        <v/>
      </c>
      <c r="AJ421" s="6" t="str">
        <f>IF(AND(Tableau134[[#This Row],[Numéro d''agent]]&lt;&gt;"",Tableau134[[#This Row],[Statut]]=""),"Statut manquant","")</f>
        <v/>
      </c>
      <c r="AK421" s="6"/>
      <c r="AL421" s="6" t="str">
        <f>IF(AND(Tableau134[[#This Row],[Numéro d''agent]]&lt;&gt;"",Tableau134[[#This Row],[Formule actuelle]]=0),"Manque formule TLW","")</f>
        <v/>
      </c>
      <c r="AM421" s="6" t="str">
        <f>IF(IFERROR(IF(SEARCH("jour",Tableau134[[#This Row],[Formule Tw]],1),VALUE(LEFT(Tableau134[[#This Row],[Formule Tw]],1))),0)=(COUNTA(K421:M421)),"OK","erreur")</f>
        <v>OK</v>
      </c>
      <c r="AN421" s="6" t="str">
        <f>IF(IFERROR(IF(SEARCH("jour",Tableau134[[#This Row],[Modif demandé en avenant 1]],1),VALUE(LEFT(Tableau134[[#This Row],[Modif demandé en avenant 1]],1))),0)=(COUNTA(O421:Q421)),"OK","erreur")</f>
        <v>OK</v>
      </c>
      <c r="AO421" s="6" t="str">
        <f>IF(IFERROR(IF(SEARCH("jour",Tableau134[[#This Row],[Nouvelle formule avenant 2]],1),VALUE(LEFT(Tableau134[[#This Row],[Nouvelle formule avenant 2]],1))),0)=(COUNTA(X421:Z421)),"OK","erreur")</f>
        <v>OK</v>
      </c>
      <c r="AP421" s="6" t="str">
        <f>IF(IFERROR(IF(SEARCH("jour",Tableau134[[#This Row],[Nouvelle formule avenant 3]],1),VALUE(LEFT(Tableau134[[#This Row],[Nouvelle formule avenant 3]],1))),0)=(COUNTA(AE421:AG421)),"OK","erreur")</f>
        <v>OK</v>
      </c>
      <c r="AQ42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2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2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2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2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2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21" s="43"/>
      <c r="AX421" s="43"/>
      <c r="AY421" s="6"/>
      <c r="AZ421" s="6"/>
      <c r="BA421" s="6"/>
      <c r="BB421" s="6"/>
      <c r="BC421" s="6"/>
      <c r="BD421" s="6"/>
    </row>
    <row r="422" spans="2:56" ht="25.5" x14ac:dyDescent="0.25">
      <c r="B422" s="5" t="e">
        <f>VLOOKUP(A422,'Import infoAgt'!A:E,5,FALSE)</f>
        <v>#N/A</v>
      </c>
      <c r="C422" s="5" t="e">
        <f>VLOOKUP(A422,'Import infoAgt'!A:D,4,FALSE)</f>
        <v>#N/A</v>
      </c>
      <c r="D422" s="6" t="e">
        <f>VLOOKUP(A422,'Import infoAgt'!A:H,8,FALSE)</f>
        <v>#N/A</v>
      </c>
      <c r="F422" s="6" t="e">
        <f>VLOOKUP(A422,'Import infoAgt'!A:BR,70,FALSE)</f>
        <v>#N/A</v>
      </c>
      <c r="G422" s="5" t="e">
        <f>VLOOKUP(A422,'Import infoAgt'!A:DH,112,FALSE)</f>
        <v>#N/A</v>
      </c>
      <c r="H422" s="6" t="e">
        <f>VLOOKUP(G422,Paramètre!$C$6:$D$76,2,FALSE)</f>
        <v>#N/A</v>
      </c>
      <c r="I422" s="5" t="e">
        <f>VLOOKUP(A422,'Import infoAgt'!A:EL,142,FALSE)</f>
        <v>#N/A</v>
      </c>
      <c r="R422" s="26"/>
      <c r="S422" s="26"/>
      <c r="U422" s="26"/>
      <c r="V422" s="26"/>
      <c r="AC422" s="26"/>
      <c r="AI422" s="6" t="str">
        <f>IF(AND((ISERROR(Tableau134[[#This Row],[Nom]])),Tableau134[[#This Row],[Numéro d''agent]]&lt;&gt;""),"N° agent inconnu","")</f>
        <v/>
      </c>
      <c r="AJ422" s="6" t="str">
        <f>IF(AND(Tableau134[[#This Row],[Numéro d''agent]]&lt;&gt;"",Tableau134[[#This Row],[Statut]]=""),"Statut manquant","")</f>
        <v/>
      </c>
      <c r="AK422" s="6"/>
      <c r="AL422" s="6" t="str">
        <f>IF(AND(Tableau134[[#This Row],[Numéro d''agent]]&lt;&gt;"",Tableau134[[#This Row],[Formule actuelle]]=0),"Manque formule TLW","")</f>
        <v/>
      </c>
      <c r="AM422" s="6" t="str">
        <f>IF(IFERROR(IF(SEARCH("jour",Tableau134[[#This Row],[Formule Tw]],1),VALUE(LEFT(Tableau134[[#This Row],[Formule Tw]],1))),0)=(COUNTA(K422:M422)),"OK","erreur")</f>
        <v>OK</v>
      </c>
      <c r="AN422" s="6" t="str">
        <f>IF(IFERROR(IF(SEARCH("jour",Tableau134[[#This Row],[Modif demandé en avenant 1]],1),VALUE(LEFT(Tableau134[[#This Row],[Modif demandé en avenant 1]],1))),0)=(COUNTA(O422:Q422)),"OK","erreur")</f>
        <v>OK</v>
      </c>
      <c r="AO422" s="6" t="str">
        <f>IF(IFERROR(IF(SEARCH("jour",Tableau134[[#This Row],[Nouvelle formule avenant 2]],1),VALUE(LEFT(Tableau134[[#This Row],[Nouvelle formule avenant 2]],1))),0)=(COUNTA(X422:Z422)),"OK","erreur")</f>
        <v>OK</v>
      </c>
      <c r="AP422" s="6" t="str">
        <f>IF(IFERROR(IF(SEARCH("jour",Tableau134[[#This Row],[Nouvelle formule avenant 3]],1),VALUE(LEFT(Tableau134[[#This Row],[Nouvelle formule avenant 3]],1))),0)=(COUNTA(AE422:AG422)),"OK","erreur")</f>
        <v>OK</v>
      </c>
      <c r="AQ42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2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2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2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2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2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22" s="43"/>
      <c r="AX422" s="43"/>
      <c r="AY422" s="6"/>
      <c r="AZ422" s="6"/>
      <c r="BA422" s="6"/>
      <c r="BB422" s="6"/>
      <c r="BC422" s="6"/>
      <c r="BD422" s="6"/>
    </row>
    <row r="423" spans="2:56" ht="25.5" x14ac:dyDescent="0.25">
      <c r="B423" s="5" t="e">
        <f>VLOOKUP(A423,'Import infoAgt'!A:E,5,FALSE)</f>
        <v>#N/A</v>
      </c>
      <c r="C423" s="5" t="e">
        <f>VLOOKUP(A423,'Import infoAgt'!A:D,4,FALSE)</f>
        <v>#N/A</v>
      </c>
      <c r="D423" s="6" t="e">
        <f>VLOOKUP(A423,'Import infoAgt'!A:H,8,FALSE)</f>
        <v>#N/A</v>
      </c>
      <c r="F423" s="6" t="e">
        <f>VLOOKUP(A423,'Import infoAgt'!A:BR,70,FALSE)</f>
        <v>#N/A</v>
      </c>
      <c r="G423" s="5" t="e">
        <f>VLOOKUP(A423,'Import infoAgt'!A:DH,112,FALSE)</f>
        <v>#N/A</v>
      </c>
      <c r="H423" s="6" t="e">
        <f>VLOOKUP(G423,Paramètre!$C$6:$D$76,2,FALSE)</f>
        <v>#N/A</v>
      </c>
      <c r="I423" s="5" t="e">
        <f>VLOOKUP(A423,'Import infoAgt'!A:EL,142,FALSE)</f>
        <v>#N/A</v>
      </c>
      <c r="R423" s="26"/>
      <c r="S423" s="26"/>
      <c r="U423" s="26"/>
      <c r="V423" s="26"/>
      <c r="AC423" s="26"/>
      <c r="AI423" s="6" t="str">
        <f>IF(AND((ISERROR(Tableau134[[#This Row],[Nom]])),Tableau134[[#This Row],[Numéro d''agent]]&lt;&gt;""),"N° agent inconnu","")</f>
        <v/>
      </c>
      <c r="AJ423" s="6" t="str">
        <f>IF(AND(Tableau134[[#This Row],[Numéro d''agent]]&lt;&gt;"",Tableau134[[#This Row],[Statut]]=""),"Statut manquant","")</f>
        <v/>
      </c>
      <c r="AK423" s="6"/>
      <c r="AL423" s="6" t="str">
        <f>IF(AND(Tableau134[[#This Row],[Numéro d''agent]]&lt;&gt;"",Tableau134[[#This Row],[Formule actuelle]]=0),"Manque formule TLW","")</f>
        <v/>
      </c>
      <c r="AM423" s="6" t="str">
        <f>IF(IFERROR(IF(SEARCH("jour",Tableau134[[#This Row],[Formule Tw]],1),VALUE(LEFT(Tableau134[[#This Row],[Formule Tw]],1))),0)=(COUNTA(K423:M423)),"OK","erreur")</f>
        <v>OK</v>
      </c>
      <c r="AN423" s="6" t="str">
        <f>IF(IFERROR(IF(SEARCH("jour",Tableau134[[#This Row],[Modif demandé en avenant 1]],1),VALUE(LEFT(Tableau134[[#This Row],[Modif demandé en avenant 1]],1))),0)=(COUNTA(O423:Q423)),"OK","erreur")</f>
        <v>OK</v>
      </c>
      <c r="AO423" s="6" t="str">
        <f>IF(IFERROR(IF(SEARCH("jour",Tableau134[[#This Row],[Nouvelle formule avenant 2]],1),VALUE(LEFT(Tableau134[[#This Row],[Nouvelle formule avenant 2]],1))),0)=(COUNTA(X423:Z423)),"OK","erreur")</f>
        <v>OK</v>
      </c>
      <c r="AP423" s="6" t="str">
        <f>IF(IFERROR(IF(SEARCH("jour",Tableau134[[#This Row],[Nouvelle formule avenant 3]],1),VALUE(LEFT(Tableau134[[#This Row],[Nouvelle formule avenant 3]],1))),0)=(COUNTA(AE423:AG423)),"OK","erreur")</f>
        <v>OK</v>
      </c>
      <c r="AQ42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2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2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2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2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2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23" s="43"/>
      <c r="AX423" s="43"/>
      <c r="AY423" s="6"/>
      <c r="AZ423" s="6"/>
      <c r="BA423" s="6"/>
      <c r="BB423" s="6"/>
      <c r="BC423" s="6"/>
      <c r="BD423" s="6"/>
    </row>
    <row r="424" spans="2:56" ht="25.5" x14ac:dyDescent="0.25">
      <c r="B424" s="5" t="e">
        <f>VLOOKUP(A424,'Import infoAgt'!A:E,5,FALSE)</f>
        <v>#N/A</v>
      </c>
      <c r="C424" s="5" t="e">
        <f>VLOOKUP(A424,'Import infoAgt'!A:D,4,FALSE)</f>
        <v>#N/A</v>
      </c>
      <c r="D424" s="6" t="e">
        <f>VLOOKUP(A424,'Import infoAgt'!A:H,8,FALSE)</f>
        <v>#N/A</v>
      </c>
      <c r="F424" s="6" t="e">
        <f>VLOOKUP(A424,'Import infoAgt'!A:BR,70,FALSE)</f>
        <v>#N/A</v>
      </c>
      <c r="G424" s="5" t="e">
        <f>VLOOKUP(A424,'Import infoAgt'!A:DH,112,FALSE)</f>
        <v>#N/A</v>
      </c>
      <c r="H424" s="6" t="e">
        <f>VLOOKUP(G424,Paramètre!$C$6:$D$76,2,FALSE)</f>
        <v>#N/A</v>
      </c>
      <c r="I424" s="5" t="e">
        <f>VLOOKUP(A424,'Import infoAgt'!A:EL,142,FALSE)</f>
        <v>#N/A</v>
      </c>
      <c r="R424" s="26"/>
      <c r="S424" s="26"/>
      <c r="U424" s="26"/>
      <c r="V424" s="26"/>
      <c r="AC424" s="26"/>
      <c r="AI424" s="6" t="str">
        <f>IF(AND((ISERROR(Tableau134[[#This Row],[Nom]])),Tableau134[[#This Row],[Numéro d''agent]]&lt;&gt;""),"N° agent inconnu","")</f>
        <v/>
      </c>
      <c r="AJ424" s="6" t="str">
        <f>IF(AND(Tableau134[[#This Row],[Numéro d''agent]]&lt;&gt;"",Tableau134[[#This Row],[Statut]]=""),"Statut manquant","")</f>
        <v/>
      </c>
      <c r="AK424" s="6"/>
      <c r="AL424" s="6" t="str">
        <f>IF(AND(Tableau134[[#This Row],[Numéro d''agent]]&lt;&gt;"",Tableau134[[#This Row],[Formule actuelle]]=0),"Manque formule TLW","")</f>
        <v/>
      </c>
      <c r="AM424" s="6" t="str">
        <f>IF(IFERROR(IF(SEARCH("jour",Tableau134[[#This Row],[Formule Tw]],1),VALUE(LEFT(Tableau134[[#This Row],[Formule Tw]],1))),0)=(COUNTA(K424:M424)),"OK","erreur")</f>
        <v>OK</v>
      </c>
      <c r="AN424" s="6" t="str">
        <f>IF(IFERROR(IF(SEARCH("jour",Tableau134[[#This Row],[Modif demandé en avenant 1]],1),VALUE(LEFT(Tableau134[[#This Row],[Modif demandé en avenant 1]],1))),0)=(COUNTA(O424:Q424)),"OK","erreur")</f>
        <v>OK</v>
      </c>
      <c r="AO424" s="6" t="str">
        <f>IF(IFERROR(IF(SEARCH("jour",Tableau134[[#This Row],[Nouvelle formule avenant 2]],1),VALUE(LEFT(Tableau134[[#This Row],[Nouvelle formule avenant 2]],1))),0)=(COUNTA(X424:Z424)),"OK","erreur")</f>
        <v>OK</v>
      </c>
      <c r="AP424" s="6" t="str">
        <f>IF(IFERROR(IF(SEARCH("jour",Tableau134[[#This Row],[Nouvelle formule avenant 3]],1),VALUE(LEFT(Tableau134[[#This Row],[Nouvelle formule avenant 3]],1))),0)=(COUNTA(AE424:AG424)),"OK","erreur")</f>
        <v>OK</v>
      </c>
      <c r="AQ42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2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2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2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2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2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24" s="43"/>
      <c r="AX424" s="43"/>
      <c r="AY424" s="6"/>
      <c r="AZ424" s="6"/>
      <c r="BA424" s="6"/>
      <c r="BB424" s="6"/>
      <c r="BC424" s="6"/>
      <c r="BD424" s="6"/>
    </row>
    <row r="425" spans="2:56" ht="25.5" x14ac:dyDescent="0.25">
      <c r="B425" s="5" t="e">
        <f>VLOOKUP(A425,'Import infoAgt'!A:E,5,FALSE)</f>
        <v>#N/A</v>
      </c>
      <c r="C425" s="5" t="e">
        <f>VLOOKUP(A425,'Import infoAgt'!A:D,4,FALSE)</f>
        <v>#N/A</v>
      </c>
      <c r="D425" s="6" t="e">
        <f>VLOOKUP(A425,'Import infoAgt'!A:H,8,FALSE)</f>
        <v>#N/A</v>
      </c>
      <c r="F425" s="6" t="e">
        <f>VLOOKUP(A425,'Import infoAgt'!A:BR,70,FALSE)</f>
        <v>#N/A</v>
      </c>
      <c r="G425" s="5" t="e">
        <f>VLOOKUP(A425,'Import infoAgt'!A:DH,112,FALSE)</f>
        <v>#N/A</v>
      </c>
      <c r="H425" s="6" t="e">
        <f>VLOOKUP(G425,Paramètre!$C$6:$D$76,2,FALSE)</f>
        <v>#N/A</v>
      </c>
      <c r="I425" s="5" t="e">
        <f>VLOOKUP(A425,'Import infoAgt'!A:EL,142,FALSE)</f>
        <v>#N/A</v>
      </c>
      <c r="R425" s="26"/>
      <c r="S425" s="26"/>
      <c r="U425" s="26"/>
      <c r="V425" s="26"/>
      <c r="AC425" s="26"/>
      <c r="AI425" s="6" t="str">
        <f>IF(AND((ISERROR(Tableau134[[#This Row],[Nom]])),Tableau134[[#This Row],[Numéro d''agent]]&lt;&gt;""),"N° agent inconnu","")</f>
        <v/>
      </c>
      <c r="AJ425" s="6" t="str">
        <f>IF(AND(Tableau134[[#This Row],[Numéro d''agent]]&lt;&gt;"",Tableau134[[#This Row],[Statut]]=""),"Statut manquant","")</f>
        <v/>
      </c>
      <c r="AK425" s="6"/>
      <c r="AL425" s="6" t="str">
        <f>IF(AND(Tableau134[[#This Row],[Numéro d''agent]]&lt;&gt;"",Tableau134[[#This Row],[Formule actuelle]]=0),"Manque formule TLW","")</f>
        <v/>
      </c>
      <c r="AM425" s="6" t="str">
        <f>IF(IFERROR(IF(SEARCH("jour",Tableau134[[#This Row],[Formule Tw]],1),VALUE(LEFT(Tableau134[[#This Row],[Formule Tw]],1))),0)=(COUNTA(K425:M425)),"OK","erreur")</f>
        <v>OK</v>
      </c>
      <c r="AN425" s="6" t="str">
        <f>IF(IFERROR(IF(SEARCH("jour",Tableau134[[#This Row],[Modif demandé en avenant 1]],1),VALUE(LEFT(Tableau134[[#This Row],[Modif demandé en avenant 1]],1))),0)=(COUNTA(O425:Q425)),"OK","erreur")</f>
        <v>OK</v>
      </c>
      <c r="AO425" s="6" t="str">
        <f>IF(IFERROR(IF(SEARCH("jour",Tableau134[[#This Row],[Nouvelle formule avenant 2]],1),VALUE(LEFT(Tableau134[[#This Row],[Nouvelle formule avenant 2]],1))),0)=(COUNTA(X425:Z425)),"OK","erreur")</f>
        <v>OK</v>
      </c>
      <c r="AP425" s="6" t="str">
        <f>IF(IFERROR(IF(SEARCH("jour",Tableau134[[#This Row],[Nouvelle formule avenant 3]],1),VALUE(LEFT(Tableau134[[#This Row],[Nouvelle formule avenant 3]],1))),0)=(COUNTA(AE425:AG425)),"OK","erreur")</f>
        <v>OK</v>
      </c>
      <c r="AQ42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2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2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2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2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2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25" s="43"/>
      <c r="AX425" s="43"/>
      <c r="AY425" s="6"/>
      <c r="AZ425" s="6"/>
      <c r="BA425" s="6"/>
      <c r="BB425" s="6"/>
      <c r="BC425" s="6"/>
      <c r="BD425" s="6"/>
    </row>
    <row r="426" spans="2:56" ht="25.5" x14ac:dyDescent="0.25">
      <c r="B426" s="5" t="e">
        <f>VLOOKUP(A426,'Import infoAgt'!A:E,5,FALSE)</f>
        <v>#N/A</v>
      </c>
      <c r="C426" s="5" t="e">
        <f>VLOOKUP(A426,'Import infoAgt'!A:D,4,FALSE)</f>
        <v>#N/A</v>
      </c>
      <c r="D426" s="6" t="e">
        <f>VLOOKUP(A426,'Import infoAgt'!A:H,8,FALSE)</f>
        <v>#N/A</v>
      </c>
      <c r="F426" s="6" t="e">
        <f>VLOOKUP(A426,'Import infoAgt'!A:BR,70,FALSE)</f>
        <v>#N/A</v>
      </c>
      <c r="G426" s="5" t="e">
        <f>VLOOKUP(A426,'Import infoAgt'!A:DH,112,FALSE)</f>
        <v>#N/A</v>
      </c>
      <c r="H426" s="6" t="e">
        <f>VLOOKUP(G426,Paramètre!$C$6:$D$76,2,FALSE)</f>
        <v>#N/A</v>
      </c>
      <c r="I426" s="5" t="e">
        <f>VLOOKUP(A426,'Import infoAgt'!A:EL,142,FALSE)</f>
        <v>#N/A</v>
      </c>
      <c r="R426" s="26"/>
      <c r="S426" s="26"/>
      <c r="U426" s="26"/>
      <c r="V426" s="26"/>
      <c r="AC426" s="26"/>
      <c r="AI426" s="6" t="str">
        <f>IF(AND((ISERROR(Tableau134[[#This Row],[Nom]])),Tableau134[[#This Row],[Numéro d''agent]]&lt;&gt;""),"N° agent inconnu","")</f>
        <v/>
      </c>
      <c r="AJ426" s="6" t="str">
        <f>IF(AND(Tableau134[[#This Row],[Numéro d''agent]]&lt;&gt;"",Tableau134[[#This Row],[Statut]]=""),"Statut manquant","")</f>
        <v/>
      </c>
      <c r="AK426" s="6"/>
      <c r="AL426" s="6" t="str">
        <f>IF(AND(Tableau134[[#This Row],[Numéro d''agent]]&lt;&gt;"",Tableau134[[#This Row],[Formule actuelle]]=0),"Manque formule TLW","")</f>
        <v/>
      </c>
      <c r="AM426" s="6" t="str">
        <f>IF(IFERROR(IF(SEARCH("jour",Tableau134[[#This Row],[Formule Tw]],1),VALUE(LEFT(Tableau134[[#This Row],[Formule Tw]],1))),0)=(COUNTA(K426:M426)),"OK","erreur")</f>
        <v>OK</v>
      </c>
      <c r="AN426" s="6" t="str">
        <f>IF(IFERROR(IF(SEARCH("jour",Tableau134[[#This Row],[Modif demandé en avenant 1]],1),VALUE(LEFT(Tableau134[[#This Row],[Modif demandé en avenant 1]],1))),0)=(COUNTA(O426:Q426)),"OK","erreur")</f>
        <v>OK</v>
      </c>
      <c r="AO426" s="6" t="str">
        <f>IF(IFERROR(IF(SEARCH("jour",Tableau134[[#This Row],[Nouvelle formule avenant 2]],1),VALUE(LEFT(Tableau134[[#This Row],[Nouvelle formule avenant 2]],1))),0)=(COUNTA(X426:Z426)),"OK","erreur")</f>
        <v>OK</v>
      </c>
      <c r="AP426" s="6" t="str">
        <f>IF(IFERROR(IF(SEARCH("jour",Tableau134[[#This Row],[Nouvelle formule avenant 3]],1),VALUE(LEFT(Tableau134[[#This Row],[Nouvelle formule avenant 3]],1))),0)=(COUNTA(AE426:AG426)),"OK","erreur")</f>
        <v>OK</v>
      </c>
      <c r="AQ42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2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2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2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2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2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26" s="43"/>
      <c r="AX426" s="43"/>
      <c r="AY426" s="6"/>
      <c r="AZ426" s="6"/>
      <c r="BA426" s="6"/>
      <c r="BB426" s="6"/>
      <c r="BC426" s="6"/>
      <c r="BD426" s="6"/>
    </row>
    <row r="427" spans="2:56" ht="25.5" x14ac:dyDescent="0.25">
      <c r="B427" s="5" t="e">
        <f>VLOOKUP(A427,'Import infoAgt'!A:E,5,FALSE)</f>
        <v>#N/A</v>
      </c>
      <c r="C427" s="5" t="e">
        <f>VLOOKUP(A427,'Import infoAgt'!A:D,4,FALSE)</f>
        <v>#N/A</v>
      </c>
      <c r="D427" s="6" t="e">
        <f>VLOOKUP(A427,'Import infoAgt'!A:H,8,FALSE)</f>
        <v>#N/A</v>
      </c>
      <c r="F427" s="6" t="e">
        <f>VLOOKUP(A427,'Import infoAgt'!A:BR,70,FALSE)</f>
        <v>#N/A</v>
      </c>
      <c r="G427" s="5" t="e">
        <f>VLOOKUP(A427,'Import infoAgt'!A:DH,112,FALSE)</f>
        <v>#N/A</v>
      </c>
      <c r="H427" s="6" t="e">
        <f>VLOOKUP(G427,Paramètre!$C$6:$D$76,2,FALSE)</f>
        <v>#N/A</v>
      </c>
      <c r="I427" s="5" t="e">
        <f>VLOOKUP(A427,'Import infoAgt'!A:EL,142,FALSE)</f>
        <v>#N/A</v>
      </c>
      <c r="R427" s="26"/>
      <c r="S427" s="26"/>
      <c r="U427" s="26"/>
      <c r="V427" s="26"/>
      <c r="AC427" s="26"/>
      <c r="AI427" s="6" t="str">
        <f>IF(AND((ISERROR(Tableau134[[#This Row],[Nom]])),Tableau134[[#This Row],[Numéro d''agent]]&lt;&gt;""),"N° agent inconnu","")</f>
        <v/>
      </c>
      <c r="AJ427" s="6" t="str">
        <f>IF(AND(Tableau134[[#This Row],[Numéro d''agent]]&lt;&gt;"",Tableau134[[#This Row],[Statut]]=""),"Statut manquant","")</f>
        <v/>
      </c>
      <c r="AK427" s="6"/>
      <c r="AL427" s="6" t="str">
        <f>IF(AND(Tableau134[[#This Row],[Numéro d''agent]]&lt;&gt;"",Tableau134[[#This Row],[Formule actuelle]]=0),"Manque formule TLW","")</f>
        <v/>
      </c>
      <c r="AM427" s="6" t="str">
        <f>IF(IFERROR(IF(SEARCH("jour",Tableau134[[#This Row],[Formule Tw]],1),VALUE(LEFT(Tableau134[[#This Row],[Formule Tw]],1))),0)=(COUNTA(K427:M427)),"OK","erreur")</f>
        <v>OK</v>
      </c>
      <c r="AN427" s="6" t="str">
        <f>IF(IFERROR(IF(SEARCH("jour",Tableau134[[#This Row],[Modif demandé en avenant 1]],1),VALUE(LEFT(Tableau134[[#This Row],[Modif demandé en avenant 1]],1))),0)=(COUNTA(O427:Q427)),"OK","erreur")</f>
        <v>OK</v>
      </c>
      <c r="AO427" s="6" t="str">
        <f>IF(IFERROR(IF(SEARCH("jour",Tableau134[[#This Row],[Nouvelle formule avenant 2]],1),VALUE(LEFT(Tableau134[[#This Row],[Nouvelle formule avenant 2]],1))),0)=(COUNTA(X427:Z427)),"OK","erreur")</f>
        <v>OK</v>
      </c>
      <c r="AP427" s="6" t="str">
        <f>IF(IFERROR(IF(SEARCH("jour",Tableau134[[#This Row],[Nouvelle formule avenant 3]],1),VALUE(LEFT(Tableau134[[#This Row],[Nouvelle formule avenant 3]],1))),0)=(COUNTA(AE427:AG427)),"OK","erreur")</f>
        <v>OK</v>
      </c>
      <c r="AQ42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2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2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2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2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2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27" s="43"/>
      <c r="AX427" s="43"/>
      <c r="AY427" s="6"/>
      <c r="AZ427" s="6"/>
      <c r="BA427" s="6"/>
      <c r="BB427" s="6"/>
      <c r="BC427" s="6"/>
      <c r="BD427" s="6"/>
    </row>
    <row r="428" spans="2:56" ht="25.5" x14ac:dyDescent="0.25">
      <c r="B428" s="5" t="e">
        <f>VLOOKUP(A428,'Import infoAgt'!A:E,5,FALSE)</f>
        <v>#N/A</v>
      </c>
      <c r="C428" s="5" t="e">
        <f>VLOOKUP(A428,'Import infoAgt'!A:D,4,FALSE)</f>
        <v>#N/A</v>
      </c>
      <c r="D428" s="6" t="e">
        <f>VLOOKUP(A428,'Import infoAgt'!A:H,8,FALSE)</f>
        <v>#N/A</v>
      </c>
      <c r="F428" s="6" t="e">
        <f>VLOOKUP(A428,'Import infoAgt'!A:BR,70,FALSE)</f>
        <v>#N/A</v>
      </c>
      <c r="G428" s="5" t="e">
        <f>VLOOKUP(A428,'Import infoAgt'!A:DH,112,FALSE)</f>
        <v>#N/A</v>
      </c>
      <c r="H428" s="6" t="e">
        <f>VLOOKUP(G428,Paramètre!$C$6:$D$76,2,FALSE)</f>
        <v>#N/A</v>
      </c>
      <c r="I428" s="5" t="e">
        <f>VLOOKUP(A428,'Import infoAgt'!A:EL,142,FALSE)</f>
        <v>#N/A</v>
      </c>
      <c r="R428" s="26"/>
      <c r="S428" s="26"/>
      <c r="U428" s="26"/>
      <c r="V428" s="26"/>
      <c r="AC428" s="26"/>
      <c r="AI428" s="6" t="str">
        <f>IF(AND((ISERROR(Tableau134[[#This Row],[Nom]])),Tableau134[[#This Row],[Numéro d''agent]]&lt;&gt;""),"N° agent inconnu","")</f>
        <v/>
      </c>
      <c r="AJ428" s="6" t="str">
        <f>IF(AND(Tableau134[[#This Row],[Numéro d''agent]]&lt;&gt;"",Tableau134[[#This Row],[Statut]]=""),"Statut manquant","")</f>
        <v/>
      </c>
      <c r="AK428" s="6"/>
      <c r="AL428" s="6" t="str">
        <f>IF(AND(Tableau134[[#This Row],[Numéro d''agent]]&lt;&gt;"",Tableau134[[#This Row],[Formule actuelle]]=0),"Manque formule TLW","")</f>
        <v/>
      </c>
      <c r="AM428" s="6" t="str">
        <f>IF(IFERROR(IF(SEARCH("jour",Tableau134[[#This Row],[Formule Tw]],1),VALUE(LEFT(Tableau134[[#This Row],[Formule Tw]],1))),0)=(COUNTA(K428:M428)),"OK","erreur")</f>
        <v>OK</v>
      </c>
      <c r="AN428" s="6" t="str">
        <f>IF(IFERROR(IF(SEARCH("jour",Tableau134[[#This Row],[Modif demandé en avenant 1]],1),VALUE(LEFT(Tableau134[[#This Row],[Modif demandé en avenant 1]],1))),0)=(COUNTA(O428:Q428)),"OK","erreur")</f>
        <v>OK</v>
      </c>
      <c r="AO428" s="6" t="str">
        <f>IF(IFERROR(IF(SEARCH("jour",Tableau134[[#This Row],[Nouvelle formule avenant 2]],1),VALUE(LEFT(Tableau134[[#This Row],[Nouvelle formule avenant 2]],1))),0)=(COUNTA(X428:Z428)),"OK","erreur")</f>
        <v>OK</v>
      </c>
      <c r="AP428" s="6" t="str">
        <f>IF(IFERROR(IF(SEARCH("jour",Tableau134[[#This Row],[Nouvelle formule avenant 3]],1),VALUE(LEFT(Tableau134[[#This Row],[Nouvelle formule avenant 3]],1))),0)=(COUNTA(AE428:AG428)),"OK","erreur")</f>
        <v>OK</v>
      </c>
      <c r="AQ42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2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2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2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2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2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28" s="43"/>
      <c r="AX428" s="43"/>
      <c r="AY428" s="6"/>
      <c r="AZ428" s="6"/>
      <c r="BA428" s="6"/>
      <c r="BB428" s="6"/>
      <c r="BC428" s="6"/>
      <c r="BD428" s="6"/>
    </row>
    <row r="429" spans="2:56" ht="25.5" x14ac:dyDescent="0.25">
      <c r="B429" s="5" t="e">
        <f>VLOOKUP(A429,'Import infoAgt'!A:E,5,FALSE)</f>
        <v>#N/A</v>
      </c>
      <c r="C429" s="5" t="e">
        <f>VLOOKUP(A429,'Import infoAgt'!A:D,4,FALSE)</f>
        <v>#N/A</v>
      </c>
      <c r="D429" s="6" t="e">
        <f>VLOOKUP(A429,'Import infoAgt'!A:H,8,FALSE)</f>
        <v>#N/A</v>
      </c>
      <c r="F429" s="6" t="e">
        <f>VLOOKUP(A429,'Import infoAgt'!A:BR,70,FALSE)</f>
        <v>#N/A</v>
      </c>
      <c r="G429" s="5" t="e">
        <f>VLOOKUP(A429,'Import infoAgt'!A:DH,112,FALSE)</f>
        <v>#N/A</v>
      </c>
      <c r="H429" s="6" t="e">
        <f>VLOOKUP(G429,Paramètre!$C$6:$D$76,2,FALSE)</f>
        <v>#N/A</v>
      </c>
      <c r="I429" s="5" t="e">
        <f>VLOOKUP(A429,'Import infoAgt'!A:EL,142,FALSE)</f>
        <v>#N/A</v>
      </c>
      <c r="R429" s="26"/>
      <c r="S429" s="26"/>
      <c r="U429" s="26"/>
      <c r="V429" s="26"/>
      <c r="AC429" s="26"/>
      <c r="AI429" s="6" t="str">
        <f>IF(AND((ISERROR(Tableau134[[#This Row],[Nom]])),Tableau134[[#This Row],[Numéro d''agent]]&lt;&gt;""),"N° agent inconnu","")</f>
        <v/>
      </c>
      <c r="AJ429" s="6" t="str">
        <f>IF(AND(Tableau134[[#This Row],[Numéro d''agent]]&lt;&gt;"",Tableau134[[#This Row],[Statut]]=""),"Statut manquant","")</f>
        <v/>
      </c>
      <c r="AK429" s="6"/>
      <c r="AL429" s="6" t="str">
        <f>IF(AND(Tableau134[[#This Row],[Numéro d''agent]]&lt;&gt;"",Tableau134[[#This Row],[Formule actuelle]]=0),"Manque formule TLW","")</f>
        <v/>
      </c>
      <c r="AM429" s="6" t="str">
        <f>IF(IFERROR(IF(SEARCH("jour",Tableau134[[#This Row],[Formule Tw]],1),VALUE(LEFT(Tableau134[[#This Row],[Formule Tw]],1))),0)=(COUNTA(K429:M429)),"OK","erreur")</f>
        <v>OK</v>
      </c>
      <c r="AN429" s="6" t="str">
        <f>IF(IFERROR(IF(SEARCH("jour",Tableau134[[#This Row],[Modif demandé en avenant 1]],1),VALUE(LEFT(Tableau134[[#This Row],[Modif demandé en avenant 1]],1))),0)=(COUNTA(O429:Q429)),"OK","erreur")</f>
        <v>OK</v>
      </c>
      <c r="AO429" s="6" t="str">
        <f>IF(IFERROR(IF(SEARCH("jour",Tableau134[[#This Row],[Nouvelle formule avenant 2]],1),VALUE(LEFT(Tableau134[[#This Row],[Nouvelle formule avenant 2]],1))),0)=(COUNTA(X429:Z429)),"OK","erreur")</f>
        <v>OK</v>
      </c>
      <c r="AP429" s="6" t="str">
        <f>IF(IFERROR(IF(SEARCH("jour",Tableau134[[#This Row],[Nouvelle formule avenant 3]],1),VALUE(LEFT(Tableau134[[#This Row],[Nouvelle formule avenant 3]],1))),0)=(COUNTA(AE429:AG429)),"OK","erreur")</f>
        <v>OK</v>
      </c>
      <c r="AQ42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2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2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2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2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2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29" s="43"/>
      <c r="AX429" s="43"/>
      <c r="AY429" s="6"/>
      <c r="AZ429" s="6"/>
      <c r="BA429" s="6"/>
      <c r="BB429" s="6"/>
      <c r="BC429" s="6"/>
      <c r="BD429" s="6"/>
    </row>
    <row r="430" spans="2:56" ht="25.5" x14ac:dyDescent="0.25">
      <c r="B430" s="5" t="e">
        <f>VLOOKUP(A430,'Import infoAgt'!A:E,5,FALSE)</f>
        <v>#N/A</v>
      </c>
      <c r="C430" s="5" t="e">
        <f>VLOOKUP(A430,'Import infoAgt'!A:D,4,FALSE)</f>
        <v>#N/A</v>
      </c>
      <c r="D430" s="6" t="e">
        <f>VLOOKUP(A430,'Import infoAgt'!A:H,8,FALSE)</f>
        <v>#N/A</v>
      </c>
      <c r="F430" s="6" t="e">
        <f>VLOOKUP(A430,'Import infoAgt'!A:BR,70,FALSE)</f>
        <v>#N/A</v>
      </c>
      <c r="G430" s="5" t="e">
        <f>VLOOKUP(A430,'Import infoAgt'!A:DH,112,FALSE)</f>
        <v>#N/A</v>
      </c>
      <c r="H430" s="6" t="e">
        <f>VLOOKUP(G430,Paramètre!$C$6:$D$76,2,FALSE)</f>
        <v>#N/A</v>
      </c>
      <c r="I430" s="5" t="e">
        <f>VLOOKUP(A430,'Import infoAgt'!A:EL,142,FALSE)</f>
        <v>#N/A</v>
      </c>
      <c r="R430" s="26"/>
      <c r="S430" s="26"/>
      <c r="U430" s="26"/>
      <c r="V430" s="26"/>
      <c r="AC430" s="26"/>
      <c r="AI430" s="6" t="str">
        <f>IF(AND((ISERROR(Tableau134[[#This Row],[Nom]])),Tableau134[[#This Row],[Numéro d''agent]]&lt;&gt;""),"N° agent inconnu","")</f>
        <v/>
      </c>
      <c r="AJ430" s="6" t="str">
        <f>IF(AND(Tableau134[[#This Row],[Numéro d''agent]]&lt;&gt;"",Tableau134[[#This Row],[Statut]]=""),"Statut manquant","")</f>
        <v/>
      </c>
      <c r="AK430" s="6"/>
      <c r="AL430" s="6" t="str">
        <f>IF(AND(Tableau134[[#This Row],[Numéro d''agent]]&lt;&gt;"",Tableau134[[#This Row],[Formule actuelle]]=0),"Manque formule TLW","")</f>
        <v/>
      </c>
      <c r="AM430" s="6" t="str">
        <f>IF(IFERROR(IF(SEARCH("jour",Tableau134[[#This Row],[Formule Tw]],1),VALUE(LEFT(Tableau134[[#This Row],[Formule Tw]],1))),0)=(COUNTA(K430:M430)),"OK","erreur")</f>
        <v>OK</v>
      </c>
      <c r="AN430" s="6" t="str">
        <f>IF(IFERROR(IF(SEARCH("jour",Tableau134[[#This Row],[Modif demandé en avenant 1]],1),VALUE(LEFT(Tableau134[[#This Row],[Modif demandé en avenant 1]],1))),0)=(COUNTA(O430:Q430)),"OK","erreur")</f>
        <v>OK</v>
      </c>
      <c r="AO430" s="6" t="str">
        <f>IF(IFERROR(IF(SEARCH("jour",Tableau134[[#This Row],[Nouvelle formule avenant 2]],1),VALUE(LEFT(Tableau134[[#This Row],[Nouvelle formule avenant 2]],1))),0)=(COUNTA(X430:Z430)),"OK","erreur")</f>
        <v>OK</v>
      </c>
      <c r="AP430" s="6" t="str">
        <f>IF(IFERROR(IF(SEARCH("jour",Tableau134[[#This Row],[Nouvelle formule avenant 3]],1),VALUE(LEFT(Tableau134[[#This Row],[Nouvelle formule avenant 3]],1))),0)=(COUNTA(AE430:AG430)),"OK","erreur")</f>
        <v>OK</v>
      </c>
      <c r="AQ43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3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3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3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3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3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30" s="43"/>
      <c r="AX430" s="43"/>
      <c r="AY430" s="6"/>
      <c r="AZ430" s="6"/>
      <c r="BA430" s="6"/>
      <c r="BB430" s="6"/>
      <c r="BC430" s="6"/>
      <c r="BD430" s="6"/>
    </row>
    <row r="431" spans="2:56" ht="25.5" x14ac:dyDescent="0.25">
      <c r="B431" s="5" t="e">
        <f>VLOOKUP(A431,'Import infoAgt'!A:E,5,FALSE)</f>
        <v>#N/A</v>
      </c>
      <c r="C431" s="5" t="e">
        <f>VLOOKUP(A431,'Import infoAgt'!A:D,4,FALSE)</f>
        <v>#N/A</v>
      </c>
      <c r="D431" s="6" t="e">
        <f>VLOOKUP(A431,'Import infoAgt'!A:H,8,FALSE)</f>
        <v>#N/A</v>
      </c>
      <c r="F431" s="6" t="e">
        <f>VLOOKUP(A431,'Import infoAgt'!A:BR,70,FALSE)</f>
        <v>#N/A</v>
      </c>
      <c r="G431" s="5" t="e">
        <f>VLOOKUP(A431,'Import infoAgt'!A:DH,112,FALSE)</f>
        <v>#N/A</v>
      </c>
      <c r="H431" s="6" t="e">
        <f>VLOOKUP(G431,Paramètre!$C$6:$D$76,2,FALSE)</f>
        <v>#N/A</v>
      </c>
      <c r="I431" s="5" t="e">
        <f>VLOOKUP(A431,'Import infoAgt'!A:EL,142,FALSE)</f>
        <v>#N/A</v>
      </c>
      <c r="R431" s="26"/>
      <c r="S431" s="26"/>
      <c r="U431" s="26"/>
      <c r="V431" s="26"/>
      <c r="AC431" s="26"/>
      <c r="AI431" s="6" t="str">
        <f>IF(AND((ISERROR(Tableau134[[#This Row],[Nom]])),Tableau134[[#This Row],[Numéro d''agent]]&lt;&gt;""),"N° agent inconnu","")</f>
        <v/>
      </c>
      <c r="AJ431" s="6" t="str">
        <f>IF(AND(Tableau134[[#This Row],[Numéro d''agent]]&lt;&gt;"",Tableau134[[#This Row],[Statut]]=""),"Statut manquant","")</f>
        <v/>
      </c>
      <c r="AK431" s="6"/>
      <c r="AL431" s="6" t="str">
        <f>IF(AND(Tableau134[[#This Row],[Numéro d''agent]]&lt;&gt;"",Tableau134[[#This Row],[Formule actuelle]]=0),"Manque formule TLW","")</f>
        <v/>
      </c>
      <c r="AM431" s="6" t="str">
        <f>IF(IFERROR(IF(SEARCH("jour",Tableau134[[#This Row],[Formule Tw]],1),VALUE(LEFT(Tableau134[[#This Row],[Formule Tw]],1))),0)=(COUNTA(K431:M431)),"OK","erreur")</f>
        <v>OK</v>
      </c>
      <c r="AN431" s="6" t="str">
        <f>IF(IFERROR(IF(SEARCH("jour",Tableau134[[#This Row],[Modif demandé en avenant 1]],1),VALUE(LEFT(Tableau134[[#This Row],[Modif demandé en avenant 1]],1))),0)=(COUNTA(O431:Q431)),"OK","erreur")</f>
        <v>OK</v>
      </c>
      <c r="AO431" s="6" t="str">
        <f>IF(IFERROR(IF(SEARCH("jour",Tableau134[[#This Row],[Nouvelle formule avenant 2]],1),VALUE(LEFT(Tableau134[[#This Row],[Nouvelle formule avenant 2]],1))),0)=(COUNTA(X431:Z431)),"OK","erreur")</f>
        <v>OK</v>
      </c>
      <c r="AP431" s="6" t="str">
        <f>IF(IFERROR(IF(SEARCH("jour",Tableau134[[#This Row],[Nouvelle formule avenant 3]],1),VALUE(LEFT(Tableau134[[#This Row],[Nouvelle formule avenant 3]],1))),0)=(COUNTA(AE431:AG431)),"OK","erreur")</f>
        <v>OK</v>
      </c>
      <c r="AQ43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3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3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3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3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3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31" s="43"/>
      <c r="AX431" s="43"/>
      <c r="AY431" s="6"/>
      <c r="AZ431" s="6"/>
      <c r="BA431" s="6"/>
      <c r="BB431" s="6"/>
      <c r="BC431" s="6"/>
      <c r="BD431" s="6"/>
    </row>
    <row r="432" spans="2:56" ht="25.5" x14ac:dyDescent="0.25">
      <c r="B432" s="5" t="e">
        <f>VLOOKUP(A432,'Import infoAgt'!A:E,5,FALSE)</f>
        <v>#N/A</v>
      </c>
      <c r="C432" s="5" t="e">
        <f>VLOOKUP(A432,'Import infoAgt'!A:D,4,FALSE)</f>
        <v>#N/A</v>
      </c>
      <c r="D432" s="6" t="e">
        <f>VLOOKUP(A432,'Import infoAgt'!A:H,8,FALSE)</f>
        <v>#N/A</v>
      </c>
      <c r="F432" s="6" t="e">
        <f>VLOOKUP(A432,'Import infoAgt'!A:BR,70,FALSE)</f>
        <v>#N/A</v>
      </c>
      <c r="G432" s="5" t="e">
        <f>VLOOKUP(A432,'Import infoAgt'!A:DH,112,FALSE)</f>
        <v>#N/A</v>
      </c>
      <c r="H432" s="6" t="e">
        <f>VLOOKUP(G432,Paramètre!$C$6:$D$76,2,FALSE)</f>
        <v>#N/A</v>
      </c>
      <c r="I432" s="5" t="e">
        <f>VLOOKUP(A432,'Import infoAgt'!A:EL,142,FALSE)</f>
        <v>#N/A</v>
      </c>
      <c r="R432" s="26"/>
      <c r="S432" s="26"/>
      <c r="U432" s="26"/>
      <c r="V432" s="26"/>
      <c r="AC432" s="26"/>
      <c r="AI432" s="6" t="str">
        <f>IF(AND((ISERROR(Tableau134[[#This Row],[Nom]])),Tableau134[[#This Row],[Numéro d''agent]]&lt;&gt;""),"N° agent inconnu","")</f>
        <v/>
      </c>
      <c r="AJ432" s="6" t="str">
        <f>IF(AND(Tableau134[[#This Row],[Numéro d''agent]]&lt;&gt;"",Tableau134[[#This Row],[Statut]]=""),"Statut manquant","")</f>
        <v/>
      </c>
      <c r="AK432" s="6"/>
      <c r="AL432" s="6" t="str">
        <f>IF(AND(Tableau134[[#This Row],[Numéro d''agent]]&lt;&gt;"",Tableau134[[#This Row],[Formule actuelle]]=0),"Manque formule TLW","")</f>
        <v/>
      </c>
      <c r="AM432" s="6" t="str">
        <f>IF(IFERROR(IF(SEARCH("jour",Tableau134[[#This Row],[Formule Tw]],1),VALUE(LEFT(Tableau134[[#This Row],[Formule Tw]],1))),0)=(COUNTA(K432:M432)),"OK","erreur")</f>
        <v>OK</v>
      </c>
      <c r="AN432" s="6" t="str">
        <f>IF(IFERROR(IF(SEARCH("jour",Tableau134[[#This Row],[Modif demandé en avenant 1]],1),VALUE(LEFT(Tableau134[[#This Row],[Modif demandé en avenant 1]],1))),0)=(COUNTA(O432:Q432)),"OK","erreur")</f>
        <v>OK</v>
      </c>
      <c r="AO432" s="6" t="str">
        <f>IF(IFERROR(IF(SEARCH("jour",Tableau134[[#This Row],[Nouvelle formule avenant 2]],1),VALUE(LEFT(Tableau134[[#This Row],[Nouvelle formule avenant 2]],1))),0)=(COUNTA(X432:Z432)),"OK","erreur")</f>
        <v>OK</v>
      </c>
      <c r="AP432" s="6" t="str">
        <f>IF(IFERROR(IF(SEARCH("jour",Tableau134[[#This Row],[Nouvelle formule avenant 3]],1),VALUE(LEFT(Tableau134[[#This Row],[Nouvelle formule avenant 3]],1))),0)=(COUNTA(AE432:AG432)),"OK","erreur")</f>
        <v>OK</v>
      </c>
      <c r="AQ43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3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3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3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3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3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32" s="43"/>
      <c r="AX432" s="43"/>
      <c r="AY432" s="6"/>
      <c r="AZ432" s="6"/>
      <c r="BA432" s="6"/>
      <c r="BB432" s="6"/>
      <c r="BC432" s="6"/>
      <c r="BD432" s="6"/>
    </row>
    <row r="433" spans="2:56" ht="25.5" x14ac:dyDescent="0.25">
      <c r="B433" s="5" t="e">
        <f>VLOOKUP(A433,'Import infoAgt'!A:E,5,FALSE)</f>
        <v>#N/A</v>
      </c>
      <c r="C433" s="5" t="e">
        <f>VLOOKUP(A433,'Import infoAgt'!A:D,4,FALSE)</f>
        <v>#N/A</v>
      </c>
      <c r="D433" s="6" t="e">
        <f>VLOOKUP(A433,'Import infoAgt'!A:H,8,FALSE)</f>
        <v>#N/A</v>
      </c>
      <c r="F433" s="6" t="e">
        <f>VLOOKUP(A433,'Import infoAgt'!A:BR,70,FALSE)</f>
        <v>#N/A</v>
      </c>
      <c r="G433" s="5" t="e">
        <f>VLOOKUP(A433,'Import infoAgt'!A:DH,112,FALSE)</f>
        <v>#N/A</v>
      </c>
      <c r="H433" s="6" t="e">
        <f>VLOOKUP(G433,Paramètre!$C$6:$D$76,2,FALSE)</f>
        <v>#N/A</v>
      </c>
      <c r="I433" s="5" t="e">
        <f>VLOOKUP(A433,'Import infoAgt'!A:EL,142,FALSE)</f>
        <v>#N/A</v>
      </c>
      <c r="R433" s="26"/>
      <c r="S433" s="26"/>
      <c r="U433" s="26"/>
      <c r="V433" s="26"/>
      <c r="AC433" s="26"/>
      <c r="AI433" s="6" t="str">
        <f>IF(AND((ISERROR(Tableau134[[#This Row],[Nom]])),Tableau134[[#This Row],[Numéro d''agent]]&lt;&gt;""),"N° agent inconnu","")</f>
        <v/>
      </c>
      <c r="AJ433" s="6" t="str">
        <f>IF(AND(Tableau134[[#This Row],[Numéro d''agent]]&lt;&gt;"",Tableau134[[#This Row],[Statut]]=""),"Statut manquant","")</f>
        <v/>
      </c>
      <c r="AK433" s="6"/>
      <c r="AL433" s="6" t="str">
        <f>IF(AND(Tableau134[[#This Row],[Numéro d''agent]]&lt;&gt;"",Tableau134[[#This Row],[Formule actuelle]]=0),"Manque formule TLW","")</f>
        <v/>
      </c>
      <c r="AM433" s="6" t="str">
        <f>IF(IFERROR(IF(SEARCH("jour",Tableau134[[#This Row],[Formule Tw]],1),VALUE(LEFT(Tableau134[[#This Row],[Formule Tw]],1))),0)=(COUNTA(K433:M433)),"OK","erreur")</f>
        <v>OK</v>
      </c>
      <c r="AN433" s="6" t="str">
        <f>IF(IFERROR(IF(SEARCH("jour",Tableau134[[#This Row],[Modif demandé en avenant 1]],1),VALUE(LEFT(Tableau134[[#This Row],[Modif demandé en avenant 1]],1))),0)=(COUNTA(O433:Q433)),"OK","erreur")</f>
        <v>OK</v>
      </c>
      <c r="AO433" s="6" t="str">
        <f>IF(IFERROR(IF(SEARCH("jour",Tableau134[[#This Row],[Nouvelle formule avenant 2]],1),VALUE(LEFT(Tableau134[[#This Row],[Nouvelle formule avenant 2]],1))),0)=(COUNTA(X433:Z433)),"OK","erreur")</f>
        <v>OK</v>
      </c>
      <c r="AP433" s="6" t="str">
        <f>IF(IFERROR(IF(SEARCH("jour",Tableau134[[#This Row],[Nouvelle formule avenant 3]],1),VALUE(LEFT(Tableau134[[#This Row],[Nouvelle formule avenant 3]],1))),0)=(COUNTA(AE433:AG433)),"OK","erreur")</f>
        <v>OK</v>
      </c>
      <c r="AQ43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3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3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3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3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3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33" s="43"/>
      <c r="AX433" s="43"/>
      <c r="AY433" s="6"/>
      <c r="AZ433" s="6"/>
      <c r="BA433" s="6"/>
      <c r="BB433" s="6"/>
      <c r="BC433" s="6"/>
      <c r="BD433" s="6"/>
    </row>
    <row r="434" spans="2:56" ht="25.5" x14ac:dyDescent="0.25">
      <c r="B434" s="5" t="e">
        <f>VLOOKUP(A434,'Import infoAgt'!A:E,5,FALSE)</f>
        <v>#N/A</v>
      </c>
      <c r="C434" s="5" t="e">
        <f>VLOOKUP(A434,'Import infoAgt'!A:D,4,FALSE)</f>
        <v>#N/A</v>
      </c>
      <c r="D434" s="6" t="e">
        <f>VLOOKUP(A434,'Import infoAgt'!A:H,8,FALSE)</f>
        <v>#N/A</v>
      </c>
      <c r="F434" s="6" t="e">
        <f>VLOOKUP(A434,'Import infoAgt'!A:BR,70,FALSE)</f>
        <v>#N/A</v>
      </c>
      <c r="G434" s="5" t="e">
        <f>VLOOKUP(A434,'Import infoAgt'!A:DH,112,FALSE)</f>
        <v>#N/A</v>
      </c>
      <c r="H434" s="6" t="e">
        <f>VLOOKUP(G434,Paramètre!$C$6:$D$76,2,FALSE)</f>
        <v>#N/A</v>
      </c>
      <c r="I434" s="5" t="e">
        <f>VLOOKUP(A434,'Import infoAgt'!A:EL,142,FALSE)</f>
        <v>#N/A</v>
      </c>
      <c r="R434" s="26"/>
      <c r="S434" s="26"/>
      <c r="U434" s="26"/>
      <c r="V434" s="26"/>
      <c r="AC434" s="26"/>
      <c r="AI434" s="6" t="str">
        <f>IF(AND((ISERROR(Tableau134[[#This Row],[Nom]])),Tableau134[[#This Row],[Numéro d''agent]]&lt;&gt;""),"N° agent inconnu","")</f>
        <v/>
      </c>
      <c r="AJ434" s="6" t="str">
        <f>IF(AND(Tableau134[[#This Row],[Numéro d''agent]]&lt;&gt;"",Tableau134[[#This Row],[Statut]]=""),"Statut manquant","")</f>
        <v/>
      </c>
      <c r="AK434" s="6"/>
      <c r="AL434" s="6" t="str">
        <f>IF(AND(Tableau134[[#This Row],[Numéro d''agent]]&lt;&gt;"",Tableau134[[#This Row],[Formule actuelle]]=0),"Manque formule TLW","")</f>
        <v/>
      </c>
      <c r="AM434" s="6" t="str">
        <f>IF(IFERROR(IF(SEARCH("jour",Tableau134[[#This Row],[Formule Tw]],1),VALUE(LEFT(Tableau134[[#This Row],[Formule Tw]],1))),0)=(COUNTA(K434:M434)),"OK","erreur")</f>
        <v>OK</v>
      </c>
      <c r="AN434" s="6" t="str">
        <f>IF(IFERROR(IF(SEARCH("jour",Tableau134[[#This Row],[Modif demandé en avenant 1]],1),VALUE(LEFT(Tableau134[[#This Row],[Modif demandé en avenant 1]],1))),0)=(COUNTA(O434:Q434)),"OK","erreur")</f>
        <v>OK</v>
      </c>
      <c r="AO434" s="6" t="str">
        <f>IF(IFERROR(IF(SEARCH("jour",Tableau134[[#This Row],[Nouvelle formule avenant 2]],1),VALUE(LEFT(Tableau134[[#This Row],[Nouvelle formule avenant 2]],1))),0)=(COUNTA(X434:Z434)),"OK","erreur")</f>
        <v>OK</v>
      </c>
      <c r="AP434" s="6" t="str">
        <f>IF(IFERROR(IF(SEARCH("jour",Tableau134[[#This Row],[Nouvelle formule avenant 3]],1),VALUE(LEFT(Tableau134[[#This Row],[Nouvelle formule avenant 3]],1))),0)=(COUNTA(AE434:AG434)),"OK","erreur")</f>
        <v>OK</v>
      </c>
      <c r="AQ43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3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3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3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3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3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34" s="43"/>
      <c r="AX434" s="43"/>
      <c r="AY434" s="6"/>
      <c r="AZ434" s="6"/>
      <c r="BA434" s="6"/>
      <c r="BB434" s="6"/>
      <c r="BC434" s="6"/>
      <c r="BD434" s="6"/>
    </row>
    <row r="435" spans="2:56" ht="25.5" x14ac:dyDescent="0.25">
      <c r="B435" s="5" t="e">
        <f>VLOOKUP(A435,'Import infoAgt'!A:E,5,FALSE)</f>
        <v>#N/A</v>
      </c>
      <c r="C435" s="5" t="e">
        <f>VLOOKUP(A435,'Import infoAgt'!A:D,4,FALSE)</f>
        <v>#N/A</v>
      </c>
      <c r="D435" s="6" t="e">
        <f>VLOOKUP(A435,'Import infoAgt'!A:H,8,FALSE)</f>
        <v>#N/A</v>
      </c>
      <c r="F435" s="6" t="e">
        <f>VLOOKUP(A435,'Import infoAgt'!A:BR,70,FALSE)</f>
        <v>#N/A</v>
      </c>
      <c r="G435" s="5" t="e">
        <f>VLOOKUP(A435,'Import infoAgt'!A:DH,112,FALSE)</f>
        <v>#N/A</v>
      </c>
      <c r="H435" s="6" t="e">
        <f>VLOOKUP(G435,Paramètre!$C$6:$D$76,2,FALSE)</f>
        <v>#N/A</v>
      </c>
      <c r="I435" s="5" t="e">
        <f>VLOOKUP(A435,'Import infoAgt'!A:EL,142,FALSE)</f>
        <v>#N/A</v>
      </c>
      <c r="R435" s="26"/>
      <c r="S435" s="26"/>
      <c r="U435" s="26"/>
      <c r="V435" s="26"/>
      <c r="AC435" s="26"/>
      <c r="AI435" s="6" t="str">
        <f>IF(AND((ISERROR(Tableau134[[#This Row],[Nom]])),Tableau134[[#This Row],[Numéro d''agent]]&lt;&gt;""),"N° agent inconnu","")</f>
        <v/>
      </c>
      <c r="AJ435" s="6" t="str">
        <f>IF(AND(Tableau134[[#This Row],[Numéro d''agent]]&lt;&gt;"",Tableau134[[#This Row],[Statut]]=""),"Statut manquant","")</f>
        <v/>
      </c>
      <c r="AK435" s="6"/>
      <c r="AL435" s="6" t="str">
        <f>IF(AND(Tableau134[[#This Row],[Numéro d''agent]]&lt;&gt;"",Tableau134[[#This Row],[Formule actuelle]]=0),"Manque formule TLW","")</f>
        <v/>
      </c>
      <c r="AM435" s="6" t="str">
        <f>IF(IFERROR(IF(SEARCH("jour",Tableau134[[#This Row],[Formule Tw]],1),VALUE(LEFT(Tableau134[[#This Row],[Formule Tw]],1))),0)=(COUNTA(K435:M435)),"OK","erreur")</f>
        <v>OK</v>
      </c>
      <c r="AN435" s="6" t="str">
        <f>IF(IFERROR(IF(SEARCH("jour",Tableau134[[#This Row],[Modif demandé en avenant 1]],1),VALUE(LEFT(Tableau134[[#This Row],[Modif demandé en avenant 1]],1))),0)=(COUNTA(O435:Q435)),"OK","erreur")</f>
        <v>OK</v>
      </c>
      <c r="AO435" s="6" t="str">
        <f>IF(IFERROR(IF(SEARCH("jour",Tableau134[[#This Row],[Nouvelle formule avenant 2]],1),VALUE(LEFT(Tableau134[[#This Row],[Nouvelle formule avenant 2]],1))),0)=(COUNTA(X435:Z435)),"OK","erreur")</f>
        <v>OK</v>
      </c>
      <c r="AP435" s="6" t="str">
        <f>IF(IFERROR(IF(SEARCH("jour",Tableau134[[#This Row],[Nouvelle formule avenant 3]],1),VALUE(LEFT(Tableau134[[#This Row],[Nouvelle formule avenant 3]],1))),0)=(COUNTA(AE435:AG435)),"OK","erreur")</f>
        <v>OK</v>
      </c>
      <c r="AQ43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3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3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3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3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3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35" s="43"/>
      <c r="AX435" s="43"/>
      <c r="AY435" s="6"/>
      <c r="AZ435" s="6"/>
      <c r="BA435" s="6"/>
      <c r="BB435" s="6"/>
      <c r="BC435" s="6"/>
      <c r="BD435" s="6"/>
    </row>
    <row r="436" spans="2:56" ht="25.5" x14ac:dyDescent="0.25">
      <c r="B436" s="5" t="e">
        <f>VLOOKUP(A436,'Import infoAgt'!A:E,5,FALSE)</f>
        <v>#N/A</v>
      </c>
      <c r="C436" s="5" t="e">
        <f>VLOOKUP(A436,'Import infoAgt'!A:D,4,FALSE)</f>
        <v>#N/A</v>
      </c>
      <c r="D436" s="6" t="e">
        <f>VLOOKUP(A436,'Import infoAgt'!A:H,8,FALSE)</f>
        <v>#N/A</v>
      </c>
      <c r="F436" s="6" t="e">
        <f>VLOOKUP(A436,'Import infoAgt'!A:BR,70,FALSE)</f>
        <v>#N/A</v>
      </c>
      <c r="G436" s="5" t="e">
        <f>VLOOKUP(A436,'Import infoAgt'!A:DH,112,FALSE)</f>
        <v>#N/A</v>
      </c>
      <c r="H436" s="6" t="e">
        <f>VLOOKUP(G436,Paramètre!$C$6:$D$76,2,FALSE)</f>
        <v>#N/A</v>
      </c>
      <c r="I436" s="5" t="e">
        <f>VLOOKUP(A436,'Import infoAgt'!A:EL,142,FALSE)</f>
        <v>#N/A</v>
      </c>
      <c r="R436" s="26"/>
      <c r="S436" s="26"/>
      <c r="U436" s="26"/>
      <c r="V436" s="26"/>
      <c r="AC436" s="26"/>
      <c r="AI436" s="6" t="str">
        <f>IF(AND((ISERROR(Tableau134[[#This Row],[Nom]])),Tableau134[[#This Row],[Numéro d''agent]]&lt;&gt;""),"N° agent inconnu","")</f>
        <v/>
      </c>
      <c r="AJ436" s="6" t="str">
        <f>IF(AND(Tableau134[[#This Row],[Numéro d''agent]]&lt;&gt;"",Tableau134[[#This Row],[Statut]]=""),"Statut manquant","")</f>
        <v/>
      </c>
      <c r="AK436" s="6"/>
      <c r="AL436" s="6" t="str">
        <f>IF(AND(Tableau134[[#This Row],[Numéro d''agent]]&lt;&gt;"",Tableau134[[#This Row],[Formule actuelle]]=0),"Manque formule TLW","")</f>
        <v/>
      </c>
      <c r="AM436" s="6" t="str">
        <f>IF(IFERROR(IF(SEARCH("jour",Tableau134[[#This Row],[Formule Tw]],1),VALUE(LEFT(Tableau134[[#This Row],[Formule Tw]],1))),0)=(COUNTA(K436:M436)),"OK","erreur")</f>
        <v>OK</v>
      </c>
      <c r="AN436" s="6" t="str">
        <f>IF(IFERROR(IF(SEARCH("jour",Tableau134[[#This Row],[Modif demandé en avenant 1]],1),VALUE(LEFT(Tableau134[[#This Row],[Modif demandé en avenant 1]],1))),0)=(COUNTA(O436:Q436)),"OK","erreur")</f>
        <v>OK</v>
      </c>
      <c r="AO436" s="6" t="str">
        <f>IF(IFERROR(IF(SEARCH("jour",Tableau134[[#This Row],[Nouvelle formule avenant 2]],1),VALUE(LEFT(Tableau134[[#This Row],[Nouvelle formule avenant 2]],1))),0)=(COUNTA(X436:Z436)),"OK","erreur")</f>
        <v>OK</v>
      </c>
      <c r="AP436" s="6" t="str">
        <f>IF(IFERROR(IF(SEARCH("jour",Tableau134[[#This Row],[Nouvelle formule avenant 3]],1),VALUE(LEFT(Tableau134[[#This Row],[Nouvelle formule avenant 3]],1))),0)=(COUNTA(AE436:AG436)),"OK","erreur")</f>
        <v>OK</v>
      </c>
      <c r="AQ43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3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3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3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3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3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36" s="43"/>
      <c r="AX436" s="43"/>
      <c r="AY436" s="6"/>
      <c r="AZ436" s="6"/>
      <c r="BA436" s="6"/>
      <c r="BB436" s="6"/>
      <c r="BC436" s="6"/>
      <c r="BD436" s="6"/>
    </row>
    <row r="437" spans="2:56" ht="25.5" x14ac:dyDescent="0.25">
      <c r="B437" s="5" t="e">
        <f>VLOOKUP(A437,'Import infoAgt'!A:E,5,FALSE)</f>
        <v>#N/A</v>
      </c>
      <c r="C437" s="5" t="e">
        <f>VLOOKUP(A437,'Import infoAgt'!A:D,4,FALSE)</f>
        <v>#N/A</v>
      </c>
      <c r="D437" s="6" t="e">
        <f>VLOOKUP(A437,'Import infoAgt'!A:H,8,FALSE)</f>
        <v>#N/A</v>
      </c>
      <c r="F437" s="6" t="e">
        <f>VLOOKUP(A437,'Import infoAgt'!A:BR,70,FALSE)</f>
        <v>#N/A</v>
      </c>
      <c r="G437" s="5" t="e">
        <f>VLOOKUP(A437,'Import infoAgt'!A:DH,112,FALSE)</f>
        <v>#N/A</v>
      </c>
      <c r="H437" s="6" t="e">
        <f>VLOOKUP(G437,Paramètre!$C$6:$D$76,2,FALSE)</f>
        <v>#N/A</v>
      </c>
      <c r="I437" s="5" t="e">
        <f>VLOOKUP(A437,'Import infoAgt'!A:EL,142,FALSE)</f>
        <v>#N/A</v>
      </c>
      <c r="R437" s="26"/>
      <c r="S437" s="26"/>
      <c r="U437" s="26"/>
      <c r="V437" s="26"/>
      <c r="AC437" s="26"/>
      <c r="AI437" s="6" t="str">
        <f>IF(AND((ISERROR(Tableau134[[#This Row],[Nom]])),Tableau134[[#This Row],[Numéro d''agent]]&lt;&gt;""),"N° agent inconnu","")</f>
        <v/>
      </c>
      <c r="AJ437" s="6" t="str">
        <f>IF(AND(Tableau134[[#This Row],[Numéro d''agent]]&lt;&gt;"",Tableau134[[#This Row],[Statut]]=""),"Statut manquant","")</f>
        <v/>
      </c>
      <c r="AK437" s="6"/>
      <c r="AL437" s="6" t="str">
        <f>IF(AND(Tableau134[[#This Row],[Numéro d''agent]]&lt;&gt;"",Tableau134[[#This Row],[Formule actuelle]]=0),"Manque formule TLW","")</f>
        <v/>
      </c>
      <c r="AM437" s="6" t="str">
        <f>IF(IFERROR(IF(SEARCH("jour",Tableau134[[#This Row],[Formule Tw]],1),VALUE(LEFT(Tableau134[[#This Row],[Formule Tw]],1))),0)=(COUNTA(K437:M437)),"OK","erreur")</f>
        <v>OK</v>
      </c>
      <c r="AN437" s="6" t="str">
        <f>IF(IFERROR(IF(SEARCH("jour",Tableau134[[#This Row],[Modif demandé en avenant 1]],1),VALUE(LEFT(Tableau134[[#This Row],[Modif demandé en avenant 1]],1))),0)=(COUNTA(O437:Q437)),"OK","erreur")</f>
        <v>OK</v>
      </c>
      <c r="AO437" s="6" t="str">
        <f>IF(IFERROR(IF(SEARCH("jour",Tableau134[[#This Row],[Nouvelle formule avenant 2]],1),VALUE(LEFT(Tableau134[[#This Row],[Nouvelle formule avenant 2]],1))),0)=(COUNTA(X437:Z437)),"OK","erreur")</f>
        <v>OK</v>
      </c>
      <c r="AP437" s="6" t="str">
        <f>IF(IFERROR(IF(SEARCH("jour",Tableau134[[#This Row],[Nouvelle formule avenant 3]],1),VALUE(LEFT(Tableau134[[#This Row],[Nouvelle formule avenant 3]],1))),0)=(COUNTA(AE437:AG437)),"OK","erreur")</f>
        <v>OK</v>
      </c>
      <c r="AQ43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3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3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3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3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3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37" s="43"/>
      <c r="AX437" s="43"/>
      <c r="AY437" s="6"/>
      <c r="AZ437" s="6"/>
      <c r="BA437" s="6"/>
      <c r="BB437" s="6"/>
      <c r="BC437" s="6"/>
      <c r="BD437" s="6"/>
    </row>
    <row r="438" spans="2:56" ht="25.5" x14ac:dyDescent="0.25">
      <c r="B438" s="5" t="e">
        <f>VLOOKUP(A438,'Import infoAgt'!A:E,5,FALSE)</f>
        <v>#N/A</v>
      </c>
      <c r="C438" s="5" t="e">
        <f>VLOOKUP(A438,'Import infoAgt'!A:D,4,FALSE)</f>
        <v>#N/A</v>
      </c>
      <c r="D438" s="6" t="e">
        <f>VLOOKUP(A438,'Import infoAgt'!A:H,8,FALSE)</f>
        <v>#N/A</v>
      </c>
      <c r="F438" s="6" t="e">
        <f>VLOOKUP(A438,'Import infoAgt'!A:BR,70,FALSE)</f>
        <v>#N/A</v>
      </c>
      <c r="G438" s="5" t="e">
        <f>VLOOKUP(A438,'Import infoAgt'!A:DH,112,FALSE)</f>
        <v>#N/A</v>
      </c>
      <c r="H438" s="6" t="e">
        <f>VLOOKUP(G438,Paramètre!$C$6:$D$76,2,FALSE)</f>
        <v>#N/A</v>
      </c>
      <c r="I438" s="5" t="e">
        <f>VLOOKUP(A438,'Import infoAgt'!A:EL,142,FALSE)</f>
        <v>#N/A</v>
      </c>
      <c r="R438" s="26"/>
      <c r="S438" s="26"/>
      <c r="U438" s="26"/>
      <c r="V438" s="26"/>
      <c r="AC438" s="26"/>
      <c r="AI438" s="6" t="str">
        <f>IF(AND((ISERROR(Tableau134[[#This Row],[Nom]])),Tableau134[[#This Row],[Numéro d''agent]]&lt;&gt;""),"N° agent inconnu","")</f>
        <v/>
      </c>
      <c r="AJ438" s="6" t="str">
        <f>IF(AND(Tableau134[[#This Row],[Numéro d''agent]]&lt;&gt;"",Tableau134[[#This Row],[Statut]]=""),"Statut manquant","")</f>
        <v/>
      </c>
      <c r="AK438" s="6"/>
      <c r="AL438" s="6" t="str">
        <f>IF(AND(Tableau134[[#This Row],[Numéro d''agent]]&lt;&gt;"",Tableau134[[#This Row],[Formule actuelle]]=0),"Manque formule TLW","")</f>
        <v/>
      </c>
      <c r="AM438" s="6" t="str">
        <f>IF(IFERROR(IF(SEARCH("jour",Tableau134[[#This Row],[Formule Tw]],1),VALUE(LEFT(Tableau134[[#This Row],[Formule Tw]],1))),0)=(COUNTA(K438:M438)),"OK","erreur")</f>
        <v>OK</v>
      </c>
      <c r="AN438" s="6" t="str">
        <f>IF(IFERROR(IF(SEARCH("jour",Tableau134[[#This Row],[Modif demandé en avenant 1]],1),VALUE(LEFT(Tableau134[[#This Row],[Modif demandé en avenant 1]],1))),0)=(COUNTA(O438:Q438)),"OK","erreur")</f>
        <v>OK</v>
      </c>
      <c r="AO438" s="6" t="str">
        <f>IF(IFERROR(IF(SEARCH("jour",Tableau134[[#This Row],[Nouvelle formule avenant 2]],1),VALUE(LEFT(Tableau134[[#This Row],[Nouvelle formule avenant 2]],1))),0)=(COUNTA(X438:Z438)),"OK","erreur")</f>
        <v>OK</v>
      </c>
      <c r="AP438" s="6" t="str">
        <f>IF(IFERROR(IF(SEARCH("jour",Tableau134[[#This Row],[Nouvelle formule avenant 3]],1),VALUE(LEFT(Tableau134[[#This Row],[Nouvelle formule avenant 3]],1))),0)=(COUNTA(AE438:AG438)),"OK","erreur")</f>
        <v>OK</v>
      </c>
      <c r="AQ43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3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3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3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3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3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38" s="43"/>
      <c r="AX438" s="43"/>
      <c r="AY438" s="6"/>
      <c r="AZ438" s="6"/>
      <c r="BA438" s="6"/>
      <c r="BB438" s="6"/>
      <c r="BC438" s="6"/>
      <c r="BD438" s="6"/>
    </row>
    <row r="439" spans="2:56" ht="25.5" x14ac:dyDescent="0.25">
      <c r="B439" s="5" t="e">
        <f>VLOOKUP(A439,'Import infoAgt'!A:E,5,FALSE)</f>
        <v>#N/A</v>
      </c>
      <c r="C439" s="5" t="e">
        <f>VLOOKUP(A439,'Import infoAgt'!A:D,4,FALSE)</f>
        <v>#N/A</v>
      </c>
      <c r="D439" s="6" t="e">
        <f>VLOOKUP(A439,'Import infoAgt'!A:H,8,FALSE)</f>
        <v>#N/A</v>
      </c>
      <c r="F439" s="6" t="e">
        <f>VLOOKUP(A439,'Import infoAgt'!A:BR,70,FALSE)</f>
        <v>#N/A</v>
      </c>
      <c r="G439" s="5" t="e">
        <f>VLOOKUP(A439,'Import infoAgt'!A:DH,112,FALSE)</f>
        <v>#N/A</v>
      </c>
      <c r="H439" s="6" t="e">
        <f>VLOOKUP(G439,Paramètre!$C$6:$D$76,2,FALSE)</f>
        <v>#N/A</v>
      </c>
      <c r="I439" s="5" t="e">
        <f>VLOOKUP(A439,'Import infoAgt'!A:EL,142,FALSE)</f>
        <v>#N/A</v>
      </c>
      <c r="R439" s="26"/>
      <c r="S439" s="26"/>
      <c r="U439" s="26"/>
      <c r="V439" s="26"/>
      <c r="AC439" s="26"/>
      <c r="AI439" s="6" t="str">
        <f>IF(AND((ISERROR(Tableau134[[#This Row],[Nom]])),Tableau134[[#This Row],[Numéro d''agent]]&lt;&gt;""),"N° agent inconnu","")</f>
        <v/>
      </c>
      <c r="AJ439" s="6" t="str">
        <f>IF(AND(Tableau134[[#This Row],[Numéro d''agent]]&lt;&gt;"",Tableau134[[#This Row],[Statut]]=""),"Statut manquant","")</f>
        <v/>
      </c>
      <c r="AK439" s="6"/>
      <c r="AL439" s="6" t="str">
        <f>IF(AND(Tableau134[[#This Row],[Numéro d''agent]]&lt;&gt;"",Tableau134[[#This Row],[Formule actuelle]]=0),"Manque formule TLW","")</f>
        <v/>
      </c>
      <c r="AM439" s="6" t="str">
        <f>IF(IFERROR(IF(SEARCH("jour",Tableau134[[#This Row],[Formule Tw]],1),VALUE(LEFT(Tableau134[[#This Row],[Formule Tw]],1))),0)=(COUNTA(K439:M439)),"OK","erreur")</f>
        <v>OK</v>
      </c>
      <c r="AN439" s="6" t="str">
        <f>IF(IFERROR(IF(SEARCH("jour",Tableau134[[#This Row],[Modif demandé en avenant 1]],1),VALUE(LEFT(Tableau134[[#This Row],[Modif demandé en avenant 1]],1))),0)=(COUNTA(O439:Q439)),"OK","erreur")</f>
        <v>OK</v>
      </c>
      <c r="AO439" s="6" t="str">
        <f>IF(IFERROR(IF(SEARCH("jour",Tableau134[[#This Row],[Nouvelle formule avenant 2]],1),VALUE(LEFT(Tableau134[[#This Row],[Nouvelle formule avenant 2]],1))),0)=(COUNTA(X439:Z439)),"OK","erreur")</f>
        <v>OK</v>
      </c>
      <c r="AP439" s="6" t="str">
        <f>IF(IFERROR(IF(SEARCH("jour",Tableau134[[#This Row],[Nouvelle formule avenant 3]],1),VALUE(LEFT(Tableau134[[#This Row],[Nouvelle formule avenant 3]],1))),0)=(COUNTA(AE439:AG439)),"OK","erreur")</f>
        <v>OK</v>
      </c>
      <c r="AQ43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3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3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3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3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3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39" s="43"/>
      <c r="AX439" s="43"/>
      <c r="AY439" s="6"/>
      <c r="AZ439" s="6"/>
      <c r="BA439" s="6"/>
      <c r="BB439" s="6"/>
      <c r="BC439" s="6"/>
      <c r="BD439" s="6"/>
    </row>
    <row r="440" spans="2:56" ht="25.5" x14ac:dyDescent="0.25">
      <c r="B440" s="5" t="e">
        <f>VLOOKUP(A440,'Import infoAgt'!A:E,5,FALSE)</f>
        <v>#N/A</v>
      </c>
      <c r="C440" s="5" t="e">
        <f>VLOOKUP(A440,'Import infoAgt'!A:D,4,FALSE)</f>
        <v>#N/A</v>
      </c>
      <c r="D440" s="6" t="e">
        <f>VLOOKUP(A440,'Import infoAgt'!A:H,8,FALSE)</f>
        <v>#N/A</v>
      </c>
      <c r="F440" s="6" t="e">
        <f>VLOOKUP(A440,'Import infoAgt'!A:BR,70,FALSE)</f>
        <v>#N/A</v>
      </c>
      <c r="G440" s="5" t="e">
        <f>VLOOKUP(A440,'Import infoAgt'!A:DH,112,FALSE)</f>
        <v>#N/A</v>
      </c>
      <c r="H440" s="6" t="e">
        <f>VLOOKUP(G440,Paramètre!$C$6:$D$76,2,FALSE)</f>
        <v>#N/A</v>
      </c>
      <c r="I440" s="5" t="e">
        <f>VLOOKUP(A440,'Import infoAgt'!A:EL,142,FALSE)</f>
        <v>#N/A</v>
      </c>
      <c r="R440" s="26"/>
      <c r="S440" s="26"/>
      <c r="U440" s="26"/>
      <c r="V440" s="26"/>
      <c r="AC440" s="26"/>
      <c r="AI440" s="6" t="str">
        <f>IF(AND((ISERROR(Tableau134[[#This Row],[Nom]])),Tableau134[[#This Row],[Numéro d''agent]]&lt;&gt;""),"N° agent inconnu","")</f>
        <v/>
      </c>
      <c r="AJ440" s="6" t="str">
        <f>IF(AND(Tableau134[[#This Row],[Numéro d''agent]]&lt;&gt;"",Tableau134[[#This Row],[Statut]]=""),"Statut manquant","")</f>
        <v/>
      </c>
      <c r="AK440" s="6"/>
      <c r="AL440" s="6" t="str">
        <f>IF(AND(Tableau134[[#This Row],[Numéro d''agent]]&lt;&gt;"",Tableau134[[#This Row],[Formule actuelle]]=0),"Manque formule TLW","")</f>
        <v/>
      </c>
      <c r="AM440" s="6" t="str">
        <f>IF(IFERROR(IF(SEARCH("jour",Tableau134[[#This Row],[Formule Tw]],1),VALUE(LEFT(Tableau134[[#This Row],[Formule Tw]],1))),0)=(COUNTA(K440:M440)),"OK","erreur")</f>
        <v>OK</v>
      </c>
      <c r="AN440" s="6" t="str">
        <f>IF(IFERROR(IF(SEARCH("jour",Tableau134[[#This Row],[Modif demandé en avenant 1]],1),VALUE(LEFT(Tableau134[[#This Row],[Modif demandé en avenant 1]],1))),0)=(COUNTA(O440:Q440)),"OK","erreur")</f>
        <v>OK</v>
      </c>
      <c r="AO440" s="6" t="str">
        <f>IF(IFERROR(IF(SEARCH("jour",Tableau134[[#This Row],[Nouvelle formule avenant 2]],1),VALUE(LEFT(Tableau134[[#This Row],[Nouvelle formule avenant 2]],1))),0)=(COUNTA(X440:Z440)),"OK","erreur")</f>
        <v>OK</v>
      </c>
      <c r="AP440" s="6" t="str">
        <f>IF(IFERROR(IF(SEARCH("jour",Tableau134[[#This Row],[Nouvelle formule avenant 3]],1),VALUE(LEFT(Tableau134[[#This Row],[Nouvelle formule avenant 3]],1))),0)=(COUNTA(AE440:AG440)),"OK","erreur")</f>
        <v>OK</v>
      </c>
      <c r="AQ44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4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4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4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4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4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40" s="43"/>
      <c r="AX440" s="43"/>
      <c r="AY440" s="6"/>
      <c r="AZ440" s="6"/>
      <c r="BA440" s="6"/>
      <c r="BB440" s="6"/>
      <c r="BC440" s="6"/>
      <c r="BD440" s="6"/>
    </row>
    <row r="441" spans="2:56" ht="25.5" x14ac:dyDescent="0.25">
      <c r="B441" s="5" t="e">
        <f>VLOOKUP(A441,'Import infoAgt'!A:E,5,FALSE)</f>
        <v>#N/A</v>
      </c>
      <c r="C441" s="5" t="e">
        <f>VLOOKUP(A441,'Import infoAgt'!A:D,4,FALSE)</f>
        <v>#N/A</v>
      </c>
      <c r="D441" s="6" t="e">
        <f>VLOOKUP(A441,'Import infoAgt'!A:H,8,FALSE)</f>
        <v>#N/A</v>
      </c>
      <c r="F441" s="6" t="e">
        <f>VLOOKUP(A441,'Import infoAgt'!A:BR,70,FALSE)</f>
        <v>#N/A</v>
      </c>
      <c r="G441" s="5" t="e">
        <f>VLOOKUP(A441,'Import infoAgt'!A:DH,112,FALSE)</f>
        <v>#N/A</v>
      </c>
      <c r="H441" s="6" t="e">
        <f>VLOOKUP(G441,Paramètre!$C$6:$D$76,2,FALSE)</f>
        <v>#N/A</v>
      </c>
      <c r="I441" s="5" t="e">
        <f>VLOOKUP(A441,'Import infoAgt'!A:EL,142,FALSE)</f>
        <v>#N/A</v>
      </c>
      <c r="R441" s="26"/>
      <c r="S441" s="26"/>
      <c r="U441" s="26"/>
      <c r="V441" s="26"/>
      <c r="AC441" s="26"/>
      <c r="AI441" s="6" t="str">
        <f>IF(AND((ISERROR(Tableau134[[#This Row],[Nom]])),Tableau134[[#This Row],[Numéro d''agent]]&lt;&gt;""),"N° agent inconnu","")</f>
        <v/>
      </c>
      <c r="AJ441" s="6" t="str">
        <f>IF(AND(Tableau134[[#This Row],[Numéro d''agent]]&lt;&gt;"",Tableau134[[#This Row],[Statut]]=""),"Statut manquant","")</f>
        <v/>
      </c>
      <c r="AK441" s="6"/>
      <c r="AL441" s="6" t="str">
        <f>IF(AND(Tableau134[[#This Row],[Numéro d''agent]]&lt;&gt;"",Tableau134[[#This Row],[Formule actuelle]]=0),"Manque formule TLW","")</f>
        <v/>
      </c>
      <c r="AM441" s="6" t="str">
        <f>IF(IFERROR(IF(SEARCH("jour",Tableau134[[#This Row],[Formule Tw]],1),VALUE(LEFT(Tableau134[[#This Row],[Formule Tw]],1))),0)=(COUNTA(K441:M441)),"OK","erreur")</f>
        <v>OK</v>
      </c>
      <c r="AN441" s="6" t="str">
        <f>IF(IFERROR(IF(SEARCH("jour",Tableau134[[#This Row],[Modif demandé en avenant 1]],1),VALUE(LEFT(Tableau134[[#This Row],[Modif demandé en avenant 1]],1))),0)=(COUNTA(O441:Q441)),"OK","erreur")</f>
        <v>OK</v>
      </c>
      <c r="AO441" s="6" t="str">
        <f>IF(IFERROR(IF(SEARCH("jour",Tableau134[[#This Row],[Nouvelle formule avenant 2]],1),VALUE(LEFT(Tableau134[[#This Row],[Nouvelle formule avenant 2]],1))),0)=(COUNTA(X441:Z441)),"OK","erreur")</f>
        <v>OK</v>
      </c>
      <c r="AP441" s="6" t="str">
        <f>IF(IFERROR(IF(SEARCH("jour",Tableau134[[#This Row],[Nouvelle formule avenant 3]],1),VALUE(LEFT(Tableau134[[#This Row],[Nouvelle formule avenant 3]],1))),0)=(COUNTA(AE441:AG441)),"OK","erreur")</f>
        <v>OK</v>
      </c>
      <c r="AQ44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4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4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4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4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4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41" s="43"/>
      <c r="AX441" s="43"/>
      <c r="AY441" s="6"/>
      <c r="AZ441" s="6"/>
      <c r="BA441" s="6"/>
      <c r="BB441" s="6"/>
      <c r="BC441" s="6"/>
      <c r="BD441" s="6"/>
    </row>
    <row r="442" spans="2:56" ht="25.5" x14ac:dyDescent="0.25">
      <c r="B442" s="5" t="e">
        <f>VLOOKUP(A442,'Import infoAgt'!A:E,5,FALSE)</f>
        <v>#N/A</v>
      </c>
      <c r="C442" s="5" t="e">
        <f>VLOOKUP(A442,'Import infoAgt'!A:D,4,FALSE)</f>
        <v>#N/A</v>
      </c>
      <c r="D442" s="6" t="e">
        <f>VLOOKUP(A442,'Import infoAgt'!A:H,8,FALSE)</f>
        <v>#N/A</v>
      </c>
      <c r="F442" s="6" t="e">
        <f>VLOOKUP(A442,'Import infoAgt'!A:BR,70,FALSE)</f>
        <v>#N/A</v>
      </c>
      <c r="G442" s="5" t="e">
        <f>VLOOKUP(A442,'Import infoAgt'!A:DH,112,FALSE)</f>
        <v>#N/A</v>
      </c>
      <c r="H442" s="6" t="e">
        <f>VLOOKUP(G442,Paramètre!$C$6:$D$76,2,FALSE)</f>
        <v>#N/A</v>
      </c>
      <c r="I442" s="5" t="e">
        <f>VLOOKUP(A442,'Import infoAgt'!A:EL,142,FALSE)</f>
        <v>#N/A</v>
      </c>
      <c r="R442" s="26"/>
      <c r="S442" s="26"/>
      <c r="U442" s="26"/>
      <c r="V442" s="26"/>
      <c r="AC442" s="26"/>
      <c r="AI442" s="6" t="str">
        <f>IF(AND((ISERROR(Tableau134[[#This Row],[Nom]])),Tableau134[[#This Row],[Numéro d''agent]]&lt;&gt;""),"N° agent inconnu","")</f>
        <v/>
      </c>
      <c r="AJ442" s="6" t="str">
        <f>IF(AND(Tableau134[[#This Row],[Numéro d''agent]]&lt;&gt;"",Tableau134[[#This Row],[Statut]]=""),"Statut manquant","")</f>
        <v/>
      </c>
      <c r="AK442" s="6"/>
      <c r="AL442" s="6" t="str">
        <f>IF(AND(Tableau134[[#This Row],[Numéro d''agent]]&lt;&gt;"",Tableau134[[#This Row],[Formule actuelle]]=0),"Manque formule TLW","")</f>
        <v/>
      </c>
      <c r="AM442" s="6" t="str">
        <f>IF(IFERROR(IF(SEARCH("jour",Tableau134[[#This Row],[Formule Tw]],1),VALUE(LEFT(Tableau134[[#This Row],[Formule Tw]],1))),0)=(COUNTA(K442:M442)),"OK","erreur")</f>
        <v>OK</v>
      </c>
      <c r="AN442" s="6" t="str">
        <f>IF(IFERROR(IF(SEARCH("jour",Tableau134[[#This Row],[Modif demandé en avenant 1]],1),VALUE(LEFT(Tableau134[[#This Row],[Modif demandé en avenant 1]],1))),0)=(COUNTA(O442:Q442)),"OK","erreur")</f>
        <v>OK</v>
      </c>
      <c r="AO442" s="6" t="str">
        <f>IF(IFERROR(IF(SEARCH("jour",Tableau134[[#This Row],[Nouvelle formule avenant 2]],1),VALUE(LEFT(Tableau134[[#This Row],[Nouvelle formule avenant 2]],1))),0)=(COUNTA(X442:Z442)),"OK","erreur")</f>
        <v>OK</v>
      </c>
      <c r="AP442" s="6" t="str">
        <f>IF(IFERROR(IF(SEARCH("jour",Tableau134[[#This Row],[Nouvelle formule avenant 3]],1),VALUE(LEFT(Tableau134[[#This Row],[Nouvelle formule avenant 3]],1))),0)=(COUNTA(AE442:AG442)),"OK","erreur")</f>
        <v>OK</v>
      </c>
      <c r="AQ44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4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4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4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4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4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42" s="43"/>
      <c r="AX442" s="43"/>
      <c r="AY442" s="6"/>
      <c r="AZ442" s="6"/>
      <c r="BA442" s="6"/>
      <c r="BB442" s="6"/>
      <c r="BC442" s="6"/>
      <c r="BD442" s="6"/>
    </row>
    <row r="443" spans="2:56" ht="25.5" x14ac:dyDescent="0.25">
      <c r="B443" s="5" t="e">
        <f>VLOOKUP(A443,'Import infoAgt'!A:E,5,FALSE)</f>
        <v>#N/A</v>
      </c>
      <c r="C443" s="5" t="e">
        <f>VLOOKUP(A443,'Import infoAgt'!A:D,4,FALSE)</f>
        <v>#N/A</v>
      </c>
      <c r="D443" s="6" t="e">
        <f>VLOOKUP(A443,'Import infoAgt'!A:H,8,FALSE)</f>
        <v>#N/A</v>
      </c>
      <c r="F443" s="6" t="e">
        <f>VLOOKUP(A443,'Import infoAgt'!A:BR,70,FALSE)</f>
        <v>#N/A</v>
      </c>
      <c r="G443" s="5" t="e">
        <f>VLOOKUP(A443,'Import infoAgt'!A:DH,112,FALSE)</f>
        <v>#N/A</v>
      </c>
      <c r="H443" s="6" t="e">
        <f>VLOOKUP(G443,Paramètre!$C$6:$D$76,2,FALSE)</f>
        <v>#N/A</v>
      </c>
      <c r="I443" s="5" t="e">
        <f>VLOOKUP(A443,'Import infoAgt'!A:EL,142,FALSE)</f>
        <v>#N/A</v>
      </c>
      <c r="R443" s="26"/>
      <c r="S443" s="26"/>
      <c r="U443" s="26"/>
      <c r="V443" s="26"/>
      <c r="AC443" s="26"/>
      <c r="AI443" s="6" t="str">
        <f>IF(AND((ISERROR(Tableau134[[#This Row],[Nom]])),Tableau134[[#This Row],[Numéro d''agent]]&lt;&gt;""),"N° agent inconnu","")</f>
        <v/>
      </c>
      <c r="AJ443" s="6" t="str">
        <f>IF(AND(Tableau134[[#This Row],[Numéro d''agent]]&lt;&gt;"",Tableau134[[#This Row],[Statut]]=""),"Statut manquant","")</f>
        <v/>
      </c>
      <c r="AK443" s="6"/>
      <c r="AL443" s="6" t="str">
        <f>IF(AND(Tableau134[[#This Row],[Numéro d''agent]]&lt;&gt;"",Tableau134[[#This Row],[Formule actuelle]]=0),"Manque formule TLW","")</f>
        <v/>
      </c>
      <c r="AM443" s="6" t="str">
        <f>IF(IFERROR(IF(SEARCH("jour",Tableau134[[#This Row],[Formule Tw]],1),VALUE(LEFT(Tableau134[[#This Row],[Formule Tw]],1))),0)=(COUNTA(K443:M443)),"OK","erreur")</f>
        <v>OK</v>
      </c>
      <c r="AN443" s="6" t="str">
        <f>IF(IFERROR(IF(SEARCH("jour",Tableau134[[#This Row],[Modif demandé en avenant 1]],1),VALUE(LEFT(Tableau134[[#This Row],[Modif demandé en avenant 1]],1))),0)=(COUNTA(O443:Q443)),"OK","erreur")</f>
        <v>OK</v>
      </c>
      <c r="AO443" s="6" t="str">
        <f>IF(IFERROR(IF(SEARCH("jour",Tableau134[[#This Row],[Nouvelle formule avenant 2]],1),VALUE(LEFT(Tableau134[[#This Row],[Nouvelle formule avenant 2]],1))),0)=(COUNTA(X443:Z443)),"OK","erreur")</f>
        <v>OK</v>
      </c>
      <c r="AP443" s="6" t="str">
        <f>IF(IFERROR(IF(SEARCH("jour",Tableau134[[#This Row],[Nouvelle formule avenant 3]],1),VALUE(LEFT(Tableau134[[#This Row],[Nouvelle formule avenant 3]],1))),0)=(COUNTA(AE443:AG443)),"OK","erreur")</f>
        <v>OK</v>
      </c>
      <c r="AQ44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4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4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4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4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4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43" s="43"/>
      <c r="AX443" s="43"/>
      <c r="AY443" s="6"/>
      <c r="AZ443" s="6"/>
      <c r="BA443" s="6"/>
      <c r="BB443" s="6"/>
      <c r="BC443" s="6"/>
      <c r="BD443" s="6"/>
    </row>
    <row r="444" spans="2:56" ht="25.5" x14ac:dyDescent="0.25">
      <c r="B444" s="5" t="e">
        <f>VLOOKUP(A444,'Import infoAgt'!A:E,5,FALSE)</f>
        <v>#N/A</v>
      </c>
      <c r="C444" s="5" t="e">
        <f>VLOOKUP(A444,'Import infoAgt'!A:D,4,FALSE)</f>
        <v>#N/A</v>
      </c>
      <c r="D444" s="6" t="e">
        <f>VLOOKUP(A444,'Import infoAgt'!A:H,8,FALSE)</f>
        <v>#N/A</v>
      </c>
      <c r="F444" s="6" t="e">
        <f>VLOOKUP(A444,'Import infoAgt'!A:BR,70,FALSE)</f>
        <v>#N/A</v>
      </c>
      <c r="G444" s="5" t="e">
        <f>VLOOKUP(A444,'Import infoAgt'!A:DH,112,FALSE)</f>
        <v>#N/A</v>
      </c>
      <c r="H444" s="6" t="e">
        <f>VLOOKUP(G444,Paramètre!$C$6:$D$76,2,FALSE)</f>
        <v>#N/A</v>
      </c>
      <c r="I444" s="5" t="e">
        <f>VLOOKUP(A444,'Import infoAgt'!A:EL,142,FALSE)</f>
        <v>#N/A</v>
      </c>
      <c r="R444" s="26"/>
      <c r="S444" s="26"/>
      <c r="U444" s="26"/>
      <c r="V444" s="26"/>
      <c r="AC444" s="26"/>
      <c r="AI444" s="6" t="str">
        <f>IF(AND((ISERROR(Tableau134[[#This Row],[Nom]])),Tableau134[[#This Row],[Numéro d''agent]]&lt;&gt;""),"N° agent inconnu","")</f>
        <v/>
      </c>
      <c r="AJ444" s="6" t="str">
        <f>IF(AND(Tableau134[[#This Row],[Numéro d''agent]]&lt;&gt;"",Tableau134[[#This Row],[Statut]]=""),"Statut manquant","")</f>
        <v/>
      </c>
      <c r="AK444" s="6"/>
      <c r="AL444" s="6" t="str">
        <f>IF(AND(Tableau134[[#This Row],[Numéro d''agent]]&lt;&gt;"",Tableau134[[#This Row],[Formule actuelle]]=0),"Manque formule TLW","")</f>
        <v/>
      </c>
      <c r="AM444" s="6" t="str">
        <f>IF(IFERROR(IF(SEARCH("jour",Tableau134[[#This Row],[Formule Tw]],1),VALUE(LEFT(Tableau134[[#This Row],[Formule Tw]],1))),0)=(COUNTA(K444:M444)),"OK","erreur")</f>
        <v>OK</v>
      </c>
      <c r="AN444" s="6" t="str">
        <f>IF(IFERROR(IF(SEARCH("jour",Tableau134[[#This Row],[Modif demandé en avenant 1]],1),VALUE(LEFT(Tableau134[[#This Row],[Modif demandé en avenant 1]],1))),0)=(COUNTA(O444:Q444)),"OK","erreur")</f>
        <v>OK</v>
      </c>
      <c r="AO444" s="6" t="str">
        <f>IF(IFERROR(IF(SEARCH("jour",Tableau134[[#This Row],[Nouvelle formule avenant 2]],1),VALUE(LEFT(Tableau134[[#This Row],[Nouvelle formule avenant 2]],1))),0)=(COUNTA(X444:Z444)),"OK","erreur")</f>
        <v>OK</v>
      </c>
      <c r="AP444" s="6" t="str">
        <f>IF(IFERROR(IF(SEARCH("jour",Tableau134[[#This Row],[Nouvelle formule avenant 3]],1),VALUE(LEFT(Tableau134[[#This Row],[Nouvelle formule avenant 3]],1))),0)=(COUNTA(AE444:AG444)),"OK","erreur")</f>
        <v>OK</v>
      </c>
      <c r="AQ44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4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4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4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4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4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44" s="43"/>
      <c r="AX444" s="43"/>
      <c r="AY444" s="6"/>
      <c r="AZ444" s="6"/>
      <c r="BA444" s="6"/>
      <c r="BB444" s="6"/>
      <c r="BC444" s="6"/>
      <c r="BD444" s="6"/>
    </row>
    <row r="445" spans="2:56" ht="25.5" x14ac:dyDescent="0.25">
      <c r="B445" s="5" t="e">
        <f>VLOOKUP(A445,'Import infoAgt'!A:E,5,FALSE)</f>
        <v>#N/A</v>
      </c>
      <c r="C445" s="5" t="e">
        <f>VLOOKUP(A445,'Import infoAgt'!A:D,4,FALSE)</f>
        <v>#N/A</v>
      </c>
      <c r="D445" s="6" t="e">
        <f>VLOOKUP(A445,'Import infoAgt'!A:H,8,FALSE)</f>
        <v>#N/A</v>
      </c>
      <c r="F445" s="6" t="e">
        <f>VLOOKUP(A445,'Import infoAgt'!A:BR,70,FALSE)</f>
        <v>#N/A</v>
      </c>
      <c r="G445" s="5" t="e">
        <f>VLOOKUP(A445,'Import infoAgt'!A:DH,112,FALSE)</f>
        <v>#N/A</v>
      </c>
      <c r="H445" s="6" t="e">
        <f>VLOOKUP(G445,Paramètre!$C$6:$D$76,2,FALSE)</f>
        <v>#N/A</v>
      </c>
      <c r="I445" s="5" t="e">
        <f>VLOOKUP(A445,'Import infoAgt'!A:EL,142,FALSE)</f>
        <v>#N/A</v>
      </c>
      <c r="R445" s="26"/>
      <c r="S445" s="26"/>
      <c r="U445" s="26"/>
      <c r="V445" s="26"/>
      <c r="AC445" s="26"/>
      <c r="AI445" s="6" t="str">
        <f>IF(AND((ISERROR(Tableau134[[#This Row],[Nom]])),Tableau134[[#This Row],[Numéro d''agent]]&lt;&gt;""),"N° agent inconnu","")</f>
        <v/>
      </c>
      <c r="AJ445" s="6" t="str">
        <f>IF(AND(Tableau134[[#This Row],[Numéro d''agent]]&lt;&gt;"",Tableau134[[#This Row],[Statut]]=""),"Statut manquant","")</f>
        <v/>
      </c>
      <c r="AK445" s="6"/>
      <c r="AL445" s="6" t="str">
        <f>IF(AND(Tableau134[[#This Row],[Numéro d''agent]]&lt;&gt;"",Tableau134[[#This Row],[Formule actuelle]]=0),"Manque formule TLW","")</f>
        <v/>
      </c>
      <c r="AM445" s="6" t="str">
        <f>IF(IFERROR(IF(SEARCH("jour",Tableau134[[#This Row],[Formule Tw]],1),VALUE(LEFT(Tableau134[[#This Row],[Formule Tw]],1))),0)=(COUNTA(K445:M445)),"OK","erreur")</f>
        <v>OK</v>
      </c>
      <c r="AN445" s="6" t="str">
        <f>IF(IFERROR(IF(SEARCH("jour",Tableau134[[#This Row],[Modif demandé en avenant 1]],1),VALUE(LEFT(Tableau134[[#This Row],[Modif demandé en avenant 1]],1))),0)=(COUNTA(O445:Q445)),"OK","erreur")</f>
        <v>OK</v>
      </c>
      <c r="AO445" s="6" t="str">
        <f>IF(IFERROR(IF(SEARCH("jour",Tableau134[[#This Row],[Nouvelle formule avenant 2]],1),VALUE(LEFT(Tableau134[[#This Row],[Nouvelle formule avenant 2]],1))),0)=(COUNTA(X445:Z445)),"OK","erreur")</f>
        <v>OK</v>
      </c>
      <c r="AP445" s="6" t="str">
        <f>IF(IFERROR(IF(SEARCH("jour",Tableau134[[#This Row],[Nouvelle formule avenant 3]],1),VALUE(LEFT(Tableau134[[#This Row],[Nouvelle formule avenant 3]],1))),0)=(COUNTA(AE445:AG445)),"OK","erreur")</f>
        <v>OK</v>
      </c>
      <c r="AQ44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4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4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4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4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4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45" s="43"/>
      <c r="AX445" s="43"/>
      <c r="AY445" s="6"/>
      <c r="AZ445" s="6"/>
      <c r="BA445" s="6"/>
      <c r="BB445" s="6"/>
      <c r="BC445" s="6"/>
      <c r="BD445" s="6"/>
    </row>
    <row r="446" spans="2:56" ht="25.5" x14ac:dyDescent="0.25">
      <c r="B446" s="5" t="e">
        <f>VLOOKUP(A446,'Import infoAgt'!A:E,5,FALSE)</f>
        <v>#N/A</v>
      </c>
      <c r="C446" s="5" t="e">
        <f>VLOOKUP(A446,'Import infoAgt'!A:D,4,FALSE)</f>
        <v>#N/A</v>
      </c>
      <c r="D446" s="6" t="e">
        <f>VLOOKUP(A446,'Import infoAgt'!A:H,8,FALSE)</f>
        <v>#N/A</v>
      </c>
      <c r="F446" s="6" t="e">
        <f>VLOOKUP(A446,'Import infoAgt'!A:BR,70,FALSE)</f>
        <v>#N/A</v>
      </c>
      <c r="G446" s="5" t="e">
        <f>VLOOKUP(A446,'Import infoAgt'!A:DH,112,FALSE)</f>
        <v>#N/A</v>
      </c>
      <c r="H446" s="6" t="e">
        <f>VLOOKUP(G446,Paramètre!$C$6:$D$76,2,FALSE)</f>
        <v>#N/A</v>
      </c>
      <c r="I446" s="5" t="e">
        <f>VLOOKUP(A446,'Import infoAgt'!A:EL,142,FALSE)</f>
        <v>#N/A</v>
      </c>
      <c r="R446" s="26"/>
      <c r="S446" s="26"/>
      <c r="U446" s="26"/>
      <c r="V446" s="26"/>
      <c r="AC446" s="26"/>
      <c r="AI446" s="6" t="str">
        <f>IF(AND((ISERROR(Tableau134[[#This Row],[Nom]])),Tableau134[[#This Row],[Numéro d''agent]]&lt;&gt;""),"N° agent inconnu","")</f>
        <v/>
      </c>
      <c r="AJ446" s="6" t="str">
        <f>IF(AND(Tableau134[[#This Row],[Numéro d''agent]]&lt;&gt;"",Tableau134[[#This Row],[Statut]]=""),"Statut manquant","")</f>
        <v/>
      </c>
      <c r="AK446" s="6"/>
      <c r="AL446" s="6" t="str">
        <f>IF(AND(Tableau134[[#This Row],[Numéro d''agent]]&lt;&gt;"",Tableau134[[#This Row],[Formule actuelle]]=0),"Manque formule TLW","")</f>
        <v/>
      </c>
      <c r="AM446" s="6" t="str">
        <f>IF(IFERROR(IF(SEARCH("jour",Tableau134[[#This Row],[Formule Tw]],1),VALUE(LEFT(Tableau134[[#This Row],[Formule Tw]],1))),0)=(COUNTA(K446:M446)),"OK","erreur")</f>
        <v>OK</v>
      </c>
      <c r="AN446" s="6" t="str">
        <f>IF(IFERROR(IF(SEARCH("jour",Tableau134[[#This Row],[Modif demandé en avenant 1]],1),VALUE(LEFT(Tableau134[[#This Row],[Modif demandé en avenant 1]],1))),0)=(COUNTA(O446:Q446)),"OK","erreur")</f>
        <v>OK</v>
      </c>
      <c r="AO446" s="6" t="str">
        <f>IF(IFERROR(IF(SEARCH("jour",Tableau134[[#This Row],[Nouvelle formule avenant 2]],1),VALUE(LEFT(Tableau134[[#This Row],[Nouvelle formule avenant 2]],1))),0)=(COUNTA(X446:Z446)),"OK","erreur")</f>
        <v>OK</v>
      </c>
      <c r="AP446" s="6" t="str">
        <f>IF(IFERROR(IF(SEARCH("jour",Tableau134[[#This Row],[Nouvelle formule avenant 3]],1),VALUE(LEFT(Tableau134[[#This Row],[Nouvelle formule avenant 3]],1))),0)=(COUNTA(AE446:AG446)),"OK","erreur")</f>
        <v>OK</v>
      </c>
      <c r="AQ44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4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4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4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4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4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46" s="43"/>
      <c r="AX446" s="43"/>
      <c r="AY446" s="6"/>
      <c r="AZ446" s="6"/>
      <c r="BA446" s="6"/>
      <c r="BB446" s="6"/>
      <c r="BC446" s="6"/>
      <c r="BD446" s="6"/>
    </row>
    <row r="447" spans="2:56" ht="25.5" x14ac:dyDescent="0.25">
      <c r="B447" s="5" t="e">
        <f>VLOOKUP(A447,'Import infoAgt'!A:E,5,FALSE)</f>
        <v>#N/A</v>
      </c>
      <c r="C447" s="5" t="e">
        <f>VLOOKUP(A447,'Import infoAgt'!A:D,4,FALSE)</f>
        <v>#N/A</v>
      </c>
      <c r="D447" s="6" t="e">
        <f>VLOOKUP(A447,'Import infoAgt'!A:H,8,FALSE)</f>
        <v>#N/A</v>
      </c>
      <c r="F447" s="6" t="e">
        <f>VLOOKUP(A447,'Import infoAgt'!A:BR,70,FALSE)</f>
        <v>#N/A</v>
      </c>
      <c r="G447" s="5" t="e">
        <f>VLOOKUP(A447,'Import infoAgt'!A:DH,112,FALSE)</f>
        <v>#N/A</v>
      </c>
      <c r="H447" s="6" t="e">
        <f>VLOOKUP(G447,Paramètre!$C$6:$D$76,2,FALSE)</f>
        <v>#N/A</v>
      </c>
      <c r="I447" s="5" t="e">
        <f>VLOOKUP(A447,'Import infoAgt'!A:EL,142,FALSE)</f>
        <v>#N/A</v>
      </c>
      <c r="R447" s="26"/>
      <c r="S447" s="26"/>
      <c r="U447" s="26"/>
      <c r="V447" s="26"/>
      <c r="AC447" s="26"/>
      <c r="AI447" s="6" t="str">
        <f>IF(AND((ISERROR(Tableau134[[#This Row],[Nom]])),Tableau134[[#This Row],[Numéro d''agent]]&lt;&gt;""),"N° agent inconnu","")</f>
        <v/>
      </c>
      <c r="AJ447" s="6" t="str">
        <f>IF(AND(Tableau134[[#This Row],[Numéro d''agent]]&lt;&gt;"",Tableau134[[#This Row],[Statut]]=""),"Statut manquant","")</f>
        <v/>
      </c>
      <c r="AK447" s="6"/>
      <c r="AL447" s="6" t="str">
        <f>IF(AND(Tableau134[[#This Row],[Numéro d''agent]]&lt;&gt;"",Tableau134[[#This Row],[Formule actuelle]]=0),"Manque formule TLW","")</f>
        <v/>
      </c>
      <c r="AM447" s="6" t="str">
        <f>IF(IFERROR(IF(SEARCH("jour",Tableau134[[#This Row],[Formule Tw]],1),VALUE(LEFT(Tableau134[[#This Row],[Formule Tw]],1))),0)=(COUNTA(K447:M447)),"OK","erreur")</f>
        <v>OK</v>
      </c>
      <c r="AN447" s="6" t="str">
        <f>IF(IFERROR(IF(SEARCH("jour",Tableau134[[#This Row],[Modif demandé en avenant 1]],1),VALUE(LEFT(Tableau134[[#This Row],[Modif demandé en avenant 1]],1))),0)=(COUNTA(O447:Q447)),"OK","erreur")</f>
        <v>OK</v>
      </c>
      <c r="AO447" s="6" t="str">
        <f>IF(IFERROR(IF(SEARCH("jour",Tableau134[[#This Row],[Nouvelle formule avenant 2]],1),VALUE(LEFT(Tableau134[[#This Row],[Nouvelle formule avenant 2]],1))),0)=(COUNTA(X447:Z447)),"OK","erreur")</f>
        <v>OK</v>
      </c>
      <c r="AP447" s="6" t="str">
        <f>IF(IFERROR(IF(SEARCH("jour",Tableau134[[#This Row],[Nouvelle formule avenant 3]],1),VALUE(LEFT(Tableau134[[#This Row],[Nouvelle formule avenant 3]],1))),0)=(COUNTA(AE447:AG447)),"OK","erreur")</f>
        <v>OK</v>
      </c>
      <c r="AQ44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4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4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4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4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4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47" s="43"/>
      <c r="AX447" s="43"/>
      <c r="AY447" s="6"/>
      <c r="AZ447" s="6"/>
      <c r="BA447" s="6"/>
      <c r="BB447" s="6"/>
      <c r="BC447" s="6"/>
      <c r="BD447" s="6"/>
    </row>
    <row r="448" spans="2:56" ht="25.5" x14ac:dyDescent="0.25">
      <c r="B448" s="5" t="e">
        <f>VLOOKUP(A448,'Import infoAgt'!A:E,5,FALSE)</f>
        <v>#N/A</v>
      </c>
      <c r="C448" s="5" t="e">
        <f>VLOOKUP(A448,'Import infoAgt'!A:D,4,FALSE)</f>
        <v>#N/A</v>
      </c>
      <c r="D448" s="6" t="e">
        <f>VLOOKUP(A448,'Import infoAgt'!A:H,8,FALSE)</f>
        <v>#N/A</v>
      </c>
      <c r="F448" s="6" t="e">
        <f>VLOOKUP(A448,'Import infoAgt'!A:BR,70,FALSE)</f>
        <v>#N/A</v>
      </c>
      <c r="G448" s="5" t="e">
        <f>VLOOKUP(A448,'Import infoAgt'!A:DH,112,FALSE)</f>
        <v>#N/A</v>
      </c>
      <c r="H448" s="6" t="e">
        <f>VLOOKUP(G448,Paramètre!$C$6:$D$76,2,FALSE)</f>
        <v>#N/A</v>
      </c>
      <c r="I448" s="5" t="e">
        <f>VLOOKUP(A448,'Import infoAgt'!A:EL,142,FALSE)</f>
        <v>#N/A</v>
      </c>
      <c r="R448" s="26"/>
      <c r="S448" s="26"/>
      <c r="U448" s="26"/>
      <c r="V448" s="26"/>
      <c r="AC448" s="26"/>
      <c r="AI448" s="6" t="str">
        <f>IF(AND((ISERROR(Tableau134[[#This Row],[Nom]])),Tableau134[[#This Row],[Numéro d''agent]]&lt;&gt;""),"N° agent inconnu","")</f>
        <v/>
      </c>
      <c r="AJ448" s="6" t="str">
        <f>IF(AND(Tableau134[[#This Row],[Numéro d''agent]]&lt;&gt;"",Tableau134[[#This Row],[Statut]]=""),"Statut manquant","")</f>
        <v/>
      </c>
      <c r="AK448" s="6"/>
      <c r="AL448" s="6" t="str">
        <f>IF(AND(Tableau134[[#This Row],[Numéro d''agent]]&lt;&gt;"",Tableau134[[#This Row],[Formule actuelle]]=0),"Manque formule TLW","")</f>
        <v/>
      </c>
      <c r="AM448" s="6" t="str">
        <f>IF(IFERROR(IF(SEARCH("jour",Tableau134[[#This Row],[Formule Tw]],1),VALUE(LEFT(Tableau134[[#This Row],[Formule Tw]],1))),0)=(COUNTA(K448:M448)),"OK","erreur")</f>
        <v>OK</v>
      </c>
      <c r="AN448" s="6" t="str">
        <f>IF(IFERROR(IF(SEARCH("jour",Tableau134[[#This Row],[Modif demandé en avenant 1]],1),VALUE(LEFT(Tableau134[[#This Row],[Modif demandé en avenant 1]],1))),0)=(COUNTA(O448:Q448)),"OK","erreur")</f>
        <v>OK</v>
      </c>
      <c r="AO448" s="6" t="str">
        <f>IF(IFERROR(IF(SEARCH("jour",Tableau134[[#This Row],[Nouvelle formule avenant 2]],1),VALUE(LEFT(Tableau134[[#This Row],[Nouvelle formule avenant 2]],1))),0)=(COUNTA(X448:Z448)),"OK","erreur")</f>
        <v>OK</v>
      </c>
      <c r="AP448" s="6" t="str">
        <f>IF(IFERROR(IF(SEARCH("jour",Tableau134[[#This Row],[Nouvelle formule avenant 3]],1),VALUE(LEFT(Tableau134[[#This Row],[Nouvelle formule avenant 3]],1))),0)=(COUNTA(AE448:AG448)),"OK","erreur")</f>
        <v>OK</v>
      </c>
      <c r="AQ44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4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4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4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4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4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48" s="43"/>
      <c r="AX448" s="43"/>
      <c r="AY448" s="6"/>
      <c r="AZ448" s="6"/>
      <c r="BA448" s="6"/>
      <c r="BB448" s="6"/>
      <c r="BC448" s="6"/>
      <c r="BD448" s="6"/>
    </row>
    <row r="449" spans="2:56" ht="25.5" x14ac:dyDescent="0.25">
      <c r="B449" s="5" t="e">
        <f>VLOOKUP(A449,'Import infoAgt'!A:E,5,FALSE)</f>
        <v>#N/A</v>
      </c>
      <c r="C449" s="5" t="e">
        <f>VLOOKUP(A449,'Import infoAgt'!A:D,4,FALSE)</f>
        <v>#N/A</v>
      </c>
      <c r="D449" s="6" t="e">
        <f>VLOOKUP(A449,'Import infoAgt'!A:H,8,FALSE)</f>
        <v>#N/A</v>
      </c>
      <c r="F449" s="6" t="e">
        <f>VLOOKUP(A449,'Import infoAgt'!A:BR,70,FALSE)</f>
        <v>#N/A</v>
      </c>
      <c r="G449" s="5" t="e">
        <f>VLOOKUP(A449,'Import infoAgt'!A:DH,112,FALSE)</f>
        <v>#N/A</v>
      </c>
      <c r="H449" s="6" t="e">
        <f>VLOOKUP(G449,Paramètre!$C$6:$D$76,2,FALSE)</f>
        <v>#N/A</v>
      </c>
      <c r="I449" s="5" t="e">
        <f>VLOOKUP(A449,'Import infoAgt'!A:EL,142,FALSE)</f>
        <v>#N/A</v>
      </c>
      <c r="R449" s="26"/>
      <c r="S449" s="26"/>
      <c r="U449" s="26"/>
      <c r="V449" s="26"/>
      <c r="AC449" s="26"/>
      <c r="AI449" s="6" t="str">
        <f>IF(AND((ISERROR(Tableau134[[#This Row],[Nom]])),Tableau134[[#This Row],[Numéro d''agent]]&lt;&gt;""),"N° agent inconnu","")</f>
        <v/>
      </c>
      <c r="AJ449" s="6" t="str">
        <f>IF(AND(Tableau134[[#This Row],[Numéro d''agent]]&lt;&gt;"",Tableau134[[#This Row],[Statut]]=""),"Statut manquant","")</f>
        <v/>
      </c>
      <c r="AK449" s="6"/>
      <c r="AL449" s="6" t="str">
        <f>IF(AND(Tableau134[[#This Row],[Numéro d''agent]]&lt;&gt;"",Tableau134[[#This Row],[Formule actuelle]]=0),"Manque formule TLW","")</f>
        <v/>
      </c>
      <c r="AM449" s="6" t="str">
        <f>IF(IFERROR(IF(SEARCH("jour",Tableau134[[#This Row],[Formule Tw]],1),VALUE(LEFT(Tableau134[[#This Row],[Formule Tw]],1))),0)=(COUNTA(K449:M449)),"OK","erreur")</f>
        <v>OK</v>
      </c>
      <c r="AN449" s="6" t="str">
        <f>IF(IFERROR(IF(SEARCH("jour",Tableau134[[#This Row],[Modif demandé en avenant 1]],1),VALUE(LEFT(Tableau134[[#This Row],[Modif demandé en avenant 1]],1))),0)=(COUNTA(O449:Q449)),"OK","erreur")</f>
        <v>OK</v>
      </c>
      <c r="AO449" s="6" t="str">
        <f>IF(IFERROR(IF(SEARCH("jour",Tableau134[[#This Row],[Nouvelle formule avenant 2]],1),VALUE(LEFT(Tableau134[[#This Row],[Nouvelle formule avenant 2]],1))),0)=(COUNTA(X449:Z449)),"OK","erreur")</f>
        <v>OK</v>
      </c>
      <c r="AP449" s="6" t="str">
        <f>IF(IFERROR(IF(SEARCH("jour",Tableau134[[#This Row],[Nouvelle formule avenant 3]],1),VALUE(LEFT(Tableau134[[#This Row],[Nouvelle formule avenant 3]],1))),0)=(COUNTA(AE449:AG449)),"OK","erreur")</f>
        <v>OK</v>
      </c>
      <c r="AQ44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4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4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4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4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4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49" s="43"/>
      <c r="AX449" s="43"/>
      <c r="AY449" s="6"/>
      <c r="AZ449" s="6"/>
      <c r="BA449" s="6"/>
      <c r="BB449" s="6"/>
      <c r="BC449" s="6"/>
      <c r="BD449" s="6"/>
    </row>
    <row r="450" spans="2:56" ht="25.5" x14ac:dyDescent="0.25">
      <c r="B450" s="5" t="e">
        <f>VLOOKUP(A450,'Import infoAgt'!A:E,5,FALSE)</f>
        <v>#N/A</v>
      </c>
      <c r="C450" s="5" t="e">
        <f>VLOOKUP(A450,'Import infoAgt'!A:D,4,FALSE)</f>
        <v>#N/A</v>
      </c>
      <c r="D450" s="6" t="e">
        <f>VLOOKUP(A450,'Import infoAgt'!A:H,8,FALSE)</f>
        <v>#N/A</v>
      </c>
      <c r="F450" s="6" t="e">
        <f>VLOOKUP(A450,'Import infoAgt'!A:BR,70,FALSE)</f>
        <v>#N/A</v>
      </c>
      <c r="G450" s="5" t="e">
        <f>VLOOKUP(A450,'Import infoAgt'!A:DH,112,FALSE)</f>
        <v>#N/A</v>
      </c>
      <c r="H450" s="6" t="e">
        <f>VLOOKUP(G450,Paramètre!$C$6:$D$76,2,FALSE)</f>
        <v>#N/A</v>
      </c>
      <c r="I450" s="5" t="e">
        <f>VLOOKUP(A450,'Import infoAgt'!A:EL,142,FALSE)</f>
        <v>#N/A</v>
      </c>
      <c r="R450" s="26"/>
      <c r="S450" s="26"/>
      <c r="U450" s="26"/>
      <c r="V450" s="26"/>
      <c r="AC450" s="26"/>
      <c r="AI450" s="6" t="str">
        <f>IF(AND((ISERROR(Tableau134[[#This Row],[Nom]])),Tableau134[[#This Row],[Numéro d''agent]]&lt;&gt;""),"N° agent inconnu","")</f>
        <v/>
      </c>
      <c r="AJ450" s="6" t="str">
        <f>IF(AND(Tableau134[[#This Row],[Numéro d''agent]]&lt;&gt;"",Tableau134[[#This Row],[Statut]]=""),"Statut manquant","")</f>
        <v/>
      </c>
      <c r="AK450" s="6"/>
      <c r="AL450" s="6" t="str">
        <f>IF(AND(Tableau134[[#This Row],[Numéro d''agent]]&lt;&gt;"",Tableau134[[#This Row],[Formule actuelle]]=0),"Manque formule TLW","")</f>
        <v/>
      </c>
      <c r="AM450" s="6" t="str">
        <f>IF(IFERROR(IF(SEARCH("jour",Tableau134[[#This Row],[Formule Tw]],1),VALUE(LEFT(Tableau134[[#This Row],[Formule Tw]],1))),0)=(COUNTA(K450:M450)),"OK","erreur")</f>
        <v>OK</v>
      </c>
      <c r="AN450" s="6" t="str">
        <f>IF(IFERROR(IF(SEARCH("jour",Tableau134[[#This Row],[Modif demandé en avenant 1]],1),VALUE(LEFT(Tableau134[[#This Row],[Modif demandé en avenant 1]],1))),0)=(COUNTA(O450:Q450)),"OK","erreur")</f>
        <v>OK</v>
      </c>
      <c r="AO450" s="6" t="str">
        <f>IF(IFERROR(IF(SEARCH("jour",Tableau134[[#This Row],[Nouvelle formule avenant 2]],1),VALUE(LEFT(Tableau134[[#This Row],[Nouvelle formule avenant 2]],1))),0)=(COUNTA(X450:Z450)),"OK","erreur")</f>
        <v>OK</v>
      </c>
      <c r="AP450" s="6" t="str">
        <f>IF(IFERROR(IF(SEARCH("jour",Tableau134[[#This Row],[Nouvelle formule avenant 3]],1),VALUE(LEFT(Tableau134[[#This Row],[Nouvelle formule avenant 3]],1))),0)=(COUNTA(AE450:AG450)),"OK","erreur")</f>
        <v>OK</v>
      </c>
      <c r="AQ45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5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5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5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5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5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50" s="43"/>
      <c r="AX450" s="43"/>
      <c r="AY450" s="6"/>
      <c r="AZ450" s="6"/>
      <c r="BA450" s="6"/>
      <c r="BB450" s="6"/>
      <c r="BC450" s="6"/>
      <c r="BD450" s="6"/>
    </row>
    <row r="451" spans="2:56" ht="25.5" x14ac:dyDescent="0.25">
      <c r="B451" s="5" t="e">
        <f>VLOOKUP(A451,'Import infoAgt'!A:E,5,FALSE)</f>
        <v>#N/A</v>
      </c>
      <c r="C451" s="5" t="e">
        <f>VLOOKUP(A451,'Import infoAgt'!A:D,4,FALSE)</f>
        <v>#N/A</v>
      </c>
      <c r="D451" s="6" t="e">
        <f>VLOOKUP(A451,'Import infoAgt'!A:H,8,FALSE)</f>
        <v>#N/A</v>
      </c>
      <c r="F451" s="6" t="e">
        <f>VLOOKUP(A451,'Import infoAgt'!A:BR,70,FALSE)</f>
        <v>#N/A</v>
      </c>
      <c r="G451" s="5" t="e">
        <f>VLOOKUP(A451,'Import infoAgt'!A:DH,112,FALSE)</f>
        <v>#N/A</v>
      </c>
      <c r="H451" s="6" t="e">
        <f>VLOOKUP(G451,Paramètre!$C$6:$D$76,2,FALSE)</f>
        <v>#N/A</v>
      </c>
      <c r="I451" s="5" t="e">
        <f>VLOOKUP(A451,'Import infoAgt'!A:EL,142,FALSE)</f>
        <v>#N/A</v>
      </c>
      <c r="R451" s="26"/>
      <c r="S451" s="26"/>
      <c r="U451" s="26"/>
      <c r="V451" s="26"/>
      <c r="AC451" s="26"/>
      <c r="AI451" s="6" t="str">
        <f>IF(AND((ISERROR(Tableau134[[#This Row],[Nom]])),Tableau134[[#This Row],[Numéro d''agent]]&lt;&gt;""),"N° agent inconnu","")</f>
        <v/>
      </c>
      <c r="AJ451" s="6" t="str">
        <f>IF(AND(Tableau134[[#This Row],[Numéro d''agent]]&lt;&gt;"",Tableau134[[#This Row],[Statut]]=""),"Statut manquant","")</f>
        <v/>
      </c>
      <c r="AK451" s="6"/>
      <c r="AL451" s="6" t="str">
        <f>IF(AND(Tableau134[[#This Row],[Numéro d''agent]]&lt;&gt;"",Tableau134[[#This Row],[Formule actuelle]]=0),"Manque formule TLW","")</f>
        <v/>
      </c>
      <c r="AM451" s="6" t="str">
        <f>IF(IFERROR(IF(SEARCH("jour",Tableau134[[#This Row],[Formule Tw]],1),VALUE(LEFT(Tableau134[[#This Row],[Formule Tw]],1))),0)=(COUNTA(K451:M451)),"OK","erreur")</f>
        <v>OK</v>
      </c>
      <c r="AN451" s="6" t="str">
        <f>IF(IFERROR(IF(SEARCH("jour",Tableau134[[#This Row],[Modif demandé en avenant 1]],1),VALUE(LEFT(Tableau134[[#This Row],[Modif demandé en avenant 1]],1))),0)=(COUNTA(O451:Q451)),"OK","erreur")</f>
        <v>OK</v>
      </c>
      <c r="AO451" s="6" t="str">
        <f>IF(IFERROR(IF(SEARCH("jour",Tableau134[[#This Row],[Nouvelle formule avenant 2]],1),VALUE(LEFT(Tableau134[[#This Row],[Nouvelle formule avenant 2]],1))),0)=(COUNTA(X451:Z451)),"OK","erreur")</f>
        <v>OK</v>
      </c>
      <c r="AP451" s="6" t="str">
        <f>IF(IFERROR(IF(SEARCH("jour",Tableau134[[#This Row],[Nouvelle formule avenant 3]],1),VALUE(LEFT(Tableau134[[#This Row],[Nouvelle formule avenant 3]],1))),0)=(COUNTA(AE451:AG451)),"OK","erreur")</f>
        <v>OK</v>
      </c>
      <c r="AQ45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5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5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5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5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5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51" s="43"/>
      <c r="AX451" s="43"/>
      <c r="AY451" s="6"/>
      <c r="AZ451" s="6"/>
      <c r="BA451" s="6"/>
      <c r="BB451" s="6"/>
      <c r="BC451" s="6"/>
      <c r="BD451" s="6"/>
    </row>
    <row r="452" spans="2:56" ht="25.5" x14ac:dyDescent="0.25">
      <c r="B452" s="5" t="e">
        <f>VLOOKUP(A452,'Import infoAgt'!A:E,5,FALSE)</f>
        <v>#N/A</v>
      </c>
      <c r="C452" s="5" t="e">
        <f>VLOOKUP(A452,'Import infoAgt'!A:D,4,FALSE)</f>
        <v>#N/A</v>
      </c>
      <c r="D452" s="6" t="e">
        <f>VLOOKUP(A452,'Import infoAgt'!A:H,8,FALSE)</f>
        <v>#N/A</v>
      </c>
      <c r="F452" s="6" t="e">
        <f>VLOOKUP(A452,'Import infoAgt'!A:BR,70,FALSE)</f>
        <v>#N/A</v>
      </c>
      <c r="G452" s="5" t="e">
        <f>VLOOKUP(A452,'Import infoAgt'!A:DH,112,FALSE)</f>
        <v>#N/A</v>
      </c>
      <c r="H452" s="6" t="e">
        <f>VLOOKUP(G452,Paramètre!$C$6:$D$76,2,FALSE)</f>
        <v>#N/A</v>
      </c>
      <c r="I452" s="5" t="e">
        <f>VLOOKUP(A452,'Import infoAgt'!A:EL,142,FALSE)</f>
        <v>#N/A</v>
      </c>
      <c r="R452" s="26"/>
      <c r="S452" s="26"/>
      <c r="U452" s="26"/>
      <c r="V452" s="26"/>
      <c r="AC452" s="26"/>
      <c r="AI452" s="6" t="str">
        <f>IF(AND((ISERROR(Tableau134[[#This Row],[Nom]])),Tableau134[[#This Row],[Numéro d''agent]]&lt;&gt;""),"N° agent inconnu","")</f>
        <v/>
      </c>
      <c r="AJ452" s="6" t="str">
        <f>IF(AND(Tableau134[[#This Row],[Numéro d''agent]]&lt;&gt;"",Tableau134[[#This Row],[Statut]]=""),"Statut manquant","")</f>
        <v/>
      </c>
      <c r="AK452" s="6"/>
      <c r="AL452" s="6" t="str">
        <f>IF(AND(Tableau134[[#This Row],[Numéro d''agent]]&lt;&gt;"",Tableau134[[#This Row],[Formule actuelle]]=0),"Manque formule TLW","")</f>
        <v/>
      </c>
      <c r="AM452" s="6" t="str">
        <f>IF(IFERROR(IF(SEARCH("jour",Tableau134[[#This Row],[Formule Tw]],1),VALUE(LEFT(Tableau134[[#This Row],[Formule Tw]],1))),0)=(COUNTA(K452:M452)),"OK","erreur")</f>
        <v>OK</v>
      </c>
      <c r="AN452" s="6" t="str">
        <f>IF(IFERROR(IF(SEARCH("jour",Tableau134[[#This Row],[Modif demandé en avenant 1]],1),VALUE(LEFT(Tableau134[[#This Row],[Modif demandé en avenant 1]],1))),0)=(COUNTA(O452:Q452)),"OK","erreur")</f>
        <v>OK</v>
      </c>
      <c r="AO452" s="6" t="str">
        <f>IF(IFERROR(IF(SEARCH("jour",Tableau134[[#This Row],[Nouvelle formule avenant 2]],1),VALUE(LEFT(Tableau134[[#This Row],[Nouvelle formule avenant 2]],1))),0)=(COUNTA(X452:Z452)),"OK","erreur")</f>
        <v>OK</v>
      </c>
      <c r="AP452" s="6" t="str">
        <f>IF(IFERROR(IF(SEARCH("jour",Tableau134[[#This Row],[Nouvelle formule avenant 3]],1),VALUE(LEFT(Tableau134[[#This Row],[Nouvelle formule avenant 3]],1))),0)=(COUNTA(AE452:AG452)),"OK","erreur")</f>
        <v>OK</v>
      </c>
      <c r="AQ45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5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5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5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5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5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52" s="43"/>
      <c r="AX452" s="43"/>
      <c r="AY452" s="6"/>
      <c r="AZ452" s="6"/>
      <c r="BA452" s="6"/>
      <c r="BB452" s="6"/>
      <c r="BC452" s="6"/>
      <c r="BD452" s="6"/>
    </row>
    <row r="453" spans="2:56" ht="25.5" x14ac:dyDescent="0.25">
      <c r="B453" s="5" t="e">
        <f>VLOOKUP(A453,'Import infoAgt'!A:E,5,FALSE)</f>
        <v>#N/A</v>
      </c>
      <c r="C453" s="5" t="e">
        <f>VLOOKUP(A453,'Import infoAgt'!A:D,4,FALSE)</f>
        <v>#N/A</v>
      </c>
      <c r="D453" s="6" t="e">
        <f>VLOOKUP(A453,'Import infoAgt'!A:H,8,FALSE)</f>
        <v>#N/A</v>
      </c>
      <c r="F453" s="6" t="e">
        <f>VLOOKUP(A453,'Import infoAgt'!A:BR,70,FALSE)</f>
        <v>#N/A</v>
      </c>
      <c r="G453" s="5" t="e">
        <f>VLOOKUP(A453,'Import infoAgt'!A:DH,112,FALSE)</f>
        <v>#N/A</v>
      </c>
      <c r="H453" s="6" t="e">
        <f>VLOOKUP(G453,Paramètre!$C$6:$D$76,2,FALSE)</f>
        <v>#N/A</v>
      </c>
      <c r="I453" s="5" t="e">
        <f>VLOOKUP(A453,'Import infoAgt'!A:EL,142,FALSE)</f>
        <v>#N/A</v>
      </c>
      <c r="R453" s="26"/>
      <c r="S453" s="26"/>
      <c r="U453" s="26"/>
      <c r="V453" s="26"/>
      <c r="AC453" s="26"/>
      <c r="AI453" s="6" t="str">
        <f>IF(AND((ISERROR(Tableau134[[#This Row],[Nom]])),Tableau134[[#This Row],[Numéro d''agent]]&lt;&gt;""),"N° agent inconnu","")</f>
        <v/>
      </c>
      <c r="AJ453" s="6" t="str">
        <f>IF(AND(Tableau134[[#This Row],[Numéro d''agent]]&lt;&gt;"",Tableau134[[#This Row],[Statut]]=""),"Statut manquant","")</f>
        <v/>
      </c>
      <c r="AK453" s="6"/>
      <c r="AL453" s="6" t="str">
        <f>IF(AND(Tableau134[[#This Row],[Numéro d''agent]]&lt;&gt;"",Tableau134[[#This Row],[Formule actuelle]]=0),"Manque formule TLW","")</f>
        <v/>
      </c>
      <c r="AM453" s="6" t="str">
        <f>IF(IFERROR(IF(SEARCH("jour",Tableau134[[#This Row],[Formule Tw]],1),VALUE(LEFT(Tableau134[[#This Row],[Formule Tw]],1))),0)=(COUNTA(K453:M453)),"OK","erreur")</f>
        <v>OK</v>
      </c>
      <c r="AN453" s="6" t="str">
        <f>IF(IFERROR(IF(SEARCH("jour",Tableau134[[#This Row],[Modif demandé en avenant 1]],1),VALUE(LEFT(Tableau134[[#This Row],[Modif demandé en avenant 1]],1))),0)=(COUNTA(O453:Q453)),"OK","erreur")</f>
        <v>OK</v>
      </c>
      <c r="AO453" s="6" t="str">
        <f>IF(IFERROR(IF(SEARCH("jour",Tableau134[[#This Row],[Nouvelle formule avenant 2]],1),VALUE(LEFT(Tableau134[[#This Row],[Nouvelle formule avenant 2]],1))),0)=(COUNTA(X453:Z453)),"OK","erreur")</f>
        <v>OK</v>
      </c>
      <c r="AP453" s="6" t="str">
        <f>IF(IFERROR(IF(SEARCH("jour",Tableau134[[#This Row],[Nouvelle formule avenant 3]],1),VALUE(LEFT(Tableau134[[#This Row],[Nouvelle formule avenant 3]],1))),0)=(COUNTA(AE453:AG453)),"OK","erreur")</f>
        <v>OK</v>
      </c>
      <c r="AQ45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5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5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5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5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5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53" s="43"/>
      <c r="AX453" s="43"/>
      <c r="AY453" s="6"/>
      <c r="AZ453" s="6"/>
      <c r="BA453" s="6"/>
      <c r="BB453" s="6"/>
      <c r="BC453" s="6"/>
      <c r="BD453" s="6"/>
    </row>
    <row r="454" spans="2:56" ht="25.5" x14ac:dyDescent="0.25">
      <c r="B454" s="5" t="e">
        <f>VLOOKUP(A454,'Import infoAgt'!A:E,5,FALSE)</f>
        <v>#N/A</v>
      </c>
      <c r="C454" s="5" t="e">
        <f>VLOOKUP(A454,'Import infoAgt'!A:D,4,FALSE)</f>
        <v>#N/A</v>
      </c>
      <c r="D454" s="6" t="e">
        <f>VLOOKUP(A454,'Import infoAgt'!A:H,8,FALSE)</f>
        <v>#N/A</v>
      </c>
      <c r="F454" s="6" t="e">
        <f>VLOOKUP(A454,'Import infoAgt'!A:BR,70,FALSE)</f>
        <v>#N/A</v>
      </c>
      <c r="G454" s="5" t="e">
        <f>VLOOKUP(A454,'Import infoAgt'!A:DH,112,FALSE)</f>
        <v>#N/A</v>
      </c>
      <c r="H454" s="6" t="e">
        <f>VLOOKUP(G454,Paramètre!$C$6:$D$76,2,FALSE)</f>
        <v>#N/A</v>
      </c>
      <c r="I454" s="5" t="e">
        <f>VLOOKUP(A454,'Import infoAgt'!A:EL,142,FALSE)</f>
        <v>#N/A</v>
      </c>
      <c r="R454" s="26"/>
      <c r="S454" s="26"/>
      <c r="U454" s="26"/>
      <c r="V454" s="26"/>
      <c r="AC454" s="26"/>
      <c r="AI454" s="6" t="str">
        <f>IF(AND((ISERROR(Tableau134[[#This Row],[Nom]])),Tableau134[[#This Row],[Numéro d''agent]]&lt;&gt;""),"N° agent inconnu","")</f>
        <v/>
      </c>
      <c r="AJ454" s="6" t="str">
        <f>IF(AND(Tableau134[[#This Row],[Numéro d''agent]]&lt;&gt;"",Tableau134[[#This Row],[Statut]]=""),"Statut manquant","")</f>
        <v/>
      </c>
      <c r="AK454" s="6"/>
      <c r="AL454" s="6" t="str">
        <f>IF(AND(Tableau134[[#This Row],[Numéro d''agent]]&lt;&gt;"",Tableau134[[#This Row],[Formule actuelle]]=0),"Manque formule TLW","")</f>
        <v/>
      </c>
      <c r="AM454" s="6" t="str">
        <f>IF(IFERROR(IF(SEARCH("jour",Tableau134[[#This Row],[Formule Tw]],1),VALUE(LEFT(Tableau134[[#This Row],[Formule Tw]],1))),0)=(COUNTA(K454:M454)),"OK","erreur")</f>
        <v>OK</v>
      </c>
      <c r="AN454" s="6" t="str">
        <f>IF(IFERROR(IF(SEARCH("jour",Tableau134[[#This Row],[Modif demandé en avenant 1]],1),VALUE(LEFT(Tableau134[[#This Row],[Modif demandé en avenant 1]],1))),0)=(COUNTA(O454:Q454)),"OK","erreur")</f>
        <v>OK</v>
      </c>
      <c r="AO454" s="6" t="str">
        <f>IF(IFERROR(IF(SEARCH("jour",Tableau134[[#This Row],[Nouvelle formule avenant 2]],1),VALUE(LEFT(Tableau134[[#This Row],[Nouvelle formule avenant 2]],1))),0)=(COUNTA(X454:Z454)),"OK","erreur")</f>
        <v>OK</v>
      </c>
      <c r="AP454" s="6" t="str">
        <f>IF(IFERROR(IF(SEARCH("jour",Tableau134[[#This Row],[Nouvelle formule avenant 3]],1),VALUE(LEFT(Tableau134[[#This Row],[Nouvelle formule avenant 3]],1))),0)=(COUNTA(AE454:AG454)),"OK","erreur")</f>
        <v>OK</v>
      </c>
      <c r="AQ45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5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5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5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5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5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54" s="43"/>
      <c r="AX454" s="43"/>
      <c r="AY454" s="6"/>
      <c r="AZ454" s="6"/>
      <c r="BA454" s="6"/>
      <c r="BB454" s="6"/>
      <c r="BC454" s="6"/>
      <c r="BD454" s="6"/>
    </row>
    <row r="455" spans="2:56" ht="25.5" x14ac:dyDescent="0.25">
      <c r="B455" s="5" t="e">
        <f>VLOOKUP(A455,'Import infoAgt'!A:E,5,FALSE)</f>
        <v>#N/A</v>
      </c>
      <c r="C455" s="5" t="e">
        <f>VLOOKUP(A455,'Import infoAgt'!A:D,4,FALSE)</f>
        <v>#N/A</v>
      </c>
      <c r="D455" s="6" t="e">
        <f>VLOOKUP(A455,'Import infoAgt'!A:H,8,FALSE)</f>
        <v>#N/A</v>
      </c>
      <c r="F455" s="6" t="e">
        <f>VLOOKUP(A455,'Import infoAgt'!A:BR,70,FALSE)</f>
        <v>#N/A</v>
      </c>
      <c r="G455" s="5" t="e">
        <f>VLOOKUP(A455,'Import infoAgt'!A:DH,112,FALSE)</f>
        <v>#N/A</v>
      </c>
      <c r="H455" s="6" t="e">
        <f>VLOOKUP(G455,Paramètre!$C$6:$D$76,2,FALSE)</f>
        <v>#N/A</v>
      </c>
      <c r="I455" s="5" t="e">
        <f>VLOOKUP(A455,'Import infoAgt'!A:EL,142,FALSE)</f>
        <v>#N/A</v>
      </c>
      <c r="R455" s="26"/>
      <c r="S455" s="26"/>
      <c r="U455" s="26"/>
      <c r="V455" s="26"/>
      <c r="AC455" s="26"/>
      <c r="AI455" s="6" t="str">
        <f>IF(AND((ISERROR(Tableau134[[#This Row],[Nom]])),Tableau134[[#This Row],[Numéro d''agent]]&lt;&gt;""),"N° agent inconnu","")</f>
        <v/>
      </c>
      <c r="AJ455" s="6" t="str">
        <f>IF(AND(Tableau134[[#This Row],[Numéro d''agent]]&lt;&gt;"",Tableau134[[#This Row],[Statut]]=""),"Statut manquant","")</f>
        <v/>
      </c>
      <c r="AK455" s="6"/>
      <c r="AL455" s="6" t="str">
        <f>IF(AND(Tableau134[[#This Row],[Numéro d''agent]]&lt;&gt;"",Tableau134[[#This Row],[Formule actuelle]]=0),"Manque formule TLW","")</f>
        <v/>
      </c>
      <c r="AM455" s="6" t="str">
        <f>IF(IFERROR(IF(SEARCH("jour",Tableau134[[#This Row],[Formule Tw]],1),VALUE(LEFT(Tableau134[[#This Row],[Formule Tw]],1))),0)=(COUNTA(K455:M455)),"OK","erreur")</f>
        <v>OK</v>
      </c>
      <c r="AN455" s="6" t="str">
        <f>IF(IFERROR(IF(SEARCH("jour",Tableau134[[#This Row],[Modif demandé en avenant 1]],1),VALUE(LEFT(Tableau134[[#This Row],[Modif demandé en avenant 1]],1))),0)=(COUNTA(O455:Q455)),"OK","erreur")</f>
        <v>OK</v>
      </c>
      <c r="AO455" s="6" t="str">
        <f>IF(IFERROR(IF(SEARCH("jour",Tableau134[[#This Row],[Nouvelle formule avenant 2]],1),VALUE(LEFT(Tableau134[[#This Row],[Nouvelle formule avenant 2]],1))),0)=(COUNTA(X455:Z455)),"OK","erreur")</f>
        <v>OK</v>
      </c>
      <c r="AP455" s="6" t="str">
        <f>IF(IFERROR(IF(SEARCH("jour",Tableau134[[#This Row],[Nouvelle formule avenant 3]],1),VALUE(LEFT(Tableau134[[#This Row],[Nouvelle formule avenant 3]],1))),0)=(COUNTA(AE455:AG455)),"OK","erreur")</f>
        <v>OK</v>
      </c>
      <c r="AQ45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5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5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5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5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5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55" s="43"/>
      <c r="AX455" s="43"/>
      <c r="AY455" s="6"/>
      <c r="AZ455" s="6"/>
      <c r="BA455" s="6"/>
      <c r="BB455" s="6"/>
      <c r="BC455" s="6"/>
      <c r="BD455" s="6"/>
    </row>
    <row r="456" spans="2:56" ht="25.5" x14ac:dyDescent="0.25">
      <c r="B456" s="5" t="e">
        <f>VLOOKUP(A456,'Import infoAgt'!A:E,5,FALSE)</f>
        <v>#N/A</v>
      </c>
      <c r="C456" s="5" t="e">
        <f>VLOOKUP(A456,'Import infoAgt'!A:D,4,FALSE)</f>
        <v>#N/A</v>
      </c>
      <c r="D456" s="6" t="e">
        <f>VLOOKUP(A456,'Import infoAgt'!A:H,8,FALSE)</f>
        <v>#N/A</v>
      </c>
      <c r="F456" s="6" t="e">
        <f>VLOOKUP(A456,'Import infoAgt'!A:BR,70,FALSE)</f>
        <v>#N/A</v>
      </c>
      <c r="G456" s="5" t="e">
        <f>VLOOKUP(A456,'Import infoAgt'!A:DH,112,FALSE)</f>
        <v>#N/A</v>
      </c>
      <c r="H456" s="6" t="e">
        <f>VLOOKUP(G456,Paramètre!$C$6:$D$76,2,FALSE)</f>
        <v>#N/A</v>
      </c>
      <c r="I456" s="5" t="e">
        <f>VLOOKUP(A456,'Import infoAgt'!A:EL,142,FALSE)</f>
        <v>#N/A</v>
      </c>
      <c r="R456" s="26"/>
      <c r="S456" s="26"/>
      <c r="U456" s="26"/>
      <c r="V456" s="26"/>
      <c r="AC456" s="26"/>
      <c r="AI456" s="6" t="str">
        <f>IF(AND((ISERROR(Tableau134[[#This Row],[Nom]])),Tableau134[[#This Row],[Numéro d''agent]]&lt;&gt;""),"N° agent inconnu","")</f>
        <v/>
      </c>
      <c r="AJ456" s="6" t="str">
        <f>IF(AND(Tableau134[[#This Row],[Numéro d''agent]]&lt;&gt;"",Tableau134[[#This Row],[Statut]]=""),"Statut manquant","")</f>
        <v/>
      </c>
      <c r="AK456" s="6"/>
      <c r="AL456" s="6" t="str">
        <f>IF(AND(Tableau134[[#This Row],[Numéro d''agent]]&lt;&gt;"",Tableau134[[#This Row],[Formule actuelle]]=0),"Manque formule TLW","")</f>
        <v/>
      </c>
      <c r="AM456" s="6" t="str">
        <f>IF(IFERROR(IF(SEARCH("jour",Tableau134[[#This Row],[Formule Tw]],1),VALUE(LEFT(Tableau134[[#This Row],[Formule Tw]],1))),0)=(COUNTA(K456:M456)),"OK","erreur")</f>
        <v>OK</v>
      </c>
      <c r="AN456" s="6" t="str">
        <f>IF(IFERROR(IF(SEARCH("jour",Tableau134[[#This Row],[Modif demandé en avenant 1]],1),VALUE(LEFT(Tableau134[[#This Row],[Modif demandé en avenant 1]],1))),0)=(COUNTA(O456:Q456)),"OK","erreur")</f>
        <v>OK</v>
      </c>
      <c r="AO456" s="6" t="str">
        <f>IF(IFERROR(IF(SEARCH("jour",Tableau134[[#This Row],[Nouvelle formule avenant 2]],1),VALUE(LEFT(Tableau134[[#This Row],[Nouvelle formule avenant 2]],1))),0)=(COUNTA(X456:Z456)),"OK","erreur")</f>
        <v>OK</v>
      </c>
      <c r="AP456" s="6" t="str">
        <f>IF(IFERROR(IF(SEARCH("jour",Tableau134[[#This Row],[Nouvelle formule avenant 3]],1),VALUE(LEFT(Tableau134[[#This Row],[Nouvelle formule avenant 3]],1))),0)=(COUNTA(AE456:AG456)),"OK","erreur")</f>
        <v>OK</v>
      </c>
      <c r="AQ45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5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5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5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5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5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56" s="43"/>
      <c r="AX456" s="43"/>
      <c r="AY456" s="6"/>
      <c r="AZ456" s="6"/>
      <c r="BA456" s="6"/>
      <c r="BB456" s="6"/>
      <c r="BC456" s="6"/>
      <c r="BD456" s="6"/>
    </row>
    <row r="457" spans="2:56" ht="25.5" x14ac:dyDescent="0.25">
      <c r="B457" s="5" t="e">
        <f>VLOOKUP(A457,'Import infoAgt'!A:E,5,FALSE)</f>
        <v>#N/A</v>
      </c>
      <c r="C457" s="5" t="e">
        <f>VLOOKUP(A457,'Import infoAgt'!A:D,4,FALSE)</f>
        <v>#N/A</v>
      </c>
      <c r="D457" s="6" t="e">
        <f>VLOOKUP(A457,'Import infoAgt'!A:H,8,FALSE)</f>
        <v>#N/A</v>
      </c>
      <c r="F457" s="6" t="e">
        <f>VLOOKUP(A457,'Import infoAgt'!A:BR,70,FALSE)</f>
        <v>#N/A</v>
      </c>
      <c r="G457" s="5" t="e">
        <f>VLOOKUP(A457,'Import infoAgt'!A:DH,112,FALSE)</f>
        <v>#N/A</v>
      </c>
      <c r="H457" s="6" t="e">
        <f>VLOOKUP(G457,Paramètre!$C$6:$D$76,2,FALSE)</f>
        <v>#N/A</v>
      </c>
      <c r="I457" s="5" t="e">
        <f>VLOOKUP(A457,'Import infoAgt'!A:EL,142,FALSE)</f>
        <v>#N/A</v>
      </c>
      <c r="R457" s="26"/>
      <c r="S457" s="26"/>
      <c r="U457" s="26"/>
      <c r="V457" s="26"/>
      <c r="AC457" s="26"/>
      <c r="AI457" s="6" t="str">
        <f>IF(AND((ISERROR(Tableau134[[#This Row],[Nom]])),Tableau134[[#This Row],[Numéro d''agent]]&lt;&gt;""),"N° agent inconnu","")</f>
        <v/>
      </c>
      <c r="AJ457" s="6" t="str">
        <f>IF(AND(Tableau134[[#This Row],[Numéro d''agent]]&lt;&gt;"",Tableau134[[#This Row],[Statut]]=""),"Statut manquant","")</f>
        <v/>
      </c>
      <c r="AK457" s="6"/>
      <c r="AL457" s="6" t="str">
        <f>IF(AND(Tableau134[[#This Row],[Numéro d''agent]]&lt;&gt;"",Tableau134[[#This Row],[Formule actuelle]]=0),"Manque formule TLW","")</f>
        <v/>
      </c>
      <c r="AM457" s="6" t="str">
        <f>IF(IFERROR(IF(SEARCH("jour",Tableau134[[#This Row],[Formule Tw]],1),VALUE(LEFT(Tableau134[[#This Row],[Formule Tw]],1))),0)=(COUNTA(K457:M457)),"OK","erreur")</f>
        <v>OK</v>
      </c>
      <c r="AN457" s="6" t="str">
        <f>IF(IFERROR(IF(SEARCH("jour",Tableau134[[#This Row],[Modif demandé en avenant 1]],1),VALUE(LEFT(Tableau134[[#This Row],[Modif demandé en avenant 1]],1))),0)=(COUNTA(O457:Q457)),"OK","erreur")</f>
        <v>OK</v>
      </c>
      <c r="AO457" s="6" t="str">
        <f>IF(IFERROR(IF(SEARCH("jour",Tableau134[[#This Row],[Nouvelle formule avenant 2]],1),VALUE(LEFT(Tableau134[[#This Row],[Nouvelle formule avenant 2]],1))),0)=(COUNTA(X457:Z457)),"OK","erreur")</f>
        <v>OK</v>
      </c>
      <c r="AP457" s="6" t="str">
        <f>IF(IFERROR(IF(SEARCH("jour",Tableau134[[#This Row],[Nouvelle formule avenant 3]],1),VALUE(LEFT(Tableau134[[#This Row],[Nouvelle formule avenant 3]],1))),0)=(COUNTA(AE457:AG457)),"OK","erreur")</f>
        <v>OK</v>
      </c>
      <c r="AQ45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5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5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5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5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5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57" s="43"/>
      <c r="AX457" s="43"/>
      <c r="AY457" s="6"/>
      <c r="AZ457" s="6"/>
      <c r="BA457" s="6"/>
      <c r="BB457" s="6"/>
      <c r="BC457" s="6"/>
      <c r="BD457" s="6"/>
    </row>
    <row r="458" spans="2:56" ht="25.5" x14ac:dyDescent="0.25">
      <c r="B458" s="5" t="e">
        <f>VLOOKUP(A458,'Import infoAgt'!A:E,5,FALSE)</f>
        <v>#N/A</v>
      </c>
      <c r="C458" s="5" t="e">
        <f>VLOOKUP(A458,'Import infoAgt'!A:D,4,FALSE)</f>
        <v>#N/A</v>
      </c>
      <c r="D458" s="6" t="e">
        <f>VLOOKUP(A458,'Import infoAgt'!A:H,8,FALSE)</f>
        <v>#N/A</v>
      </c>
      <c r="F458" s="6" t="e">
        <f>VLOOKUP(A458,'Import infoAgt'!A:BR,70,FALSE)</f>
        <v>#N/A</v>
      </c>
      <c r="G458" s="5" t="e">
        <f>VLOOKUP(A458,'Import infoAgt'!A:DH,112,FALSE)</f>
        <v>#N/A</v>
      </c>
      <c r="H458" s="6" t="e">
        <f>VLOOKUP(G458,Paramètre!$C$6:$D$76,2,FALSE)</f>
        <v>#N/A</v>
      </c>
      <c r="I458" s="5" t="e">
        <f>VLOOKUP(A458,'Import infoAgt'!A:EL,142,FALSE)</f>
        <v>#N/A</v>
      </c>
      <c r="R458" s="26"/>
      <c r="S458" s="26"/>
      <c r="U458" s="26"/>
      <c r="V458" s="26"/>
      <c r="AC458" s="26"/>
      <c r="AI458" s="6" t="str">
        <f>IF(AND((ISERROR(Tableau134[[#This Row],[Nom]])),Tableau134[[#This Row],[Numéro d''agent]]&lt;&gt;""),"N° agent inconnu","")</f>
        <v/>
      </c>
      <c r="AJ458" s="6" t="str">
        <f>IF(AND(Tableau134[[#This Row],[Numéro d''agent]]&lt;&gt;"",Tableau134[[#This Row],[Statut]]=""),"Statut manquant","")</f>
        <v/>
      </c>
      <c r="AK458" s="6"/>
      <c r="AL458" s="6" t="str">
        <f>IF(AND(Tableau134[[#This Row],[Numéro d''agent]]&lt;&gt;"",Tableau134[[#This Row],[Formule actuelle]]=0),"Manque formule TLW","")</f>
        <v/>
      </c>
      <c r="AM458" s="6" t="str">
        <f>IF(IFERROR(IF(SEARCH("jour",Tableau134[[#This Row],[Formule Tw]],1),VALUE(LEFT(Tableau134[[#This Row],[Formule Tw]],1))),0)=(COUNTA(K458:M458)),"OK","erreur")</f>
        <v>OK</v>
      </c>
      <c r="AN458" s="6" t="str">
        <f>IF(IFERROR(IF(SEARCH("jour",Tableau134[[#This Row],[Modif demandé en avenant 1]],1),VALUE(LEFT(Tableau134[[#This Row],[Modif demandé en avenant 1]],1))),0)=(COUNTA(O458:Q458)),"OK","erreur")</f>
        <v>OK</v>
      </c>
      <c r="AO458" s="6" t="str">
        <f>IF(IFERROR(IF(SEARCH("jour",Tableau134[[#This Row],[Nouvelle formule avenant 2]],1),VALUE(LEFT(Tableau134[[#This Row],[Nouvelle formule avenant 2]],1))),0)=(COUNTA(X458:Z458)),"OK","erreur")</f>
        <v>OK</v>
      </c>
      <c r="AP458" s="6" t="str">
        <f>IF(IFERROR(IF(SEARCH("jour",Tableau134[[#This Row],[Nouvelle formule avenant 3]],1),VALUE(LEFT(Tableau134[[#This Row],[Nouvelle formule avenant 3]],1))),0)=(COUNTA(AE458:AG458)),"OK","erreur")</f>
        <v>OK</v>
      </c>
      <c r="AQ45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5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5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5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5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5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58" s="43"/>
      <c r="AX458" s="43"/>
      <c r="AY458" s="6"/>
      <c r="AZ458" s="6"/>
      <c r="BA458" s="6"/>
      <c r="BB458" s="6"/>
      <c r="BC458" s="6"/>
      <c r="BD458" s="6"/>
    </row>
    <row r="459" spans="2:56" ht="25.5" x14ac:dyDescent="0.25">
      <c r="B459" s="5" t="e">
        <f>VLOOKUP(A459,'Import infoAgt'!A:E,5,FALSE)</f>
        <v>#N/A</v>
      </c>
      <c r="C459" s="5" t="e">
        <f>VLOOKUP(A459,'Import infoAgt'!A:D,4,FALSE)</f>
        <v>#N/A</v>
      </c>
      <c r="D459" s="6" t="e">
        <f>VLOOKUP(A459,'Import infoAgt'!A:H,8,FALSE)</f>
        <v>#N/A</v>
      </c>
      <c r="F459" s="6" t="e">
        <f>VLOOKUP(A459,'Import infoAgt'!A:BR,70,FALSE)</f>
        <v>#N/A</v>
      </c>
      <c r="G459" s="5" t="e">
        <f>VLOOKUP(A459,'Import infoAgt'!A:DH,112,FALSE)</f>
        <v>#N/A</v>
      </c>
      <c r="H459" s="6" t="e">
        <f>VLOOKUP(G459,Paramètre!$C$6:$D$76,2,FALSE)</f>
        <v>#N/A</v>
      </c>
      <c r="I459" s="5" t="e">
        <f>VLOOKUP(A459,'Import infoAgt'!A:EL,142,FALSE)</f>
        <v>#N/A</v>
      </c>
      <c r="R459" s="26"/>
      <c r="S459" s="26"/>
      <c r="U459" s="26"/>
      <c r="V459" s="26"/>
      <c r="AC459" s="26"/>
      <c r="AI459" s="6" t="str">
        <f>IF(AND((ISERROR(Tableau134[[#This Row],[Nom]])),Tableau134[[#This Row],[Numéro d''agent]]&lt;&gt;""),"N° agent inconnu","")</f>
        <v/>
      </c>
      <c r="AJ459" s="6" t="str">
        <f>IF(AND(Tableau134[[#This Row],[Numéro d''agent]]&lt;&gt;"",Tableau134[[#This Row],[Statut]]=""),"Statut manquant","")</f>
        <v/>
      </c>
      <c r="AK459" s="6"/>
      <c r="AL459" s="6" t="str">
        <f>IF(AND(Tableau134[[#This Row],[Numéro d''agent]]&lt;&gt;"",Tableau134[[#This Row],[Formule actuelle]]=0),"Manque formule TLW","")</f>
        <v/>
      </c>
      <c r="AM459" s="6" t="str">
        <f>IF(IFERROR(IF(SEARCH("jour",Tableau134[[#This Row],[Formule Tw]],1),VALUE(LEFT(Tableau134[[#This Row],[Formule Tw]],1))),0)=(COUNTA(K459:M459)),"OK","erreur")</f>
        <v>OK</v>
      </c>
      <c r="AN459" s="6" t="str">
        <f>IF(IFERROR(IF(SEARCH("jour",Tableau134[[#This Row],[Modif demandé en avenant 1]],1),VALUE(LEFT(Tableau134[[#This Row],[Modif demandé en avenant 1]],1))),0)=(COUNTA(O459:Q459)),"OK","erreur")</f>
        <v>OK</v>
      </c>
      <c r="AO459" s="6" t="str">
        <f>IF(IFERROR(IF(SEARCH("jour",Tableau134[[#This Row],[Nouvelle formule avenant 2]],1),VALUE(LEFT(Tableau134[[#This Row],[Nouvelle formule avenant 2]],1))),0)=(COUNTA(X459:Z459)),"OK","erreur")</f>
        <v>OK</v>
      </c>
      <c r="AP459" s="6" t="str">
        <f>IF(IFERROR(IF(SEARCH("jour",Tableau134[[#This Row],[Nouvelle formule avenant 3]],1),VALUE(LEFT(Tableau134[[#This Row],[Nouvelle formule avenant 3]],1))),0)=(COUNTA(AE459:AG459)),"OK","erreur")</f>
        <v>OK</v>
      </c>
      <c r="AQ45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5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5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5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5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5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59" s="43"/>
      <c r="AX459" s="43"/>
      <c r="AY459" s="6"/>
      <c r="AZ459" s="6"/>
      <c r="BA459" s="6"/>
      <c r="BB459" s="6"/>
      <c r="BC459" s="6"/>
      <c r="BD459" s="6"/>
    </row>
    <row r="460" spans="2:56" ht="25.5" x14ac:dyDescent="0.25">
      <c r="B460" s="5" t="e">
        <f>VLOOKUP(A460,'Import infoAgt'!A:E,5,FALSE)</f>
        <v>#N/A</v>
      </c>
      <c r="C460" s="5" t="e">
        <f>VLOOKUP(A460,'Import infoAgt'!A:D,4,FALSE)</f>
        <v>#N/A</v>
      </c>
      <c r="D460" s="6" t="e">
        <f>VLOOKUP(A460,'Import infoAgt'!A:H,8,FALSE)</f>
        <v>#N/A</v>
      </c>
      <c r="F460" s="6" t="e">
        <f>VLOOKUP(A460,'Import infoAgt'!A:BR,70,FALSE)</f>
        <v>#N/A</v>
      </c>
      <c r="G460" s="5" t="e">
        <f>VLOOKUP(A460,'Import infoAgt'!A:DH,112,FALSE)</f>
        <v>#N/A</v>
      </c>
      <c r="H460" s="6" t="e">
        <f>VLOOKUP(G460,Paramètre!$C$6:$D$76,2,FALSE)</f>
        <v>#N/A</v>
      </c>
      <c r="I460" s="5" t="e">
        <f>VLOOKUP(A460,'Import infoAgt'!A:EL,142,FALSE)</f>
        <v>#N/A</v>
      </c>
      <c r="R460" s="26"/>
      <c r="S460" s="26"/>
      <c r="U460" s="26"/>
      <c r="V460" s="26"/>
      <c r="AC460" s="26"/>
      <c r="AI460" s="6" t="str">
        <f>IF(AND((ISERROR(Tableau134[[#This Row],[Nom]])),Tableau134[[#This Row],[Numéro d''agent]]&lt;&gt;""),"N° agent inconnu","")</f>
        <v/>
      </c>
      <c r="AJ460" s="6" t="str">
        <f>IF(AND(Tableau134[[#This Row],[Numéro d''agent]]&lt;&gt;"",Tableau134[[#This Row],[Statut]]=""),"Statut manquant","")</f>
        <v/>
      </c>
      <c r="AK460" s="6"/>
      <c r="AL460" s="6" t="str">
        <f>IF(AND(Tableau134[[#This Row],[Numéro d''agent]]&lt;&gt;"",Tableau134[[#This Row],[Formule actuelle]]=0),"Manque formule TLW","")</f>
        <v/>
      </c>
      <c r="AM460" s="6" t="str">
        <f>IF(IFERROR(IF(SEARCH("jour",Tableau134[[#This Row],[Formule Tw]],1),VALUE(LEFT(Tableau134[[#This Row],[Formule Tw]],1))),0)=(COUNTA(K460:M460)),"OK","erreur")</f>
        <v>OK</v>
      </c>
      <c r="AN460" s="6" t="str">
        <f>IF(IFERROR(IF(SEARCH("jour",Tableau134[[#This Row],[Modif demandé en avenant 1]],1),VALUE(LEFT(Tableau134[[#This Row],[Modif demandé en avenant 1]],1))),0)=(COUNTA(O460:Q460)),"OK","erreur")</f>
        <v>OK</v>
      </c>
      <c r="AO460" s="6" t="str">
        <f>IF(IFERROR(IF(SEARCH("jour",Tableau134[[#This Row],[Nouvelle formule avenant 2]],1),VALUE(LEFT(Tableau134[[#This Row],[Nouvelle formule avenant 2]],1))),0)=(COUNTA(X460:Z460)),"OK","erreur")</f>
        <v>OK</v>
      </c>
      <c r="AP460" s="6" t="str">
        <f>IF(IFERROR(IF(SEARCH("jour",Tableau134[[#This Row],[Nouvelle formule avenant 3]],1),VALUE(LEFT(Tableau134[[#This Row],[Nouvelle formule avenant 3]],1))),0)=(COUNTA(AE460:AG460)),"OK","erreur")</f>
        <v>OK</v>
      </c>
      <c r="AQ46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6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6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6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6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6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60" s="43"/>
      <c r="AX460" s="43"/>
      <c r="AY460" s="6"/>
      <c r="AZ460" s="6"/>
      <c r="BA460" s="6"/>
      <c r="BB460" s="6"/>
      <c r="BC460" s="6"/>
      <c r="BD460" s="6"/>
    </row>
    <row r="461" spans="2:56" ht="25.5" x14ac:dyDescent="0.25">
      <c r="B461" s="5" t="e">
        <f>VLOOKUP(A461,'Import infoAgt'!A:E,5,FALSE)</f>
        <v>#N/A</v>
      </c>
      <c r="C461" s="5" t="e">
        <f>VLOOKUP(A461,'Import infoAgt'!A:D,4,FALSE)</f>
        <v>#N/A</v>
      </c>
      <c r="D461" s="6" t="e">
        <f>VLOOKUP(A461,'Import infoAgt'!A:H,8,FALSE)</f>
        <v>#N/A</v>
      </c>
      <c r="F461" s="6" t="e">
        <f>VLOOKUP(A461,'Import infoAgt'!A:BR,70,FALSE)</f>
        <v>#N/A</v>
      </c>
      <c r="G461" s="5" t="e">
        <f>VLOOKUP(A461,'Import infoAgt'!A:DH,112,FALSE)</f>
        <v>#N/A</v>
      </c>
      <c r="H461" s="6" t="e">
        <f>VLOOKUP(G461,Paramètre!$C$6:$D$76,2,FALSE)</f>
        <v>#N/A</v>
      </c>
      <c r="I461" s="5" t="e">
        <f>VLOOKUP(A461,'Import infoAgt'!A:EL,142,FALSE)</f>
        <v>#N/A</v>
      </c>
      <c r="R461" s="26"/>
      <c r="S461" s="26"/>
      <c r="U461" s="26"/>
      <c r="V461" s="26"/>
      <c r="AC461" s="26"/>
      <c r="AI461" s="6" t="str">
        <f>IF(AND((ISERROR(Tableau134[[#This Row],[Nom]])),Tableau134[[#This Row],[Numéro d''agent]]&lt;&gt;""),"N° agent inconnu","")</f>
        <v/>
      </c>
      <c r="AJ461" s="6" t="str">
        <f>IF(AND(Tableau134[[#This Row],[Numéro d''agent]]&lt;&gt;"",Tableau134[[#This Row],[Statut]]=""),"Statut manquant","")</f>
        <v/>
      </c>
      <c r="AK461" s="6"/>
      <c r="AL461" s="6" t="str">
        <f>IF(AND(Tableau134[[#This Row],[Numéro d''agent]]&lt;&gt;"",Tableau134[[#This Row],[Formule actuelle]]=0),"Manque formule TLW","")</f>
        <v/>
      </c>
      <c r="AM461" s="6" t="str">
        <f>IF(IFERROR(IF(SEARCH("jour",Tableau134[[#This Row],[Formule Tw]],1),VALUE(LEFT(Tableau134[[#This Row],[Formule Tw]],1))),0)=(COUNTA(K461:M461)),"OK","erreur")</f>
        <v>OK</v>
      </c>
      <c r="AN461" s="6" t="str">
        <f>IF(IFERROR(IF(SEARCH("jour",Tableau134[[#This Row],[Modif demandé en avenant 1]],1),VALUE(LEFT(Tableau134[[#This Row],[Modif demandé en avenant 1]],1))),0)=(COUNTA(O461:Q461)),"OK","erreur")</f>
        <v>OK</v>
      </c>
      <c r="AO461" s="6" t="str">
        <f>IF(IFERROR(IF(SEARCH("jour",Tableau134[[#This Row],[Nouvelle formule avenant 2]],1),VALUE(LEFT(Tableau134[[#This Row],[Nouvelle formule avenant 2]],1))),0)=(COUNTA(X461:Z461)),"OK","erreur")</f>
        <v>OK</v>
      </c>
      <c r="AP461" s="6" t="str">
        <f>IF(IFERROR(IF(SEARCH("jour",Tableau134[[#This Row],[Nouvelle formule avenant 3]],1),VALUE(LEFT(Tableau134[[#This Row],[Nouvelle formule avenant 3]],1))),0)=(COUNTA(AE461:AG461)),"OK","erreur")</f>
        <v>OK</v>
      </c>
      <c r="AQ46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6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6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6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6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6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61" s="43"/>
      <c r="AX461" s="43"/>
      <c r="AY461" s="6"/>
      <c r="AZ461" s="6"/>
      <c r="BA461" s="6"/>
      <c r="BB461" s="6"/>
      <c r="BC461" s="6"/>
      <c r="BD461" s="6"/>
    </row>
    <row r="462" spans="2:56" ht="25.5" x14ac:dyDescent="0.25">
      <c r="B462" s="5" t="e">
        <f>VLOOKUP(A462,'Import infoAgt'!A:E,5,FALSE)</f>
        <v>#N/A</v>
      </c>
      <c r="C462" s="5" t="e">
        <f>VLOOKUP(A462,'Import infoAgt'!A:D,4,FALSE)</f>
        <v>#N/A</v>
      </c>
      <c r="D462" s="6" t="e">
        <f>VLOOKUP(A462,'Import infoAgt'!A:H,8,FALSE)</f>
        <v>#N/A</v>
      </c>
      <c r="F462" s="6" t="e">
        <f>VLOOKUP(A462,'Import infoAgt'!A:BR,70,FALSE)</f>
        <v>#N/A</v>
      </c>
      <c r="G462" s="5" t="e">
        <f>VLOOKUP(A462,'Import infoAgt'!A:DH,112,FALSE)</f>
        <v>#N/A</v>
      </c>
      <c r="H462" s="6" t="e">
        <f>VLOOKUP(G462,Paramètre!$C$6:$D$76,2,FALSE)</f>
        <v>#N/A</v>
      </c>
      <c r="I462" s="5" t="e">
        <f>VLOOKUP(A462,'Import infoAgt'!A:EL,142,FALSE)</f>
        <v>#N/A</v>
      </c>
      <c r="R462" s="26"/>
      <c r="S462" s="26"/>
      <c r="U462" s="26"/>
      <c r="V462" s="26"/>
      <c r="AC462" s="26"/>
      <c r="AI462" s="6" t="str">
        <f>IF(AND((ISERROR(Tableau134[[#This Row],[Nom]])),Tableau134[[#This Row],[Numéro d''agent]]&lt;&gt;""),"N° agent inconnu","")</f>
        <v/>
      </c>
      <c r="AJ462" s="6" t="str">
        <f>IF(AND(Tableau134[[#This Row],[Numéro d''agent]]&lt;&gt;"",Tableau134[[#This Row],[Statut]]=""),"Statut manquant","")</f>
        <v/>
      </c>
      <c r="AK462" s="6"/>
      <c r="AL462" s="6" t="str">
        <f>IF(AND(Tableau134[[#This Row],[Numéro d''agent]]&lt;&gt;"",Tableau134[[#This Row],[Formule actuelle]]=0),"Manque formule TLW","")</f>
        <v/>
      </c>
      <c r="AM462" s="6" t="str">
        <f>IF(IFERROR(IF(SEARCH("jour",Tableau134[[#This Row],[Formule Tw]],1),VALUE(LEFT(Tableau134[[#This Row],[Formule Tw]],1))),0)=(COUNTA(K462:M462)),"OK","erreur")</f>
        <v>OK</v>
      </c>
      <c r="AN462" s="6" t="str">
        <f>IF(IFERROR(IF(SEARCH("jour",Tableau134[[#This Row],[Modif demandé en avenant 1]],1),VALUE(LEFT(Tableau134[[#This Row],[Modif demandé en avenant 1]],1))),0)=(COUNTA(O462:Q462)),"OK","erreur")</f>
        <v>OK</v>
      </c>
      <c r="AO462" s="6" t="str">
        <f>IF(IFERROR(IF(SEARCH("jour",Tableau134[[#This Row],[Nouvelle formule avenant 2]],1),VALUE(LEFT(Tableau134[[#This Row],[Nouvelle formule avenant 2]],1))),0)=(COUNTA(X462:Z462)),"OK","erreur")</f>
        <v>OK</v>
      </c>
      <c r="AP462" s="6" t="str">
        <f>IF(IFERROR(IF(SEARCH("jour",Tableau134[[#This Row],[Nouvelle formule avenant 3]],1),VALUE(LEFT(Tableau134[[#This Row],[Nouvelle formule avenant 3]],1))),0)=(COUNTA(AE462:AG462)),"OK","erreur")</f>
        <v>OK</v>
      </c>
      <c r="AQ46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6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6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6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6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6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62" s="43"/>
      <c r="AX462" s="43"/>
      <c r="AY462" s="6"/>
      <c r="AZ462" s="6"/>
      <c r="BA462" s="6"/>
      <c r="BB462" s="6"/>
      <c r="BC462" s="6"/>
      <c r="BD462" s="6"/>
    </row>
    <row r="463" spans="2:56" ht="25.5" x14ac:dyDescent="0.25">
      <c r="B463" s="5" t="e">
        <f>VLOOKUP(A463,'Import infoAgt'!A:E,5,FALSE)</f>
        <v>#N/A</v>
      </c>
      <c r="C463" s="5" t="e">
        <f>VLOOKUP(A463,'Import infoAgt'!A:D,4,FALSE)</f>
        <v>#N/A</v>
      </c>
      <c r="D463" s="6" t="e">
        <f>VLOOKUP(A463,'Import infoAgt'!A:H,8,FALSE)</f>
        <v>#N/A</v>
      </c>
      <c r="F463" s="6" t="e">
        <f>VLOOKUP(A463,'Import infoAgt'!A:BR,70,FALSE)</f>
        <v>#N/A</v>
      </c>
      <c r="G463" s="5" t="e">
        <f>VLOOKUP(A463,'Import infoAgt'!A:DH,112,FALSE)</f>
        <v>#N/A</v>
      </c>
      <c r="H463" s="6" t="e">
        <f>VLOOKUP(G463,Paramètre!$C$6:$D$76,2,FALSE)</f>
        <v>#N/A</v>
      </c>
      <c r="I463" s="5" t="e">
        <f>VLOOKUP(A463,'Import infoAgt'!A:EL,142,FALSE)</f>
        <v>#N/A</v>
      </c>
      <c r="R463" s="26"/>
      <c r="S463" s="26"/>
      <c r="U463" s="26"/>
      <c r="V463" s="26"/>
      <c r="AC463" s="26"/>
      <c r="AI463" s="6" t="str">
        <f>IF(AND((ISERROR(Tableau134[[#This Row],[Nom]])),Tableau134[[#This Row],[Numéro d''agent]]&lt;&gt;""),"N° agent inconnu","")</f>
        <v/>
      </c>
      <c r="AJ463" s="6" t="str">
        <f>IF(AND(Tableau134[[#This Row],[Numéro d''agent]]&lt;&gt;"",Tableau134[[#This Row],[Statut]]=""),"Statut manquant","")</f>
        <v/>
      </c>
      <c r="AK463" s="6"/>
      <c r="AL463" s="6" t="str">
        <f>IF(AND(Tableau134[[#This Row],[Numéro d''agent]]&lt;&gt;"",Tableau134[[#This Row],[Formule actuelle]]=0),"Manque formule TLW","")</f>
        <v/>
      </c>
      <c r="AM463" s="6" t="str">
        <f>IF(IFERROR(IF(SEARCH("jour",Tableau134[[#This Row],[Formule Tw]],1),VALUE(LEFT(Tableau134[[#This Row],[Formule Tw]],1))),0)=(COUNTA(K463:M463)),"OK","erreur")</f>
        <v>OK</v>
      </c>
      <c r="AN463" s="6" t="str">
        <f>IF(IFERROR(IF(SEARCH("jour",Tableau134[[#This Row],[Modif demandé en avenant 1]],1),VALUE(LEFT(Tableau134[[#This Row],[Modif demandé en avenant 1]],1))),0)=(COUNTA(O463:Q463)),"OK","erreur")</f>
        <v>OK</v>
      </c>
      <c r="AO463" s="6" t="str">
        <f>IF(IFERROR(IF(SEARCH("jour",Tableau134[[#This Row],[Nouvelle formule avenant 2]],1),VALUE(LEFT(Tableau134[[#This Row],[Nouvelle formule avenant 2]],1))),0)=(COUNTA(X463:Z463)),"OK","erreur")</f>
        <v>OK</v>
      </c>
      <c r="AP463" s="6" t="str">
        <f>IF(IFERROR(IF(SEARCH("jour",Tableau134[[#This Row],[Nouvelle formule avenant 3]],1),VALUE(LEFT(Tableau134[[#This Row],[Nouvelle formule avenant 3]],1))),0)=(COUNTA(AE463:AG463)),"OK","erreur")</f>
        <v>OK</v>
      </c>
      <c r="AQ46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6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6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6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6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6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63" s="43"/>
      <c r="AX463" s="43"/>
      <c r="AY463" s="6"/>
      <c r="AZ463" s="6"/>
      <c r="BA463" s="6"/>
      <c r="BB463" s="6"/>
      <c r="BC463" s="6"/>
      <c r="BD463" s="6"/>
    </row>
    <row r="464" spans="2:56" ht="25.5" x14ac:dyDescent="0.25">
      <c r="B464" s="5" t="e">
        <f>VLOOKUP(A464,'Import infoAgt'!A:E,5,FALSE)</f>
        <v>#N/A</v>
      </c>
      <c r="C464" s="5" t="e">
        <f>VLOOKUP(A464,'Import infoAgt'!A:D,4,FALSE)</f>
        <v>#N/A</v>
      </c>
      <c r="D464" s="6" t="e">
        <f>VLOOKUP(A464,'Import infoAgt'!A:H,8,FALSE)</f>
        <v>#N/A</v>
      </c>
      <c r="F464" s="6" t="e">
        <f>VLOOKUP(A464,'Import infoAgt'!A:BR,70,FALSE)</f>
        <v>#N/A</v>
      </c>
      <c r="G464" s="5" t="e">
        <f>VLOOKUP(A464,'Import infoAgt'!A:DH,112,FALSE)</f>
        <v>#N/A</v>
      </c>
      <c r="H464" s="6" t="e">
        <f>VLOOKUP(G464,Paramètre!$C$6:$D$76,2,FALSE)</f>
        <v>#N/A</v>
      </c>
      <c r="I464" s="5" t="e">
        <f>VLOOKUP(A464,'Import infoAgt'!A:EL,142,FALSE)</f>
        <v>#N/A</v>
      </c>
      <c r="R464" s="26"/>
      <c r="S464" s="26"/>
      <c r="U464" s="26"/>
      <c r="V464" s="26"/>
      <c r="AC464" s="26"/>
      <c r="AI464" s="6" t="str">
        <f>IF(AND((ISERROR(Tableau134[[#This Row],[Nom]])),Tableau134[[#This Row],[Numéro d''agent]]&lt;&gt;""),"N° agent inconnu","")</f>
        <v/>
      </c>
      <c r="AJ464" s="6" t="str">
        <f>IF(AND(Tableau134[[#This Row],[Numéro d''agent]]&lt;&gt;"",Tableau134[[#This Row],[Statut]]=""),"Statut manquant","")</f>
        <v/>
      </c>
      <c r="AK464" s="6"/>
      <c r="AL464" s="6" t="str">
        <f>IF(AND(Tableau134[[#This Row],[Numéro d''agent]]&lt;&gt;"",Tableau134[[#This Row],[Formule actuelle]]=0),"Manque formule TLW","")</f>
        <v/>
      </c>
      <c r="AM464" s="6" t="str">
        <f>IF(IFERROR(IF(SEARCH("jour",Tableau134[[#This Row],[Formule Tw]],1),VALUE(LEFT(Tableau134[[#This Row],[Formule Tw]],1))),0)=(COUNTA(K464:M464)),"OK","erreur")</f>
        <v>OK</v>
      </c>
      <c r="AN464" s="6" t="str">
        <f>IF(IFERROR(IF(SEARCH("jour",Tableau134[[#This Row],[Modif demandé en avenant 1]],1),VALUE(LEFT(Tableau134[[#This Row],[Modif demandé en avenant 1]],1))),0)=(COUNTA(O464:Q464)),"OK","erreur")</f>
        <v>OK</v>
      </c>
      <c r="AO464" s="6" t="str">
        <f>IF(IFERROR(IF(SEARCH("jour",Tableau134[[#This Row],[Nouvelle formule avenant 2]],1),VALUE(LEFT(Tableau134[[#This Row],[Nouvelle formule avenant 2]],1))),0)=(COUNTA(X464:Z464)),"OK","erreur")</f>
        <v>OK</v>
      </c>
      <c r="AP464" s="6" t="str">
        <f>IF(IFERROR(IF(SEARCH("jour",Tableau134[[#This Row],[Nouvelle formule avenant 3]],1),VALUE(LEFT(Tableau134[[#This Row],[Nouvelle formule avenant 3]],1))),0)=(COUNTA(AE464:AG464)),"OK","erreur")</f>
        <v>OK</v>
      </c>
      <c r="AQ46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6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6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6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6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6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64" s="43"/>
      <c r="AX464" s="43"/>
      <c r="AY464" s="6"/>
      <c r="AZ464" s="6"/>
      <c r="BA464" s="6"/>
      <c r="BB464" s="6"/>
      <c r="BC464" s="6"/>
      <c r="BD464" s="6"/>
    </row>
    <row r="465" spans="2:56" ht="25.5" x14ac:dyDescent="0.25">
      <c r="B465" s="5" t="e">
        <f>VLOOKUP(A465,'Import infoAgt'!A:E,5,FALSE)</f>
        <v>#N/A</v>
      </c>
      <c r="C465" s="5" t="e">
        <f>VLOOKUP(A465,'Import infoAgt'!A:D,4,FALSE)</f>
        <v>#N/A</v>
      </c>
      <c r="D465" s="6" t="e">
        <f>VLOOKUP(A465,'Import infoAgt'!A:H,8,FALSE)</f>
        <v>#N/A</v>
      </c>
      <c r="F465" s="6" t="e">
        <f>VLOOKUP(A465,'Import infoAgt'!A:BR,70,FALSE)</f>
        <v>#N/A</v>
      </c>
      <c r="G465" s="5" t="e">
        <f>VLOOKUP(A465,'Import infoAgt'!A:DH,112,FALSE)</f>
        <v>#N/A</v>
      </c>
      <c r="H465" s="6" t="e">
        <f>VLOOKUP(G465,Paramètre!$C$6:$D$76,2,FALSE)</f>
        <v>#N/A</v>
      </c>
      <c r="I465" s="5" t="e">
        <f>VLOOKUP(A465,'Import infoAgt'!A:EL,142,FALSE)</f>
        <v>#N/A</v>
      </c>
      <c r="R465" s="26"/>
      <c r="S465" s="26"/>
      <c r="U465" s="26"/>
      <c r="V465" s="26"/>
      <c r="AC465" s="26"/>
      <c r="AI465" s="6" t="str">
        <f>IF(AND((ISERROR(Tableau134[[#This Row],[Nom]])),Tableau134[[#This Row],[Numéro d''agent]]&lt;&gt;""),"N° agent inconnu","")</f>
        <v/>
      </c>
      <c r="AJ465" s="6" t="str">
        <f>IF(AND(Tableau134[[#This Row],[Numéro d''agent]]&lt;&gt;"",Tableau134[[#This Row],[Statut]]=""),"Statut manquant","")</f>
        <v/>
      </c>
      <c r="AK465" s="6"/>
      <c r="AL465" s="6" t="str">
        <f>IF(AND(Tableau134[[#This Row],[Numéro d''agent]]&lt;&gt;"",Tableau134[[#This Row],[Formule actuelle]]=0),"Manque formule TLW","")</f>
        <v/>
      </c>
      <c r="AM465" s="6" t="str">
        <f>IF(IFERROR(IF(SEARCH("jour",Tableau134[[#This Row],[Formule Tw]],1),VALUE(LEFT(Tableau134[[#This Row],[Formule Tw]],1))),0)=(COUNTA(K465:M465)),"OK","erreur")</f>
        <v>OK</v>
      </c>
      <c r="AN465" s="6" t="str">
        <f>IF(IFERROR(IF(SEARCH("jour",Tableau134[[#This Row],[Modif demandé en avenant 1]],1),VALUE(LEFT(Tableau134[[#This Row],[Modif demandé en avenant 1]],1))),0)=(COUNTA(O465:Q465)),"OK","erreur")</f>
        <v>OK</v>
      </c>
      <c r="AO465" s="6" t="str">
        <f>IF(IFERROR(IF(SEARCH("jour",Tableau134[[#This Row],[Nouvelle formule avenant 2]],1),VALUE(LEFT(Tableau134[[#This Row],[Nouvelle formule avenant 2]],1))),0)=(COUNTA(X465:Z465)),"OK","erreur")</f>
        <v>OK</v>
      </c>
      <c r="AP465" s="6" t="str">
        <f>IF(IFERROR(IF(SEARCH("jour",Tableau134[[#This Row],[Nouvelle formule avenant 3]],1),VALUE(LEFT(Tableau134[[#This Row],[Nouvelle formule avenant 3]],1))),0)=(COUNTA(AE465:AG465)),"OK","erreur")</f>
        <v>OK</v>
      </c>
      <c r="AQ46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6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6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6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6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6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65" s="43"/>
      <c r="AX465" s="43"/>
      <c r="AY465" s="6"/>
      <c r="AZ465" s="6"/>
      <c r="BA465" s="6"/>
      <c r="BB465" s="6"/>
      <c r="BC465" s="6"/>
      <c r="BD465" s="6"/>
    </row>
    <row r="466" spans="2:56" ht="25.5" x14ac:dyDescent="0.25">
      <c r="B466" s="5" t="e">
        <f>VLOOKUP(A466,'Import infoAgt'!A:E,5,FALSE)</f>
        <v>#N/A</v>
      </c>
      <c r="C466" s="5" t="e">
        <f>VLOOKUP(A466,'Import infoAgt'!A:D,4,FALSE)</f>
        <v>#N/A</v>
      </c>
      <c r="D466" s="6" t="e">
        <f>VLOOKUP(A466,'Import infoAgt'!A:H,8,FALSE)</f>
        <v>#N/A</v>
      </c>
      <c r="F466" s="6" t="e">
        <f>VLOOKUP(A466,'Import infoAgt'!A:BR,70,FALSE)</f>
        <v>#N/A</v>
      </c>
      <c r="G466" s="5" t="e">
        <f>VLOOKUP(A466,'Import infoAgt'!A:DH,112,FALSE)</f>
        <v>#N/A</v>
      </c>
      <c r="H466" s="6" t="e">
        <f>VLOOKUP(G466,Paramètre!$C$6:$D$76,2,FALSE)</f>
        <v>#N/A</v>
      </c>
      <c r="I466" s="5" t="e">
        <f>VLOOKUP(A466,'Import infoAgt'!A:EL,142,FALSE)</f>
        <v>#N/A</v>
      </c>
      <c r="R466" s="26"/>
      <c r="S466" s="26"/>
      <c r="U466" s="26"/>
      <c r="V466" s="26"/>
      <c r="AC466" s="26"/>
      <c r="AI466" s="6" t="str">
        <f>IF(AND((ISERROR(Tableau134[[#This Row],[Nom]])),Tableau134[[#This Row],[Numéro d''agent]]&lt;&gt;""),"N° agent inconnu","")</f>
        <v/>
      </c>
      <c r="AJ466" s="6" t="str">
        <f>IF(AND(Tableau134[[#This Row],[Numéro d''agent]]&lt;&gt;"",Tableau134[[#This Row],[Statut]]=""),"Statut manquant","")</f>
        <v/>
      </c>
      <c r="AK466" s="6"/>
      <c r="AL466" s="6" t="str">
        <f>IF(AND(Tableau134[[#This Row],[Numéro d''agent]]&lt;&gt;"",Tableau134[[#This Row],[Formule actuelle]]=0),"Manque formule TLW","")</f>
        <v/>
      </c>
      <c r="AM466" s="6" t="str">
        <f>IF(IFERROR(IF(SEARCH("jour",Tableau134[[#This Row],[Formule Tw]],1),VALUE(LEFT(Tableau134[[#This Row],[Formule Tw]],1))),0)=(COUNTA(K466:M466)),"OK","erreur")</f>
        <v>OK</v>
      </c>
      <c r="AN466" s="6" t="str">
        <f>IF(IFERROR(IF(SEARCH("jour",Tableau134[[#This Row],[Modif demandé en avenant 1]],1),VALUE(LEFT(Tableau134[[#This Row],[Modif demandé en avenant 1]],1))),0)=(COUNTA(O466:Q466)),"OK","erreur")</f>
        <v>OK</v>
      </c>
      <c r="AO466" s="6" t="str">
        <f>IF(IFERROR(IF(SEARCH("jour",Tableau134[[#This Row],[Nouvelle formule avenant 2]],1),VALUE(LEFT(Tableau134[[#This Row],[Nouvelle formule avenant 2]],1))),0)=(COUNTA(X466:Z466)),"OK","erreur")</f>
        <v>OK</v>
      </c>
      <c r="AP466" s="6" t="str">
        <f>IF(IFERROR(IF(SEARCH("jour",Tableau134[[#This Row],[Nouvelle formule avenant 3]],1),VALUE(LEFT(Tableau134[[#This Row],[Nouvelle formule avenant 3]],1))),0)=(COUNTA(AE466:AG466)),"OK","erreur")</f>
        <v>OK</v>
      </c>
      <c r="AQ46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6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6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6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6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6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66" s="43"/>
      <c r="AX466" s="43"/>
      <c r="AY466" s="6"/>
      <c r="AZ466" s="6"/>
      <c r="BA466" s="6"/>
      <c r="BB466" s="6"/>
      <c r="BC466" s="6"/>
      <c r="BD466" s="6"/>
    </row>
    <row r="467" spans="2:56" ht="25.5" x14ac:dyDescent="0.25">
      <c r="B467" s="5" t="e">
        <f>VLOOKUP(A467,'Import infoAgt'!A:E,5,FALSE)</f>
        <v>#N/A</v>
      </c>
      <c r="C467" s="5" t="e">
        <f>VLOOKUP(A467,'Import infoAgt'!A:D,4,FALSE)</f>
        <v>#N/A</v>
      </c>
      <c r="D467" s="6" t="e">
        <f>VLOOKUP(A467,'Import infoAgt'!A:H,8,FALSE)</f>
        <v>#N/A</v>
      </c>
      <c r="F467" s="6" t="e">
        <f>VLOOKUP(A467,'Import infoAgt'!A:BR,70,FALSE)</f>
        <v>#N/A</v>
      </c>
      <c r="G467" s="5" t="e">
        <f>VLOOKUP(A467,'Import infoAgt'!A:DH,112,FALSE)</f>
        <v>#N/A</v>
      </c>
      <c r="H467" s="6" t="e">
        <f>VLOOKUP(G467,Paramètre!$C$6:$D$76,2,FALSE)</f>
        <v>#N/A</v>
      </c>
      <c r="I467" s="5" t="e">
        <f>VLOOKUP(A467,'Import infoAgt'!A:EL,142,FALSE)</f>
        <v>#N/A</v>
      </c>
      <c r="R467" s="26"/>
      <c r="S467" s="26"/>
      <c r="U467" s="26"/>
      <c r="V467" s="26"/>
      <c r="AC467" s="26"/>
      <c r="AI467" s="6" t="str">
        <f>IF(AND((ISERROR(Tableau134[[#This Row],[Nom]])),Tableau134[[#This Row],[Numéro d''agent]]&lt;&gt;""),"N° agent inconnu","")</f>
        <v/>
      </c>
      <c r="AJ467" s="6" t="str">
        <f>IF(AND(Tableau134[[#This Row],[Numéro d''agent]]&lt;&gt;"",Tableau134[[#This Row],[Statut]]=""),"Statut manquant","")</f>
        <v/>
      </c>
      <c r="AK467" s="6"/>
      <c r="AL467" s="6" t="str">
        <f>IF(AND(Tableau134[[#This Row],[Numéro d''agent]]&lt;&gt;"",Tableau134[[#This Row],[Formule actuelle]]=0),"Manque formule TLW","")</f>
        <v/>
      </c>
      <c r="AM467" s="6" t="str">
        <f>IF(IFERROR(IF(SEARCH("jour",Tableau134[[#This Row],[Formule Tw]],1),VALUE(LEFT(Tableau134[[#This Row],[Formule Tw]],1))),0)=(COUNTA(K467:M467)),"OK","erreur")</f>
        <v>OK</v>
      </c>
      <c r="AN467" s="6" t="str">
        <f>IF(IFERROR(IF(SEARCH("jour",Tableau134[[#This Row],[Modif demandé en avenant 1]],1),VALUE(LEFT(Tableau134[[#This Row],[Modif demandé en avenant 1]],1))),0)=(COUNTA(O467:Q467)),"OK","erreur")</f>
        <v>OK</v>
      </c>
      <c r="AO467" s="6" t="str">
        <f>IF(IFERROR(IF(SEARCH("jour",Tableau134[[#This Row],[Nouvelle formule avenant 2]],1),VALUE(LEFT(Tableau134[[#This Row],[Nouvelle formule avenant 2]],1))),0)=(COUNTA(X467:Z467)),"OK","erreur")</f>
        <v>OK</v>
      </c>
      <c r="AP467" s="6" t="str">
        <f>IF(IFERROR(IF(SEARCH("jour",Tableau134[[#This Row],[Nouvelle formule avenant 3]],1),VALUE(LEFT(Tableau134[[#This Row],[Nouvelle formule avenant 3]],1))),0)=(COUNTA(AE467:AG467)),"OK","erreur")</f>
        <v>OK</v>
      </c>
      <c r="AQ46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6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6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6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6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6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67" s="43"/>
      <c r="AX467" s="43"/>
      <c r="AY467" s="6"/>
      <c r="AZ467" s="6"/>
      <c r="BA467" s="6"/>
      <c r="BB467" s="6"/>
      <c r="BC467" s="6"/>
      <c r="BD467" s="6"/>
    </row>
    <row r="468" spans="2:56" ht="12.75" x14ac:dyDescent="0.25">
      <c r="B468" s="5" t="e">
        <f>VLOOKUP(A468,'Import infoAgt'!A:E,5,FALSE)</f>
        <v>#N/A</v>
      </c>
      <c r="C468" s="5" t="e">
        <f>VLOOKUP(A468,'Import infoAgt'!A:D,4,FALSE)</f>
        <v>#N/A</v>
      </c>
      <c r="D468" s="6" t="e">
        <f>VLOOKUP(A468,'Import infoAgt'!A:H,8,FALSE)</f>
        <v>#N/A</v>
      </c>
      <c r="F468" s="6" t="e">
        <f>VLOOKUP(A468,'Import infoAgt'!A:BR,70,FALSE)</f>
        <v>#N/A</v>
      </c>
      <c r="G468" s="5" t="e">
        <f>VLOOKUP(A468,'Import infoAgt'!A:DH,112,FALSE)</f>
        <v>#N/A</v>
      </c>
      <c r="H468" s="6" t="e">
        <f>VLOOKUP(G468,Paramètre!$C$6:$D$76,2,FALSE)</f>
        <v>#N/A</v>
      </c>
      <c r="I468" s="5" t="e">
        <f>VLOOKUP(A468,'Import infoAgt'!A:EL,142,FALSE)</f>
        <v>#N/A</v>
      </c>
      <c r="R468" s="26"/>
      <c r="S468" s="26"/>
      <c r="U468" s="26"/>
      <c r="V468" s="26"/>
      <c r="AC468" s="26"/>
      <c r="AI468" s="6" t="str">
        <f>IF(AND((ISERROR(Tableau134[[#This Row],[Nom]])),Tableau134[[#This Row],[Numéro d''agent]]&lt;&gt;""),"N° agent inconnu","")</f>
        <v/>
      </c>
      <c r="AJ468" s="6" t="str">
        <f>IF(AND(Tableau134[[#This Row],[Numéro d''agent]]&lt;&gt;"",Tableau134[[#This Row],[Statut]]=""),"Statut manquant","")</f>
        <v/>
      </c>
      <c r="AK468" s="6"/>
      <c r="AL468" s="6" t="str">
        <f>IF(AND(Tableau134[[#This Row],[Numéro d''agent]]&lt;&gt;"",Tableau134[[#This Row],[Formule actuelle]]=0),"Manque formule TLW","")</f>
        <v/>
      </c>
      <c r="AM468" s="6" t="str">
        <f>IF(IFERROR(IF(SEARCH("jour",Tableau134[[#This Row],[Formule Tw]],1),VALUE(LEFT(Tableau134[[#This Row],[Formule Tw]],1))),0)=(COUNTA(K468:M468)),"OK","erreur")</f>
        <v>OK</v>
      </c>
      <c r="AN468" s="6" t="str">
        <f>IF(IFERROR(IF(SEARCH("jour",Tableau134[[#This Row],[Modif demandé en avenant 1]],1),VALUE(LEFT(Tableau134[[#This Row],[Modif demandé en avenant 1]],1))),0)=(COUNTA(O468:Q468)),"OK","erreur")</f>
        <v>OK</v>
      </c>
      <c r="AO468" s="6" t="str">
        <f>IF(IFERROR(IF(SEARCH("jour",Tableau134[[#This Row],[Nouvelle formule avenant 2]],1),VALUE(LEFT(Tableau134[[#This Row],[Nouvelle formule avenant 2]],1))),0)=(COUNTA(X468:Z468)),"OK","erreur")</f>
        <v>OK</v>
      </c>
      <c r="AP468" s="6" t="str">
        <f>IF(IFERROR(IF(SEARCH("jour",Tableau134[[#This Row],[Nouvelle formule avenant 3]],1),VALUE(LEFT(Tableau134[[#This Row],[Nouvelle formule avenant 3]],1))),0)=(COUNTA(AE468:AG468)),"OK","erreur")</f>
        <v>OK</v>
      </c>
      <c r="AQ46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6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6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6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6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6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68" s="43"/>
      <c r="AX468" s="43"/>
      <c r="AY468" s="6"/>
      <c r="AZ468" s="6"/>
      <c r="BA468" s="6"/>
      <c r="BB468" s="6"/>
      <c r="BC468" s="6"/>
      <c r="BD468" s="6"/>
    </row>
    <row r="469" spans="2:56" ht="12.75" x14ac:dyDescent="0.25">
      <c r="B469" s="5" t="e">
        <f>VLOOKUP(A469,'Import infoAgt'!A:E,5,FALSE)</f>
        <v>#N/A</v>
      </c>
      <c r="C469" s="5" t="e">
        <f>VLOOKUP(A469,'Import infoAgt'!A:D,4,FALSE)</f>
        <v>#N/A</v>
      </c>
      <c r="D469" s="6" t="e">
        <f>VLOOKUP(A469,'Import infoAgt'!A:H,8,FALSE)</f>
        <v>#N/A</v>
      </c>
      <c r="F469" s="6" t="e">
        <f>VLOOKUP(A469,'Import infoAgt'!A:BR,70,FALSE)</f>
        <v>#N/A</v>
      </c>
      <c r="G469" s="5" t="e">
        <f>VLOOKUP(A469,'Import infoAgt'!A:DH,112,FALSE)</f>
        <v>#N/A</v>
      </c>
      <c r="H469" s="6" t="e">
        <f>VLOOKUP(G469,Paramètre!$C$6:$D$76,2,FALSE)</f>
        <v>#N/A</v>
      </c>
      <c r="I469" s="5" t="e">
        <f>VLOOKUP(A469,'Import infoAgt'!A:EL,142,FALSE)</f>
        <v>#N/A</v>
      </c>
      <c r="R469" s="26"/>
      <c r="S469" s="26"/>
      <c r="U469" s="26"/>
      <c r="V469" s="26"/>
      <c r="AC469" s="26"/>
      <c r="AI469" s="6" t="str">
        <f>IF(AND((ISERROR(Tableau134[[#This Row],[Nom]])),Tableau134[[#This Row],[Numéro d''agent]]&lt;&gt;""),"N° agent inconnu","")</f>
        <v/>
      </c>
      <c r="AJ469" s="6" t="str">
        <f>IF(AND(Tableau134[[#This Row],[Numéro d''agent]]&lt;&gt;"",Tableau134[[#This Row],[Statut]]=""),"Statut manquant","")</f>
        <v/>
      </c>
      <c r="AK469" s="6"/>
      <c r="AL469" s="6" t="str">
        <f>IF(AND(Tableau134[[#This Row],[Numéro d''agent]]&lt;&gt;"",Tableau134[[#This Row],[Formule actuelle]]=0),"Manque formule TLW","")</f>
        <v/>
      </c>
      <c r="AM469" s="6" t="str">
        <f>IF(IFERROR(IF(SEARCH("jour",Tableau134[[#This Row],[Formule Tw]],1),VALUE(LEFT(Tableau134[[#This Row],[Formule Tw]],1))),0)=(COUNTA(K469:M469)),"OK","erreur")</f>
        <v>OK</v>
      </c>
      <c r="AN469" s="6" t="str">
        <f>IF(IFERROR(IF(SEARCH("jour",Tableau134[[#This Row],[Modif demandé en avenant 1]],1),VALUE(LEFT(Tableau134[[#This Row],[Modif demandé en avenant 1]],1))),0)=(COUNTA(O469:Q469)),"OK","erreur")</f>
        <v>OK</v>
      </c>
      <c r="AO469" s="6" t="str">
        <f>IF(IFERROR(IF(SEARCH("jour",Tableau134[[#This Row],[Nouvelle formule avenant 2]],1),VALUE(LEFT(Tableau134[[#This Row],[Nouvelle formule avenant 2]],1))),0)=(COUNTA(X469:Z469)),"OK","erreur")</f>
        <v>OK</v>
      </c>
      <c r="AP469" s="6" t="str">
        <f>IF(IFERROR(IF(SEARCH("jour",Tableau134[[#This Row],[Nouvelle formule avenant 3]],1),VALUE(LEFT(Tableau134[[#This Row],[Nouvelle formule avenant 3]],1))),0)=(COUNTA(AE469:AG469)),"OK","erreur")</f>
        <v>OK</v>
      </c>
      <c r="AQ46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6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6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6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6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6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69" s="43"/>
      <c r="AX469" s="43"/>
      <c r="AY469" s="6"/>
      <c r="AZ469" s="6"/>
      <c r="BA469" s="6"/>
      <c r="BB469" s="6"/>
      <c r="BC469" s="6"/>
      <c r="BD469" s="6"/>
    </row>
    <row r="470" spans="2:56" ht="12.75" x14ac:dyDescent="0.25">
      <c r="B470" s="5" t="e">
        <f>VLOOKUP(A470,'Import infoAgt'!A:E,5,FALSE)</f>
        <v>#N/A</v>
      </c>
      <c r="C470" s="5" t="e">
        <f>VLOOKUP(A470,'Import infoAgt'!A:D,4,FALSE)</f>
        <v>#N/A</v>
      </c>
      <c r="D470" s="6" t="e">
        <f>VLOOKUP(A470,'Import infoAgt'!A:H,8,FALSE)</f>
        <v>#N/A</v>
      </c>
      <c r="F470" s="6" t="e">
        <f>VLOOKUP(A470,'Import infoAgt'!A:BR,70,FALSE)</f>
        <v>#N/A</v>
      </c>
      <c r="G470" s="5" t="e">
        <f>VLOOKUP(A470,'Import infoAgt'!A:DH,112,FALSE)</f>
        <v>#N/A</v>
      </c>
      <c r="H470" s="6" t="e">
        <f>VLOOKUP(G470,Paramètre!$C$6:$D$76,2,FALSE)</f>
        <v>#N/A</v>
      </c>
      <c r="I470" s="5" t="e">
        <f>VLOOKUP(A470,'Import infoAgt'!A:EL,142,FALSE)</f>
        <v>#N/A</v>
      </c>
      <c r="R470" s="26"/>
      <c r="S470" s="26"/>
      <c r="U470" s="26"/>
      <c r="V470" s="26"/>
      <c r="AC470" s="26"/>
      <c r="AI470" s="6" t="str">
        <f>IF(AND((ISERROR(Tableau134[[#This Row],[Nom]])),Tableau134[[#This Row],[Numéro d''agent]]&lt;&gt;""),"N° agent inconnu","")</f>
        <v/>
      </c>
      <c r="AJ470" s="6" t="str">
        <f>IF(AND(Tableau134[[#This Row],[Numéro d''agent]]&lt;&gt;"",Tableau134[[#This Row],[Statut]]=""),"Statut manquant","")</f>
        <v/>
      </c>
      <c r="AK470" s="6"/>
      <c r="AL470" s="6" t="str">
        <f>IF(AND(Tableau134[[#This Row],[Numéro d''agent]]&lt;&gt;"",Tableau134[[#This Row],[Formule actuelle]]=0),"Manque formule TLW","")</f>
        <v/>
      </c>
      <c r="AM470" s="6" t="str">
        <f>IF(IFERROR(IF(SEARCH("jour",Tableau134[[#This Row],[Formule Tw]],1),VALUE(LEFT(Tableau134[[#This Row],[Formule Tw]],1))),0)=(COUNTA(K470:M470)),"OK","erreur")</f>
        <v>OK</v>
      </c>
      <c r="AN470" s="6" t="str">
        <f>IF(IFERROR(IF(SEARCH("jour",Tableau134[[#This Row],[Modif demandé en avenant 1]],1),VALUE(LEFT(Tableau134[[#This Row],[Modif demandé en avenant 1]],1))),0)=(COUNTA(O470:Q470)),"OK","erreur")</f>
        <v>OK</v>
      </c>
      <c r="AO470" s="6" t="str">
        <f>IF(IFERROR(IF(SEARCH("jour",Tableau134[[#This Row],[Nouvelle formule avenant 2]],1),VALUE(LEFT(Tableau134[[#This Row],[Nouvelle formule avenant 2]],1))),0)=(COUNTA(X470:Z470)),"OK","erreur")</f>
        <v>OK</v>
      </c>
      <c r="AP470" s="6" t="str">
        <f>IF(IFERROR(IF(SEARCH("jour",Tableau134[[#This Row],[Nouvelle formule avenant 3]],1),VALUE(LEFT(Tableau134[[#This Row],[Nouvelle formule avenant 3]],1))),0)=(COUNTA(AE470:AG470)),"OK","erreur")</f>
        <v>OK</v>
      </c>
      <c r="AQ47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7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7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7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7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7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70" s="43"/>
      <c r="AX470" s="43"/>
      <c r="AY470" s="6"/>
      <c r="AZ470" s="6"/>
      <c r="BA470" s="6"/>
      <c r="BB470" s="6"/>
      <c r="BC470" s="6"/>
      <c r="BD470" s="6"/>
    </row>
    <row r="471" spans="2:56" ht="12.75" x14ac:dyDescent="0.25">
      <c r="B471" s="5" t="e">
        <f>VLOOKUP(A471,'Import infoAgt'!A:E,5,FALSE)</f>
        <v>#N/A</v>
      </c>
      <c r="C471" s="5" t="e">
        <f>VLOOKUP(A471,'Import infoAgt'!A:D,4,FALSE)</f>
        <v>#N/A</v>
      </c>
      <c r="D471" s="6" t="e">
        <f>VLOOKUP(A471,'Import infoAgt'!A:H,8,FALSE)</f>
        <v>#N/A</v>
      </c>
      <c r="F471" s="6" t="e">
        <f>VLOOKUP(A471,'Import infoAgt'!A:BR,70,FALSE)</f>
        <v>#N/A</v>
      </c>
      <c r="G471" s="5" t="e">
        <f>VLOOKUP(A471,'Import infoAgt'!A:DH,112,FALSE)</f>
        <v>#N/A</v>
      </c>
      <c r="H471" s="6" t="e">
        <f>VLOOKUP(G471,Paramètre!$C$6:$D$76,2,FALSE)</f>
        <v>#N/A</v>
      </c>
      <c r="I471" s="5" t="e">
        <f>VLOOKUP(A471,'Import infoAgt'!A:EL,142,FALSE)</f>
        <v>#N/A</v>
      </c>
      <c r="R471" s="26"/>
      <c r="S471" s="26"/>
      <c r="U471" s="26"/>
      <c r="V471" s="26"/>
      <c r="AC471" s="26"/>
      <c r="AI471" s="6" t="str">
        <f>IF(AND((ISERROR(Tableau134[[#This Row],[Nom]])),Tableau134[[#This Row],[Numéro d''agent]]&lt;&gt;""),"N° agent inconnu","")</f>
        <v/>
      </c>
      <c r="AJ471" s="6" t="str">
        <f>IF(AND(Tableau134[[#This Row],[Numéro d''agent]]&lt;&gt;"",Tableau134[[#This Row],[Statut]]=""),"Statut manquant","")</f>
        <v/>
      </c>
      <c r="AK471" s="6"/>
      <c r="AL471" s="6" t="str">
        <f>IF(AND(Tableau134[[#This Row],[Numéro d''agent]]&lt;&gt;"",Tableau134[[#This Row],[Formule actuelle]]=0),"Manque formule TLW","")</f>
        <v/>
      </c>
      <c r="AM471" s="6" t="str">
        <f>IF(IFERROR(IF(SEARCH("jour",Tableau134[[#This Row],[Formule Tw]],1),VALUE(LEFT(Tableau134[[#This Row],[Formule Tw]],1))),0)=(COUNTA(K471:M471)),"OK","erreur")</f>
        <v>OK</v>
      </c>
      <c r="AN471" s="6" t="str">
        <f>IF(IFERROR(IF(SEARCH("jour",Tableau134[[#This Row],[Modif demandé en avenant 1]],1),VALUE(LEFT(Tableau134[[#This Row],[Modif demandé en avenant 1]],1))),0)=(COUNTA(O471:Q471)),"OK","erreur")</f>
        <v>OK</v>
      </c>
      <c r="AO471" s="6" t="str">
        <f>IF(IFERROR(IF(SEARCH("jour",Tableau134[[#This Row],[Nouvelle formule avenant 2]],1),VALUE(LEFT(Tableau134[[#This Row],[Nouvelle formule avenant 2]],1))),0)=(COUNTA(X471:Z471)),"OK","erreur")</f>
        <v>OK</v>
      </c>
      <c r="AP471" s="6" t="str">
        <f>IF(IFERROR(IF(SEARCH("jour",Tableau134[[#This Row],[Nouvelle formule avenant 3]],1),VALUE(LEFT(Tableau134[[#This Row],[Nouvelle formule avenant 3]],1))),0)=(COUNTA(AE471:AG471)),"OK","erreur")</f>
        <v>OK</v>
      </c>
      <c r="AQ47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7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7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7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7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7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71" s="43"/>
      <c r="AX471" s="43"/>
      <c r="AY471" s="6"/>
      <c r="AZ471" s="6"/>
      <c r="BA471" s="6"/>
      <c r="BB471" s="6"/>
      <c r="BC471" s="6"/>
      <c r="BD471" s="6"/>
    </row>
    <row r="472" spans="2:56" ht="12.75" x14ac:dyDescent="0.25">
      <c r="B472" s="5" t="e">
        <f>VLOOKUP(A472,'Import infoAgt'!A:E,5,FALSE)</f>
        <v>#N/A</v>
      </c>
      <c r="C472" s="5" t="e">
        <f>VLOOKUP(A472,'Import infoAgt'!A:D,4,FALSE)</f>
        <v>#N/A</v>
      </c>
      <c r="D472" s="6" t="e">
        <f>VLOOKUP(A472,'Import infoAgt'!A:H,8,FALSE)</f>
        <v>#N/A</v>
      </c>
      <c r="F472" s="6" t="e">
        <f>VLOOKUP(A472,'Import infoAgt'!A:BR,70,FALSE)</f>
        <v>#N/A</v>
      </c>
      <c r="G472" s="5" t="e">
        <f>VLOOKUP(A472,'Import infoAgt'!A:DH,112,FALSE)</f>
        <v>#N/A</v>
      </c>
      <c r="H472" s="6" t="e">
        <f>VLOOKUP(G472,Paramètre!$C$6:$D$76,2,FALSE)</f>
        <v>#N/A</v>
      </c>
      <c r="I472" s="5" t="e">
        <f>VLOOKUP(A472,'Import infoAgt'!A:EL,142,FALSE)</f>
        <v>#N/A</v>
      </c>
      <c r="R472" s="26"/>
      <c r="S472" s="26"/>
      <c r="U472" s="26"/>
      <c r="V472" s="26"/>
      <c r="AC472" s="26"/>
      <c r="AI472" s="6" t="str">
        <f>IF(AND((ISERROR(Tableau134[[#This Row],[Nom]])),Tableau134[[#This Row],[Numéro d''agent]]&lt;&gt;""),"N° agent inconnu","")</f>
        <v/>
      </c>
      <c r="AJ472" s="6" t="str">
        <f>IF(AND(Tableau134[[#This Row],[Numéro d''agent]]&lt;&gt;"",Tableau134[[#This Row],[Statut]]=""),"Statut manquant","")</f>
        <v/>
      </c>
      <c r="AK472" s="6"/>
      <c r="AL472" s="6" t="str">
        <f>IF(AND(Tableau134[[#This Row],[Numéro d''agent]]&lt;&gt;"",Tableau134[[#This Row],[Formule actuelle]]=0),"Manque formule TLW","")</f>
        <v/>
      </c>
      <c r="AM472" s="6" t="str">
        <f>IF(IFERROR(IF(SEARCH("jour",Tableau134[[#This Row],[Formule Tw]],1),VALUE(LEFT(Tableau134[[#This Row],[Formule Tw]],1))),0)=(COUNTA(K472:M472)),"OK","erreur")</f>
        <v>OK</v>
      </c>
      <c r="AN472" s="6" t="str">
        <f>IF(IFERROR(IF(SEARCH("jour",Tableau134[[#This Row],[Modif demandé en avenant 1]],1),VALUE(LEFT(Tableau134[[#This Row],[Modif demandé en avenant 1]],1))),0)=(COUNTA(O472:Q472)),"OK","erreur")</f>
        <v>OK</v>
      </c>
      <c r="AO472" s="6" t="str">
        <f>IF(IFERROR(IF(SEARCH("jour",Tableau134[[#This Row],[Nouvelle formule avenant 2]],1),VALUE(LEFT(Tableau134[[#This Row],[Nouvelle formule avenant 2]],1))),0)=(COUNTA(X472:Z472)),"OK","erreur")</f>
        <v>OK</v>
      </c>
      <c r="AP472" s="6" t="str">
        <f>IF(IFERROR(IF(SEARCH("jour",Tableau134[[#This Row],[Nouvelle formule avenant 3]],1),VALUE(LEFT(Tableau134[[#This Row],[Nouvelle formule avenant 3]],1))),0)=(COUNTA(AE472:AG472)),"OK","erreur")</f>
        <v>OK</v>
      </c>
      <c r="AQ47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7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7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7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7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7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72" s="43"/>
      <c r="AX472" s="43"/>
      <c r="AY472" s="6"/>
      <c r="AZ472" s="6"/>
      <c r="BA472" s="6"/>
      <c r="BB472" s="6"/>
      <c r="BC472" s="6"/>
      <c r="BD472" s="6"/>
    </row>
    <row r="473" spans="2:56" ht="12.75" x14ac:dyDescent="0.25">
      <c r="B473" s="5" t="e">
        <f>VLOOKUP(A473,'Import infoAgt'!A:E,5,FALSE)</f>
        <v>#N/A</v>
      </c>
      <c r="C473" s="5" t="e">
        <f>VLOOKUP(A473,'Import infoAgt'!A:D,4,FALSE)</f>
        <v>#N/A</v>
      </c>
      <c r="D473" s="6" t="e">
        <f>VLOOKUP(A473,'Import infoAgt'!A:H,8,FALSE)</f>
        <v>#N/A</v>
      </c>
      <c r="F473" s="6" t="e">
        <f>VLOOKUP(A473,'Import infoAgt'!A:BR,70,FALSE)</f>
        <v>#N/A</v>
      </c>
      <c r="G473" s="5" t="e">
        <f>VLOOKUP(A473,'Import infoAgt'!A:DH,112,FALSE)</f>
        <v>#N/A</v>
      </c>
      <c r="H473" s="6" t="e">
        <f>VLOOKUP(G473,Paramètre!$C$6:$D$76,2,FALSE)</f>
        <v>#N/A</v>
      </c>
      <c r="I473" s="5" t="e">
        <f>VLOOKUP(A473,'Import infoAgt'!A:EL,142,FALSE)</f>
        <v>#N/A</v>
      </c>
      <c r="R473" s="26"/>
      <c r="S473" s="26"/>
      <c r="U473" s="26"/>
      <c r="V473" s="26"/>
      <c r="AC473" s="26"/>
      <c r="AI473" s="6" t="str">
        <f>IF(AND((ISERROR(Tableau134[[#This Row],[Nom]])),Tableau134[[#This Row],[Numéro d''agent]]&lt;&gt;""),"N° agent inconnu","")</f>
        <v/>
      </c>
      <c r="AJ473" s="6" t="str">
        <f>IF(AND(Tableau134[[#This Row],[Numéro d''agent]]&lt;&gt;"",Tableau134[[#This Row],[Statut]]=""),"Statut manquant","")</f>
        <v/>
      </c>
      <c r="AK473" s="6"/>
      <c r="AL473" s="6" t="str">
        <f>IF(AND(Tableau134[[#This Row],[Numéro d''agent]]&lt;&gt;"",Tableau134[[#This Row],[Formule actuelle]]=0),"Manque formule TLW","")</f>
        <v/>
      </c>
      <c r="AM473" s="6" t="str">
        <f>IF(IFERROR(IF(SEARCH("jour",Tableau134[[#This Row],[Formule Tw]],1),VALUE(LEFT(Tableau134[[#This Row],[Formule Tw]],1))),0)=(COUNTA(K473:M473)),"OK","erreur")</f>
        <v>OK</v>
      </c>
      <c r="AN473" s="6" t="str">
        <f>IF(IFERROR(IF(SEARCH("jour",Tableau134[[#This Row],[Modif demandé en avenant 1]],1),VALUE(LEFT(Tableau134[[#This Row],[Modif demandé en avenant 1]],1))),0)=(COUNTA(O473:Q473)),"OK","erreur")</f>
        <v>OK</v>
      </c>
      <c r="AO473" s="6" t="str">
        <f>IF(IFERROR(IF(SEARCH("jour",Tableau134[[#This Row],[Nouvelle formule avenant 2]],1),VALUE(LEFT(Tableau134[[#This Row],[Nouvelle formule avenant 2]],1))),0)=(COUNTA(X473:Z473)),"OK","erreur")</f>
        <v>OK</v>
      </c>
      <c r="AP473" s="6" t="str">
        <f>IF(IFERROR(IF(SEARCH("jour",Tableau134[[#This Row],[Nouvelle formule avenant 3]],1),VALUE(LEFT(Tableau134[[#This Row],[Nouvelle formule avenant 3]],1))),0)=(COUNTA(AE473:AG473)),"OK","erreur")</f>
        <v>OK</v>
      </c>
      <c r="AQ47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7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7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7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7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7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73" s="43"/>
      <c r="AX473" s="43"/>
      <c r="AY473" s="6"/>
      <c r="AZ473" s="6"/>
      <c r="BA473" s="6"/>
      <c r="BB473" s="6"/>
      <c r="BC473" s="6"/>
      <c r="BD473" s="6"/>
    </row>
    <row r="474" spans="2:56" ht="25.5" x14ac:dyDescent="0.25">
      <c r="B474" s="5" t="e">
        <f>VLOOKUP(A474,'Import infoAgt'!A:E,5,FALSE)</f>
        <v>#N/A</v>
      </c>
      <c r="C474" s="5" t="e">
        <f>VLOOKUP(A474,'Import infoAgt'!A:D,4,FALSE)</f>
        <v>#N/A</v>
      </c>
      <c r="D474" s="6" t="e">
        <f>VLOOKUP(A474,'Import infoAgt'!A:H,8,FALSE)</f>
        <v>#N/A</v>
      </c>
      <c r="F474" s="6" t="e">
        <f>VLOOKUP(A474,'Import infoAgt'!A:BR,70,FALSE)</f>
        <v>#N/A</v>
      </c>
      <c r="G474" s="5" t="e">
        <f>VLOOKUP(A474,'Import infoAgt'!A:DH,112,FALSE)</f>
        <v>#N/A</v>
      </c>
      <c r="H474" s="6" t="e">
        <f>VLOOKUP(G474,Paramètre!$C$6:$D$76,2,FALSE)</f>
        <v>#N/A</v>
      </c>
      <c r="I474" s="5" t="e">
        <f>VLOOKUP(A474,'Import infoAgt'!A:EL,142,FALSE)</f>
        <v>#N/A</v>
      </c>
      <c r="R474" s="26"/>
      <c r="S474" s="26"/>
      <c r="U474" s="26"/>
      <c r="V474" s="26"/>
      <c r="AC474" s="26"/>
      <c r="AI474" s="6" t="str">
        <f>IF(AND((ISERROR(Tableau134[[#This Row],[Nom]])),Tableau134[[#This Row],[Numéro d''agent]]&lt;&gt;""),"N° agent inconnu","")</f>
        <v/>
      </c>
      <c r="AJ474" s="6" t="str">
        <f>IF(AND(Tableau134[[#This Row],[Numéro d''agent]]&lt;&gt;"",Tableau134[[#This Row],[Statut]]=""),"Statut manquant","")</f>
        <v/>
      </c>
      <c r="AK474" s="6"/>
      <c r="AL474" s="6" t="str">
        <f>IF(AND(Tableau134[[#This Row],[Numéro d''agent]]&lt;&gt;"",Tableau134[[#This Row],[Formule actuelle]]=0),"Manque formule TLW","")</f>
        <v/>
      </c>
      <c r="AM474" s="6" t="str">
        <f>IF(IFERROR(IF(SEARCH("jour",Tableau134[[#This Row],[Formule Tw]],1),VALUE(LEFT(Tableau134[[#This Row],[Formule Tw]],1))),0)=(COUNTA(K474:M474)),"OK","erreur")</f>
        <v>OK</v>
      </c>
      <c r="AN474" s="6" t="str">
        <f>IF(IFERROR(IF(SEARCH("jour",Tableau134[[#This Row],[Modif demandé en avenant 1]],1),VALUE(LEFT(Tableau134[[#This Row],[Modif demandé en avenant 1]],1))),0)=(COUNTA(O474:Q474)),"OK","erreur")</f>
        <v>OK</v>
      </c>
      <c r="AO474" s="6" t="str">
        <f>IF(IFERROR(IF(SEARCH("jour",Tableau134[[#This Row],[Nouvelle formule avenant 2]],1),VALUE(LEFT(Tableau134[[#This Row],[Nouvelle formule avenant 2]],1))),0)=(COUNTA(X474:Z474)),"OK","erreur")</f>
        <v>OK</v>
      </c>
      <c r="AP474" s="6" t="str">
        <f>IF(IFERROR(IF(SEARCH("jour",Tableau134[[#This Row],[Nouvelle formule avenant 3]],1),VALUE(LEFT(Tableau134[[#This Row],[Nouvelle formule avenant 3]],1))),0)=(COUNTA(AE474:AG474)),"OK","erreur")</f>
        <v>OK</v>
      </c>
      <c r="AQ47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7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7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7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7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7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74" s="43"/>
      <c r="AX474" s="43"/>
      <c r="AY474" s="6"/>
      <c r="AZ474" s="6"/>
      <c r="BA474" s="6"/>
      <c r="BB474" s="6"/>
      <c r="BC474" s="6"/>
      <c r="BD474" s="6"/>
    </row>
    <row r="475" spans="2:56" ht="12.75" x14ac:dyDescent="0.25">
      <c r="B475" s="5" t="e">
        <f>VLOOKUP(A475,'Import infoAgt'!A:E,5,FALSE)</f>
        <v>#N/A</v>
      </c>
      <c r="C475" s="5" t="e">
        <f>VLOOKUP(A475,'Import infoAgt'!A:D,4,FALSE)</f>
        <v>#N/A</v>
      </c>
      <c r="D475" s="6" t="e">
        <f>VLOOKUP(A475,'Import infoAgt'!A:H,8,FALSE)</f>
        <v>#N/A</v>
      </c>
      <c r="F475" s="6" t="e">
        <f>VLOOKUP(A475,'Import infoAgt'!A:BR,70,FALSE)</f>
        <v>#N/A</v>
      </c>
      <c r="G475" s="5" t="e">
        <f>VLOOKUP(A475,'Import infoAgt'!A:DH,112,FALSE)</f>
        <v>#N/A</v>
      </c>
      <c r="H475" s="6" t="e">
        <f>VLOOKUP(G475,Paramètre!$C$6:$D$76,2,FALSE)</f>
        <v>#N/A</v>
      </c>
      <c r="I475" s="5" t="e">
        <f>VLOOKUP(A475,'Import infoAgt'!A:EL,142,FALSE)</f>
        <v>#N/A</v>
      </c>
      <c r="R475" s="26"/>
      <c r="S475" s="26"/>
      <c r="U475" s="26"/>
      <c r="V475" s="26"/>
      <c r="AC475" s="26"/>
      <c r="AI475" s="6" t="str">
        <f>IF(AND((ISERROR(Tableau134[[#This Row],[Nom]])),Tableau134[[#This Row],[Numéro d''agent]]&lt;&gt;""),"N° agent inconnu","")</f>
        <v/>
      </c>
      <c r="AJ475" s="6" t="str">
        <f>IF(AND(Tableau134[[#This Row],[Numéro d''agent]]&lt;&gt;"",Tableau134[[#This Row],[Statut]]=""),"Statut manquant","")</f>
        <v/>
      </c>
      <c r="AK475" s="6"/>
      <c r="AL475" s="6" t="str">
        <f>IF(AND(Tableau134[[#This Row],[Numéro d''agent]]&lt;&gt;"",Tableau134[[#This Row],[Formule actuelle]]=0),"Manque formule TLW","")</f>
        <v/>
      </c>
      <c r="AM475" s="6" t="str">
        <f>IF(IFERROR(IF(SEARCH("jour",Tableau134[[#This Row],[Formule Tw]],1),VALUE(LEFT(Tableau134[[#This Row],[Formule Tw]],1))),0)=(COUNTA(K475:M475)),"OK","erreur")</f>
        <v>OK</v>
      </c>
      <c r="AN475" s="6" t="str">
        <f>IF(IFERROR(IF(SEARCH("jour",Tableau134[[#This Row],[Modif demandé en avenant 1]],1),VALUE(LEFT(Tableau134[[#This Row],[Modif demandé en avenant 1]],1))),0)=(COUNTA(O475:Q475)),"OK","erreur")</f>
        <v>OK</v>
      </c>
      <c r="AO475" s="6" t="str">
        <f>IF(IFERROR(IF(SEARCH("jour",Tableau134[[#This Row],[Nouvelle formule avenant 2]],1),VALUE(LEFT(Tableau134[[#This Row],[Nouvelle formule avenant 2]],1))),0)=(COUNTA(X475:Z475)),"OK","erreur")</f>
        <v>OK</v>
      </c>
      <c r="AP475" s="6" t="str">
        <f>IF(IFERROR(IF(SEARCH("jour",Tableau134[[#This Row],[Nouvelle formule avenant 3]],1),VALUE(LEFT(Tableau134[[#This Row],[Nouvelle formule avenant 3]],1))),0)=(COUNTA(AE475:AG475)),"OK","erreur")</f>
        <v>OK</v>
      </c>
      <c r="AQ47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7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7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7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7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7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75" s="43"/>
      <c r="AX475" s="43"/>
      <c r="AY475" s="6"/>
      <c r="AZ475" s="6"/>
      <c r="BA475" s="6"/>
      <c r="BB475" s="6"/>
      <c r="BC475" s="6"/>
      <c r="BD475" s="6"/>
    </row>
    <row r="476" spans="2:56" ht="12.75" x14ac:dyDescent="0.25">
      <c r="B476" s="5" t="e">
        <f>VLOOKUP(A476,'Import infoAgt'!A:E,5,FALSE)</f>
        <v>#N/A</v>
      </c>
      <c r="C476" s="5" t="e">
        <f>VLOOKUP(A476,'Import infoAgt'!A:D,4,FALSE)</f>
        <v>#N/A</v>
      </c>
      <c r="D476" s="6" t="e">
        <f>VLOOKUP(A476,'Import infoAgt'!A:H,8,FALSE)</f>
        <v>#N/A</v>
      </c>
      <c r="F476" s="6" t="e">
        <f>VLOOKUP(A476,'Import infoAgt'!A:BR,70,FALSE)</f>
        <v>#N/A</v>
      </c>
      <c r="G476" s="5" t="e">
        <f>VLOOKUP(A476,'Import infoAgt'!A:DH,112,FALSE)</f>
        <v>#N/A</v>
      </c>
      <c r="H476" s="6" t="e">
        <f>VLOOKUP(G476,Paramètre!$C$6:$D$76,2,FALSE)</f>
        <v>#N/A</v>
      </c>
      <c r="I476" s="5" t="e">
        <f>VLOOKUP(A476,'Import infoAgt'!A:EL,142,FALSE)</f>
        <v>#N/A</v>
      </c>
      <c r="R476" s="26"/>
      <c r="S476" s="26"/>
      <c r="U476" s="26"/>
      <c r="V476" s="26"/>
      <c r="AC476" s="26"/>
      <c r="AI476" s="6" t="str">
        <f>IF(AND((ISERROR(Tableau134[[#This Row],[Nom]])),Tableau134[[#This Row],[Numéro d''agent]]&lt;&gt;""),"N° agent inconnu","")</f>
        <v/>
      </c>
      <c r="AJ476" s="6" t="str">
        <f>IF(AND(Tableau134[[#This Row],[Numéro d''agent]]&lt;&gt;"",Tableau134[[#This Row],[Statut]]=""),"Statut manquant","")</f>
        <v/>
      </c>
      <c r="AK476" s="6"/>
      <c r="AL476" s="6" t="str">
        <f>IF(AND(Tableau134[[#This Row],[Numéro d''agent]]&lt;&gt;"",Tableau134[[#This Row],[Formule actuelle]]=0),"Manque formule TLW","")</f>
        <v/>
      </c>
      <c r="AM476" s="6" t="str">
        <f>IF(IFERROR(IF(SEARCH("jour",Tableau134[[#This Row],[Formule Tw]],1),VALUE(LEFT(Tableau134[[#This Row],[Formule Tw]],1))),0)=(COUNTA(K476:M476)),"OK","erreur")</f>
        <v>OK</v>
      </c>
      <c r="AN476" s="6" t="str">
        <f>IF(IFERROR(IF(SEARCH("jour",Tableau134[[#This Row],[Modif demandé en avenant 1]],1),VALUE(LEFT(Tableau134[[#This Row],[Modif demandé en avenant 1]],1))),0)=(COUNTA(O476:Q476)),"OK","erreur")</f>
        <v>OK</v>
      </c>
      <c r="AO476" s="6" t="str">
        <f>IF(IFERROR(IF(SEARCH("jour",Tableau134[[#This Row],[Nouvelle formule avenant 2]],1),VALUE(LEFT(Tableau134[[#This Row],[Nouvelle formule avenant 2]],1))),0)=(COUNTA(X476:Z476)),"OK","erreur")</f>
        <v>OK</v>
      </c>
      <c r="AP476" s="6" t="str">
        <f>IF(IFERROR(IF(SEARCH("jour",Tableau134[[#This Row],[Nouvelle formule avenant 3]],1),VALUE(LEFT(Tableau134[[#This Row],[Nouvelle formule avenant 3]],1))),0)=(COUNTA(AE476:AG476)),"OK","erreur")</f>
        <v>OK</v>
      </c>
      <c r="AQ47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7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7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7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7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7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76" s="43"/>
      <c r="AX476" s="43"/>
      <c r="AY476" s="6"/>
      <c r="AZ476" s="6"/>
      <c r="BA476" s="6"/>
      <c r="BB476" s="6"/>
      <c r="BC476" s="6"/>
      <c r="BD476" s="6"/>
    </row>
    <row r="477" spans="2:56" ht="12.75" x14ac:dyDescent="0.25">
      <c r="B477" s="5" t="e">
        <f>VLOOKUP(A477,'Import infoAgt'!A:E,5,FALSE)</f>
        <v>#N/A</v>
      </c>
      <c r="C477" s="5" t="e">
        <f>VLOOKUP(A477,'Import infoAgt'!A:D,4,FALSE)</f>
        <v>#N/A</v>
      </c>
      <c r="D477" s="6" t="e">
        <f>VLOOKUP(A477,'Import infoAgt'!A:H,8,FALSE)</f>
        <v>#N/A</v>
      </c>
      <c r="F477" s="6" t="e">
        <f>VLOOKUP(A477,'Import infoAgt'!A:BR,70,FALSE)</f>
        <v>#N/A</v>
      </c>
      <c r="G477" s="5" t="e">
        <f>VLOOKUP(A477,'Import infoAgt'!A:DH,112,FALSE)</f>
        <v>#N/A</v>
      </c>
      <c r="H477" s="6" t="e">
        <f>VLOOKUP(G477,Paramètre!$C$6:$D$76,2,FALSE)</f>
        <v>#N/A</v>
      </c>
      <c r="I477" s="5" t="e">
        <f>VLOOKUP(A477,'Import infoAgt'!A:EL,142,FALSE)</f>
        <v>#N/A</v>
      </c>
      <c r="R477" s="26"/>
      <c r="S477" s="26"/>
      <c r="U477" s="26"/>
      <c r="V477" s="26"/>
      <c r="AC477" s="26"/>
      <c r="AI477" s="6" t="str">
        <f>IF(AND((ISERROR(Tableau134[[#This Row],[Nom]])),Tableau134[[#This Row],[Numéro d''agent]]&lt;&gt;""),"N° agent inconnu","")</f>
        <v/>
      </c>
      <c r="AJ477" s="6" t="str">
        <f>IF(AND(Tableau134[[#This Row],[Numéro d''agent]]&lt;&gt;"",Tableau134[[#This Row],[Statut]]=""),"Statut manquant","")</f>
        <v/>
      </c>
      <c r="AK477" s="6"/>
      <c r="AL477" s="6" t="str">
        <f>IF(AND(Tableau134[[#This Row],[Numéro d''agent]]&lt;&gt;"",Tableau134[[#This Row],[Formule actuelle]]=0),"Manque formule TLW","")</f>
        <v/>
      </c>
      <c r="AM477" s="6" t="str">
        <f>IF(IFERROR(IF(SEARCH("jour",Tableau134[[#This Row],[Formule Tw]],1),VALUE(LEFT(Tableau134[[#This Row],[Formule Tw]],1))),0)=(COUNTA(K477:M477)),"OK","erreur")</f>
        <v>OK</v>
      </c>
      <c r="AN477" s="6" t="str">
        <f>IF(IFERROR(IF(SEARCH("jour",Tableau134[[#This Row],[Modif demandé en avenant 1]],1),VALUE(LEFT(Tableau134[[#This Row],[Modif demandé en avenant 1]],1))),0)=(COUNTA(O477:Q477)),"OK","erreur")</f>
        <v>OK</v>
      </c>
      <c r="AO477" s="6" t="str">
        <f>IF(IFERROR(IF(SEARCH("jour",Tableau134[[#This Row],[Nouvelle formule avenant 2]],1),VALUE(LEFT(Tableau134[[#This Row],[Nouvelle formule avenant 2]],1))),0)=(COUNTA(X477:Z477)),"OK","erreur")</f>
        <v>OK</v>
      </c>
      <c r="AP477" s="6" t="str">
        <f>IF(IFERROR(IF(SEARCH("jour",Tableau134[[#This Row],[Nouvelle formule avenant 3]],1),VALUE(LEFT(Tableau134[[#This Row],[Nouvelle formule avenant 3]],1))),0)=(COUNTA(AE477:AG477)),"OK","erreur")</f>
        <v>OK</v>
      </c>
      <c r="AQ47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7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7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7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7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7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77" s="43"/>
      <c r="AX477" s="43"/>
      <c r="AY477" s="6"/>
      <c r="AZ477" s="6"/>
      <c r="BA477" s="6"/>
      <c r="BB477" s="6"/>
      <c r="BC477" s="6"/>
      <c r="BD477" s="6"/>
    </row>
    <row r="478" spans="2:56" ht="12.75" x14ac:dyDescent="0.25">
      <c r="B478" s="5" t="e">
        <f>VLOOKUP(A478,'Import infoAgt'!A:E,5,FALSE)</f>
        <v>#N/A</v>
      </c>
      <c r="C478" s="5" t="e">
        <f>VLOOKUP(A478,'Import infoAgt'!A:D,4,FALSE)</f>
        <v>#N/A</v>
      </c>
      <c r="D478" s="6" t="e">
        <f>VLOOKUP(A478,'Import infoAgt'!A:H,8,FALSE)</f>
        <v>#N/A</v>
      </c>
      <c r="F478" s="6" t="e">
        <f>VLOOKUP(A478,'Import infoAgt'!A:BR,70,FALSE)</f>
        <v>#N/A</v>
      </c>
      <c r="G478" s="5" t="e">
        <f>VLOOKUP(A478,'Import infoAgt'!A:DH,112,FALSE)</f>
        <v>#N/A</v>
      </c>
      <c r="H478" s="6" t="e">
        <f>VLOOKUP(G478,Paramètre!$C$6:$D$76,2,FALSE)</f>
        <v>#N/A</v>
      </c>
      <c r="I478" s="5" t="e">
        <f>VLOOKUP(A478,'Import infoAgt'!A:EL,142,FALSE)</f>
        <v>#N/A</v>
      </c>
      <c r="R478" s="26"/>
      <c r="S478" s="26"/>
      <c r="U478" s="26"/>
      <c r="V478" s="26"/>
      <c r="AC478" s="26"/>
      <c r="AI478" s="6" t="str">
        <f>IF(AND((ISERROR(Tableau134[[#This Row],[Nom]])),Tableau134[[#This Row],[Numéro d''agent]]&lt;&gt;""),"N° agent inconnu","")</f>
        <v/>
      </c>
      <c r="AJ478" s="6" t="str">
        <f>IF(AND(Tableau134[[#This Row],[Numéro d''agent]]&lt;&gt;"",Tableau134[[#This Row],[Statut]]=""),"Statut manquant","")</f>
        <v/>
      </c>
      <c r="AK478" s="6"/>
      <c r="AL478" s="6" t="str">
        <f>IF(AND(Tableau134[[#This Row],[Numéro d''agent]]&lt;&gt;"",Tableau134[[#This Row],[Formule actuelle]]=0),"Manque formule TLW","")</f>
        <v/>
      </c>
      <c r="AM478" s="6" t="str">
        <f>IF(IFERROR(IF(SEARCH("jour",Tableau134[[#This Row],[Formule Tw]],1),VALUE(LEFT(Tableau134[[#This Row],[Formule Tw]],1))),0)=(COUNTA(K478:M478)),"OK","erreur")</f>
        <v>OK</v>
      </c>
      <c r="AN478" s="6" t="str">
        <f>IF(IFERROR(IF(SEARCH("jour",Tableau134[[#This Row],[Modif demandé en avenant 1]],1),VALUE(LEFT(Tableau134[[#This Row],[Modif demandé en avenant 1]],1))),0)=(COUNTA(O478:Q478)),"OK","erreur")</f>
        <v>OK</v>
      </c>
      <c r="AO478" s="6" t="str">
        <f>IF(IFERROR(IF(SEARCH("jour",Tableau134[[#This Row],[Nouvelle formule avenant 2]],1),VALUE(LEFT(Tableau134[[#This Row],[Nouvelle formule avenant 2]],1))),0)=(COUNTA(X478:Z478)),"OK","erreur")</f>
        <v>OK</v>
      </c>
      <c r="AP478" s="6" t="str">
        <f>IF(IFERROR(IF(SEARCH("jour",Tableau134[[#This Row],[Nouvelle formule avenant 3]],1),VALUE(LEFT(Tableau134[[#This Row],[Nouvelle formule avenant 3]],1))),0)=(COUNTA(AE478:AG478)),"OK","erreur")</f>
        <v>OK</v>
      </c>
      <c r="AQ47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7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7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7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7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7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78" s="43"/>
      <c r="AX478" s="43"/>
      <c r="AY478" s="6"/>
      <c r="AZ478" s="6"/>
      <c r="BA478" s="6"/>
      <c r="BB478" s="6"/>
      <c r="BC478" s="6"/>
      <c r="BD478" s="6"/>
    </row>
    <row r="479" spans="2:56" ht="12.75" x14ac:dyDescent="0.25">
      <c r="B479" s="5" t="e">
        <f>VLOOKUP(A479,'Import infoAgt'!A:E,5,FALSE)</f>
        <v>#N/A</v>
      </c>
      <c r="C479" s="5" t="e">
        <f>VLOOKUP(A479,'Import infoAgt'!A:D,4,FALSE)</f>
        <v>#N/A</v>
      </c>
      <c r="D479" s="6" t="e">
        <f>VLOOKUP(A479,'Import infoAgt'!A:H,8,FALSE)</f>
        <v>#N/A</v>
      </c>
      <c r="F479" s="6" t="e">
        <f>VLOOKUP(A479,'Import infoAgt'!A:BR,70,FALSE)</f>
        <v>#N/A</v>
      </c>
      <c r="G479" s="5" t="e">
        <f>VLOOKUP(A479,'Import infoAgt'!A:DH,112,FALSE)</f>
        <v>#N/A</v>
      </c>
      <c r="H479" s="6" t="e">
        <f>VLOOKUP(G479,Paramètre!$C$6:$D$76,2,FALSE)</f>
        <v>#N/A</v>
      </c>
      <c r="I479" s="5" t="e">
        <f>VLOOKUP(A479,'Import infoAgt'!A:EL,142,FALSE)</f>
        <v>#N/A</v>
      </c>
      <c r="R479" s="26"/>
      <c r="S479" s="26"/>
      <c r="U479" s="26"/>
      <c r="V479" s="26"/>
      <c r="AC479" s="26"/>
      <c r="AI479" s="6" t="str">
        <f>IF(AND((ISERROR(Tableau134[[#This Row],[Nom]])),Tableau134[[#This Row],[Numéro d''agent]]&lt;&gt;""),"N° agent inconnu","")</f>
        <v/>
      </c>
      <c r="AJ479" s="6" t="str">
        <f>IF(AND(Tableau134[[#This Row],[Numéro d''agent]]&lt;&gt;"",Tableau134[[#This Row],[Statut]]=""),"Statut manquant","")</f>
        <v/>
      </c>
      <c r="AK479" s="6"/>
      <c r="AL479" s="6" t="str">
        <f>IF(AND(Tableau134[[#This Row],[Numéro d''agent]]&lt;&gt;"",Tableau134[[#This Row],[Formule actuelle]]=0),"Manque formule TLW","")</f>
        <v/>
      </c>
      <c r="AM479" s="6" t="str">
        <f>IF(IFERROR(IF(SEARCH("jour",Tableau134[[#This Row],[Formule Tw]],1),VALUE(LEFT(Tableau134[[#This Row],[Formule Tw]],1))),0)=(COUNTA(K479:M479)),"OK","erreur")</f>
        <v>OK</v>
      </c>
      <c r="AN479" s="6" t="str">
        <f>IF(IFERROR(IF(SEARCH("jour",Tableau134[[#This Row],[Modif demandé en avenant 1]],1),VALUE(LEFT(Tableau134[[#This Row],[Modif demandé en avenant 1]],1))),0)=(COUNTA(O479:Q479)),"OK","erreur")</f>
        <v>OK</v>
      </c>
      <c r="AO479" s="6" t="str">
        <f>IF(IFERROR(IF(SEARCH("jour",Tableau134[[#This Row],[Nouvelle formule avenant 2]],1),VALUE(LEFT(Tableau134[[#This Row],[Nouvelle formule avenant 2]],1))),0)=(COUNTA(X479:Z479)),"OK","erreur")</f>
        <v>OK</v>
      </c>
      <c r="AP479" s="6" t="str">
        <f>IF(IFERROR(IF(SEARCH("jour",Tableau134[[#This Row],[Nouvelle formule avenant 3]],1),VALUE(LEFT(Tableau134[[#This Row],[Nouvelle formule avenant 3]],1))),0)=(COUNTA(AE479:AG479)),"OK","erreur")</f>
        <v>OK</v>
      </c>
      <c r="AQ47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7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7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7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7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7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79" s="43"/>
      <c r="AX479" s="43"/>
      <c r="AY479" s="6"/>
      <c r="AZ479" s="6"/>
      <c r="BA479" s="6"/>
      <c r="BB479" s="6"/>
      <c r="BC479" s="6"/>
      <c r="BD479" s="6"/>
    </row>
    <row r="480" spans="2:56" ht="12.75" x14ac:dyDescent="0.25">
      <c r="B480" s="5" t="e">
        <f>VLOOKUP(A480,'Import infoAgt'!A:E,5,FALSE)</f>
        <v>#N/A</v>
      </c>
      <c r="C480" s="5" t="e">
        <f>VLOOKUP(A480,'Import infoAgt'!A:D,4,FALSE)</f>
        <v>#N/A</v>
      </c>
      <c r="D480" s="6" t="e">
        <f>VLOOKUP(A480,'Import infoAgt'!A:H,8,FALSE)</f>
        <v>#N/A</v>
      </c>
      <c r="F480" s="6" t="e">
        <f>VLOOKUP(A480,'Import infoAgt'!A:BR,70,FALSE)</f>
        <v>#N/A</v>
      </c>
      <c r="G480" s="5" t="e">
        <f>VLOOKUP(A480,'Import infoAgt'!A:DH,112,FALSE)</f>
        <v>#N/A</v>
      </c>
      <c r="H480" s="6" t="e">
        <f>VLOOKUP(G480,Paramètre!$C$6:$D$76,2,FALSE)</f>
        <v>#N/A</v>
      </c>
      <c r="I480" s="5" t="e">
        <f>VLOOKUP(A480,'Import infoAgt'!A:EL,142,FALSE)</f>
        <v>#N/A</v>
      </c>
      <c r="R480" s="26"/>
      <c r="S480" s="26"/>
      <c r="U480" s="26"/>
      <c r="V480" s="26"/>
      <c r="AC480" s="26"/>
      <c r="AI480" s="6" t="str">
        <f>IF(AND((ISERROR(Tableau134[[#This Row],[Nom]])),Tableau134[[#This Row],[Numéro d''agent]]&lt;&gt;""),"N° agent inconnu","")</f>
        <v/>
      </c>
      <c r="AJ480" s="6" t="str">
        <f>IF(AND(Tableau134[[#This Row],[Numéro d''agent]]&lt;&gt;"",Tableau134[[#This Row],[Statut]]=""),"Statut manquant","")</f>
        <v/>
      </c>
      <c r="AK480" s="6"/>
      <c r="AL480" s="6" t="str">
        <f>IF(AND(Tableau134[[#This Row],[Numéro d''agent]]&lt;&gt;"",Tableau134[[#This Row],[Formule actuelle]]=0),"Manque formule TLW","")</f>
        <v/>
      </c>
      <c r="AM480" s="6" t="str">
        <f>IF(IFERROR(IF(SEARCH("jour",Tableau134[[#This Row],[Formule Tw]],1),VALUE(LEFT(Tableau134[[#This Row],[Formule Tw]],1))),0)=(COUNTA(K480:M480)),"OK","erreur")</f>
        <v>OK</v>
      </c>
      <c r="AN480" s="6" t="str">
        <f>IF(IFERROR(IF(SEARCH("jour",Tableau134[[#This Row],[Modif demandé en avenant 1]],1),VALUE(LEFT(Tableau134[[#This Row],[Modif demandé en avenant 1]],1))),0)=(COUNTA(O480:Q480)),"OK","erreur")</f>
        <v>OK</v>
      </c>
      <c r="AO480" s="6" t="str">
        <f>IF(IFERROR(IF(SEARCH("jour",Tableau134[[#This Row],[Nouvelle formule avenant 2]],1),VALUE(LEFT(Tableau134[[#This Row],[Nouvelle formule avenant 2]],1))),0)=(COUNTA(X480:Z480)),"OK","erreur")</f>
        <v>OK</v>
      </c>
      <c r="AP480" s="6" t="str">
        <f>IF(IFERROR(IF(SEARCH("jour",Tableau134[[#This Row],[Nouvelle formule avenant 3]],1),VALUE(LEFT(Tableau134[[#This Row],[Nouvelle formule avenant 3]],1))),0)=(COUNTA(AE480:AG480)),"OK","erreur")</f>
        <v>OK</v>
      </c>
      <c r="AQ48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8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8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8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8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8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80" s="43"/>
      <c r="AX480" s="43"/>
      <c r="AY480" s="6"/>
      <c r="AZ480" s="6"/>
      <c r="BA480" s="6"/>
      <c r="BB480" s="6"/>
      <c r="BC480" s="6"/>
      <c r="BD480" s="6"/>
    </row>
    <row r="481" spans="2:56" ht="12.75" x14ac:dyDescent="0.25">
      <c r="B481" s="5" t="e">
        <f>VLOOKUP(A481,'Import infoAgt'!A:E,5,FALSE)</f>
        <v>#N/A</v>
      </c>
      <c r="C481" s="5" t="e">
        <f>VLOOKUP(A481,'Import infoAgt'!A:D,4,FALSE)</f>
        <v>#N/A</v>
      </c>
      <c r="D481" s="6" t="e">
        <f>VLOOKUP(A481,'Import infoAgt'!A:H,8,FALSE)</f>
        <v>#N/A</v>
      </c>
      <c r="F481" s="6" t="e">
        <f>VLOOKUP(A481,'Import infoAgt'!A:BR,70,FALSE)</f>
        <v>#N/A</v>
      </c>
      <c r="G481" s="5" t="e">
        <f>VLOOKUP(A481,'Import infoAgt'!A:DH,112,FALSE)</f>
        <v>#N/A</v>
      </c>
      <c r="H481" s="6" t="e">
        <f>VLOOKUP(G481,Paramètre!$C$6:$D$76,2,FALSE)</f>
        <v>#N/A</v>
      </c>
      <c r="I481" s="5" t="e">
        <f>VLOOKUP(A481,'Import infoAgt'!A:EL,142,FALSE)</f>
        <v>#N/A</v>
      </c>
      <c r="R481" s="26"/>
      <c r="S481" s="26"/>
      <c r="U481" s="26"/>
      <c r="V481" s="26"/>
      <c r="AC481" s="26"/>
      <c r="AI481" s="6" t="str">
        <f>IF(AND((ISERROR(Tableau134[[#This Row],[Nom]])),Tableau134[[#This Row],[Numéro d''agent]]&lt;&gt;""),"N° agent inconnu","")</f>
        <v/>
      </c>
      <c r="AJ481" s="6" t="str">
        <f>IF(AND(Tableau134[[#This Row],[Numéro d''agent]]&lt;&gt;"",Tableau134[[#This Row],[Statut]]=""),"Statut manquant","")</f>
        <v/>
      </c>
      <c r="AK481" s="6"/>
      <c r="AL481" s="6" t="str">
        <f>IF(AND(Tableau134[[#This Row],[Numéro d''agent]]&lt;&gt;"",Tableau134[[#This Row],[Formule actuelle]]=0),"Manque formule TLW","")</f>
        <v/>
      </c>
      <c r="AM481" s="6" t="str">
        <f>IF(IFERROR(IF(SEARCH("jour",Tableau134[[#This Row],[Formule Tw]],1),VALUE(LEFT(Tableau134[[#This Row],[Formule Tw]],1))),0)=(COUNTA(K481:M481)),"OK","erreur")</f>
        <v>OK</v>
      </c>
      <c r="AN481" s="6" t="str">
        <f>IF(IFERROR(IF(SEARCH("jour",Tableau134[[#This Row],[Modif demandé en avenant 1]],1),VALUE(LEFT(Tableau134[[#This Row],[Modif demandé en avenant 1]],1))),0)=(COUNTA(O481:Q481)),"OK","erreur")</f>
        <v>OK</v>
      </c>
      <c r="AO481" s="6" t="str">
        <f>IF(IFERROR(IF(SEARCH("jour",Tableau134[[#This Row],[Nouvelle formule avenant 2]],1),VALUE(LEFT(Tableau134[[#This Row],[Nouvelle formule avenant 2]],1))),0)=(COUNTA(X481:Z481)),"OK","erreur")</f>
        <v>OK</v>
      </c>
      <c r="AP481" s="6" t="str">
        <f>IF(IFERROR(IF(SEARCH("jour",Tableau134[[#This Row],[Nouvelle formule avenant 3]],1),VALUE(LEFT(Tableau134[[#This Row],[Nouvelle formule avenant 3]],1))),0)=(COUNTA(AE481:AG481)),"OK","erreur")</f>
        <v>OK</v>
      </c>
      <c r="AQ48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8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8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8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8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8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81" s="43"/>
      <c r="AX481" s="43"/>
      <c r="AY481" s="6"/>
      <c r="AZ481" s="6"/>
      <c r="BA481" s="6"/>
      <c r="BB481" s="6"/>
      <c r="BC481" s="6"/>
      <c r="BD481" s="6"/>
    </row>
    <row r="482" spans="2:56" ht="12.75" x14ac:dyDescent="0.25">
      <c r="B482" s="5" t="e">
        <f>VLOOKUP(A482,'Import infoAgt'!A:E,5,FALSE)</f>
        <v>#N/A</v>
      </c>
      <c r="C482" s="5" t="e">
        <f>VLOOKUP(A482,'Import infoAgt'!A:D,4,FALSE)</f>
        <v>#N/A</v>
      </c>
      <c r="D482" s="6" t="e">
        <f>VLOOKUP(A482,'Import infoAgt'!A:H,8,FALSE)</f>
        <v>#N/A</v>
      </c>
      <c r="F482" s="6" t="e">
        <f>VLOOKUP(A482,'Import infoAgt'!A:BR,70,FALSE)</f>
        <v>#N/A</v>
      </c>
      <c r="G482" s="5" t="e">
        <f>VLOOKUP(A482,'Import infoAgt'!A:DH,112,FALSE)</f>
        <v>#N/A</v>
      </c>
      <c r="H482" s="6" t="e">
        <f>VLOOKUP(G482,Paramètre!$C$6:$D$76,2,FALSE)</f>
        <v>#N/A</v>
      </c>
      <c r="I482" s="5" t="e">
        <f>VLOOKUP(A482,'Import infoAgt'!A:EL,142,FALSE)</f>
        <v>#N/A</v>
      </c>
      <c r="R482" s="26"/>
      <c r="S482" s="26"/>
      <c r="U482" s="26"/>
      <c r="V482" s="26"/>
      <c r="AC482" s="26"/>
      <c r="AI482" s="6" t="str">
        <f>IF(AND((ISERROR(Tableau134[[#This Row],[Nom]])),Tableau134[[#This Row],[Numéro d''agent]]&lt;&gt;""),"N° agent inconnu","")</f>
        <v/>
      </c>
      <c r="AJ482" s="6" t="str">
        <f>IF(AND(Tableau134[[#This Row],[Numéro d''agent]]&lt;&gt;"",Tableau134[[#This Row],[Statut]]=""),"Statut manquant","")</f>
        <v/>
      </c>
      <c r="AK482" s="6"/>
      <c r="AL482" s="6" t="str">
        <f>IF(AND(Tableau134[[#This Row],[Numéro d''agent]]&lt;&gt;"",Tableau134[[#This Row],[Formule actuelle]]=0),"Manque formule TLW","")</f>
        <v/>
      </c>
      <c r="AM482" s="6" t="str">
        <f>IF(IFERROR(IF(SEARCH("jour",Tableau134[[#This Row],[Formule Tw]],1),VALUE(LEFT(Tableau134[[#This Row],[Formule Tw]],1))),0)=(COUNTA(K482:M482)),"OK","erreur")</f>
        <v>OK</v>
      </c>
      <c r="AN482" s="6" t="str">
        <f>IF(IFERROR(IF(SEARCH("jour",Tableau134[[#This Row],[Modif demandé en avenant 1]],1),VALUE(LEFT(Tableau134[[#This Row],[Modif demandé en avenant 1]],1))),0)=(COUNTA(O482:Q482)),"OK","erreur")</f>
        <v>OK</v>
      </c>
      <c r="AO482" s="6" t="str">
        <f>IF(IFERROR(IF(SEARCH("jour",Tableau134[[#This Row],[Nouvelle formule avenant 2]],1),VALUE(LEFT(Tableau134[[#This Row],[Nouvelle formule avenant 2]],1))),0)=(COUNTA(X482:Z482)),"OK","erreur")</f>
        <v>OK</v>
      </c>
      <c r="AP482" s="6" t="str">
        <f>IF(IFERROR(IF(SEARCH("jour",Tableau134[[#This Row],[Nouvelle formule avenant 3]],1),VALUE(LEFT(Tableau134[[#This Row],[Nouvelle formule avenant 3]],1))),0)=(COUNTA(AE482:AG482)),"OK","erreur")</f>
        <v>OK</v>
      </c>
      <c r="AQ48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8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8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8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8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8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82" s="43"/>
      <c r="AX482" s="43"/>
      <c r="AY482" s="6"/>
      <c r="AZ482" s="6"/>
      <c r="BA482" s="6"/>
      <c r="BB482" s="6"/>
      <c r="BC482" s="6"/>
      <c r="BD482" s="6"/>
    </row>
    <row r="483" spans="2:56" ht="12.75" x14ac:dyDescent="0.25">
      <c r="B483" s="5" t="e">
        <f>VLOOKUP(A483,'Import infoAgt'!A:E,5,FALSE)</f>
        <v>#N/A</v>
      </c>
      <c r="C483" s="5" t="e">
        <f>VLOOKUP(A483,'Import infoAgt'!A:D,4,FALSE)</f>
        <v>#N/A</v>
      </c>
      <c r="D483" s="6" t="e">
        <f>VLOOKUP(A483,'Import infoAgt'!A:H,8,FALSE)</f>
        <v>#N/A</v>
      </c>
      <c r="F483" s="6" t="e">
        <f>VLOOKUP(A483,'Import infoAgt'!A:BR,70,FALSE)</f>
        <v>#N/A</v>
      </c>
      <c r="G483" s="5" t="e">
        <f>VLOOKUP(A483,'Import infoAgt'!A:DH,112,FALSE)</f>
        <v>#N/A</v>
      </c>
      <c r="H483" s="6" t="e">
        <f>VLOOKUP(G483,Paramètre!$C$6:$D$76,2,FALSE)</f>
        <v>#N/A</v>
      </c>
      <c r="I483" s="5" t="e">
        <f>VLOOKUP(A483,'Import infoAgt'!A:EL,142,FALSE)</f>
        <v>#N/A</v>
      </c>
      <c r="R483" s="26"/>
      <c r="S483" s="26"/>
      <c r="U483" s="26"/>
      <c r="V483" s="26"/>
      <c r="AC483" s="26"/>
      <c r="AI483" s="6" t="str">
        <f>IF(AND((ISERROR(Tableau134[[#This Row],[Nom]])),Tableau134[[#This Row],[Numéro d''agent]]&lt;&gt;""),"N° agent inconnu","")</f>
        <v/>
      </c>
      <c r="AJ483" s="6" t="str">
        <f>IF(AND(Tableau134[[#This Row],[Numéro d''agent]]&lt;&gt;"",Tableau134[[#This Row],[Statut]]=""),"Statut manquant","")</f>
        <v/>
      </c>
      <c r="AK483" s="6"/>
      <c r="AL483" s="6" t="str">
        <f>IF(AND(Tableau134[[#This Row],[Numéro d''agent]]&lt;&gt;"",Tableau134[[#This Row],[Formule actuelle]]=0),"Manque formule TLW","")</f>
        <v/>
      </c>
      <c r="AM483" s="6" t="str">
        <f>IF(IFERROR(IF(SEARCH("jour",Tableau134[[#This Row],[Formule Tw]],1),VALUE(LEFT(Tableau134[[#This Row],[Formule Tw]],1))),0)=(COUNTA(K483:M483)),"OK","erreur")</f>
        <v>OK</v>
      </c>
      <c r="AN483" s="6" t="str">
        <f>IF(IFERROR(IF(SEARCH("jour",Tableau134[[#This Row],[Modif demandé en avenant 1]],1),VALUE(LEFT(Tableau134[[#This Row],[Modif demandé en avenant 1]],1))),0)=(COUNTA(O483:Q483)),"OK","erreur")</f>
        <v>OK</v>
      </c>
      <c r="AO483" s="6" t="str">
        <f>IF(IFERROR(IF(SEARCH("jour",Tableau134[[#This Row],[Nouvelle formule avenant 2]],1),VALUE(LEFT(Tableau134[[#This Row],[Nouvelle formule avenant 2]],1))),0)=(COUNTA(X483:Z483)),"OK","erreur")</f>
        <v>OK</v>
      </c>
      <c r="AP483" s="6" t="str">
        <f>IF(IFERROR(IF(SEARCH("jour",Tableau134[[#This Row],[Nouvelle formule avenant 3]],1),VALUE(LEFT(Tableau134[[#This Row],[Nouvelle formule avenant 3]],1))),0)=(COUNTA(AE483:AG483)),"OK","erreur")</f>
        <v>OK</v>
      </c>
      <c r="AQ48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8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8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8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8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8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83" s="43"/>
      <c r="AX483" s="43"/>
      <c r="AY483" s="6"/>
      <c r="AZ483" s="6"/>
      <c r="BA483" s="6"/>
      <c r="BB483" s="6"/>
      <c r="BC483" s="6"/>
      <c r="BD483" s="6"/>
    </row>
    <row r="484" spans="2:56" ht="12.75" x14ac:dyDescent="0.25">
      <c r="B484" s="5" t="e">
        <f>VLOOKUP(A484,'Import infoAgt'!A:E,5,FALSE)</f>
        <v>#N/A</v>
      </c>
      <c r="C484" s="5" t="e">
        <f>VLOOKUP(A484,'Import infoAgt'!A:D,4,FALSE)</f>
        <v>#N/A</v>
      </c>
      <c r="D484" s="6" t="e">
        <f>VLOOKUP(A484,'Import infoAgt'!A:H,8,FALSE)</f>
        <v>#N/A</v>
      </c>
      <c r="F484" s="6" t="e">
        <f>VLOOKUP(A484,'Import infoAgt'!A:BR,70,FALSE)</f>
        <v>#N/A</v>
      </c>
      <c r="G484" s="5" t="e">
        <f>VLOOKUP(A484,'Import infoAgt'!A:DH,112,FALSE)</f>
        <v>#N/A</v>
      </c>
      <c r="H484" s="6" t="e">
        <f>VLOOKUP(G484,Paramètre!$C$6:$D$76,2,FALSE)</f>
        <v>#N/A</v>
      </c>
      <c r="I484" s="5" t="e">
        <f>VLOOKUP(A484,'Import infoAgt'!A:EL,142,FALSE)</f>
        <v>#N/A</v>
      </c>
      <c r="R484" s="26"/>
      <c r="S484" s="26"/>
      <c r="U484" s="26"/>
      <c r="V484" s="26"/>
      <c r="AC484" s="26"/>
      <c r="AI484" s="6" t="str">
        <f>IF(AND((ISERROR(Tableau134[[#This Row],[Nom]])),Tableau134[[#This Row],[Numéro d''agent]]&lt;&gt;""),"N° agent inconnu","")</f>
        <v/>
      </c>
      <c r="AJ484" s="6" t="str">
        <f>IF(AND(Tableau134[[#This Row],[Numéro d''agent]]&lt;&gt;"",Tableau134[[#This Row],[Statut]]=""),"Statut manquant","")</f>
        <v/>
      </c>
      <c r="AK484" s="6"/>
      <c r="AL484" s="6" t="str">
        <f>IF(AND(Tableau134[[#This Row],[Numéro d''agent]]&lt;&gt;"",Tableau134[[#This Row],[Formule actuelle]]=0),"Manque formule TLW","")</f>
        <v/>
      </c>
      <c r="AM484" s="6" t="str">
        <f>IF(IFERROR(IF(SEARCH("jour",Tableau134[[#This Row],[Formule Tw]],1),VALUE(LEFT(Tableau134[[#This Row],[Formule Tw]],1))),0)=(COUNTA(K484:M484)),"OK","erreur")</f>
        <v>OK</v>
      </c>
      <c r="AN484" s="6" t="str">
        <f>IF(IFERROR(IF(SEARCH("jour",Tableau134[[#This Row],[Modif demandé en avenant 1]],1),VALUE(LEFT(Tableau134[[#This Row],[Modif demandé en avenant 1]],1))),0)=(COUNTA(O484:Q484)),"OK","erreur")</f>
        <v>OK</v>
      </c>
      <c r="AO484" s="6" t="str">
        <f>IF(IFERROR(IF(SEARCH("jour",Tableau134[[#This Row],[Nouvelle formule avenant 2]],1),VALUE(LEFT(Tableau134[[#This Row],[Nouvelle formule avenant 2]],1))),0)=(COUNTA(X484:Z484)),"OK","erreur")</f>
        <v>OK</v>
      </c>
      <c r="AP484" s="6" t="str">
        <f>IF(IFERROR(IF(SEARCH("jour",Tableau134[[#This Row],[Nouvelle formule avenant 3]],1),VALUE(LEFT(Tableau134[[#This Row],[Nouvelle formule avenant 3]],1))),0)=(COUNTA(AE484:AG484)),"OK","erreur")</f>
        <v>OK</v>
      </c>
      <c r="AQ48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8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8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8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8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8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84" s="43"/>
      <c r="AX484" s="43"/>
      <c r="AY484" s="6"/>
      <c r="AZ484" s="6"/>
      <c r="BA484" s="6"/>
      <c r="BB484" s="6"/>
      <c r="BC484" s="6"/>
      <c r="BD484" s="6"/>
    </row>
    <row r="485" spans="2:56" ht="12.75" x14ac:dyDescent="0.25">
      <c r="B485" s="5" t="e">
        <f>VLOOKUP(A485,'Import infoAgt'!A:E,5,FALSE)</f>
        <v>#N/A</v>
      </c>
      <c r="C485" s="5" t="e">
        <f>VLOOKUP(A485,'Import infoAgt'!A:D,4,FALSE)</f>
        <v>#N/A</v>
      </c>
      <c r="D485" s="6" t="e">
        <f>VLOOKUP(A485,'Import infoAgt'!A:H,8,FALSE)</f>
        <v>#N/A</v>
      </c>
      <c r="F485" s="6" t="e">
        <f>VLOOKUP(A485,'Import infoAgt'!A:BR,70,FALSE)</f>
        <v>#N/A</v>
      </c>
      <c r="G485" s="5" t="e">
        <f>VLOOKUP(A485,'Import infoAgt'!A:DH,112,FALSE)</f>
        <v>#N/A</v>
      </c>
      <c r="H485" s="6" t="e">
        <f>VLOOKUP(G485,Paramètre!$C$6:$D$76,2,FALSE)</f>
        <v>#N/A</v>
      </c>
      <c r="I485" s="5" t="e">
        <f>VLOOKUP(A485,'Import infoAgt'!A:EL,142,FALSE)</f>
        <v>#N/A</v>
      </c>
      <c r="R485" s="26"/>
      <c r="S485" s="26"/>
      <c r="U485" s="26"/>
      <c r="V485" s="26"/>
      <c r="AC485" s="26"/>
      <c r="AI485" s="6" t="str">
        <f>IF(AND((ISERROR(Tableau134[[#This Row],[Nom]])),Tableau134[[#This Row],[Numéro d''agent]]&lt;&gt;""),"N° agent inconnu","")</f>
        <v/>
      </c>
      <c r="AJ485" s="6" t="str">
        <f>IF(AND(Tableau134[[#This Row],[Numéro d''agent]]&lt;&gt;"",Tableau134[[#This Row],[Statut]]=""),"Statut manquant","")</f>
        <v/>
      </c>
      <c r="AK485" s="6"/>
      <c r="AL485" s="6" t="str">
        <f>IF(AND(Tableau134[[#This Row],[Numéro d''agent]]&lt;&gt;"",Tableau134[[#This Row],[Formule actuelle]]=0),"Manque formule TLW","")</f>
        <v/>
      </c>
      <c r="AM485" s="6" t="str">
        <f>IF(IFERROR(IF(SEARCH("jour",Tableau134[[#This Row],[Formule Tw]],1),VALUE(LEFT(Tableau134[[#This Row],[Formule Tw]],1))),0)=(COUNTA(K485:M485)),"OK","erreur")</f>
        <v>OK</v>
      </c>
      <c r="AN485" s="6" t="str">
        <f>IF(IFERROR(IF(SEARCH("jour",Tableau134[[#This Row],[Modif demandé en avenant 1]],1),VALUE(LEFT(Tableau134[[#This Row],[Modif demandé en avenant 1]],1))),0)=(COUNTA(O485:Q485)),"OK","erreur")</f>
        <v>OK</v>
      </c>
      <c r="AO485" s="6" t="str">
        <f>IF(IFERROR(IF(SEARCH("jour",Tableau134[[#This Row],[Nouvelle formule avenant 2]],1),VALUE(LEFT(Tableau134[[#This Row],[Nouvelle formule avenant 2]],1))),0)=(COUNTA(X485:Z485)),"OK","erreur")</f>
        <v>OK</v>
      </c>
      <c r="AP485" s="6" t="str">
        <f>IF(IFERROR(IF(SEARCH("jour",Tableau134[[#This Row],[Nouvelle formule avenant 3]],1),VALUE(LEFT(Tableau134[[#This Row],[Nouvelle formule avenant 3]],1))),0)=(COUNTA(AE485:AG485)),"OK","erreur")</f>
        <v>OK</v>
      </c>
      <c r="AQ48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8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8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8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8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8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85" s="43"/>
      <c r="AX485" s="43"/>
      <c r="AY485" s="6"/>
      <c r="AZ485" s="6"/>
      <c r="BA485" s="6"/>
      <c r="BB485" s="6"/>
      <c r="BC485" s="6"/>
      <c r="BD485" s="6"/>
    </row>
    <row r="486" spans="2:56" ht="12.75" x14ac:dyDescent="0.25">
      <c r="B486" s="5" t="e">
        <f>VLOOKUP(A486,'Import infoAgt'!A:E,5,FALSE)</f>
        <v>#N/A</v>
      </c>
      <c r="C486" s="5" t="e">
        <f>VLOOKUP(A486,'Import infoAgt'!A:D,4,FALSE)</f>
        <v>#N/A</v>
      </c>
      <c r="D486" s="6" t="e">
        <f>VLOOKUP(A486,'Import infoAgt'!A:H,8,FALSE)</f>
        <v>#N/A</v>
      </c>
      <c r="F486" s="6" t="e">
        <f>VLOOKUP(A486,'Import infoAgt'!A:BR,70,FALSE)</f>
        <v>#N/A</v>
      </c>
      <c r="G486" s="5" t="e">
        <f>VLOOKUP(A486,'Import infoAgt'!A:DH,112,FALSE)</f>
        <v>#N/A</v>
      </c>
      <c r="H486" s="6" t="e">
        <f>VLOOKUP(G486,Paramètre!$C$6:$D$76,2,FALSE)</f>
        <v>#N/A</v>
      </c>
      <c r="I486" s="5" t="e">
        <f>VLOOKUP(A486,'Import infoAgt'!A:EL,142,FALSE)</f>
        <v>#N/A</v>
      </c>
      <c r="R486" s="26"/>
      <c r="S486" s="26"/>
      <c r="U486" s="26"/>
      <c r="V486" s="26"/>
      <c r="AC486" s="26"/>
      <c r="AI486" s="6" t="str">
        <f>IF(AND((ISERROR(Tableau134[[#This Row],[Nom]])),Tableau134[[#This Row],[Numéro d''agent]]&lt;&gt;""),"N° agent inconnu","")</f>
        <v/>
      </c>
      <c r="AJ486" s="6" t="str">
        <f>IF(AND(Tableau134[[#This Row],[Numéro d''agent]]&lt;&gt;"",Tableau134[[#This Row],[Statut]]=""),"Statut manquant","")</f>
        <v/>
      </c>
      <c r="AK486" s="6"/>
      <c r="AL486" s="6" t="str">
        <f>IF(AND(Tableau134[[#This Row],[Numéro d''agent]]&lt;&gt;"",Tableau134[[#This Row],[Formule actuelle]]=0),"Manque formule TLW","")</f>
        <v/>
      </c>
      <c r="AM486" s="6" t="str">
        <f>IF(IFERROR(IF(SEARCH("jour",Tableau134[[#This Row],[Formule Tw]],1),VALUE(LEFT(Tableau134[[#This Row],[Formule Tw]],1))),0)=(COUNTA(K486:M486)),"OK","erreur")</f>
        <v>OK</v>
      </c>
      <c r="AN486" s="6" t="str">
        <f>IF(IFERROR(IF(SEARCH("jour",Tableau134[[#This Row],[Modif demandé en avenant 1]],1),VALUE(LEFT(Tableau134[[#This Row],[Modif demandé en avenant 1]],1))),0)=(COUNTA(O486:Q486)),"OK","erreur")</f>
        <v>OK</v>
      </c>
      <c r="AO486" s="6" t="str">
        <f>IF(IFERROR(IF(SEARCH("jour",Tableau134[[#This Row],[Nouvelle formule avenant 2]],1),VALUE(LEFT(Tableau134[[#This Row],[Nouvelle formule avenant 2]],1))),0)=(COUNTA(X486:Z486)),"OK","erreur")</f>
        <v>OK</v>
      </c>
      <c r="AP486" s="6" t="str">
        <f>IF(IFERROR(IF(SEARCH("jour",Tableau134[[#This Row],[Nouvelle formule avenant 3]],1),VALUE(LEFT(Tableau134[[#This Row],[Nouvelle formule avenant 3]],1))),0)=(COUNTA(AE486:AG486)),"OK","erreur")</f>
        <v>OK</v>
      </c>
      <c r="AQ48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8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8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8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8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8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86" s="43"/>
      <c r="AX486" s="43"/>
      <c r="AY486" s="6"/>
      <c r="AZ486" s="6"/>
      <c r="BA486" s="6"/>
      <c r="BB486" s="6"/>
      <c r="BC486" s="6"/>
      <c r="BD486" s="6"/>
    </row>
    <row r="487" spans="2:56" ht="12.75" x14ac:dyDescent="0.25">
      <c r="B487" s="5" t="e">
        <f>VLOOKUP(A487,'Import infoAgt'!A:E,5,FALSE)</f>
        <v>#N/A</v>
      </c>
      <c r="C487" s="5" t="e">
        <f>VLOOKUP(A487,'Import infoAgt'!A:D,4,FALSE)</f>
        <v>#N/A</v>
      </c>
      <c r="D487" s="6" t="e">
        <f>VLOOKUP(A487,'Import infoAgt'!A:H,8,FALSE)</f>
        <v>#N/A</v>
      </c>
      <c r="F487" s="6" t="e">
        <f>VLOOKUP(A487,'Import infoAgt'!A:BR,70,FALSE)</f>
        <v>#N/A</v>
      </c>
      <c r="G487" s="5" t="e">
        <f>VLOOKUP(A487,'Import infoAgt'!A:DH,112,FALSE)</f>
        <v>#N/A</v>
      </c>
      <c r="H487" s="6" t="e">
        <f>VLOOKUP(G487,Paramètre!$C$6:$D$76,2,FALSE)</f>
        <v>#N/A</v>
      </c>
      <c r="I487" s="5" t="e">
        <f>VLOOKUP(A487,'Import infoAgt'!A:EL,142,FALSE)</f>
        <v>#N/A</v>
      </c>
      <c r="R487" s="26"/>
      <c r="S487" s="26"/>
      <c r="U487" s="26"/>
      <c r="V487" s="26"/>
      <c r="AC487" s="26"/>
      <c r="AI487" s="6" t="str">
        <f>IF(AND((ISERROR(Tableau134[[#This Row],[Nom]])),Tableau134[[#This Row],[Numéro d''agent]]&lt;&gt;""),"N° agent inconnu","")</f>
        <v/>
      </c>
      <c r="AJ487" s="6" t="str">
        <f>IF(AND(Tableau134[[#This Row],[Numéro d''agent]]&lt;&gt;"",Tableau134[[#This Row],[Statut]]=""),"Statut manquant","")</f>
        <v/>
      </c>
      <c r="AK487" s="6"/>
      <c r="AL487" s="6" t="str">
        <f>IF(AND(Tableau134[[#This Row],[Numéro d''agent]]&lt;&gt;"",Tableau134[[#This Row],[Formule actuelle]]=0),"Manque formule TLW","")</f>
        <v/>
      </c>
      <c r="AM487" s="6" t="str">
        <f>IF(IFERROR(IF(SEARCH("jour",Tableau134[[#This Row],[Formule Tw]],1),VALUE(LEFT(Tableau134[[#This Row],[Formule Tw]],1))),0)=(COUNTA(K487:M487)),"OK","erreur")</f>
        <v>OK</v>
      </c>
      <c r="AN487" s="6" t="str">
        <f>IF(IFERROR(IF(SEARCH("jour",Tableau134[[#This Row],[Modif demandé en avenant 1]],1),VALUE(LEFT(Tableau134[[#This Row],[Modif demandé en avenant 1]],1))),0)=(COUNTA(O487:Q487)),"OK","erreur")</f>
        <v>OK</v>
      </c>
      <c r="AO487" s="6" t="str">
        <f>IF(IFERROR(IF(SEARCH("jour",Tableau134[[#This Row],[Nouvelle formule avenant 2]],1),VALUE(LEFT(Tableau134[[#This Row],[Nouvelle formule avenant 2]],1))),0)=(COUNTA(X487:Z487)),"OK","erreur")</f>
        <v>OK</v>
      </c>
      <c r="AP487" s="6" t="str">
        <f>IF(IFERROR(IF(SEARCH("jour",Tableau134[[#This Row],[Nouvelle formule avenant 3]],1),VALUE(LEFT(Tableau134[[#This Row],[Nouvelle formule avenant 3]],1))),0)=(COUNTA(AE487:AG487)),"OK","erreur")</f>
        <v>OK</v>
      </c>
      <c r="AQ48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8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8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8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8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8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87" s="43"/>
      <c r="AX487" s="43"/>
      <c r="AY487" s="6"/>
      <c r="AZ487" s="6"/>
      <c r="BA487" s="6"/>
      <c r="BB487" s="6"/>
      <c r="BC487" s="6"/>
      <c r="BD487" s="6"/>
    </row>
    <row r="488" spans="2:56" ht="12.75" x14ac:dyDescent="0.25">
      <c r="B488" s="5" t="e">
        <f>VLOOKUP(A488,'Import infoAgt'!A:E,5,FALSE)</f>
        <v>#N/A</v>
      </c>
      <c r="C488" s="5" t="e">
        <f>VLOOKUP(A488,'Import infoAgt'!A:D,4,FALSE)</f>
        <v>#N/A</v>
      </c>
      <c r="D488" s="6" t="e">
        <f>VLOOKUP(A488,'Import infoAgt'!A:H,8,FALSE)</f>
        <v>#N/A</v>
      </c>
      <c r="F488" s="6" t="e">
        <f>VLOOKUP(A488,'Import infoAgt'!A:BR,70,FALSE)</f>
        <v>#N/A</v>
      </c>
      <c r="G488" s="5" t="e">
        <f>VLOOKUP(A488,'Import infoAgt'!A:DH,112,FALSE)</f>
        <v>#N/A</v>
      </c>
      <c r="H488" s="6" t="e">
        <f>VLOOKUP(G488,Paramètre!$C$6:$D$76,2,FALSE)</f>
        <v>#N/A</v>
      </c>
      <c r="I488" s="5" t="e">
        <f>VLOOKUP(A488,'Import infoAgt'!A:EL,142,FALSE)</f>
        <v>#N/A</v>
      </c>
      <c r="R488" s="26"/>
      <c r="S488" s="26"/>
      <c r="U488" s="26"/>
      <c r="V488" s="26"/>
      <c r="AC488" s="26"/>
      <c r="AI488" s="6" t="str">
        <f>IF(AND((ISERROR(Tableau134[[#This Row],[Nom]])),Tableau134[[#This Row],[Numéro d''agent]]&lt;&gt;""),"N° agent inconnu","")</f>
        <v/>
      </c>
      <c r="AJ488" s="6" t="str">
        <f>IF(AND(Tableau134[[#This Row],[Numéro d''agent]]&lt;&gt;"",Tableau134[[#This Row],[Statut]]=""),"Statut manquant","")</f>
        <v/>
      </c>
      <c r="AK488" s="6"/>
      <c r="AL488" s="6" t="str">
        <f>IF(AND(Tableau134[[#This Row],[Numéro d''agent]]&lt;&gt;"",Tableau134[[#This Row],[Formule actuelle]]=0),"Manque formule TLW","")</f>
        <v/>
      </c>
      <c r="AM488" s="6" t="str">
        <f>IF(IFERROR(IF(SEARCH("jour",Tableau134[[#This Row],[Formule Tw]],1),VALUE(LEFT(Tableau134[[#This Row],[Formule Tw]],1))),0)=(COUNTA(K488:M488)),"OK","erreur")</f>
        <v>OK</v>
      </c>
      <c r="AN488" s="6" t="str">
        <f>IF(IFERROR(IF(SEARCH("jour",Tableau134[[#This Row],[Modif demandé en avenant 1]],1),VALUE(LEFT(Tableau134[[#This Row],[Modif demandé en avenant 1]],1))),0)=(COUNTA(O488:Q488)),"OK","erreur")</f>
        <v>OK</v>
      </c>
      <c r="AO488" s="6" t="str">
        <f>IF(IFERROR(IF(SEARCH("jour",Tableau134[[#This Row],[Nouvelle formule avenant 2]],1),VALUE(LEFT(Tableau134[[#This Row],[Nouvelle formule avenant 2]],1))),0)=(COUNTA(X488:Z488)),"OK","erreur")</f>
        <v>OK</v>
      </c>
      <c r="AP488" s="6" t="str">
        <f>IF(IFERROR(IF(SEARCH("jour",Tableau134[[#This Row],[Nouvelle formule avenant 3]],1),VALUE(LEFT(Tableau134[[#This Row],[Nouvelle formule avenant 3]],1))),0)=(COUNTA(AE488:AG488)),"OK","erreur")</f>
        <v>OK</v>
      </c>
      <c r="AQ48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8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8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8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8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8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88" s="43"/>
      <c r="AX488" s="43"/>
      <c r="AY488" s="6"/>
      <c r="AZ488" s="6"/>
      <c r="BA488" s="6"/>
      <c r="BB488" s="6"/>
      <c r="BC488" s="6"/>
      <c r="BD488" s="6"/>
    </row>
    <row r="489" spans="2:56" ht="12.75" x14ac:dyDescent="0.25">
      <c r="B489" s="5" t="e">
        <f>VLOOKUP(A489,'Import infoAgt'!A:E,5,FALSE)</f>
        <v>#N/A</v>
      </c>
      <c r="C489" s="5" t="e">
        <f>VLOOKUP(A489,'Import infoAgt'!A:D,4,FALSE)</f>
        <v>#N/A</v>
      </c>
      <c r="D489" s="6" t="e">
        <f>VLOOKUP(A489,'Import infoAgt'!A:H,8,FALSE)</f>
        <v>#N/A</v>
      </c>
      <c r="F489" s="6" t="e">
        <f>VLOOKUP(A489,'Import infoAgt'!A:BR,70,FALSE)</f>
        <v>#N/A</v>
      </c>
      <c r="G489" s="5" t="e">
        <f>VLOOKUP(A489,'Import infoAgt'!A:DH,112,FALSE)</f>
        <v>#N/A</v>
      </c>
      <c r="H489" s="6" t="e">
        <f>VLOOKUP(G489,Paramètre!$C$6:$D$76,2,FALSE)</f>
        <v>#N/A</v>
      </c>
      <c r="I489" s="5" t="e">
        <f>VLOOKUP(A489,'Import infoAgt'!A:EL,142,FALSE)</f>
        <v>#N/A</v>
      </c>
      <c r="R489" s="26"/>
      <c r="S489" s="26"/>
      <c r="U489" s="26"/>
      <c r="V489" s="26"/>
      <c r="AC489" s="26"/>
      <c r="AI489" s="6" t="str">
        <f>IF(AND((ISERROR(Tableau134[[#This Row],[Nom]])),Tableau134[[#This Row],[Numéro d''agent]]&lt;&gt;""),"N° agent inconnu","")</f>
        <v/>
      </c>
      <c r="AJ489" s="6" t="str">
        <f>IF(AND(Tableau134[[#This Row],[Numéro d''agent]]&lt;&gt;"",Tableau134[[#This Row],[Statut]]=""),"Statut manquant","")</f>
        <v/>
      </c>
      <c r="AK489" s="6"/>
      <c r="AL489" s="6" t="str">
        <f>IF(AND(Tableau134[[#This Row],[Numéro d''agent]]&lt;&gt;"",Tableau134[[#This Row],[Formule actuelle]]=0),"Manque formule TLW","")</f>
        <v/>
      </c>
      <c r="AM489" s="6" t="str">
        <f>IF(IFERROR(IF(SEARCH("jour",Tableau134[[#This Row],[Formule Tw]],1),VALUE(LEFT(Tableau134[[#This Row],[Formule Tw]],1))),0)=(COUNTA(K489:M489)),"OK","erreur")</f>
        <v>OK</v>
      </c>
      <c r="AN489" s="6" t="str">
        <f>IF(IFERROR(IF(SEARCH("jour",Tableau134[[#This Row],[Modif demandé en avenant 1]],1),VALUE(LEFT(Tableau134[[#This Row],[Modif demandé en avenant 1]],1))),0)=(COUNTA(O489:Q489)),"OK","erreur")</f>
        <v>OK</v>
      </c>
      <c r="AO489" s="6" t="str">
        <f>IF(IFERROR(IF(SEARCH("jour",Tableau134[[#This Row],[Nouvelle formule avenant 2]],1),VALUE(LEFT(Tableau134[[#This Row],[Nouvelle formule avenant 2]],1))),0)=(COUNTA(X489:Z489)),"OK","erreur")</f>
        <v>OK</v>
      </c>
      <c r="AP489" s="6" t="str">
        <f>IF(IFERROR(IF(SEARCH("jour",Tableau134[[#This Row],[Nouvelle formule avenant 3]],1),VALUE(LEFT(Tableau134[[#This Row],[Nouvelle formule avenant 3]],1))),0)=(COUNTA(AE489:AG489)),"OK","erreur")</f>
        <v>OK</v>
      </c>
      <c r="AQ48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8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8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8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8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8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89" s="43"/>
      <c r="AX489" s="43"/>
      <c r="AY489" s="6"/>
      <c r="AZ489" s="6"/>
      <c r="BA489" s="6"/>
      <c r="BB489" s="6"/>
      <c r="BC489" s="6"/>
      <c r="BD489" s="6"/>
    </row>
    <row r="490" spans="2:56" ht="12.75" x14ac:dyDescent="0.25">
      <c r="B490" s="5" t="e">
        <f>VLOOKUP(A490,'Import infoAgt'!A:E,5,FALSE)</f>
        <v>#N/A</v>
      </c>
      <c r="C490" s="5" t="e">
        <f>VLOOKUP(A490,'Import infoAgt'!A:D,4,FALSE)</f>
        <v>#N/A</v>
      </c>
      <c r="D490" s="6" t="e">
        <f>VLOOKUP(A490,'Import infoAgt'!A:H,8,FALSE)</f>
        <v>#N/A</v>
      </c>
      <c r="F490" s="6" t="e">
        <f>VLOOKUP(A490,'Import infoAgt'!A:BR,70,FALSE)</f>
        <v>#N/A</v>
      </c>
      <c r="G490" s="5" t="e">
        <f>VLOOKUP(A490,'Import infoAgt'!A:DH,112,FALSE)</f>
        <v>#N/A</v>
      </c>
      <c r="H490" s="6" t="e">
        <f>VLOOKUP(G490,Paramètre!$C$6:$D$76,2,FALSE)</f>
        <v>#N/A</v>
      </c>
      <c r="I490" s="5" t="e">
        <f>VLOOKUP(A490,'Import infoAgt'!A:EL,142,FALSE)</f>
        <v>#N/A</v>
      </c>
      <c r="R490" s="26"/>
      <c r="S490" s="26"/>
      <c r="U490" s="26"/>
      <c r="V490" s="26"/>
      <c r="AC490" s="26"/>
      <c r="AI490" s="6" t="str">
        <f>IF(AND((ISERROR(Tableau134[[#This Row],[Nom]])),Tableau134[[#This Row],[Numéro d''agent]]&lt;&gt;""),"N° agent inconnu","")</f>
        <v/>
      </c>
      <c r="AJ490" s="6" t="str">
        <f>IF(AND(Tableau134[[#This Row],[Numéro d''agent]]&lt;&gt;"",Tableau134[[#This Row],[Statut]]=""),"Statut manquant","")</f>
        <v/>
      </c>
      <c r="AK490" s="6"/>
      <c r="AL490" s="6" t="str">
        <f>IF(AND(Tableau134[[#This Row],[Numéro d''agent]]&lt;&gt;"",Tableau134[[#This Row],[Formule actuelle]]=0),"Manque formule TLW","")</f>
        <v/>
      </c>
      <c r="AM490" s="6" t="str">
        <f>IF(IFERROR(IF(SEARCH("jour",Tableau134[[#This Row],[Formule Tw]],1),VALUE(LEFT(Tableau134[[#This Row],[Formule Tw]],1))),0)=(COUNTA(K490:M490)),"OK","erreur")</f>
        <v>OK</v>
      </c>
      <c r="AN490" s="6" t="str">
        <f>IF(IFERROR(IF(SEARCH("jour",Tableau134[[#This Row],[Modif demandé en avenant 1]],1),VALUE(LEFT(Tableau134[[#This Row],[Modif demandé en avenant 1]],1))),0)=(COUNTA(O490:Q490)),"OK","erreur")</f>
        <v>OK</v>
      </c>
      <c r="AO490" s="6" t="str">
        <f>IF(IFERROR(IF(SEARCH("jour",Tableau134[[#This Row],[Nouvelle formule avenant 2]],1),VALUE(LEFT(Tableau134[[#This Row],[Nouvelle formule avenant 2]],1))),0)=(COUNTA(X490:Z490)),"OK","erreur")</f>
        <v>OK</v>
      </c>
      <c r="AP490" s="6" t="str">
        <f>IF(IFERROR(IF(SEARCH("jour",Tableau134[[#This Row],[Nouvelle formule avenant 3]],1),VALUE(LEFT(Tableau134[[#This Row],[Nouvelle formule avenant 3]],1))),0)=(COUNTA(AE490:AG490)),"OK","erreur")</f>
        <v>OK</v>
      </c>
      <c r="AQ49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9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9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9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9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9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90" s="43"/>
      <c r="AX490" s="43"/>
      <c r="AY490" s="6"/>
      <c r="AZ490" s="6"/>
      <c r="BA490" s="6"/>
      <c r="BB490" s="6"/>
      <c r="BC490" s="6"/>
      <c r="BD490" s="6"/>
    </row>
    <row r="491" spans="2:56" ht="12.75" x14ac:dyDescent="0.25">
      <c r="B491" s="5" t="e">
        <f>VLOOKUP(A491,'Import infoAgt'!A:E,5,FALSE)</f>
        <v>#N/A</v>
      </c>
      <c r="C491" s="5" t="e">
        <f>VLOOKUP(A491,'Import infoAgt'!A:D,4,FALSE)</f>
        <v>#N/A</v>
      </c>
      <c r="D491" s="6" t="e">
        <f>VLOOKUP(A491,'Import infoAgt'!A:H,8,FALSE)</f>
        <v>#N/A</v>
      </c>
      <c r="F491" s="6" t="e">
        <f>VLOOKUP(A491,'Import infoAgt'!A:BR,70,FALSE)</f>
        <v>#N/A</v>
      </c>
      <c r="G491" s="5" t="e">
        <f>VLOOKUP(A491,'Import infoAgt'!A:DH,112,FALSE)</f>
        <v>#N/A</v>
      </c>
      <c r="H491" s="6" t="e">
        <f>VLOOKUP(G491,Paramètre!$C$6:$D$76,2,FALSE)</f>
        <v>#N/A</v>
      </c>
      <c r="I491" s="5" t="e">
        <f>VLOOKUP(A491,'Import infoAgt'!A:EL,142,FALSE)</f>
        <v>#N/A</v>
      </c>
      <c r="R491" s="26"/>
      <c r="S491" s="26"/>
      <c r="U491" s="26"/>
      <c r="V491" s="26"/>
      <c r="AC491" s="26"/>
      <c r="AI491" s="6" t="str">
        <f>IF(AND((ISERROR(Tableau134[[#This Row],[Nom]])),Tableau134[[#This Row],[Numéro d''agent]]&lt;&gt;""),"N° agent inconnu","")</f>
        <v/>
      </c>
      <c r="AJ491" s="6" t="str">
        <f>IF(AND(Tableau134[[#This Row],[Numéro d''agent]]&lt;&gt;"",Tableau134[[#This Row],[Statut]]=""),"Statut manquant","")</f>
        <v/>
      </c>
      <c r="AK491" s="6"/>
      <c r="AL491" s="6" t="str">
        <f>IF(AND(Tableau134[[#This Row],[Numéro d''agent]]&lt;&gt;"",Tableau134[[#This Row],[Formule actuelle]]=0),"Manque formule TLW","")</f>
        <v/>
      </c>
      <c r="AM491" s="6" t="str">
        <f>IF(IFERROR(IF(SEARCH("jour",Tableau134[[#This Row],[Formule Tw]],1),VALUE(LEFT(Tableau134[[#This Row],[Formule Tw]],1))),0)=(COUNTA(K491:M491)),"OK","erreur")</f>
        <v>OK</v>
      </c>
      <c r="AN491" s="6" t="str">
        <f>IF(IFERROR(IF(SEARCH("jour",Tableau134[[#This Row],[Modif demandé en avenant 1]],1),VALUE(LEFT(Tableau134[[#This Row],[Modif demandé en avenant 1]],1))),0)=(COUNTA(O491:Q491)),"OK","erreur")</f>
        <v>OK</v>
      </c>
      <c r="AO491" s="6" t="str">
        <f>IF(IFERROR(IF(SEARCH("jour",Tableau134[[#This Row],[Nouvelle formule avenant 2]],1),VALUE(LEFT(Tableau134[[#This Row],[Nouvelle formule avenant 2]],1))),0)=(COUNTA(X491:Z491)),"OK","erreur")</f>
        <v>OK</v>
      </c>
      <c r="AP491" s="6" t="str">
        <f>IF(IFERROR(IF(SEARCH("jour",Tableau134[[#This Row],[Nouvelle formule avenant 3]],1),VALUE(LEFT(Tableau134[[#This Row],[Nouvelle formule avenant 3]],1))),0)=(COUNTA(AE491:AG491)),"OK","erreur")</f>
        <v>OK</v>
      </c>
      <c r="AQ49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9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9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9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9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9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91" s="43"/>
      <c r="AX491" s="43"/>
      <c r="AY491" s="6"/>
      <c r="AZ491" s="6"/>
      <c r="BA491" s="6"/>
      <c r="BB491" s="6"/>
      <c r="BC491" s="6"/>
      <c r="BD491" s="6"/>
    </row>
    <row r="492" spans="2:56" ht="12.75" x14ac:dyDescent="0.25">
      <c r="B492" s="5" t="e">
        <f>VLOOKUP(A492,'Import infoAgt'!A:E,5,FALSE)</f>
        <v>#N/A</v>
      </c>
      <c r="C492" s="5" t="e">
        <f>VLOOKUP(A492,'Import infoAgt'!A:D,4,FALSE)</f>
        <v>#N/A</v>
      </c>
      <c r="D492" s="6" t="e">
        <f>VLOOKUP(A492,'Import infoAgt'!A:H,8,FALSE)</f>
        <v>#N/A</v>
      </c>
      <c r="F492" s="6" t="e">
        <f>VLOOKUP(A492,'Import infoAgt'!A:BR,70,FALSE)</f>
        <v>#N/A</v>
      </c>
      <c r="G492" s="5" t="e">
        <f>VLOOKUP(A492,'Import infoAgt'!A:DH,112,FALSE)</f>
        <v>#N/A</v>
      </c>
      <c r="H492" s="6" t="e">
        <f>VLOOKUP(G492,Paramètre!$C$6:$D$76,2,FALSE)</f>
        <v>#N/A</v>
      </c>
      <c r="I492" s="5" t="e">
        <f>VLOOKUP(A492,'Import infoAgt'!A:EL,142,FALSE)</f>
        <v>#N/A</v>
      </c>
      <c r="R492" s="26"/>
      <c r="S492" s="26"/>
      <c r="U492" s="26"/>
      <c r="V492" s="26"/>
      <c r="AC492" s="26"/>
      <c r="AI492" s="6" t="str">
        <f>IF(AND((ISERROR(Tableau134[[#This Row],[Nom]])),Tableau134[[#This Row],[Numéro d''agent]]&lt;&gt;""),"N° agent inconnu","")</f>
        <v/>
      </c>
      <c r="AJ492" s="6" t="str">
        <f>IF(AND(Tableau134[[#This Row],[Numéro d''agent]]&lt;&gt;"",Tableau134[[#This Row],[Statut]]=""),"Statut manquant","")</f>
        <v/>
      </c>
      <c r="AK492" s="6"/>
      <c r="AL492" s="6" t="str">
        <f>IF(AND(Tableau134[[#This Row],[Numéro d''agent]]&lt;&gt;"",Tableau134[[#This Row],[Formule actuelle]]=0),"Manque formule TLW","")</f>
        <v/>
      </c>
      <c r="AM492" s="6" t="str">
        <f>IF(IFERROR(IF(SEARCH("jour",Tableau134[[#This Row],[Formule Tw]],1),VALUE(LEFT(Tableau134[[#This Row],[Formule Tw]],1))),0)=(COUNTA(K492:M492)),"OK","erreur")</f>
        <v>OK</v>
      </c>
      <c r="AN492" s="6" t="str">
        <f>IF(IFERROR(IF(SEARCH("jour",Tableau134[[#This Row],[Modif demandé en avenant 1]],1),VALUE(LEFT(Tableau134[[#This Row],[Modif demandé en avenant 1]],1))),0)=(COUNTA(O492:Q492)),"OK","erreur")</f>
        <v>OK</v>
      </c>
      <c r="AO492" s="6" t="str">
        <f>IF(IFERROR(IF(SEARCH("jour",Tableau134[[#This Row],[Nouvelle formule avenant 2]],1),VALUE(LEFT(Tableau134[[#This Row],[Nouvelle formule avenant 2]],1))),0)=(COUNTA(X492:Z492)),"OK","erreur")</f>
        <v>OK</v>
      </c>
      <c r="AP492" s="6" t="str">
        <f>IF(IFERROR(IF(SEARCH("jour",Tableau134[[#This Row],[Nouvelle formule avenant 3]],1),VALUE(LEFT(Tableau134[[#This Row],[Nouvelle formule avenant 3]],1))),0)=(COUNTA(AE492:AG492)),"OK","erreur")</f>
        <v>OK</v>
      </c>
      <c r="AQ49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9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9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9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9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9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92" s="43"/>
      <c r="AX492" s="43"/>
      <c r="AY492" s="6"/>
      <c r="AZ492" s="6"/>
      <c r="BA492" s="6"/>
      <c r="BB492" s="6"/>
      <c r="BC492" s="6"/>
      <c r="BD492" s="6"/>
    </row>
    <row r="493" spans="2:56" ht="12.75" x14ac:dyDescent="0.25">
      <c r="B493" s="5" t="e">
        <f>VLOOKUP(A493,'Import infoAgt'!A:E,5,FALSE)</f>
        <v>#N/A</v>
      </c>
      <c r="C493" s="5" t="e">
        <f>VLOOKUP(A493,'Import infoAgt'!A:D,4,FALSE)</f>
        <v>#N/A</v>
      </c>
      <c r="D493" s="6" t="e">
        <f>VLOOKUP(A493,'Import infoAgt'!A:H,8,FALSE)</f>
        <v>#N/A</v>
      </c>
      <c r="F493" s="6" t="e">
        <f>VLOOKUP(A493,'Import infoAgt'!A:BR,70,FALSE)</f>
        <v>#N/A</v>
      </c>
      <c r="G493" s="5" t="e">
        <f>VLOOKUP(A493,'Import infoAgt'!A:DH,112,FALSE)</f>
        <v>#N/A</v>
      </c>
      <c r="H493" s="6" t="e">
        <f>VLOOKUP(G493,Paramètre!$C$6:$D$76,2,FALSE)</f>
        <v>#N/A</v>
      </c>
      <c r="I493" s="5" t="e">
        <f>VLOOKUP(A493,'Import infoAgt'!A:EL,142,FALSE)</f>
        <v>#N/A</v>
      </c>
      <c r="R493" s="26"/>
      <c r="S493" s="26"/>
      <c r="U493" s="26"/>
      <c r="V493" s="26"/>
      <c r="AC493" s="26"/>
      <c r="AI493" s="6" t="str">
        <f>IF(AND((ISERROR(Tableau134[[#This Row],[Nom]])),Tableau134[[#This Row],[Numéro d''agent]]&lt;&gt;""),"N° agent inconnu","")</f>
        <v/>
      </c>
      <c r="AJ493" s="6" t="str">
        <f>IF(AND(Tableau134[[#This Row],[Numéro d''agent]]&lt;&gt;"",Tableau134[[#This Row],[Statut]]=""),"Statut manquant","")</f>
        <v/>
      </c>
      <c r="AK493" s="6"/>
      <c r="AL493" s="6" t="str">
        <f>IF(AND(Tableau134[[#This Row],[Numéro d''agent]]&lt;&gt;"",Tableau134[[#This Row],[Formule actuelle]]=0),"Manque formule TLW","")</f>
        <v/>
      </c>
      <c r="AM493" s="6" t="str">
        <f>IF(IFERROR(IF(SEARCH("jour",Tableau134[[#This Row],[Formule Tw]],1),VALUE(LEFT(Tableau134[[#This Row],[Formule Tw]],1))),0)=(COUNTA(K493:M493)),"OK","erreur")</f>
        <v>OK</v>
      </c>
      <c r="AN493" s="6" t="str">
        <f>IF(IFERROR(IF(SEARCH("jour",Tableau134[[#This Row],[Modif demandé en avenant 1]],1),VALUE(LEFT(Tableau134[[#This Row],[Modif demandé en avenant 1]],1))),0)=(COUNTA(O493:Q493)),"OK","erreur")</f>
        <v>OK</v>
      </c>
      <c r="AO493" s="6" t="str">
        <f>IF(IFERROR(IF(SEARCH("jour",Tableau134[[#This Row],[Nouvelle formule avenant 2]],1),VALUE(LEFT(Tableau134[[#This Row],[Nouvelle formule avenant 2]],1))),0)=(COUNTA(X493:Z493)),"OK","erreur")</f>
        <v>OK</v>
      </c>
      <c r="AP493" s="6" t="str">
        <f>IF(IFERROR(IF(SEARCH("jour",Tableau134[[#This Row],[Nouvelle formule avenant 3]],1),VALUE(LEFT(Tableau134[[#This Row],[Nouvelle formule avenant 3]],1))),0)=(COUNTA(AE493:AG493)),"OK","erreur")</f>
        <v>OK</v>
      </c>
      <c r="AQ49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9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9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9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9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9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93" s="43"/>
      <c r="AX493" s="43"/>
      <c r="AY493" s="6"/>
      <c r="AZ493" s="6"/>
      <c r="BA493" s="6"/>
      <c r="BB493" s="6"/>
      <c r="BC493" s="6"/>
      <c r="BD493" s="6"/>
    </row>
    <row r="494" spans="2:56" ht="12.75" x14ac:dyDescent="0.25">
      <c r="B494" s="5" t="e">
        <f>VLOOKUP(A494,'Import infoAgt'!A:E,5,FALSE)</f>
        <v>#N/A</v>
      </c>
      <c r="C494" s="5" t="e">
        <f>VLOOKUP(A494,'Import infoAgt'!A:D,4,FALSE)</f>
        <v>#N/A</v>
      </c>
      <c r="D494" s="6" t="e">
        <f>VLOOKUP(A494,'Import infoAgt'!A:H,8,FALSE)</f>
        <v>#N/A</v>
      </c>
      <c r="F494" s="6" t="e">
        <f>VLOOKUP(A494,'Import infoAgt'!A:BR,70,FALSE)</f>
        <v>#N/A</v>
      </c>
      <c r="G494" s="5" t="e">
        <f>VLOOKUP(A494,'Import infoAgt'!A:DH,112,FALSE)</f>
        <v>#N/A</v>
      </c>
      <c r="H494" s="6" t="e">
        <f>VLOOKUP(G494,Paramètre!$C$6:$D$76,2,FALSE)</f>
        <v>#N/A</v>
      </c>
      <c r="I494" s="5" t="e">
        <f>VLOOKUP(A494,'Import infoAgt'!A:EL,142,FALSE)</f>
        <v>#N/A</v>
      </c>
      <c r="R494" s="26"/>
      <c r="S494" s="26"/>
      <c r="U494" s="26"/>
      <c r="V494" s="26"/>
      <c r="AC494" s="26"/>
      <c r="AI494" s="6" t="str">
        <f>IF(AND((ISERROR(Tableau134[[#This Row],[Nom]])),Tableau134[[#This Row],[Numéro d''agent]]&lt;&gt;""),"N° agent inconnu","")</f>
        <v/>
      </c>
      <c r="AJ494" s="6" t="str">
        <f>IF(AND(Tableau134[[#This Row],[Numéro d''agent]]&lt;&gt;"",Tableau134[[#This Row],[Statut]]=""),"Statut manquant","")</f>
        <v/>
      </c>
      <c r="AK494" s="6"/>
      <c r="AL494" s="6" t="str">
        <f>IF(AND(Tableau134[[#This Row],[Numéro d''agent]]&lt;&gt;"",Tableau134[[#This Row],[Formule actuelle]]=0),"Manque formule TLW","")</f>
        <v/>
      </c>
      <c r="AM494" s="6" t="str">
        <f>IF(IFERROR(IF(SEARCH("jour",Tableau134[[#This Row],[Formule Tw]],1),VALUE(LEFT(Tableau134[[#This Row],[Formule Tw]],1))),0)=(COUNTA(K494:M494)),"OK","erreur")</f>
        <v>OK</v>
      </c>
      <c r="AN494" s="6" t="str">
        <f>IF(IFERROR(IF(SEARCH("jour",Tableau134[[#This Row],[Modif demandé en avenant 1]],1),VALUE(LEFT(Tableau134[[#This Row],[Modif demandé en avenant 1]],1))),0)=(COUNTA(O494:Q494)),"OK","erreur")</f>
        <v>OK</v>
      </c>
      <c r="AO494" s="6" t="str">
        <f>IF(IFERROR(IF(SEARCH("jour",Tableau134[[#This Row],[Nouvelle formule avenant 2]],1),VALUE(LEFT(Tableau134[[#This Row],[Nouvelle formule avenant 2]],1))),0)=(COUNTA(X494:Z494)),"OK","erreur")</f>
        <v>OK</v>
      </c>
      <c r="AP494" s="6" t="str">
        <f>IF(IFERROR(IF(SEARCH("jour",Tableau134[[#This Row],[Nouvelle formule avenant 3]],1),VALUE(LEFT(Tableau134[[#This Row],[Nouvelle formule avenant 3]],1))),0)=(COUNTA(AE494:AG494)),"OK","erreur")</f>
        <v>OK</v>
      </c>
      <c r="AQ49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9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9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9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9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9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94" s="43"/>
      <c r="AX494" s="43"/>
      <c r="AY494" s="6"/>
      <c r="AZ494" s="6"/>
      <c r="BA494" s="6"/>
      <c r="BB494" s="6"/>
      <c r="BC494" s="6"/>
      <c r="BD494" s="6"/>
    </row>
    <row r="495" spans="2:56" ht="12.75" x14ac:dyDescent="0.25">
      <c r="B495" s="5" t="e">
        <f>VLOOKUP(A495,'Import infoAgt'!A:E,5,FALSE)</f>
        <v>#N/A</v>
      </c>
      <c r="C495" s="5" t="e">
        <f>VLOOKUP(A495,'Import infoAgt'!A:D,4,FALSE)</f>
        <v>#N/A</v>
      </c>
      <c r="D495" s="6" t="e">
        <f>VLOOKUP(A495,'Import infoAgt'!A:H,8,FALSE)</f>
        <v>#N/A</v>
      </c>
      <c r="F495" s="6" t="e">
        <f>VLOOKUP(A495,'Import infoAgt'!A:BR,70,FALSE)</f>
        <v>#N/A</v>
      </c>
      <c r="G495" s="5" t="e">
        <f>VLOOKUP(A495,'Import infoAgt'!A:DH,112,FALSE)</f>
        <v>#N/A</v>
      </c>
      <c r="H495" s="6" t="e">
        <f>VLOOKUP(G495,Paramètre!$C$6:$D$76,2,FALSE)</f>
        <v>#N/A</v>
      </c>
      <c r="I495" s="5" t="e">
        <f>VLOOKUP(A495,'Import infoAgt'!A:EL,142,FALSE)</f>
        <v>#N/A</v>
      </c>
      <c r="R495" s="26"/>
      <c r="S495" s="26"/>
      <c r="U495" s="26"/>
      <c r="V495" s="26"/>
      <c r="AC495" s="26"/>
      <c r="AI495" s="6" t="str">
        <f>IF(AND((ISERROR(Tableau134[[#This Row],[Nom]])),Tableau134[[#This Row],[Numéro d''agent]]&lt;&gt;""),"N° agent inconnu","")</f>
        <v/>
      </c>
      <c r="AJ495" s="6" t="str">
        <f>IF(AND(Tableau134[[#This Row],[Numéro d''agent]]&lt;&gt;"",Tableau134[[#This Row],[Statut]]=""),"Statut manquant","")</f>
        <v/>
      </c>
      <c r="AK495" s="6"/>
      <c r="AL495" s="6" t="str">
        <f>IF(AND(Tableau134[[#This Row],[Numéro d''agent]]&lt;&gt;"",Tableau134[[#This Row],[Formule actuelle]]=0),"Manque formule TLW","")</f>
        <v/>
      </c>
      <c r="AM495" s="6" t="str">
        <f>IF(IFERROR(IF(SEARCH("jour",Tableau134[[#This Row],[Formule Tw]],1),VALUE(LEFT(Tableau134[[#This Row],[Formule Tw]],1))),0)=(COUNTA(K495:M495)),"OK","erreur")</f>
        <v>OK</v>
      </c>
      <c r="AN495" s="6" t="str">
        <f>IF(IFERROR(IF(SEARCH("jour",Tableau134[[#This Row],[Modif demandé en avenant 1]],1),VALUE(LEFT(Tableau134[[#This Row],[Modif demandé en avenant 1]],1))),0)=(COUNTA(O495:Q495)),"OK","erreur")</f>
        <v>OK</v>
      </c>
      <c r="AO495" s="6" t="str">
        <f>IF(IFERROR(IF(SEARCH("jour",Tableau134[[#This Row],[Nouvelle formule avenant 2]],1),VALUE(LEFT(Tableau134[[#This Row],[Nouvelle formule avenant 2]],1))),0)=(COUNTA(X495:Z495)),"OK","erreur")</f>
        <v>OK</v>
      </c>
      <c r="AP495" s="6" t="str">
        <f>IF(IFERROR(IF(SEARCH("jour",Tableau134[[#This Row],[Nouvelle formule avenant 3]],1),VALUE(LEFT(Tableau134[[#This Row],[Nouvelle formule avenant 3]],1))),0)=(COUNTA(AE495:AG495)),"OK","erreur")</f>
        <v>OK</v>
      </c>
      <c r="AQ49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9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9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9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9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9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95" s="43"/>
      <c r="AX495" s="43"/>
      <c r="AY495" s="6"/>
      <c r="AZ495" s="6"/>
      <c r="BA495" s="6"/>
      <c r="BB495" s="6"/>
      <c r="BC495" s="6"/>
      <c r="BD495" s="6"/>
    </row>
    <row r="496" spans="2:56" ht="12.75" x14ac:dyDescent="0.25">
      <c r="B496" s="5" t="e">
        <f>VLOOKUP(A496,'Import infoAgt'!A:E,5,FALSE)</f>
        <v>#N/A</v>
      </c>
      <c r="C496" s="5" t="e">
        <f>VLOOKUP(A496,'Import infoAgt'!A:D,4,FALSE)</f>
        <v>#N/A</v>
      </c>
      <c r="D496" s="6" t="e">
        <f>VLOOKUP(A496,'Import infoAgt'!A:H,8,FALSE)</f>
        <v>#N/A</v>
      </c>
      <c r="F496" s="6" t="e">
        <f>VLOOKUP(A496,'Import infoAgt'!A:BR,70,FALSE)</f>
        <v>#N/A</v>
      </c>
      <c r="G496" s="5" t="e">
        <f>VLOOKUP(A496,'Import infoAgt'!A:DH,112,FALSE)</f>
        <v>#N/A</v>
      </c>
      <c r="H496" s="6" t="e">
        <f>VLOOKUP(G496,Paramètre!$C$6:$D$76,2,FALSE)</f>
        <v>#N/A</v>
      </c>
      <c r="I496" s="5" t="e">
        <f>VLOOKUP(A496,'Import infoAgt'!A:EL,142,FALSE)</f>
        <v>#N/A</v>
      </c>
      <c r="R496" s="26"/>
      <c r="S496" s="26"/>
      <c r="U496" s="26"/>
      <c r="V496" s="26"/>
      <c r="AC496" s="26"/>
      <c r="AI496" s="6" t="str">
        <f>IF(AND((ISERROR(Tableau134[[#This Row],[Nom]])),Tableau134[[#This Row],[Numéro d''agent]]&lt;&gt;""),"N° agent inconnu","")</f>
        <v/>
      </c>
      <c r="AJ496" s="6" t="str">
        <f>IF(AND(Tableau134[[#This Row],[Numéro d''agent]]&lt;&gt;"",Tableau134[[#This Row],[Statut]]=""),"Statut manquant","")</f>
        <v/>
      </c>
      <c r="AK496" s="6"/>
      <c r="AL496" s="6" t="str">
        <f>IF(AND(Tableau134[[#This Row],[Numéro d''agent]]&lt;&gt;"",Tableau134[[#This Row],[Formule actuelle]]=0),"Manque formule TLW","")</f>
        <v/>
      </c>
      <c r="AM496" s="6" t="str">
        <f>IF(IFERROR(IF(SEARCH("jour",Tableau134[[#This Row],[Formule Tw]],1),VALUE(LEFT(Tableau134[[#This Row],[Formule Tw]],1))),0)=(COUNTA(K496:M496)),"OK","erreur")</f>
        <v>OK</v>
      </c>
      <c r="AN496" s="6" t="str">
        <f>IF(IFERROR(IF(SEARCH("jour",Tableau134[[#This Row],[Modif demandé en avenant 1]],1),VALUE(LEFT(Tableau134[[#This Row],[Modif demandé en avenant 1]],1))),0)=(COUNTA(O496:Q496)),"OK","erreur")</f>
        <v>OK</v>
      </c>
      <c r="AO496" s="6" t="str">
        <f>IF(IFERROR(IF(SEARCH("jour",Tableau134[[#This Row],[Nouvelle formule avenant 2]],1),VALUE(LEFT(Tableau134[[#This Row],[Nouvelle formule avenant 2]],1))),0)=(COUNTA(X496:Z496)),"OK","erreur")</f>
        <v>OK</v>
      </c>
      <c r="AP496" s="6" t="str">
        <f>IF(IFERROR(IF(SEARCH("jour",Tableau134[[#This Row],[Nouvelle formule avenant 3]],1),VALUE(LEFT(Tableau134[[#This Row],[Nouvelle formule avenant 3]],1))),0)=(COUNTA(AE496:AG496)),"OK","erreur")</f>
        <v>OK</v>
      </c>
      <c r="AQ49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9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9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9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9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9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96" s="43"/>
      <c r="AX496" s="43"/>
      <c r="AY496" s="6"/>
      <c r="AZ496" s="6"/>
      <c r="BA496" s="6"/>
      <c r="BB496" s="6"/>
      <c r="BC496" s="6"/>
      <c r="BD496" s="6"/>
    </row>
    <row r="497" spans="2:56" ht="12.75" x14ac:dyDescent="0.25">
      <c r="B497" s="5" t="e">
        <f>VLOOKUP(A497,'Import infoAgt'!A:E,5,FALSE)</f>
        <v>#N/A</v>
      </c>
      <c r="C497" s="5" t="e">
        <f>VLOOKUP(A497,'Import infoAgt'!A:D,4,FALSE)</f>
        <v>#N/A</v>
      </c>
      <c r="D497" s="6" t="e">
        <f>VLOOKUP(A497,'Import infoAgt'!A:H,8,FALSE)</f>
        <v>#N/A</v>
      </c>
      <c r="F497" s="6" t="e">
        <f>VLOOKUP(A497,'Import infoAgt'!A:BR,70,FALSE)</f>
        <v>#N/A</v>
      </c>
      <c r="G497" s="5" t="e">
        <f>VLOOKUP(A497,'Import infoAgt'!A:DH,112,FALSE)</f>
        <v>#N/A</v>
      </c>
      <c r="H497" s="6" t="e">
        <f>VLOOKUP(G497,Paramètre!$C$6:$D$76,2,FALSE)</f>
        <v>#N/A</v>
      </c>
      <c r="I497" s="5" t="e">
        <f>VLOOKUP(A497,'Import infoAgt'!A:EL,142,FALSE)</f>
        <v>#N/A</v>
      </c>
      <c r="R497" s="26"/>
      <c r="S497" s="26"/>
      <c r="U497" s="26"/>
      <c r="V497" s="26"/>
      <c r="AC497" s="26"/>
      <c r="AI497" s="6" t="str">
        <f>IF(AND((ISERROR(Tableau134[[#This Row],[Nom]])),Tableau134[[#This Row],[Numéro d''agent]]&lt;&gt;""),"N° agent inconnu","")</f>
        <v/>
      </c>
      <c r="AJ497" s="6" t="str">
        <f>IF(AND(Tableau134[[#This Row],[Numéro d''agent]]&lt;&gt;"",Tableau134[[#This Row],[Statut]]=""),"Statut manquant","")</f>
        <v/>
      </c>
      <c r="AK497" s="6"/>
      <c r="AL497" s="6" t="str">
        <f>IF(AND(Tableau134[[#This Row],[Numéro d''agent]]&lt;&gt;"",Tableau134[[#This Row],[Formule actuelle]]=0),"Manque formule TLW","")</f>
        <v/>
      </c>
      <c r="AM497" s="6" t="str">
        <f>IF(IFERROR(IF(SEARCH("jour",Tableau134[[#This Row],[Formule Tw]],1),VALUE(LEFT(Tableau134[[#This Row],[Formule Tw]],1))),0)=(COUNTA(K497:M497)),"OK","erreur")</f>
        <v>OK</v>
      </c>
      <c r="AN497" s="6" t="str">
        <f>IF(IFERROR(IF(SEARCH("jour",Tableau134[[#This Row],[Modif demandé en avenant 1]],1),VALUE(LEFT(Tableau134[[#This Row],[Modif demandé en avenant 1]],1))),0)=(COUNTA(O497:Q497)),"OK","erreur")</f>
        <v>OK</v>
      </c>
      <c r="AO497" s="6" t="str">
        <f>IF(IFERROR(IF(SEARCH("jour",Tableau134[[#This Row],[Nouvelle formule avenant 2]],1),VALUE(LEFT(Tableau134[[#This Row],[Nouvelle formule avenant 2]],1))),0)=(COUNTA(X497:Z497)),"OK","erreur")</f>
        <v>OK</v>
      </c>
      <c r="AP497" s="6" t="str">
        <f>IF(IFERROR(IF(SEARCH("jour",Tableau134[[#This Row],[Nouvelle formule avenant 3]],1),VALUE(LEFT(Tableau134[[#This Row],[Nouvelle formule avenant 3]],1))),0)=(COUNTA(AE497:AG497)),"OK","erreur")</f>
        <v>OK</v>
      </c>
      <c r="AQ49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9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9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9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9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9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97" s="43"/>
      <c r="AX497" s="43"/>
      <c r="AY497" s="6"/>
      <c r="AZ497" s="6"/>
      <c r="BA497" s="6"/>
      <c r="BB497" s="6"/>
      <c r="BC497" s="6"/>
      <c r="BD497" s="6"/>
    </row>
    <row r="498" spans="2:56" ht="12.75" x14ac:dyDescent="0.25">
      <c r="B498" s="5" t="e">
        <f>VLOOKUP(A498,'Import infoAgt'!A:E,5,FALSE)</f>
        <v>#N/A</v>
      </c>
      <c r="C498" s="5" t="e">
        <f>VLOOKUP(A498,'Import infoAgt'!A:D,4,FALSE)</f>
        <v>#N/A</v>
      </c>
      <c r="D498" s="6" t="e">
        <f>VLOOKUP(A498,'Import infoAgt'!A:H,8,FALSE)</f>
        <v>#N/A</v>
      </c>
      <c r="F498" s="6" t="e">
        <f>VLOOKUP(A498,'Import infoAgt'!A:BR,70,FALSE)</f>
        <v>#N/A</v>
      </c>
      <c r="G498" s="5" t="e">
        <f>VLOOKUP(A498,'Import infoAgt'!A:DH,112,FALSE)</f>
        <v>#N/A</v>
      </c>
      <c r="H498" s="6" t="e">
        <f>VLOOKUP(G498,Paramètre!$C$6:$D$76,2,FALSE)</f>
        <v>#N/A</v>
      </c>
      <c r="I498" s="5" t="e">
        <f>VLOOKUP(A498,'Import infoAgt'!A:EL,142,FALSE)</f>
        <v>#N/A</v>
      </c>
      <c r="R498" s="26"/>
      <c r="S498" s="26"/>
      <c r="U498" s="26"/>
      <c r="V498" s="26"/>
      <c r="AC498" s="26"/>
      <c r="AI498" s="6" t="str">
        <f>IF(AND((ISERROR(Tableau134[[#This Row],[Nom]])),Tableau134[[#This Row],[Numéro d''agent]]&lt;&gt;""),"N° agent inconnu","")</f>
        <v/>
      </c>
      <c r="AJ498" s="6" t="str">
        <f>IF(AND(Tableau134[[#This Row],[Numéro d''agent]]&lt;&gt;"",Tableau134[[#This Row],[Statut]]=""),"Statut manquant","")</f>
        <v/>
      </c>
      <c r="AK498" s="6"/>
      <c r="AL498" s="6" t="str">
        <f>IF(AND(Tableau134[[#This Row],[Numéro d''agent]]&lt;&gt;"",Tableau134[[#This Row],[Formule actuelle]]=0),"Manque formule TLW","")</f>
        <v/>
      </c>
      <c r="AM498" s="6" t="str">
        <f>IF(IFERROR(IF(SEARCH("jour",Tableau134[[#This Row],[Formule Tw]],1),VALUE(LEFT(Tableau134[[#This Row],[Formule Tw]],1))),0)=(COUNTA(K498:M498)),"OK","erreur")</f>
        <v>OK</v>
      </c>
      <c r="AN498" s="6" t="str">
        <f>IF(IFERROR(IF(SEARCH("jour",Tableau134[[#This Row],[Modif demandé en avenant 1]],1),VALUE(LEFT(Tableau134[[#This Row],[Modif demandé en avenant 1]],1))),0)=(COUNTA(O498:Q498)),"OK","erreur")</f>
        <v>OK</v>
      </c>
      <c r="AO498" s="6" t="str">
        <f>IF(IFERROR(IF(SEARCH("jour",Tableau134[[#This Row],[Nouvelle formule avenant 2]],1),VALUE(LEFT(Tableau134[[#This Row],[Nouvelle formule avenant 2]],1))),0)=(COUNTA(X498:Z498)),"OK","erreur")</f>
        <v>OK</v>
      </c>
      <c r="AP498" s="6" t="str">
        <f>IF(IFERROR(IF(SEARCH("jour",Tableau134[[#This Row],[Nouvelle formule avenant 3]],1),VALUE(LEFT(Tableau134[[#This Row],[Nouvelle formule avenant 3]],1))),0)=(COUNTA(AE498:AG498)),"OK","erreur")</f>
        <v>OK</v>
      </c>
      <c r="AQ49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9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9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9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9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9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98" s="43"/>
      <c r="AX498" s="43"/>
      <c r="AY498" s="6"/>
      <c r="AZ498" s="6"/>
      <c r="BA498" s="6"/>
      <c r="BB498" s="6"/>
      <c r="BC498" s="6"/>
      <c r="BD498" s="6"/>
    </row>
    <row r="499" spans="2:56" ht="12.75" x14ac:dyDescent="0.25">
      <c r="B499" s="5" t="e">
        <f>VLOOKUP(A499,'Import infoAgt'!A:E,5,FALSE)</f>
        <v>#N/A</v>
      </c>
      <c r="C499" s="5" t="e">
        <f>VLOOKUP(A499,'Import infoAgt'!A:D,4,FALSE)</f>
        <v>#N/A</v>
      </c>
      <c r="D499" s="6" t="e">
        <f>VLOOKUP(A499,'Import infoAgt'!A:H,8,FALSE)</f>
        <v>#N/A</v>
      </c>
      <c r="F499" s="6" t="e">
        <f>VLOOKUP(A499,'Import infoAgt'!A:BR,70,FALSE)</f>
        <v>#N/A</v>
      </c>
      <c r="G499" s="5" t="e">
        <f>VLOOKUP(A499,'Import infoAgt'!A:DH,112,FALSE)</f>
        <v>#N/A</v>
      </c>
      <c r="H499" s="6" t="e">
        <f>VLOOKUP(G499,Paramètre!$C$6:$D$76,2,FALSE)</f>
        <v>#N/A</v>
      </c>
      <c r="I499" s="5" t="e">
        <f>VLOOKUP(A499,'Import infoAgt'!A:EL,142,FALSE)</f>
        <v>#N/A</v>
      </c>
      <c r="R499" s="26"/>
      <c r="S499" s="26"/>
      <c r="U499" s="26"/>
      <c r="V499" s="26"/>
      <c r="AC499" s="26"/>
      <c r="AI499" s="6" t="str">
        <f>IF(AND((ISERROR(Tableau134[[#This Row],[Nom]])),Tableau134[[#This Row],[Numéro d''agent]]&lt;&gt;""),"N° agent inconnu","")</f>
        <v/>
      </c>
      <c r="AJ499" s="6" t="str">
        <f>IF(AND(Tableau134[[#This Row],[Numéro d''agent]]&lt;&gt;"",Tableau134[[#This Row],[Statut]]=""),"Statut manquant","")</f>
        <v/>
      </c>
      <c r="AK499" s="6"/>
      <c r="AL499" s="6" t="str">
        <f>IF(AND(Tableau134[[#This Row],[Numéro d''agent]]&lt;&gt;"",Tableau134[[#This Row],[Formule actuelle]]=0),"Manque formule TLW","")</f>
        <v/>
      </c>
      <c r="AM499" s="6" t="str">
        <f>IF(IFERROR(IF(SEARCH("jour",Tableau134[[#This Row],[Formule Tw]],1),VALUE(LEFT(Tableau134[[#This Row],[Formule Tw]],1))),0)=(COUNTA(K499:M499)),"OK","erreur")</f>
        <v>OK</v>
      </c>
      <c r="AN499" s="6" t="str">
        <f>IF(IFERROR(IF(SEARCH("jour",Tableau134[[#This Row],[Modif demandé en avenant 1]],1),VALUE(LEFT(Tableau134[[#This Row],[Modif demandé en avenant 1]],1))),0)=(COUNTA(O499:Q499)),"OK","erreur")</f>
        <v>OK</v>
      </c>
      <c r="AO499" s="6" t="str">
        <f>IF(IFERROR(IF(SEARCH("jour",Tableau134[[#This Row],[Nouvelle formule avenant 2]],1),VALUE(LEFT(Tableau134[[#This Row],[Nouvelle formule avenant 2]],1))),0)=(COUNTA(X499:Z499)),"OK","erreur")</f>
        <v>OK</v>
      </c>
      <c r="AP499" s="6" t="str">
        <f>IF(IFERROR(IF(SEARCH("jour",Tableau134[[#This Row],[Nouvelle formule avenant 3]],1),VALUE(LEFT(Tableau134[[#This Row],[Nouvelle formule avenant 3]],1))),0)=(COUNTA(AE499:AG499)),"OK","erreur")</f>
        <v>OK</v>
      </c>
      <c r="AQ49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49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49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49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49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49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499" s="43"/>
      <c r="AX499" s="43"/>
      <c r="AY499" s="6"/>
      <c r="AZ499" s="6"/>
      <c r="BA499" s="6"/>
      <c r="BB499" s="6"/>
      <c r="BC499" s="6"/>
      <c r="BD499" s="6"/>
    </row>
    <row r="500" spans="2:56" ht="12.75" x14ac:dyDescent="0.25">
      <c r="B500" s="5" t="e">
        <f>VLOOKUP(A500,'Import infoAgt'!A:E,5,FALSE)</f>
        <v>#N/A</v>
      </c>
      <c r="C500" s="5" t="e">
        <f>VLOOKUP(A500,'Import infoAgt'!A:D,4,FALSE)</f>
        <v>#N/A</v>
      </c>
      <c r="D500" s="6" t="e">
        <f>VLOOKUP(A500,'Import infoAgt'!A:H,8,FALSE)</f>
        <v>#N/A</v>
      </c>
      <c r="F500" s="6" t="e">
        <f>VLOOKUP(A500,'Import infoAgt'!A:BR,70,FALSE)</f>
        <v>#N/A</v>
      </c>
      <c r="G500" s="5" t="e">
        <f>VLOOKUP(A500,'Import infoAgt'!A:DH,112,FALSE)</f>
        <v>#N/A</v>
      </c>
      <c r="H500" s="6" t="e">
        <f>VLOOKUP(G500,Paramètre!$C$6:$D$76,2,FALSE)</f>
        <v>#N/A</v>
      </c>
      <c r="I500" s="5" t="e">
        <f>VLOOKUP(A500,'Import infoAgt'!A:EL,142,FALSE)</f>
        <v>#N/A</v>
      </c>
      <c r="R500" s="26"/>
      <c r="S500" s="26"/>
      <c r="U500" s="26"/>
      <c r="V500" s="26"/>
      <c r="AC500" s="26"/>
      <c r="AI500" s="6" t="str">
        <f>IF(AND((ISERROR(Tableau134[[#This Row],[Nom]])),Tableau134[[#This Row],[Numéro d''agent]]&lt;&gt;""),"N° agent inconnu","")</f>
        <v/>
      </c>
      <c r="AJ500" s="6" t="str">
        <f>IF(AND(Tableau134[[#This Row],[Numéro d''agent]]&lt;&gt;"",Tableau134[[#This Row],[Statut]]=""),"Statut manquant","")</f>
        <v/>
      </c>
      <c r="AK500" s="6"/>
      <c r="AL500" s="6" t="str">
        <f>IF(AND(Tableau134[[#This Row],[Numéro d''agent]]&lt;&gt;"",Tableau134[[#This Row],[Formule actuelle]]=0),"Manque formule TLW","")</f>
        <v/>
      </c>
      <c r="AM500" s="6" t="str">
        <f>IF(IFERROR(IF(SEARCH("jour",Tableau134[[#This Row],[Formule Tw]],1),VALUE(LEFT(Tableau134[[#This Row],[Formule Tw]],1))),0)=(COUNTA(K500:M500)),"OK","erreur")</f>
        <v>OK</v>
      </c>
      <c r="AN500" s="6" t="str">
        <f>IF(IFERROR(IF(SEARCH("jour",Tableau134[[#This Row],[Modif demandé en avenant 1]],1),VALUE(LEFT(Tableau134[[#This Row],[Modif demandé en avenant 1]],1))),0)=(COUNTA(O500:Q500)),"OK","erreur")</f>
        <v>OK</v>
      </c>
      <c r="AO500" s="6" t="str">
        <f>IF(IFERROR(IF(SEARCH("jour",Tableau134[[#This Row],[Nouvelle formule avenant 2]],1),VALUE(LEFT(Tableau134[[#This Row],[Nouvelle formule avenant 2]],1))),0)=(COUNTA(X500:Z500)),"OK","erreur")</f>
        <v>OK</v>
      </c>
      <c r="AP500" s="6" t="str">
        <f>IF(IFERROR(IF(SEARCH("jour",Tableau134[[#This Row],[Nouvelle formule avenant 3]],1),VALUE(LEFT(Tableau134[[#This Row],[Nouvelle formule avenant 3]],1))),0)=(COUNTA(AE500:AG500)),"OK","erreur")</f>
        <v>OK</v>
      </c>
      <c r="AQ50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0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0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0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0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0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00" s="43"/>
      <c r="AX500" s="43"/>
      <c r="AY500" s="6"/>
      <c r="AZ500" s="6"/>
      <c r="BA500" s="6"/>
      <c r="BB500" s="6"/>
      <c r="BC500" s="6"/>
      <c r="BD500" s="6"/>
    </row>
    <row r="501" spans="2:56" ht="12.75" x14ac:dyDescent="0.25">
      <c r="B501" s="5" t="e">
        <f>VLOOKUP(A501,'Import infoAgt'!A:E,5,FALSE)</f>
        <v>#N/A</v>
      </c>
      <c r="C501" s="5" t="e">
        <f>VLOOKUP(A501,'Import infoAgt'!A:D,4,FALSE)</f>
        <v>#N/A</v>
      </c>
      <c r="D501" s="6" t="e">
        <f>VLOOKUP(A501,'Import infoAgt'!A:H,8,FALSE)</f>
        <v>#N/A</v>
      </c>
      <c r="F501" s="6" t="e">
        <f>VLOOKUP(A501,'Import infoAgt'!A:BR,70,FALSE)</f>
        <v>#N/A</v>
      </c>
      <c r="G501" s="5" t="e">
        <f>VLOOKUP(A501,'Import infoAgt'!A:DH,112,FALSE)</f>
        <v>#N/A</v>
      </c>
      <c r="H501" s="6" t="e">
        <f>VLOOKUP(G501,Paramètre!$C$6:$D$76,2,FALSE)</f>
        <v>#N/A</v>
      </c>
      <c r="I501" s="5" t="e">
        <f>VLOOKUP(A501,'Import infoAgt'!A:EL,142,FALSE)</f>
        <v>#N/A</v>
      </c>
      <c r="R501" s="26"/>
      <c r="S501" s="26"/>
      <c r="U501" s="26"/>
      <c r="V501" s="26"/>
      <c r="AC501" s="26"/>
      <c r="AI501" s="6" t="str">
        <f>IF(AND((ISERROR(Tableau134[[#This Row],[Nom]])),Tableau134[[#This Row],[Numéro d''agent]]&lt;&gt;""),"N° agent inconnu","")</f>
        <v/>
      </c>
      <c r="AJ501" s="6" t="str">
        <f>IF(AND(Tableau134[[#This Row],[Numéro d''agent]]&lt;&gt;"",Tableau134[[#This Row],[Statut]]=""),"Statut manquant","")</f>
        <v/>
      </c>
      <c r="AK501" s="6"/>
      <c r="AL501" s="6" t="str">
        <f>IF(AND(Tableau134[[#This Row],[Numéro d''agent]]&lt;&gt;"",Tableau134[[#This Row],[Formule actuelle]]=0),"Manque formule TLW","")</f>
        <v/>
      </c>
      <c r="AM501" s="6" t="str">
        <f>IF(IFERROR(IF(SEARCH("jour",Tableau134[[#This Row],[Formule Tw]],1),VALUE(LEFT(Tableau134[[#This Row],[Formule Tw]],1))),0)=(COUNTA(K501:M501)),"OK","erreur")</f>
        <v>OK</v>
      </c>
      <c r="AN501" s="6" t="str">
        <f>IF(IFERROR(IF(SEARCH("jour",Tableau134[[#This Row],[Modif demandé en avenant 1]],1),VALUE(LEFT(Tableau134[[#This Row],[Modif demandé en avenant 1]],1))),0)=(COUNTA(O501:Q501)),"OK","erreur")</f>
        <v>OK</v>
      </c>
      <c r="AO501" s="6" t="str">
        <f>IF(IFERROR(IF(SEARCH("jour",Tableau134[[#This Row],[Nouvelle formule avenant 2]],1),VALUE(LEFT(Tableau134[[#This Row],[Nouvelle formule avenant 2]],1))),0)=(COUNTA(X501:Z501)),"OK","erreur")</f>
        <v>OK</v>
      </c>
      <c r="AP501" s="6" t="str">
        <f>IF(IFERROR(IF(SEARCH("jour",Tableau134[[#This Row],[Nouvelle formule avenant 3]],1),VALUE(LEFT(Tableau134[[#This Row],[Nouvelle formule avenant 3]],1))),0)=(COUNTA(AE501:AG501)),"OK","erreur")</f>
        <v>OK</v>
      </c>
      <c r="AQ50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0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0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0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0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0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01" s="43"/>
      <c r="AX501" s="43"/>
      <c r="AY501" s="6"/>
      <c r="AZ501" s="6"/>
      <c r="BA501" s="6"/>
      <c r="BB501" s="6"/>
      <c r="BC501" s="6"/>
      <c r="BD501" s="6"/>
    </row>
    <row r="502" spans="2:56" ht="12.75" x14ac:dyDescent="0.25">
      <c r="B502" s="5" t="e">
        <f>VLOOKUP(A502,'Import infoAgt'!A:E,5,FALSE)</f>
        <v>#N/A</v>
      </c>
      <c r="C502" s="5" t="e">
        <f>VLOOKUP(A502,'Import infoAgt'!A:D,4,FALSE)</f>
        <v>#N/A</v>
      </c>
      <c r="D502" s="6" t="e">
        <f>VLOOKUP(A502,'Import infoAgt'!A:H,8,FALSE)</f>
        <v>#N/A</v>
      </c>
      <c r="F502" s="6" t="e">
        <f>VLOOKUP(A502,'Import infoAgt'!A:BR,70,FALSE)</f>
        <v>#N/A</v>
      </c>
      <c r="G502" s="5" t="e">
        <f>VLOOKUP(A502,'Import infoAgt'!A:DH,112,FALSE)</f>
        <v>#N/A</v>
      </c>
      <c r="H502" s="6" t="e">
        <f>VLOOKUP(G502,Paramètre!$C$6:$D$76,2,FALSE)</f>
        <v>#N/A</v>
      </c>
      <c r="I502" s="5" t="e">
        <f>VLOOKUP(A502,'Import infoAgt'!A:EL,142,FALSE)</f>
        <v>#N/A</v>
      </c>
      <c r="R502" s="26"/>
      <c r="S502" s="26"/>
      <c r="U502" s="26"/>
      <c r="V502" s="26"/>
      <c r="AC502" s="26"/>
      <c r="AI502" s="6" t="str">
        <f>IF(AND((ISERROR(Tableau134[[#This Row],[Nom]])),Tableau134[[#This Row],[Numéro d''agent]]&lt;&gt;""),"N° agent inconnu","")</f>
        <v/>
      </c>
      <c r="AJ502" s="6" t="str">
        <f>IF(AND(Tableau134[[#This Row],[Numéro d''agent]]&lt;&gt;"",Tableau134[[#This Row],[Statut]]=""),"Statut manquant","")</f>
        <v/>
      </c>
      <c r="AK502" s="6"/>
      <c r="AL502" s="6" t="str">
        <f>IF(AND(Tableau134[[#This Row],[Numéro d''agent]]&lt;&gt;"",Tableau134[[#This Row],[Formule actuelle]]=0),"Manque formule TLW","")</f>
        <v/>
      </c>
      <c r="AM502" s="6" t="str">
        <f>IF(IFERROR(IF(SEARCH("jour",Tableau134[[#This Row],[Formule Tw]],1),VALUE(LEFT(Tableau134[[#This Row],[Formule Tw]],1))),0)=(COUNTA(K502:M502)),"OK","erreur")</f>
        <v>OK</v>
      </c>
      <c r="AN502" s="6" t="str">
        <f>IF(IFERROR(IF(SEARCH("jour",Tableau134[[#This Row],[Modif demandé en avenant 1]],1),VALUE(LEFT(Tableau134[[#This Row],[Modif demandé en avenant 1]],1))),0)=(COUNTA(O502:Q502)),"OK","erreur")</f>
        <v>OK</v>
      </c>
      <c r="AO502" s="6" t="str">
        <f>IF(IFERROR(IF(SEARCH("jour",Tableau134[[#This Row],[Nouvelle formule avenant 2]],1),VALUE(LEFT(Tableau134[[#This Row],[Nouvelle formule avenant 2]],1))),0)=(COUNTA(X502:Z502)),"OK","erreur")</f>
        <v>OK</v>
      </c>
      <c r="AP502" s="6" t="str">
        <f>IF(IFERROR(IF(SEARCH("jour",Tableau134[[#This Row],[Nouvelle formule avenant 3]],1),VALUE(LEFT(Tableau134[[#This Row],[Nouvelle formule avenant 3]],1))),0)=(COUNTA(AE502:AG502)),"OK","erreur")</f>
        <v>OK</v>
      </c>
      <c r="AQ50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0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0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0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0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0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02" s="43"/>
      <c r="AX502" s="43"/>
      <c r="AY502" s="6"/>
      <c r="AZ502" s="6"/>
      <c r="BA502" s="6"/>
      <c r="BB502" s="6"/>
      <c r="BC502" s="6"/>
      <c r="BD502" s="6"/>
    </row>
    <row r="503" spans="2:56" ht="12.75" x14ac:dyDescent="0.25">
      <c r="B503" s="5" t="e">
        <f>VLOOKUP(A503,'Import infoAgt'!A:E,5,FALSE)</f>
        <v>#N/A</v>
      </c>
      <c r="C503" s="5" t="e">
        <f>VLOOKUP(A503,'Import infoAgt'!A:D,4,FALSE)</f>
        <v>#N/A</v>
      </c>
      <c r="D503" s="6" t="e">
        <f>VLOOKUP(A503,'Import infoAgt'!A:H,8,FALSE)</f>
        <v>#N/A</v>
      </c>
      <c r="F503" s="6" t="e">
        <f>VLOOKUP(A503,'Import infoAgt'!A:BR,70,FALSE)</f>
        <v>#N/A</v>
      </c>
      <c r="G503" s="5" t="e">
        <f>VLOOKUP(A503,'Import infoAgt'!A:DH,112,FALSE)</f>
        <v>#N/A</v>
      </c>
      <c r="H503" s="6" t="e">
        <f>VLOOKUP(G503,Paramètre!$C$6:$D$76,2,FALSE)</f>
        <v>#N/A</v>
      </c>
      <c r="I503" s="5" t="e">
        <f>VLOOKUP(A503,'Import infoAgt'!A:EL,142,FALSE)</f>
        <v>#N/A</v>
      </c>
      <c r="R503" s="26"/>
      <c r="S503" s="26"/>
      <c r="U503" s="26"/>
      <c r="V503" s="26"/>
      <c r="AC503" s="26"/>
      <c r="AI503" s="6" t="str">
        <f>IF(AND((ISERROR(Tableau134[[#This Row],[Nom]])),Tableau134[[#This Row],[Numéro d''agent]]&lt;&gt;""),"N° agent inconnu","")</f>
        <v/>
      </c>
      <c r="AJ503" s="6" t="str">
        <f>IF(AND(Tableau134[[#This Row],[Numéro d''agent]]&lt;&gt;"",Tableau134[[#This Row],[Statut]]=""),"Statut manquant","")</f>
        <v/>
      </c>
      <c r="AK503" s="6"/>
      <c r="AL503" s="6" t="str">
        <f>IF(AND(Tableau134[[#This Row],[Numéro d''agent]]&lt;&gt;"",Tableau134[[#This Row],[Formule actuelle]]=0),"Manque formule TLW","")</f>
        <v/>
      </c>
      <c r="AM503" s="6" t="str">
        <f>IF(IFERROR(IF(SEARCH("jour",Tableau134[[#This Row],[Formule Tw]],1),VALUE(LEFT(Tableau134[[#This Row],[Formule Tw]],1))),0)=(COUNTA(K503:M503)),"OK","erreur")</f>
        <v>OK</v>
      </c>
      <c r="AN503" s="6" t="str">
        <f>IF(IFERROR(IF(SEARCH("jour",Tableau134[[#This Row],[Modif demandé en avenant 1]],1),VALUE(LEFT(Tableau134[[#This Row],[Modif demandé en avenant 1]],1))),0)=(COUNTA(O503:Q503)),"OK","erreur")</f>
        <v>OK</v>
      </c>
      <c r="AO503" s="6" t="str">
        <f>IF(IFERROR(IF(SEARCH("jour",Tableau134[[#This Row],[Nouvelle formule avenant 2]],1),VALUE(LEFT(Tableau134[[#This Row],[Nouvelle formule avenant 2]],1))),0)=(COUNTA(X503:Z503)),"OK","erreur")</f>
        <v>OK</v>
      </c>
      <c r="AP503" s="6" t="str">
        <f>IF(IFERROR(IF(SEARCH("jour",Tableau134[[#This Row],[Nouvelle formule avenant 3]],1),VALUE(LEFT(Tableau134[[#This Row],[Nouvelle formule avenant 3]],1))),0)=(COUNTA(AE503:AG503)),"OK","erreur")</f>
        <v>OK</v>
      </c>
      <c r="AQ50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0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0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0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0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0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03" s="43"/>
      <c r="AX503" s="43"/>
      <c r="AY503" s="6"/>
      <c r="AZ503" s="6"/>
      <c r="BA503" s="6"/>
      <c r="BB503" s="6"/>
      <c r="BC503" s="6"/>
      <c r="BD503" s="6"/>
    </row>
    <row r="504" spans="2:56" ht="12.75" x14ac:dyDescent="0.25">
      <c r="B504" s="5" t="e">
        <f>VLOOKUP(A504,'Import infoAgt'!A:E,5,FALSE)</f>
        <v>#N/A</v>
      </c>
      <c r="C504" s="5" t="e">
        <f>VLOOKUP(A504,'Import infoAgt'!A:D,4,FALSE)</f>
        <v>#N/A</v>
      </c>
      <c r="D504" s="6" t="e">
        <f>VLOOKUP(A504,'Import infoAgt'!A:H,8,FALSE)</f>
        <v>#N/A</v>
      </c>
      <c r="F504" s="6" t="e">
        <f>VLOOKUP(A504,'Import infoAgt'!A:BR,70,FALSE)</f>
        <v>#N/A</v>
      </c>
      <c r="G504" s="5" t="e">
        <f>VLOOKUP(A504,'Import infoAgt'!A:DH,112,FALSE)</f>
        <v>#N/A</v>
      </c>
      <c r="H504" s="6" t="e">
        <f>VLOOKUP(G504,Paramètre!$C$6:$D$76,2,FALSE)</f>
        <v>#N/A</v>
      </c>
      <c r="I504" s="5" t="e">
        <f>VLOOKUP(A504,'Import infoAgt'!A:EL,142,FALSE)</f>
        <v>#N/A</v>
      </c>
      <c r="R504" s="26"/>
      <c r="S504" s="26"/>
      <c r="U504" s="26"/>
      <c r="V504" s="26"/>
      <c r="AC504" s="26"/>
      <c r="AI504" s="6" t="str">
        <f>IF(AND((ISERROR(Tableau134[[#This Row],[Nom]])),Tableau134[[#This Row],[Numéro d''agent]]&lt;&gt;""),"N° agent inconnu","")</f>
        <v/>
      </c>
      <c r="AJ504" s="6" t="str">
        <f>IF(AND(Tableau134[[#This Row],[Numéro d''agent]]&lt;&gt;"",Tableau134[[#This Row],[Statut]]=""),"Statut manquant","")</f>
        <v/>
      </c>
      <c r="AK504" s="6"/>
      <c r="AL504" s="6" t="str">
        <f>IF(AND(Tableau134[[#This Row],[Numéro d''agent]]&lt;&gt;"",Tableau134[[#This Row],[Formule actuelle]]=0),"Manque formule TLW","")</f>
        <v/>
      </c>
      <c r="AM504" s="6" t="str">
        <f>IF(IFERROR(IF(SEARCH("jour",Tableau134[[#This Row],[Formule Tw]],1),VALUE(LEFT(Tableau134[[#This Row],[Formule Tw]],1))),0)=(COUNTA(K504:M504)),"OK","erreur")</f>
        <v>OK</v>
      </c>
      <c r="AN504" s="6" t="str">
        <f>IF(IFERROR(IF(SEARCH("jour",Tableau134[[#This Row],[Modif demandé en avenant 1]],1),VALUE(LEFT(Tableau134[[#This Row],[Modif demandé en avenant 1]],1))),0)=(COUNTA(O504:Q504)),"OK","erreur")</f>
        <v>OK</v>
      </c>
      <c r="AO504" s="6" t="str">
        <f>IF(IFERROR(IF(SEARCH("jour",Tableau134[[#This Row],[Nouvelle formule avenant 2]],1),VALUE(LEFT(Tableau134[[#This Row],[Nouvelle formule avenant 2]],1))),0)=(COUNTA(X504:Z504)),"OK","erreur")</f>
        <v>OK</v>
      </c>
      <c r="AP504" s="6" t="str">
        <f>IF(IFERROR(IF(SEARCH("jour",Tableau134[[#This Row],[Nouvelle formule avenant 3]],1),VALUE(LEFT(Tableau134[[#This Row],[Nouvelle formule avenant 3]],1))),0)=(COUNTA(AE504:AG504)),"OK","erreur")</f>
        <v>OK</v>
      </c>
      <c r="AQ50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0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0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0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0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0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04" s="43"/>
      <c r="AX504" s="43"/>
      <c r="AY504" s="6"/>
      <c r="AZ504" s="6"/>
      <c r="BA504" s="6"/>
      <c r="BB504" s="6"/>
      <c r="BC504" s="6"/>
      <c r="BD504" s="6"/>
    </row>
    <row r="505" spans="2:56" ht="12.75" x14ac:dyDescent="0.25">
      <c r="B505" s="5" t="e">
        <f>VLOOKUP(A505,'Import infoAgt'!A:E,5,FALSE)</f>
        <v>#N/A</v>
      </c>
      <c r="C505" s="5" t="e">
        <f>VLOOKUP(A505,'Import infoAgt'!A:D,4,FALSE)</f>
        <v>#N/A</v>
      </c>
      <c r="D505" s="6" t="e">
        <f>VLOOKUP(A505,'Import infoAgt'!A:H,8,FALSE)</f>
        <v>#N/A</v>
      </c>
      <c r="F505" s="6" t="e">
        <f>VLOOKUP(A505,'Import infoAgt'!A:BR,70,FALSE)</f>
        <v>#N/A</v>
      </c>
      <c r="G505" s="5" t="e">
        <f>VLOOKUP(A505,'Import infoAgt'!A:DH,112,FALSE)</f>
        <v>#N/A</v>
      </c>
      <c r="H505" s="6" t="e">
        <f>VLOOKUP(G505,Paramètre!$C$6:$D$76,2,FALSE)</f>
        <v>#N/A</v>
      </c>
      <c r="I505" s="5" t="e">
        <f>VLOOKUP(A505,'Import infoAgt'!A:EL,142,FALSE)</f>
        <v>#N/A</v>
      </c>
      <c r="R505" s="26"/>
      <c r="S505" s="26"/>
      <c r="U505" s="26"/>
      <c r="V505" s="26"/>
      <c r="AC505" s="26"/>
      <c r="AI505" s="6" t="str">
        <f>IF(AND((ISERROR(Tableau134[[#This Row],[Nom]])),Tableau134[[#This Row],[Numéro d''agent]]&lt;&gt;""),"N° agent inconnu","")</f>
        <v/>
      </c>
      <c r="AJ505" s="6" t="str">
        <f>IF(AND(Tableau134[[#This Row],[Numéro d''agent]]&lt;&gt;"",Tableau134[[#This Row],[Statut]]=""),"Statut manquant","")</f>
        <v/>
      </c>
      <c r="AK505" s="6"/>
      <c r="AL505" s="6" t="str">
        <f>IF(AND(Tableau134[[#This Row],[Numéro d''agent]]&lt;&gt;"",Tableau134[[#This Row],[Formule actuelle]]=0),"Manque formule TLW","")</f>
        <v/>
      </c>
      <c r="AM505" s="6" t="str">
        <f>IF(IFERROR(IF(SEARCH("jour",Tableau134[[#This Row],[Formule Tw]],1),VALUE(LEFT(Tableau134[[#This Row],[Formule Tw]],1))),0)=(COUNTA(K505:M505)),"OK","erreur")</f>
        <v>OK</v>
      </c>
      <c r="AN505" s="6" t="str">
        <f>IF(IFERROR(IF(SEARCH("jour",Tableau134[[#This Row],[Modif demandé en avenant 1]],1),VALUE(LEFT(Tableau134[[#This Row],[Modif demandé en avenant 1]],1))),0)=(COUNTA(O505:Q505)),"OK","erreur")</f>
        <v>OK</v>
      </c>
      <c r="AO505" s="6" t="str">
        <f>IF(IFERROR(IF(SEARCH("jour",Tableau134[[#This Row],[Nouvelle formule avenant 2]],1),VALUE(LEFT(Tableau134[[#This Row],[Nouvelle formule avenant 2]],1))),0)=(COUNTA(X505:Z505)),"OK","erreur")</f>
        <v>OK</v>
      </c>
      <c r="AP505" s="6" t="str">
        <f>IF(IFERROR(IF(SEARCH("jour",Tableau134[[#This Row],[Nouvelle formule avenant 3]],1),VALUE(LEFT(Tableau134[[#This Row],[Nouvelle formule avenant 3]],1))),0)=(COUNTA(AE505:AG505)),"OK","erreur")</f>
        <v>OK</v>
      </c>
      <c r="AQ50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0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0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0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0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0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05" s="43"/>
      <c r="AX505" s="43"/>
      <c r="AY505" s="6"/>
      <c r="AZ505" s="6"/>
      <c r="BA505" s="6"/>
      <c r="BB505" s="6"/>
      <c r="BC505" s="6"/>
      <c r="BD505" s="6"/>
    </row>
    <row r="506" spans="2:56" ht="12.75" x14ac:dyDescent="0.25">
      <c r="B506" s="5" t="e">
        <f>VLOOKUP(A506,'Import infoAgt'!A:E,5,FALSE)</f>
        <v>#N/A</v>
      </c>
      <c r="C506" s="5" t="e">
        <f>VLOOKUP(A506,'Import infoAgt'!A:D,4,FALSE)</f>
        <v>#N/A</v>
      </c>
      <c r="D506" s="6" t="e">
        <f>VLOOKUP(A506,'Import infoAgt'!A:H,8,FALSE)</f>
        <v>#N/A</v>
      </c>
      <c r="F506" s="6" t="e">
        <f>VLOOKUP(A506,'Import infoAgt'!A:BR,70,FALSE)</f>
        <v>#N/A</v>
      </c>
      <c r="G506" s="5" t="e">
        <f>VLOOKUP(A506,'Import infoAgt'!A:DH,112,FALSE)</f>
        <v>#N/A</v>
      </c>
      <c r="H506" s="6" t="e">
        <f>VLOOKUP(G506,Paramètre!$C$6:$D$76,2,FALSE)</f>
        <v>#N/A</v>
      </c>
      <c r="I506" s="5" t="e">
        <f>VLOOKUP(A506,'Import infoAgt'!A:EL,142,FALSE)</f>
        <v>#N/A</v>
      </c>
      <c r="R506" s="26"/>
      <c r="S506" s="26"/>
      <c r="U506" s="26"/>
      <c r="V506" s="26"/>
      <c r="AC506" s="26"/>
      <c r="AI506" s="6" t="str">
        <f>IF(AND((ISERROR(Tableau134[[#This Row],[Nom]])),Tableau134[[#This Row],[Numéro d''agent]]&lt;&gt;""),"N° agent inconnu","")</f>
        <v/>
      </c>
      <c r="AJ506" s="6" t="str">
        <f>IF(AND(Tableau134[[#This Row],[Numéro d''agent]]&lt;&gt;"",Tableau134[[#This Row],[Statut]]=""),"Statut manquant","")</f>
        <v/>
      </c>
      <c r="AK506" s="6"/>
      <c r="AL506" s="6" t="str">
        <f>IF(AND(Tableau134[[#This Row],[Numéro d''agent]]&lt;&gt;"",Tableau134[[#This Row],[Formule actuelle]]=0),"Manque formule TLW","")</f>
        <v/>
      </c>
      <c r="AM506" s="6" t="str">
        <f>IF(IFERROR(IF(SEARCH("jour",Tableau134[[#This Row],[Formule Tw]],1),VALUE(LEFT(Tableau134[[#This Row],[Formule Tw]],1))),0)=(COUNTA(K506:M506)),"OK","erreur")</f>
        <v>OK</v>
      </c>
      <c r="AN506" s="6" t="str">
        <f>IF(IFERROR(IF(SEARCH("jour",Tableau134[[#This Row],[Modif demandé en avenant 1]],1),VALUE(LEFT(Tableau134[[#This Row],[Modif demandé en avenant 1]],1))),0)=(COUNTA(O506:Q506)),"OK","erreur")</f>
        <v>OK</v>
      </c>
      <c r="AO506" s="6" t="str">
        <f>IF(IFERROR(IF(SEARCH("jour",Tableau134[[#This Row],[Nouvelle formule avenant 2]],1),VALUE(LEFT(Tableau134[[#This Row],[Nouvelle formule avenant 2]],1))),0)=(COUNTA(X506:Z506)),"OK","erreur")</f>
        <v>OK</v>
      </c>
      <c r="AP506" s="6" t="str">
        <f>IF(IFERROR(IF(SEARCH("jour",Tableau134[[#This Row],[Nouvelle formule avenant 3]],1),VALUE(LEFT(Tableau134[[#This Row],[Nouvelle formule avenant 3]],1))),0)=(COUNTA(AE506:AG506)),"OK","erreur")</f>
        <v>OK</v>
      </c>
      <c r="AQ50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0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0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0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0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0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06" s="43"/>
      <c r="AX506" s="43"/>
      <c r="AY506" s="6"/>
      <c r="AZ506" s="6"/>
      <c r="BA506" s="6"/>
      <c r="BB506" s="6"/>
      <c r="BC506" s="6"/>
      <c r="BD506" s="6"/>
    </row>
    <row r="507" spans="2:56" ht="12.75" x14ac:dyDescent="0.25">
      <c r="B507" s="5" t="e">
        <f>VLOOKUP(A507,'Import infoAgt'!A:E,5,FALSE)</f>
        <v>#N/A</v>
      </c>
      <c r="C507" s="5" t="e">
        <f>VLOOKUP(A507,'Import infoAgt'!A:D,4,FALSE)</f>
        <v>#N/A</v>
      </c>
      <c r="D507" s="6" t="e">
        <f>VLOOKUP(A507,'Import infoAgt'!A:H,8,FALSE)</f>
        <v>#N/A</v>
      </c>
      <c r="F507" s="6" t="e">
        <f>VLOOKUP(A507,'Import infoAgt'!A:BR,70,FALSE)</f>
        <v>#N/A</v>
      </c>
      <c r="G507" s="5" t="e">
        <f>VLOOKUP(A507,'Import infoAgt'!A:DH,112,FALSE)</f>
        <v>#N/A</v>
      </c>
      <c r="H507" s="6" t="e">
        <f>VLOOKUP(G507,Paramètre!$C$6:$D$76,2,FALSE)</f>
        <v>#N/A</v>
      </c>
      <c r="I507" s="5" t="e">
        <f>VLOOKUP(A507,'Import infoAgt'!A:EL,142,FALSE)</f>
        <v>#N/A</v>
      </c>
      <c r="R507" s="26"/>
      <c r="S507" s="26"/>
      <c r="U507" s="26"/>
      <c r="V507" s="26"/>
      <c r="AC507" s="26"/>
      <c r="AI507" s="6" t="str">
        <f>IF(AND((ISERROR(Tableau134[[#This Row],[Nom]])),Tableau134[[#This Row],[Numéro d''agent]]&lt;&gt;""),"N° agent inconnu","")</f>
        <v/>
      </c>
      <c r="AJ507" s="6" t="str">
        <f>IF(AND(Tableau134[[#This Row],[Numéro d''agent]]&lt;&gt;"",Tableau134[[#This Row],[Statut]]=""),"Statut manquant","")</f>
        <v/>
      </c>
      <c r="AK507" s="6"/>
      <c r="AL507" s="6" t="str">
        <f>IF(AND(Tableau134[[#This Row],[Numéro d''agent]]&lt;&gt;"",Tableau134[[#This Row],[Formule actuelle]]=0),"Manque formule TLW","")</f>
        <v/>
      </c>
      <c r="AM507" s="6" t="str">
        <f>IF(IFERROR(IF(SEARCH("jour",Tableau134[[#This Row],[Formule Tw]],1),VALUE(LEFT(Tableau134[[#This Row],[Formule Tw]],1))),0)=(COUNTA(K507:M507)),"OK","erreur")</f>
        <v>OK</v>
      </c>
      <c r="AN507" s="6" t="str">
        <f>IF(IFERROR(IF(SEARCH("jour",Tableau134[[#This Row],[Modif demandé en avenant 1]],1),VALUE(LEFT(Tableau134[[#This Row],[Modif demandé en avenant 1]],1))),0)=(COUNTA(O507:Q507)),"OK","erreur")</f>
        <v>OK</v>
      </c>
      <c r="AO507" s="6" t="str">
        <f>IF(IFERROR(IF(SEARCH("jour",Tableau134[[#This Row],[Nouvelle formule avenant 2]],1),VALUE(LEFT(Tableau134[[#This Row],[Nouvelle formule avenant 2]],1))),0)=(COUNTA(X507:Z507)),"OK","erreur")</f>
        <v>OK</v>
      </c>
      <c r="AP507" s="6" t="str">
        <f>IF(IFERROR(IF(SEARCH("jour",Tableau134[[#This Row],[Nouvelle formule avenant 3]],1),VALUE(LEFT(Tableau134[[#This Row],[Nouvelle formule avenant 3]],1))),0)=(COUNTA(AE507:AG507)),"OK","erreur")</f>
        <v>OK</v>
      </c>
      <c r="AQ50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0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0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0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0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0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07" s="43"/>
      <c r="AX507" s="43"/>
      <c r="AY507" s="6"/>
      <c r="AZ507" s="6"/>
      <c r="BA507" s="6"/>
      <c r="BB507" s="6"/>
      <c r="BC507" s="6"/>
      <c r="BD507" s="6"/>
    </row>
    <row r="508" spans="2:56" ht="12.75" x14ac:dyDescent="0.25">
      <c r="B508" s="5" t="e">
        <f>VLOOKUP(A508,'Import infoAgt'!A:E,5,FALSE)</f>
        <v>#N/A</v>
      </c>
      <c r="C508" s="5" t="e">
        <f>VLOOKUP(A508,'Import infoAgt'!A:D,4,FALSE)</f>
        <v>#N/A</v>
      </c>
      <c r="D508" s="6" t="e">
        <f>VLOOKUP(A508,'Import infoAgt'!A:H,8,FALSE)</f>
        <v>#N/A</v>
      </c>
      <c r="F508" s="6" t="e">
        <f>VLOOKUP(A508,'Import infoAgt'!A:BR,70,FALSE)</f>
        <v>#N/A</v>
      </c>
      <c r="G508" s="5" t="e">
        <f>VLOOKUP(A508,'Import infoAgt'!A:DH,112,FALSE)</f>
        <v>#N/A</v>
      </c>
      <c r="H508" s="6" t="e">
        <f>VLOOKUP(G508,Paramètre!$C$6:$D$76,2,FALSE)</f>
        <v>#N/A</v>
      </c>
      <c r="I508" s="5" t="e">
        <f>VLOOKUP(A508,'Import infoAgt'!A:EL,142,FALSE)</f>
        <v>#N/A</v>
      </c>
      <c r="R508" s="26"/>
      <c r="S508" s="26"/>
      <c r="U508" s="26"/>
      <c r="V508" s="26"/>
      <c r="AC508" s="26"/>
      <c r="AI508" s="6" t="str">
        <f>IF(AND((ISERROR(Tableau134[[#This Row],[Nom]])),Tableau134[[#This Row],[Numéro d''agent]]&lt;&gt;""),"N° agent inconnu","")</f>
        <v/>
      </c>
      <c r="AJ508" s="6" t="str">
        <f>IF(AND(Tableau134[[#This Row],[Numéro d''agent]]&lt;&gt;"",Tableau134[[#This Row],[Statut]]=""),"Statut manquant","")</f>
        <v/>
      </c>
      <c r="AK508" s="6"/>
      <c r="AL508" s="6" t="str">
        <f>IF(AND(Tableau134[[#This Row],[Numéro d''agent]]&lt;&gt;"",Tableau134[[#This Row],[Formule actuelle]]=0),"Manque formule TLW","")</f>
        <v/>
      </c>
      <c r="AM508" s="6" t="str">
        <f>IF(IFERROR(IF(SEARCH("jour",Tableau134[[#This Row],[Formule Tw]],1),VALUE(LEFT(Tableau134[[#This Row],[Formule Tw]],1))),0)=(COUNTA(K508:M508)),"OK","erreur")</f>
        <v>OK</v>
      </c>
      <c r="AN508" s="6" t="str">
        <f>IF(IFERROR(IF(SEARCH("jour",Tableau134[[#This Row],[Modif demandé en avenant 1]],1),VALUE(LEFT(Tableau134[[#This Row],[Modif demandé en avenant 1]],1))),0)=(COUNTA(O508:Q508)),"OK","erreur")</f>
        <v>OK</v>
      </c>
      <c r="AO508" s="6" t="str">
        <f>IF(IFERROR(IF(SEARCH("jour",Tableau134[[#This Row],[Nouvelle formule avenant 2]],1),VALUE(LEFT(Tableau134[[#This Row],[Nouvelle formule avenant 2]],1))),0)=(COUNTA(X508:Z508)),"OK","erreur")</f>
        <v>OK</v>
      </c>
      <c r="AP508" s="6" t="str">
        <f>IF(IFERROR(IF(SEARCH("jour",Tableau134[[#This Row],[Nouvelle formule avenant 3]],1),VALUE(LEFT(Tableau134[[#This Row],[Nouvelle formule avenant 3]],1))),0)=(COUNTA(AE508:AG508)),"OK","erreur")</f>
        <v>OK</v>
      </c>
      <c r="AQ50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0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0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0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0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0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08" s="43"/>
      <c r="AX508" s="43"/>
      <c r="AY508" s="6"/>
      <c r="AZ508" s="6"/>
      <c r="BA508" s="6"/>
      <c r="BB508" s="6"/>
      <c r="BC508" s="6"/>
      <c r="BD508" s="6"/>
    </row>
    <row r="509" spans="2:56" ht="12.75" x14ac:dyDescent="0.25">
      <c r="B509" s="5" t="e">
        <f>VLOOKUP(A509,'Import infoAgt'!A:E,5,FALSE)</f>
        <v>#N/A</v>
      </c>
      <c r="C509" s="5" t="e">
        <f>VLOOKUP(A509,'Import infoAgt'!A:D,4,FALSE)</f>
        <v>#N/A</v>
      </c>
      <c r="D509" s="6" t="e">
        <f>VLOOKUP(A509,'Import infoAgt'!A:H,8,FALSE)</f>
        <v>#N/A</v>
      </c>
      <c r="F509" s="6" t="e">
        <f>VLOOKUP(A509,'Import infoAgt'!A:BR,70,FALSE)</f>
        <v>#N/A</v>
      </c>
      <c r="G509" s="5" t="e">
        <f>VLOOKUP(A509,'Import infoAgt'!A:DH,112,FALSE)</f>
        <v>#N/A</v>
      </c>
      <c r="H509" s="6" t="e">
        <f>VLOOKUP(G509,Paramètre!$C$6:$D$76,2,FALSE)</f>
        <v>#N/A</v>
      </c>
      <c r="I509" s="5" t="e">
        <f>VLOOKUP(A509,'Import infoAgt'!A:EL,142,FALSE)</f>
        <v>#N/A</v>
      </c>
      <c r="R509" s="26"/>
      <c r="S509" s="26"/>
      <c r="U509" s="26"/>
      <c r="V509" s="26"/>
      <c r="AC509" s="26"/>
      <c r="AI509" s="6" t="str">
        <f>IF(AND((ISERROR(Tableau134[[#This Row],[Nom]])),Tableau134[[#This Row],[Numéro d''agent]]&lt;&gt;""),"N° agent inconnu","")</f>
        <v/>
      </c>
      <c r="AJ509" s="6" t="str">
        <f>IF(AND(Tableau134[[#This Row],[Numéro d''agent]]&lt;&gt;"",Tableau134[[#This Row],[Statut]]=""),"Statut manquant","")</f>
        <v/>
      </c>
      <c r="AK509" s="6"/>
      <c r="AL509" s="6" t="str">
        <f>IF(AND(Tableau134[[#This Row],[Numéro d''agent]]&lt;&gt;"",Tableau134[[#This Row],[Formule actuelle]]=0),"Manque formule TLW","")</f>
        <v/>
      </c>
      <c r="AM509" s="6" t="str">
        <f>IF(IFERROR(IF(SEARCH("jour",Tableau134[[#This Row],[Formule Tw]],1),VALUE(LEFT(Tableau134[[#This Row],[Formule Tw]],1))),0)=(COUNTA(K509:M509)),"OK","erreur")</f>
        <v>OK</v>
      </c>
      <c r="AN509" s="6" t="str">
        <f>IF(IFERROR(IF(SEARCH("jour",Tableau134[[#This Row],[Modif demandé en avenant 1]],1),VALUE(LEFT(Tableau134[[#This Row],[Modif demandé en avenant 1]],1))),0)=(COUNTA(O509:Q509)),"OK","erreur")</f>
        <v>OK</v>
      </c>
      <c r="AO509" s="6" t="str">
        <f>IF(IFERROR(IF(SEARCH("jour",Tableau134[[#This Row],[Nouvelle formule avenant 2]],1),VALUE(LEFT(Tableau134[[#This Row],[Nouvelle formule avenant 2]],1))),0)=(COUNTA(X509:Z509)),"OK","erreur")</f>
        <v>OK</v>
      </c>
      <c r="AP509" s="6" t="str">
        <f>IF(IFERROR(IF(SEARCH("jour",Tableau134[[#This Row],[Nouvelle formule avenant 3]],1),VALUE(LEFT(Tableau134[[#This Row],[Nouvelle formule avenant 3]],1))),0)=(COUNTA(AE509:AG509)),"OK","erreur")</f>
        <v>OK</v>
      </c>
      <c r="AQ50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0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0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0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0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0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09" s="43"/>
      <c r="AX509" s="43"/>
      <c r="AY509" s="6"/>
      <c r="AZ509" s="6"/>
      <c r="BA509" s="6"/>
      <c r="BB509" s="6"/>
      <c r="BC509" s="6"/>
      <c r="BD509" s="6"/>
    </row>
    <row r="510" spans="2:56" ht="12.75" x14ac:dyDescent="0.25">
      <c r="B510" s="5" t="e">
        <f>VLOOKUP(A510,'Import infoAgt'!A:E,5,FALSE)</f>
        <v>#N/A</v>
      </c>
      <c r="C510" s="5" t="e">
        <f>VLOOKUP(A510,'Import infoAgt'!A:D,4,FALSE)</f>
        <v>#N/A</v>
      </c>
      <c r="D510" s="6" t="e">
        <f>VLOOKUP(A510,'Import infoAgt'!A:H,8,FALSE)</f>
        <v>#N/A</v>
      </c>
      <c r="F510" s="6" t="e">
        <f>VLOOKUP(A510,'Import infoAgt'!A:BR,70,FALSE)</f>
        <v>#N/A</v>
      </c>
      <c r="G510" s="5" t="e">
        <f>VLOOKUP(A510,'Import infoAgt'!A:DH,112,FALSE)</f>
        <v>#N/A</v>
      </c>
      <c r="H510" s="6" t="e">
        <f>VLOOKUP(G510,Paramètre!$C$6:$D$76,2,FALSE)</f>
        <v>#N/A</v>
      </c>
      <c r="I510" s="5" t="e">
        <f>VLOOKUP(A510,'Import infoAgt'!A:EL,142,FALSE)</f>
        <v>#N/A</v>
      </c>
      <c r="R510" s="26"/>
      <c r="S510" s="26"/>
      <c r="U510" s="26"/>
      <c r="V510" s="26"/>
      <c r="AC510" s="26"/>
      <c r="AI510" s="6" t="str">
        <f>IF(AND((ISERROR(Tableau134[[#This Row],[Nom]])),Tableau134[[#This Row],[Numéro d''agent]]&lt;&gt;""),"N° agent inconnu","")</f>
        <v/>
      </c>
      <c r="AJ510" s="6" t="str">
        <f>IF(AND(Tableau134[[#This Row],[Numéro d''agent]]&lt;&gt;"",Tableau134[[#This Row],[Statut]]=""),"Statut manquant","")</f>
        <v/>
      </c>
      <c r="AK510" s="6"/>
      <c r="AL510" s="6" t="str">
        <f>IF(AND(Tableau134[[#This Row],[Numéro d''agent]]&lt;&gt;"",Tableau134[[#This Row],[Formule actuelle]]=0),"Manque formule TLW","")</f>
        <v/>
      </c>
      <c r="AM510" s="6" t="str">
        <f>IF(IFERROR(IF(SEARCH("jour",Tableau134[[#This Row],[Formule Tw]],1),VALUE(LEFT(Tableau134[[#This Row],[Formule Tw]],1))),0)=(COUNTA(K510:M510)),"OK","erreur")</f>
        <v>OK</v>
      </c>
      <c r="AN510" s="6" t="str">
        <f>IF(IFERROR(IF(SEARCH("jour",Tableau134[[#This Row],[Modif demandé en avenant 1]],1),VALUE(LEFT(Tableau134[[#This Row],[Modif demandé en avenant 1]],1))),0)=(COUNTA(O510:Q510)),"OK","erreur")</f>
        <v>OK</v>
      </c>
      <c r="AO510" s="6" t="str">
        <f>IF(IFERROR(IF(SEARCH("jour",Tableau134[[#This Row],[Nouvelle formule avenant 2]],1),VALUE(LEFT(Tableau134[[#This Row],[Nouvelle formule avenant 2]],1))),0)=(COUNTA(X510:Z510)),"OK","erreur")</f>
        <v>OK</v>
      </c>
      <c r="AP510" s="6" t="str">
        <f>IF(IFERROR(IF(SEARCH("jour",Tableau134[[#This Row],[Nouvelle formule avenant 3]],1),VALUE(LEFT(Tableau134[[#This Row],[Nouvelle formule avenant 3]],1))),0)=(COUNTA(AE510:AG510)),"OK","erreur")</f>
        <v>OK</v>
      </c>
      <c r="AQ51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1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1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1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1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1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10" s="43"/>
      <c r="AX510" s="43"/>
      <c r="AY510" s="6"/>
      <c r="AZ510" s="6"/>
      <c r="BA510" s="6"/>
      <c r="BB510" s="6"/>
      <c r="BC510" s="6"/>
      <c r="BD510" s="6"/>
    </row>
    <row r="511" spans="2:56" ht="12.75" x14ac:dyDescent="0.25">
      <c r="B511" s="5" t="e">
        <f>VLOOKUP(A511,'Import infoAgt'!A:E,5,FALSE)</f>
        <v>#N/A</v>
      </c>
      <c r="C511" s="5" t="e">
        <f>VLOOKUP(A511,'Import infoAgt'!A:D,4,FALSE)</f>
        <v>#N/A</v>
      </c>
      <c r="D511" s="6" t="e">
        <f>VLOOKUP(A511,'Import infoAgt'!A:H,8,FALSE)</f>
        <v>#N/A</v>
      </c>
      <c r="F511" s="6" t="e">
        <f>VLOOKUP(A511,'Import infoAgt'!A:BR,70,FALSE)</f>
        <v>#N/A</v>
      </c>
      <c r="G511" s="5" t="e">
        <f>VLOOKUP(A511,'Import infoAgt'!A:DH,112,FALSE)</f>
        <v>#N/A</v>
      </c>
      <c r="H511" s="6" t="e">
        <f>VLOOKUP(G511,Paramètre!$C$6:$D$76,2,FALSE)</f>
        <v>#N/A</v>
      </c>
      <c r="I511" s="5" t="e">
        <f>VLOOKUP(A511,'Import infoAgt'!A:EL,142,FALSE)</f>
        <v>#N/A</v>
      </c>
      <c r="R511" s="26"/>
      <c r="S511" s="26"/>
      <c r="U511" s="26"/>
      <c r="V511" s="26"/>
      <c r="AC511" s="26"/>
      <c r="AI511" s="6" t="str">
        <f>IF(AND((ISERROR(Tableau134[[#This Row],[Nom]])),Tableau134[[#This Row],[Numéro d''agent]]&lt;&gt;""),"N° agent inconnu","")</f>
        <v/>
      </c>
      <c r="AJ511" s="6" t="str">
        <f>IF(AND(Tableau134[[#This Row],[Numéro d''agent]]&lt;&gt;"",Tableau134[[#This Row],[Statut]]=""),"Statut manquant","")</f>
        <v/>
      </c>
      <c r="AK511" s="6"/>
      <c r="AL511" s="6" t="str">
        <f>IF(AND(Tableau134[[#This Row],[Numéro d''agent]]&lt;&gt;"",Tableau134[[#This Row],[Formule actuelle]]=0),"Manque formule TLW","")</f>
        <v/>
      </c>
      <c r="AM511" s="6" t="str">
        <f>IF(IFERROR(IF(SEARCH("jour",Tableau134[[#This Row],[Formule Tw]],1),VALUE(LEFT(Tableau134[[#This Row],[Formule Tw]],1))),0)=(COUNTA(K511:M511)),"OK","erreur")</f>
        <v>OK</v>
      </c>
      <c r="AN511" s="6" t="str">
        <f>IF(IFERROR(IF(SEARCH("jour",Tableau134[[#This Row],[Modif demandé en avenant 1]],1),VALUE(LEFT(Tableau134[[#This Row],[Modif demandé en avenant 1]],1))),0)=(COUNTA(O511:Q511)),"OK","erreur")</f>
        <v>OK</v>
      </c>
      <c r="AO511" s="6" t="str">
        <f>IF(IFERROR(IF(SEARCH("jour",Tableau134[[#This Row],[Nouvelle formule avenant 2]],1),VALUE(LEFT(Tableau134[[#This Row],[Nouvelle formule avenant 2]],1))),0)=(COUNTA(X511:Z511)),"OK","erreur")</f>
        <v>OK</v>
      </c>
      <c r="AP511" s="6" t="str">
        <f>IF(IFERROR(IF(SEARCH("jour",Tableau134[[#This Row],[Nouvelle formule avenant 3]],1),VALUE(LEFT(Tableau134[[#This Row],[Nouvelle formule avenant 3]],1))),0)=(COUNTA(AE511:AG511)),"OK","erreur")</f>
        <v>OK</v>
      </c>
      <c r="AQ51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1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1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1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1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1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11" s="43"/>
      <c r="AX511" s="43"/>
      <c r="AY511" s="6"/>
      <c r="AZ511" s="6"/>
      <c r="BA511" s="6"/>
      <c r="BB511" s="6"/>
      <c r="BC511" s="6"/>
      <c r="BD511" s="6"/>
    </row>
    <row r="512" spans="2:56" ht="12.75" x14ac:dyDescent="0.25">
      <c r="B512" s="5" t="e">
        <f>VLOOKUP(A512,'Import infoAgt'!A:E,5,FALSE)</f>
        <v>#N/A</v>
      </c>
      <c r="C512" s="5" t="e">
        <f>VLOOKUP(A512,'Import infoAgt'!A:D,4,FALSE)</f>
        <v>#N/A</v>
      </c>
      <c r="D512" s="6" t="e">
        <f>VLOOKUP(A512,'Import infoAgt'!A:H,8,FALSE)</f>
        <v>#N/A</v>
      </c>
      <c r="F512" s="6" t="e">
        <f>VLOOKUP(A512,'Import infoAgt'!A:BR,70,FALSE)</f>
        <v>#N/A</v>
      </c>
      <c r="G512" s="5" t="e">
        <f>VLOOKUP(A512,'Import infoAgt'!A:DH,112,FALSE)</f>
        <v>#N/A</v>
      </c>
      <c r="H512" s="6" t="e">
        <f>VLOOKUP(G512,Paramètre!$C$6:$D$76,2,FALSE)</f>
        <v>#N/A</v>
      </c>
      <c r="I512" s="5" t="e">
        <f>VLOOKUP(A512,'Import infoAgt'!A:EL,142,FALSE)</f>
        <v>#N/A</v>
      </c>
      <c r="R512" s="26"/>
      <c r="S512" s="26"/>
      <c r="U512" s="26"/>
      <c r="V512" s="26"/>
      <c r="AC512" s="26"/>
      <c r="AI512" s="6" t="str">
        <f>IF(AND((ISERROR(Tableau134[[#This Row],[Nom]])),Tableau134[[#This Row],[Numéro d''agent]]&lt;&gt;""),"N° agent inconnu","")</f>
        <v/>
      </c>
      <c r="AJ512" s="6" t="str">
        <f>IF(AND(Tableau134[[#This Row],[Numéro d''agent]]&lt;&gt;"",Tableau134[[#This Row],[Statut]]=""),"Statut manquant","")</f>
        <v/>
      </c>
      <c r="AK512" s="6"/>
      <c r="AL512" s="6" t="str">
        <f>IF(AND(Tableau134[[#This Row],[Numéro d''agent]]&lt;&gt;"",Tableau134[[#This Row],[Formule actuelle]]=0),"Manque formule TLW","")</f>
        <v/>
      </c>
      <c r="AM512" s="6" t="str">
        <f>IF(IFERROR(IF(SEARCH("jour",Tableau134[[#This Row],[Formule Tw]],1),VALUE(LEFT(Tableau134[[#This Row],[Formule Tw]],1))),0)=(COUNTA(K512:M512)),"OK","erreur")</f>
        <v>OK</v>
      </c>
      <c r="AN512" s="6" t="str">
        <f>IF(IFERROR(IF(SEARCH("jour",Tableau134[[#This Row],[Modif demandé en avenant 1]],1),VALUE(LEFT(Tableau134[[#This Row],[Modif demandé en avenant 1]],1))),0)=(COUNTA(O512:Q512)),"OK","erreur")</f>
        <v>OK</v>
      </c>
      <c r="AO512" s="6" t="str">
        <f>IF(IFERROR(IF(SEARCH("jour",Tableau134[[#This Row],[Nouvelle formule avenant 2]],1),VALUE(LEFT(Tableau134[[#This Row],[Nouvelle formule avenant 2]],1))),0)=(COUNTA(X512:Z512)),"OK","erreur")</f>
        <v>OK</v>
      </c>
      <c r="AP512" s="6" t="str">
        <f>IF(IFERROR(IF(SEARCH("jour",Tableau134[[#This Row],[Nouvelle formule avenant 3]],1),VALUE(LEFT(Tableau134[[#This Row],[Nouvelle formule avenant 3]],1))),0)=(COUNTA(AE512:AG512)),"OK","erreur")</f>
        <v>OK</v>
      </c>
      <c r="AQ51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1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1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1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1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1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12" s="43"/>
      <c r="AX512" s="43"/>
      <c r="AY512" s="6"/>
      <c r="AZ512" s="6"/>
      <c r="BA512" s="6"/>
      <c r="BB512" s="6"/>
      <c r="BC512" s="6"/>
      <c r="BD512" s="6"/>
    </row>
    <row r="513" spans="2:56" ht="12.75" x14ac:dyDescent="0.25">
      <c r="B513" s="5" t="e">
        <f>VLOOKUP(A513,'Import infoAgt'!A:E,5,FALSE)</f>
        <v>#N/A</v>
      </c>
      <c r="C513" s="5" t="e">
        <f>VLOOKUP(A513,'Import infoAgt'!A:D,4,FALSE)</f>
        <v>#N/A</v>
      </c>
      <c r="D513" s="6" t="e">
        <f>VLOOKUP(A513,'Import infoAgt'!A:H,8,FALSE)</f>
        <v>#N/A</v>
      </c>
      <c r="F513" s="6" t="e">
        <f>VLOOKUP(A513,'Import infoAgt'!A:BR,70,FALSE)</f>
        <v>#N/A</v>
      </c>
      <c r="G513" s="5" t="e">
        <f>VLOOKUP(A513,'Import infoAgt'!A:DH,112,FALSE)</f>
        <v>#N/A</v>
      </c>
      <c r="H513" s="6" t="e">
        <f>VLOOKUP(G513,Paramètre!$C$6:$D$76,2,FALSE)</f>
        <v>#N/A</v>
      </c>
      <c r="I513" s="5" t="e">
        <f>VLOOKUP(A513,'Import infoAgt'!A:EL,142,FALSE)</f>
        <v>#N/A</v>
      </c>
      <c r="R513" s="26"/>
      <c r="S513" s="26"/>
      <c r="U513" s="26"/>
      <c r="V513" s="26"/>
      <c r="AC513" s="26"/>
      <c r="AI513" s="6" t="str">
        <f>IF(AND((ISERROR(Tableau134[[#This Row],[Nom]])),Tableau134[[#This Row],[Numéro d''agent]]&lt;&gt;""),"N° agent inconnu","")</f>
        <v/>
      </c>
      <c r="AJ513" s="6" t="str">
        <f>IF(AND(Tableau134[[#This Row],[Numéro d''agent]]&lt;&gt;"",Tableau134[[#This Row],[Statut]]=""),"Statut manquant","")</f>
        <v/>
      </c>
      <c r="AK513" s="6"/>
      <c r="AL513" s="6" t="str">
        <f>IF(AND(Tableau134[[#This Row],[Numéro d''agent]]&lt;&gt;"",Tableau134[[#This Row],[Formule actuelle]]=0),"Manque formule TLW","")</f>
        <v/>
      </c>
      <c r="AM513" s="6" t="str">
        <f>IF(IFERROR(IF(SEARCH("jour",Tableau134[[#This Row],[Formule Tw]],1),VALUE(LEFT(Tableau134[[#This Row],[Formule Tw]],1))),0)=(COUNTA(K513:M513)),"OK","erreur")</f>
        <v>OK</v>
      </c>
      <c r="AN513" s="6" t="str">
        <f>IF(IFERROR(IF(SEARCH("jour",Tableau134[[#This Row],[Modif demandé en avenant 1]],1),VALUE(LEFT(Tableau134[[#This Row],[Modif demandé en avenant 1]],1))),0)=(COUNTA(O513:Q513)),"OK","erreur")</f>
        <v>OK</v>
      </c>
      <c r="AO513" s="6" t="str">
        <f>IF(IFERROR(IF(SEARCH("jour",Tableau134[[#This Row],[Nouvelle formule avenant 2]],1),VALUE(LEFT(Tableau134[[#This Row],[Nouvelle formule avenant 2]],1))),0)=(COUNTA(X513:Z513)),"OK","erreur")</f>
        <v>OK</v>
      </c>
      <c r="AP513" s="6" t="str">
        <f>IF(IFERROR(IF(SEARCH("jour",Tableau134[[#This Row],[Nouvelle formule avenant 3]],1),VALUE(LEFT(Tableau134[[#This Row],[Nouvelle formule avenant 3]],1))),0)=(COUNTA(AE513:AG513)),"OK","erreur")</f>
        <v>OK</v>
      </c>
      <c r="AQ51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1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1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1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1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1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13" s="43"/>
      <c r="AX513" s="43"/>
      <c r="AY513" s="6"/>
      <c r="AZ513" s="6"/>
      <c r="BA513" s="6"/>
      <c r="BB513" s="6"/>
      <c r="BC513" s="6"/>
      <c r="BD513" s="6"/>
    </row>
    <row r="514" spans="2:56" ht="12.75" x14ac:dyDescent="0.25">
      <c r="B514" s="5" t="e">
        <f>VLOOKUP(A514,'Import infoAgt'!A:E,5,FALSE)</f>
        <v>#N/A</v>
      </c>
      <c r="C514" s="5" t="e">
        <f>VLOOKUP(A514,'Import infoAgt'!A:D,4,FALSE)</f>
        <v>#N/A</v>
      </c>
      <c r="D514" s="6" t="e">
        <f>VLOOKUP(A514,'Import infoAgt'!A:H,8,FALSE)</f>
        <v>#N/A</v>
      </c>
      <c r="F514" s="6" t="e">
        <f>VLOOKUP(A514,'Import infoAgt'!A:BR,70,FALSE)</f>
        <v>#N/A</v>
      </c>
      <c r="G514" s="5" t="e">
        <f>VLOOKUP(A514,'Import infoAgt'!A:DH,112,FALSE)</f>
        <v>#N/A</v>
      </c>
      <c r="H514" s="6" t="e">
        <f>VLOOKUP(G514,Paramètre!$C$6:$D$76,2,FALSE)</f>
        <v>#N/A</v>
      </c>
      <c r="I514" s="5" t="e">
        <f>VLOOKUP(A514,'Import infoAgt'!A:EL,142,FALSE)</f>
        <v>#N/A</v>
      </c>
      <c r="R514" s="26"/>
      <c r="S514" s="26"/>
      <c r="U514" s="26"/>
      <c r="V514" s="26"/>
      <c r="AC514" s="26"/>
      <c r="AI514" s="6" t="str">
        <f>IF(AND((ISERROR(Tableau134[[#This Row],[Nom]])),Tableau134[[#This Row],[Numéro d''agent]]&lt;&gt;""),"N° agent inconnu","")</f>
        <v/>
      </c>
      <c r="AJ514" s="6" t="str">
        <f>IF(AND(Tableau134[[#This Row],[Numéro d''agent]]&lt;&gt;"",Tableau134[[#This Row],[Statut]]=""),"Statut manquant","")</f>
        <v/>
      </c>
      <c r="AK514" s="6"/>
      <c r="AL514" s="6" t="str">
        <f>IF(AND(Tableau134[[#This Row],[Numéro d''agent]]&lt;&gt;"",Tableau134[[#This Row],[Formule actuelle]]=0),"Manque formule TLW","")</f>
        <v/>
      </c>
      <c r="AM514" s="6" t="str">
        <f>IF(IFERROR(IF(SEARCH("jour",Tableau134[[#This Row],[Formule Tw]],1),VALUE(LEFT(Tableau134[[#This Row],[Formule Tw]],1))),0)=(COUNTA(K514:M514)),"OK","erreur")</f>
        <v>OK</v>
      </c>
      <c r="AN514" s="6" t="str">
        <f>IF(IFERROR(IF(SEARCH("jour",Tableau134[[#This Row],[Modif demandé en avenant 1]],1),VALUE(LEFT(Tableau134[[#This Row],[Modif demandé en avenant 1]],1))),0)=(COUNTA(O514:Q514)),"OK","erreur")</f>
        <v>OK</v>
      </c>
      <c r="AO514" s="6" t="str">
        <f>IF(IFERROR(IF(SEARCH("jour",Tableau134[[#This Row],[Nouvelle formule avenant 2]],1),VALUE(LEFT(Tableau134[[#This Row],[Nouvelle formule avenant 2]],1))),0)=(COUNTA(X514:Z514)),"OK","erreur")</f>
        <v>OK</v>
      </c>
      <c r="AP514" s="6" t="str">
        <f>IF(IFERROR(IF(SEARCH("jour",Tableau134[[#This Row],[Nouvelle formule avenant 3]],1),VALUE(LEFT(Tableau134[[#This Row],[Nouvelle formule avenant 3]],1))),0)=(COUNTA(AE514:AG514)),"OK","erreur")</f>
        <v>OK</v>
      </c>
      <c r="AQ51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1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1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1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1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1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14" s="43"/>
      <c r="AX514" s="43"/>
      <c r="AY514" s="6"/>
      <c r="AZ514" s="6"/>
      <c r="BA514" s="6"/>
      <c r="BB514" s="6"/>
      <c r="BC514" s="6"/>
      <c r="BD514" s="6"/>
    </row>
    <row r="515" spans="2:56" ht="12.75" x14ac:dyDescent="0.25">
      <c r="B515" s="5" t="e">
        <f>VLOOKUP(A515,'Import infoAgt'!A:E,5,FALSE)</f>
        <v>#N/A</v>
      </c>
      <c r="C515" s="5" t="e">
        <f>VLOOKUP(A515,'Import infoAgt'!A:D,4,FALSE)</f>
        <v>#N/A</v>
      </c>
      <c r="D515" s="6" t="e">
        <f>VLOOKUP(A515,'Import infoAgt'!A:H,8,FALSE)</f>
        <v>#N/A</v>
      </c>
      <c r="F515" s="6" t="e">
        <f>VLOOKUP(A515,'Import infoAgt'!A:BR,70,FALSE)</f>
        <v>#N/A</v>
      </c>
      <c r="G515" s="5" t="e">
        <f>VLOOKUP(A515,'Import infoAgt'!A:DH,112,FALSE)</f>
        <v>#N/A</v>
      </c>
      <c r="H515" s="6" t="e">
        <f>VLOOKUP(G515,Paramètre!$C$6:$D$76,2,FALSE)</f>
        <v>#N/A</v>
      </c>
      <c r="I515" s="5" t="e">
        <f>VLOOKUP(A515,'Import infoAgt'!A:EL,142,FALSE)</f>
        <v>#N/A</v>
      </c>
      <c r="R515" s="26"/>
      <c r="S515" s="26"/>
      <c r="U515" s="26"/>
      <c r="V515" s="26"/>
      <c r="AC515" s="26"/>
      <c r="AI515" s="6" t="str">
        <f>IF(AND((ISERROR(Tableau134[[#This Row],[Nom]])),Tableau134[[#This Row],[Numéro d''agent]]&lt;&gt;""),"N° agent inconnu","")</f>
        <v/>
      </c>
      <c r="AJ515" s="6" t="str">
        <f>IF(AND(Tableau134[[#This Row],[Numéro d''agent]]&lt;&gt;"",Tableau134[[#This Row],[Statut]]=""),"Statut manquant","")</f>
        <v/>
      </c>
      <c r="AK515" s="6"/>
      <c r="AL515" s="6" t="str">
        <f>IF(AND(Tableau134[[#This Row],[Numéro d''agent]]&lt;&gt;"",Tableau134[[#This Row],[Formule actuelle]]=0),"Manque formule TLW","")</f>
        <v/>
      </c>
      <c r="AM515" s="6" t="str">
        <f>IF(IFERROR(IF(SEARCH("jour",Tableau134[[#This Row],[Formule Tw]],1),VALUE(LEFT(Tableau134[[#This Row],[Formule Tw]],1))),0)=(COUNTA(K515:M515)),"OK","erreur")</f>
        <v>OK</v>
      </c>
      <c r="AN515" s="6" t="str">
        <f>IF(IFERROR(IF(SEARCH("jour",Tableau134[[#This Row],[Modif demandé en avenant 1]],1),VALUE(LEFT(Tableau134[[#This Row],[Modif demandé en avenant 1]],1))),0)=(COUNTA(O515:Q515)),"OK","erreur")</f>
        <v>OK</v>
      </c>
      <c r="AO515" s="6" t="str">
        <f>IF(IFERROR(IF(SEARCH("jour",Tableau134[[#This Row],[Nouvelle formule avenant 2]],1),VALUE(LEFT(Tableau134[[#This Row],[Nouvelle formule avenant 2]],1))),0)=(COUNTA(X515:Z515)),"OK","erreur")</f>
        <v>OK</v>
      </c>
      <c r="AP515" s="6" t="str">
        <f>IF(IFERROR(IF(SEARCH("jour",Tableau134[[#This Row],[Nouvelle formule avenant 3]],1),VALUE(LEFT(Tableau134[[#This Row],[Nouvelle formule avenant 3]],1))),0)=(COUNTA(AE515:AG515)),"OK","erreur")</f>
        <v>OK</v>
      </c>
      <c r="AQ51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1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1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1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1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1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15" s="43"/>
      <c r="AX515" s="43"/>
      <c r="AY515" s="6"/>
      <c r="AZ515" s="6"/>
      <c r="BA515" s="6"/>
      <c r="BB515" s="6"/>
      <c r="BC515" s="6"/>
      <c r="BD515" s="6"/>
    </row>
    <row r="516" spans="2:56" ht="12.75" x14ac:dyDescent="0.25">
      <c r="B516" s="5" t="e">
        <f>VLOOKUP(A516,'Import infoAgt'!A:E,5,FALSE)</f>
        <v>#N/A</v>
      </c>
      <c r="C516" s="5" t="e">
        <f>VLOOKUP(A516,'Import infoAgt'!A:D,4,FALSE)</f>
        <v>#N/A</v>
      </c>
      <c r="D516" s="6" t="e">
        <f>VLOOKUP(A516,'Import infoAgt'!A:H,8,FALSE)</f>
        <v>#N/A</v>
      </c>
      <c r="F516" s="6" t="e">
        <f>VLOOKUP(A516,'Import infoAgt'!A:BR,70,FALSE)</f>
        <v>#N/A</v>
      </c>
      <c r="G516" s="5" t="e">
        <f>VLOOKUP(A516,'Import infoAgt'!A:DH,112,FALSE)</f>
        <v>#N/A</v>
      </c>
      <c r="H516" s="6" t="e">
        <f>VLOOKUP(G516,Paramètre!$C$6:$D$76,2,FALSE)</f>
        <v>#N/A</v>
      </c>
      <c r="I516" s="5" t="e">
        <f>VLOOKUP(A516,'Import infoAgt'!A:EL,142,FALSE)</f>
        <v>#N/A</v>
      </c>
      <c r="R516" s="26"/>
      <c r="S516" s="26"/>
      <c r="U516" s="26"/>
      <c r="V516" s="26"/>
      <c r="AC516" s="26"/>
      <c r="AI516" s="6" t="str">
        <f>IF(AND((ISERROR(Tableau134[[#This Row],[Nom]])),Tableau134[[#This Row],[Numéro d''agent]]&lt;&gt;""),"N° agent inconnu","")</f>
        <v/>
      </c>
      <c r="AJ516" s="6" t="str">
        <f>IF(AND(Tableau134[[#This Row],[Numéro d''agent]]&lt;&gt;"",Tableau134[[#This Row],[Statut]]=""),"Statut manquant","")</f>
        <v/>
      </c>
      <c r="AK516" s="6"/>
      <c r="AL516" s="6" t="str">
        <f>IF(AND(Tableau134[[#This Row],[Numéro d''agent]]&lt;&gt;"",Tableau134[[#This Row],[Formule actuelle]]=0),"Manque formule TLW","")</f>
        <v/>
      </c>
      <c r="AM516" s="6" t="str">
        <f>IF(IFERROR(IF(SEARCH("jour",Tableau134[[#This Row],[Formule Tw]],1),VALUE(LEFT(Tableau134[[#This Row],[Formule Tw]],1))),0)=(COUNTA(K516:M516)),"OK","erreur")</f>
        <v>OK</v>
      </c>
      <c r="AN516" s="6" t="str">
        <f>IF(IFERROR(IF(SEARCH("jour",Tableau134[[#This Row],[Modif demandé en avenant 1]],1),VALUE(LEFT(Tableau134[[#This Row],[Modif demandé en avenant 1]],1))),0)=(COUNTA(O516:Q516)),"OK","erreur")</f>
        <v>OK</v>
      </c>
      <c r="AO516" s="6" t="str">
        <f>IF(IFERROR(IF(SEARCH("jour",Tableau134[[#This Row],[Nouvelle formule avenant 2]],1),VALUE(LEFT(Tableau134[[#This Row],[Nouvelle formule avenant 2]],1))),0)=(COUNTA(X516:Z516)),"OK","erreur")</f>
        <v>OK</v>
      </c>
      <c r="AP516" s="6" t="str">
        <f>IF(IFERROR(IF(SEARCH("jour",Tableau134[[#This Row],[Nouvelle formule avenant 3]],1),VALUE(LEFT(Tableau134[[#This Row],[Nouvelle formule avenant 3]],1))),0)=(COUNTA(AE516:AG516)),"OK","erreur")</f>
        <v>OK</v>
      </c>
      <c r="AQ51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1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1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1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1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1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16" s="43"/>
      <c r="AX516" s="43"/>
      <c r="AY516" s="6"/>
      <c r="AZ516" s="6"/>
      <c r="BA516" s="6"/>
      <c r="BB516" s="6"/>
      <c r="BC516" s="6"/>
      <c r="BD516" s="6"/>
    </row>
    <row r="517" spans="2:56" ht="12.75" x14ac:dyDescent="0.25">
      <c r="B517" s="5" t="e">
        <f>VLOOKUP(A517,'Import infoAgt'!A:E,5,FALSE)</f>
        <v>#N/A</v>
      </c>
      <c r="C517" s="5" t="e">
        <f>VLOOKUP(A517,'Import infoAgt'!A:D,4,FALSE)</f>
        <v>#N/A</v>
      </c>
      <c r="D517" s="6" t="e">
        <f>VLOOKUP(A517,'Import infoAgt'!A:H,8,FALSE)</f>
        <v>#N/A</v>
      </c>
      <c r="F517" s="6" t="e">
        <f>VLOOKUP(A517,'Import infoAgt'!A:BR,70,FALSE)</f>
        <v>#N/A</v>
      </c>
      <c r="G517" s="5" t="e">
        <f>VLOOKUP(A517,'Import infoAgt'!A:DH,112,FALSE)</f>
        <v>#N/A</v>
      </c>
      <c r="H517" s="6" t="e">
        <f>VLOOKUP(G517,Paramètre!$C$6:$D$76,2,FALSE)</f>
        <v>#N/A</v>
      </c>
      <c r="I517" s="5" t="e">
        <f>VLOOKUP(A517,'Import infoAgt'!A:EL,142,FALSE)</f>
        <v>#N/A</v>
      </c>
      <c r="R517" s="26"/>
      <c r="S517" s="26"/>
      <c r="U517" s="26"/>
      <c r="V517" s="26"/>
      <c r="AC517" s="26"/>
      <c r="AI517" s="6" t="str">
        <f>IF(AND((ISERROR(Tableau134[[#This Row],[Nom]])),Tableau134[[#This Row],[Numéro d''agent]]&lt;&gt;""),"N° agent inconnu","")</f>
        <v/>
      </c>
      <c r="AJ517" s="6" t="str">
        <f>IF(AND(Tableau134[[#This Row],[Numéro d''agent]]&lt;&gt;"",Tableau134[[#This Row],[Statut]]=""),"Statut manquant","")</f>
        <v/>
      </c>
      <c r="AK517" s="6"/>
      <c r="AL517" s="6" t="str">
        <f>IF(AND(Tableau134[[#This Row],[Numéro d''agent]]&lt;&gt;"",Tableau134[[#This Row],[Formule actuelle]]=0),"Manque formule TLW","")</f>
        <v/>
      </c>
      <c r="AM517" s="6" t="str">
        <f>IF(IFERROR(IF(SEARCH("jour",Tableau134[[#This Row],[Formule Tw]],1),VALUE(LEFT(Tableau134[[#This Row],[Formule Tw]],1))),0)=(COUNTA(K517:M517)),"OK","erreur")</f>
        <v>OK</v>
      </c>
      <c r="AN517" s="6" t="str">
        <f>IF(IFERROR(IF(SEARCH("jour",Tableau134[[#This Row],[Modif demandé en avenant 1]],1),VALUE(LEFT(Tableau134[[#This Row],[Modif demandé en avenant 1]],1))),0)=(COUNTA(O517:Q517)),"OK","erreur")</f>
        <v>OK</v>
      </c>
      <c r="AO517" s="6" t="str">
        <f>IF(IFERROR(IF(SEARCH("jour",Tableau134[[#This Row],[Nouvelle formule avenant 2]],1),VALUE(LEFT(Tableau134[[#This Row],[Nouvelle formule avenant 2]],1))),0)=(COUNTA(X517:Z517)),"OK","erreur")</f>
        <v>OK</v>
      </c>
      <c r="AP517" s="6" t="str">
        <f>IF(IFERROR(IF(SEARCH("jour",Tableau134[[#This Row],[Nouvelle formule avenant 3]],1),VALUE(LEFT(Tableau134[[#This Row],[Nouvelle formule avenant 3]],1))),0)=(COUNTA(AE517:AG517)),"OK","erreur")</f>
        <v>OK</v>
      </c>
      <c r="AQ51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1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1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1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1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1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17" s="43"/>
      <c r="AX517" s="43"/>
      <c r="AY517" s="6"/>
      <c r="AZ517" s="6"/>
      <c r="BA517" s="6"/>
      <c r="BB517" s="6"/>
      <c r="BC517" s="6"/>
      <c r="BD517" s="6"/>
    </row>
    <row r="518" spans="2:56" ht="12.75" x14ac:dyDescent="0.25">
      <c r="B518" s="5" t="e">
        <f>VLOOKUP(A518,'Import infoAgt'!A:E,5,FALSE)</f>
        <v>#N/A</v>
      </c>
      <c r="C518" s="5" t="e">
        <f>VLOOKUP(A518,'Import infoAgt'!A:D,4,FALSE)</f>
        <v>#N/A</v>
      </c>
      <c r="D518" s="6" t="e">
        <f>VLOOKUP(A518,'Import infoAgt'!A:H,8,FALSE)</f>
        <v>#N/A</v>
      </c>
      <c r="F518" s="6" t="e">
        <f>VLOOKUP(A518,'Import infoAgt'!A:BR,70,FALSE)</f>
        <v>#N/A</v>
      </c>
      <c r="G518" s="5" t="e">
        <f>VLOOKUP(A518,'Import infoAgt'!A:DH,112,FALSE)</f>
        <v>#N/A</v>
      </c>
      <c r="H518" s="6" t="e">
        <f>VLOOKUP(G518,Paramètre!$C$6:$D$76,2,FALSE)</f>
        <v>#N/A</v>
      </c>
      <c r="I518" s="5" t="e">
        <f>VLOOKUP(A518,'Import infoAgt'!A:EL,142,FALSE)</f>
        <v>#N/A</v>
      </c>
      <c r="R518" s="26"/>
      <c r="S518" s="26"/>
      <c r="U518" s="26"/>
      <c r="V518" s="26"/>
      <c r="AC518" s="26"/>
      <c r="AI518" s="6" t="str">
        <f>IF(AND((ISERROR(Tableau134[[#This Row],[Nom]])),Tableau134[[#This Row],[Numéro d''agent]]&lt;&gt;""),"N° agent inconnu","")</f>
        <v/>
      </c>
      <c r="AJ518" s="6" t="str">
        <f>IF(AND(Tableau134[[#This Row],[Numéro d''agent]]&lt;&gt;"",Tableau134[[#This Row],[Statut]]=""),"Statut manquant","")</f>
        <v/>
      </c>
      <c r="AK518" s="6"/>
      <c r="AL518" s="6" t="str">
        <f>IF(AND(Tableau134[[#This Row],[Numéro d''agent]]&lt;&gt;"",Tableau134[[#This Row],[Formule actuelle]]=0),"Manque formule TLW","")</f>
        <v/>
      </c>
      <c r="AM518" s="6" t="str">
        <f>IF(IFERROR(IF(SEARCH("jour",Tableau134[[#This Row],[Formule Tw]],1),VALUE(LEFT(Tableau134[[#This Row],[Formule Tw]],1))),0)=(COUNTA(K518:M518)),"OK","erreur")</f>
        <v>OK</v>
      </c>
      <c r="AN518" s="6" t="str">
        <f>IF(IFERROR(IF(SEARCH("jour",Tableau134[[#This Row],[Modif demandé en avenant 1]],1),VALUE(LEFT(Tableau134[[#This Row],[Modif demandé en avenant 1]],1))),0)=(COUNTA(O518:Q518)),"OK","erreur")</f>
        <v>OK</v>
      </c>
      <c r="AO518" s="6" t="str">
        <f>IF(IFERROR(IF(SEARCH("jour",Tableau134[[#This Row],[Nouvelle formule avenant 2]],1),VALUE(LEFT(Tableau134[[#This Row],[Nouvelle formule avenant 2]],1))),0)=(COUNTA(X518:Z518)),"OK","erreur")</f>
        <v>OK</v>
      </c>
      <c r="AP518" s="6" t="str">
        <f>IF(IFERROR(IF(SEARCH("jour",Tableau134[[#This Row],[Nouvelle formule avenant 3]],1),VALUE(LEFT(Tableau134[[#This Row],[Nouvelle formule avenant 3]],1))),0)=(COUNTA(AE518:AG518)),"OK","erreur")</f>
        <v>OK</v>
      </c>
      <c r="AQ51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1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1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1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1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1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18" s="43"/>
      <c r="AX518" s="43"/>
      <c r="AY518" s="6"/>
      <c r="AZ518" s="6"/>
      <c r="BA518" s="6"/>
      <c r="BB518" s="6"/>
      <c r="BC518" s="6"/>
      <c r="BD518" s="6"/>
    </row>
    <row r="519" spans="2:56" ht="12.75" x14ac:dyDescent="0.25">
      <c r="B519" s="5" t="e">
        <f>VLOOKUP(A519,'Import infoAgt'!A:E,5,FALSE)</f>
        <v>#N/A</v>
      </c>
      <c r="C519" s="5" t="e">
        <f>VLOOKUP(A519,'Import infoAgt'!A:D,4,FALSE)</f>
        <v>#N/A</v>
      </c>
      <c r="D519" s="6" t="e">
        <f>VLOOKUP(A519,'Import infoAgt'!A:H,8,FALSE)</f>
        <v>#N/A</v>
      </c>
      <c r="F519" s="6" t="e">
        <f>VLOOKUP(A519,'Import infoAgt'!A:BR,70,FALSE)</f>
        <v>#N/A</v>
      </c>
      <c r="G519" s="5" t="e">
        <f>VLOOKUP(A519,'Import infoAgt'!A:DH,112,FALSE)</f>
        <v>#N/A</v>
      </c>
      <c r="H519" s="6" t="e">
        <f>VLOOKUP(G519,Paramètre!$C$6:$D$76,2,FALSE)</f>
        <v>#N/A</v>
      </c>
      <c r="I519" s="5" t="e">
        <f>VLOOKUP(A519,'Import infoAgt'!A:EL,142,FALSE)</f>
        <v>#N/A</v>
      </c>
      <c r="R519" s="26"/>
      <c r="S519" s="26"/>
      <c r="U519" s="26"/>
      <c r="V519" s="26"/>
      <c r="AC519" s="26"/>
      <c r="AI519" s="6" t="str">
        <f>IF(AND((ISERROR(Tableau134[[#This Row],[Nom]])),Tableau134[[#This Row],[Numéro d''agent]]&lt;&gt;""),"N° agent inconnu","")</f>
        <v/>
      </c>
      <c r="AJ519" s="6" t="str">
        <f>IF(AND(Tableau134[[#This Row],[Numéro d''agent]]&lt;&gt;"",Tableau134[[#This Row],[Statut]]=""),"Statut manquant","")</f>
        <v/>
      </c>
      <c r="AK519" s="6"/>
      <c r="AL519" s="6" t="str">
        <f>IF(AND(Tableau134[[#This Row],[Numéro d''agent]]&lt;&gt;"",Tableau134[[#This Row],[Formule actuelle]]=0),"Manque formule TLW","")</f>
        <v/>
      </c>
      <c r="AM519" s="6" t="str">
        <f>IF(IFERROR(IF(SEARCH("jour",Tableau134[[#This Row],[Formule Tw]],1),VALUE(LEFT(Tableau134[[#This Row],[Formule Tw]],1))),0)=(COUNTA(K519:M519)),"OK","erreur")</f>
        <v>OK</v>
      </c>
      <c r="AN519" s="6" t="str">
        <f>IF(IFERROR(IF(SEARCH("jour",Tableau134[[#This Row],[Modif demandé en avenant 1]],1),VALUE(LEFT(Tableau134[[#This Row],[Modif demandé en avenant 1]],1))),0)=(COUNTA(O519:Q519)),"OK","erreur")</f>
        <v>OK</v>
      </c>
      <c r="AO519" s="6" t="str">
        <f>IF(IFERROR(IF(SEARCH("jour",Tableau134[[#This Row],[Nouvelle formule avenant 2]],1),VALUE(LEFT(Tableau134[[#This Row],[Nouvelle formule avenant 2]],1))),0)=(COUNTA(X519:Z519)),"OK","erreur")</f>
        <v>OK</v>
      </c>
      <c r="AP519" s="6" t="str">
        <f>IF(IFERROR(IF(SEARCH("jour",Tableau134[[#This Row],[Nouvelle formule avenant 3]],1),VALUE(LEFT(Tableau134[[#This Row],[Nouvelle formule avenant 3]],1))),0)=(COUNTA(AE519:AG519)),"OK","erreur")</f>
        <v>OK</v>
      </c>
      <c r="AQ51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1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1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1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1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1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19" s="43"/>
      <c r="AX519" s="43"/>
      <c r="AY519" s="6"/>
      <c r="AZ519" s="6"/>
      <c r="BA519" s="6"/>
      <c r="BB519" s="6"/>
      <c r="BC519" s="6"/>
      <c r="BD519" s="6"/>
    </row>
    <row r="520" spans="2:56" ht="12.75" x14ac:dyDescent="0.25">
      <c r="B520" s="5" t="e">
        <f>VLOOKUP(A520,'Import infoAgt'!A:E,5,FALSE)</f>
        <v>#N/A</v>
      </c>
      <c r="C520" s="5" t="e">
        <f>VLOOKUP(A520,'Import infoAgt'!A:D,4,FALSE)</f>
        <v>#N/A</v>
      </c>
      <c r="D520" s="6" t="e">
        <f>VLOOKUP(A520,'Import infoAgt'!A:H,8,FALSE)</f>
        <v>#N/A</v>
      </c>
      <c r="F520" s="6" t="e">
        <f>VLOOKUP(A520,'Import infoAgt'!A:BR,70,FALSE)</f>
        <v>#N/A</v>
      </c>
      <c r="G520" s="5" t="e">
        <f>VLOOKUP(A520,'Import infoAgt'!A:DH,112,FALSE)</f>
        <v>#N/A</v>
      </c>
      <c r="H520" s="6" t="e">
        <f>VLOOKUP(G520,Paramètre!$C$6:$D$76,2,FALSE)</f>
        <v>#N/A</v>
      </c>
      <c r="I520" s="5" t="e">
        <f>VLOOKUP(A520,'Import infoAgt'!A:EL,142,FALSE)</f>
        <v>#N/A</v>
      </c>
      <c r="R520" s="26"/>
      <c r="S520" s="26"/>
      <c r="U520" s="26"/>
      <c r="V520" s="26"/>
      <c r="AC520" s="26"/>
      <c r="AI520" s="6" t="str">
        <f>IF(AND((ISERROR(Tableau134[[#This Row],[Nom]])),Tableau134[[#This Row],[Numéro d''agent]]&lt;&gt;""),"N° agent inconnu","")</f>
        <v/>
      </c>
      <c r="AJ520" s="6" t="str">
        <f>IF(AND(Tableau134[[#This Row],[Numéro d''agent]]&lt;&gt;"",Tableau134[[#This Row],[Statut]]=""),"Statut manquant","")</f>
        <v/>
      </c>
      <c r="AK520" s="6"/>
      <c r="AL520" s="6" t="str">
        <f>IF(AND(Tableau134[[#This Row],[Numéro d''agent]]&lt;&gt;"",Tableau134[[#This Row],[Formule actuelle]]=0),"Manque formule TLW","")</f>
        <v/>
      </c>
      <c r="AM520" s="6" t="str">
        <f>IF(IFERROR(IF(SEARCH("jour",Tableau134[[#This Row],[Formule Tw]],1),VALUE(LEFT(Tableau134[[#This Row],[Formule Tw]],1))),0)=(COUNTA(K520:M520)),"OK","erreur")</f>
        <v>OK</v>
      </c>
      <c r="AN520" s="6" t="str">
        <f>IF(IFERROR(IF(SEARCH("jour",Tableau134[[#This Row],[Modif demandé en avenant 1]],1),VALUE(LEFT(Tableau134[[#This Row],[Modif demandé en avenant 1]],1))),0)=(COUNTA(O520:Q520)),"OK","erreur")</f>
        <v>OK</v>
      </c>
      <c r="AO520" s="6" t="str">
        <f>IF(IFERROR(IF(SEARCH("jour",Tableau134[[#This Row],[Nouvelle formule avenant 2]],1),VALUE(LEFT(Tableau134[[#This Row],[Nouvelle formule avenant 2]],1))),0)=(COUNTA(X520:Z520)),"OK","erreur")</f>
        <v>OK</v>
      </c>
      <c r="AP520" s="6" t="str">
        <f>IF(IFERROR(IF(SEARCH("jour",Tableau134[[#This Row],[Nouvelle formule avenant 3]],1),VALUE(LEFT(Tableau134[[#This Row],[Nouvelle formule avenant 3]],1))),0)=(COUNTA(AE520:AG520)),"OK","erreur")</f>
        <v>OK</v>
      </c>
      <c r="AQ52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2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2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2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2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2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20" s="43"/>
      <c r="AX520" s="43"/>
      <c r="AY520" s="6"/>
      <c r="AZ520" s="6"/>
      <c r="BA520" s="6"/>
      <c r="BB520" s="6"/>
      <c r="BC520" s="6"/>
      <c r="BD520" s="6"/>
    </row>
    <row r="521" spans="2:56" ht="12.75" x14ac:dyDescent="0.25">
      <c r="B521" s="5" t="e">
        <f>VLOOKUP(A521,'Import infoAgt'!A:E,5,FALSE)</f>
        <v>#N/A</v>
      </c>
      <c r="C521" s="5" t="e">
        <f>VLOOKUP(A521,'Import infoAgt'!A:D,4,FALSE)</f>
        <v>#N/A</v>
      </c>
      <c r="D521" s="6" t="e">
        <f>VLOOKUP(A521,'Import infoAgt'!A:H,8,FALSE)</f>
        <v>#N/A</v>
      </c>
      <c r="F521" s="6" t="e">
        <f>VLOOKUP(A521,'Import infoAgt'!A:BR,70,FALSE)</f>
        <v>#N/A</v>
      </c>
      <c r="G521" s="5" t="e">
        <f>VLOOKUP(A521,'Import infoAgt'!A:DH,112,FALSE)</f>
        <v>#N/A</v>
      </c>
      <c r="H521" s="6" t="e">
        <f>VLOOKUP(G521,Paramètre!$C$6:$D$76,2,FALSE)</f>
        <v>#N/A</v>
      </c>
      <c r="I521" s="5" t="e">
        <f>VLOOKUP(A521,'Import infoAgt'!A:EL,142,FALSE)</f>
        <v>#N/A</v>
      </c>
      <c r="R521" s="26"/>
      <c r="S521" s="26"/>
      <c r="U521" s="26"/>
      <c r="V521" s="26"/>
      <c r="AC521" s="26"/>
      <c r="AI521" s="6" t="str">
        <f>IF(AND((ISERROR(Tableau134[[#This Row],[Nom]])),Tableau134[[#This Row],[Numéro d''agent]]&lt;&gt;""),"N° agent inconnu","")</f>
        <v/>
      </c>
      <c r="AJ521" s="6" t="str">
        <f>IF(AND(Tableau134[[#This Row],[Numéro d''agent]]&lt;&gt;"",Tableau134[[#This Row],[Statut]]=""),"Statut manquant","")</f>
        <v/>
      </c>
      <c r="AK521" s="6"/>
      <c r="AL521" s="6" t="str">
        <f>IF(AND(Tableau134[[#This Row],[Numéro d''agent]]&lt;&gt;"",Tableau134[[#This Row],[Formule actuelle]]=0),"Manque formule TLW","")</f>
        <v/>
      </c>
      <c r="AM521" s="6" t="str">
        <f>IF(IFERROR(IF(SEARCH("jour",Tableau134[[#This Row],[Formule Tw]],1),VALUE(LEFT(Tableau134[[#This Row],[Formule Tw]],1))),0)=(COUNTA(K521:M521)),"OK","erreur")</f>
        <v>OK</v>
      </c>
      <c r="AN521" s="6" t="str">
        <f>IF(IFERROR(IF(SEARCH("jour",Tableau134[[#This Row],[Modif demandé en avenant 1]],1),VALUE(LEFT(Tableau134[[#This Row],[Modif demandé en avenant 1]],1))),0)=(COUNTA(O521:Q521)),"OK","erreur")</f>
        <v>OK</v>
      </c>
      <c r="AO521" s="6" t="str">
        <f>IF(IFERROR(IF(SEARCH("jour",Tableau134[[#This Row],[Nouvelle formule avenant 2]],1),VALUE(LEFT(Tableau134[[#This Row],[Nouvelle formule avenant 2]],1))),0)=(COUNTA(X521:Z521)),"OK","erreur")</f>
        <v>OK</v>
      </c>
      <c r="AP521" s="6" t="str">
        <f>IF(IFERROR(IF(SEARCH("jour",Tableau134[[#This Row],[Nouvelle formule avenant 3]],1),VALUE(LEFT(Tableau134[[#This Row],[Nouvelle formule avenant 3]],1))),0)=(COUNTA(AE521:AG521)),"OK","erreur")</f>
        <v>OK</v>
      </c>
      <c r="AQ52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2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2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2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2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2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21" s="43"/>
      <c r="AX521" s="43"/>
      <c r="AY521" s="6"/>
      <c r="AZ521" s="6"/>
      <c r="BA521" s="6"/>
      <c r="BB521" s="6"/>
      <c r="BC521" s="6"/>
      <c r="BD521" s="6"/>
    </row>
    <row r="522" spans="2:56" ht="12.75" x14ac:dyDescent="0.25">
      <c r="B522" s="5" t="e">
        <f>VLOOKUP(A522,'Import infoAgt'!A:E,5,FALSE)</f>
        <v>#N/A</v>
      </c>
      <c r="C522" s="5" t="e">
        <f>VLOOKUP(A522,'Import infoAgt'!A:D,4,FALSE)</f>
        <v>#N/A</v>
      </c>
      <c r="D522" s="6" t="e">
        <f>VLOOKUP(A522,'Import infoAgt'!A:H,8,FALSE)</f>
        <v>#N/A</v>
      </c>
      <c r="F522" s="6" t="e">
        <f>VLOOKUP(A522,'Import infoAgt'!A:BR,70,FALSE)</f>
        <v>#N/A</v>
      </c>
      <c r="G522" s="5" t="e">
        <f>VLOOKUP(A522,'Import infoAgt'!A:DH,112,FALSE)</f>
        <v>#N/A</v>
      </c>
      <c r="H522" s="6" t="e">
        <f>VLOOKUP(G522,Paramètre!$C$6:$D$76,2,FALSE)</f>
        <v>#N/A</v>
      </c>
      <c r="I522" s="5" t="e">
        <f>VLOOKUP(A522,'Import infoAgt'!A:EL,142,FALSE)</f>
        <v>#N/A</v>
      </c>
      <c r="R522" s="26"/>
      <c r="S522" s="26"/>
      <c r="U522" s="26"/>
      <c r="V522" s="26"/>
      <c r="AC522" s="26"/>
      <c r="AI522" s="6" t="str">
        <f>IF(AND((ISERROR(Tableau134[[#This Row],[Nom]])),Tableau134[[#This Row],[Numéro d''agent]]&lt;&gt;""),"N° agent inconnu","")</f>
        <v/>
      </c>
      <c r="AJ522" s="6" t="str">
        <f>IF(AND(Tableau134[[#This Row],[Numéro d''agent]]&lt;&gt;"",Tableau134[[#This Row],[Statut]]=""),"Statut manquant","")</f>
        <v/>
      </c>
      <c r="AK522" s="6"/>
      <c r="AL522" s="6" t="str">
        <f>IF(AND(Tableau134[[#This Row],[Numéro d''agent]]&lt;&gt;"",Tableau134[[#This Row],[Formule actuelle]]=0),"Manque formule TLW","")</f>
        <v/>
      </c>
      <c r="AM522" s="6" t="str">
        <f>IF(IFERROR(IF(SEARCH("jour",Tableau134[[#This Row],[Formule Tw]],1),VALUE(LEFT(Tableau134[[#This Row],[Formule Tw]],1))),0)=(COUNTA(K522:M522)),"OK","erreur")</f>
        <v>OK</v>
      </c>
      <c r="AN522" s="6" t="str">
        <f>IF(IFERROR(IF(SEARCH("jour",Tableau134[[#This Row],[Modif demandé en avenant 1]],1),VALUE(LEFT(Tableau134[[#This Row],[Modif demandé en avenant 1]],1))),0)=(COUNTA(O522:Q522)),"OK","erreur")</f>
        <v>OK</v>
      </c>
      <c r="AO522" s="6" t="str">
        <f>IF(IFERROR(IF(SEARCH("jour",Tableau134[[#This Row],[Nouvelle formule avenant 2]],1),VALUE(LEFT(Tableau134[[#This Row],[Nouvelle formule avenant 2]],1))),0)=(COUNTA(X522:Z522)),"OK","erreur")</f>
        <v>OK</v>
      </c>
      <c r="AP522" s="6" t="str">
        <f>IF(IFERROR(IF(SEARCH("jour",Tableau134[[#This Row],[Nouvelle formule avenant 3]],1),VALUE(LEFT(Tableau134[[#This Row],[Nouvelle formule avenant 3]],1))),0)=(COUNTA(AE522:AG522)),"OK","erreur")</f>
        <v>OK</v>
      </c>
      <c r="AQ52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2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2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2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2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2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22" s="43"/>
      <c r="AX522" s="43"/>
      <c r="AY522" s="6"/>
      <c r="AZ522" s="6"/>
      <c r="BA522" s="6"/>
      <c r="BB522" s="6"/>
      <c r="BC522" s="6"/>
      <c r="BD522" s="6"/>
    </row>
    <row r="523" spans="2:56" ht="12.75" x14ac:dyDescent="0.25">
      <c r="B523" s="5" t="e">
        <f>VLOOKUP(A523,'Import infoAgt'!A:E,5,FALSE)</f>
        <v>#N/A</v>
      </c>
      <c r="C523" s="5" t="e">
        <f>VLOOKUP(A523,'Import infoAgt'!A:D,4,FALSE)</f>
        <v>#N/A</v>
      </c>
      <c r="D523" s="6" t="e">
        <f>VLOOKUP(A523,'Import infoAgt'!A:H,8,FALSE)</f>
        <v>#N/A</v>
      </c>
      <c r="F523" s="6" t="e">
        <f>VLOOKUP(A523,'Import infoAgt'!A:BR,70,FALSE)</f>
        <v>#N/A</v>
      </c>
      <c r="G523" s="5" t="e">
        <f>VLOOKUP(A523,'Import infoAgt'!A:DH,112,FALSE)</f>
        <v>#N/A</v>
      </c>
      <c r="H523" s="6" t="e">
        <f>VLOOKUP(G523,Paramètre!$C$6:$D$76,2,FALSE)</f>
        <v>#N/A</v>
      </c>
      <c r="I523" s="5" t="e">
        <f>VLOOKUP(A523,'Import infoAgt'!A:EL,142,FALSE)</f>
        <v>#N/A</v>
      </c>
      <c r="R523" s="26"/>
      <c r="S523" s="26"/>
      <c r="U523" s="26"/>
      <c r="V523" s="26"/>
      <c r="AC523" s="26"/>
      <c r="AI523" s="6" t="str">
        <f>IF(AND((ISERROR(Tableau134[[#This Row],[Nom]])),Tableau134[[#This Row],[Numéro d''agent]]&lt;&gt;""),"N° agent inconnu","")</f>
        <v/>
      </c>
      <c r="AJ523" s="6" t="str">
        <f>IF(AND(Tableau134[[#This Row],[Numéro d''agent]]&lt;&gt;"",Tableau134[[#This Row],[Statut]]=""),"Statut manquant","")</f>
        <v/>
      </c>
      <c r="AK523" s="6"/>
      <c r="AL523" s="6" t="str">
        <f>IF(AND(Tableau134[[#This Row],[Numéro d''agent]]&lt;&gt;"",Tableau134[[#This Row],[Formule actuelle]]=0),"Manque formule TLW","")</f>
        <v/>
      </c>
      <c r="AM523" s="6" t="str">
        <f>IF(IFERROR(IF(SEARCH("jour",Tableau134[[#This Row],[Formule Tw]],1),VALUE(LEFT(Tableau134[[#This Row],[Formule Tw]],1))),0)=(COUNTA(K523:M523)),"OK","erreur")</f>
        <v>OK</v>
      </c>
      <c r="AN523" s="6" t="str">
        <f>IF(IFERROR(IF(SEARCH("jour",Tableau134[[#This Row],[Modif demandé en avenant 1]],1),VALUE(LEFT(Tableau134[[#This Row],[Modif demandé en avenant 1]],1))),0)=(COUNTA(O523:Q523)),"OK","erreur")</f>
        <v>OK</v>
      </c>
      <c r="AO523" s="6" t="str">
        <f>IF(IFERROR(IF(SEARCH("jour",Tableau134[[#This Row],[Nouvelle formule avenant 2]],1),VALUE(LEFT(Tableau134[[#This Row],[Nouvelle formule avenant 2]],1))),0)=(COUNTA(X523:Z523)),"OK","erreur")</f>
        <v>OK</v>
      </c>
      <c r="AP523" s="6" t="str">
        <f>IF(IFERROR(IF(SEARCH("jour",Tableau134[[#This Row],[Nouvelle formule avenant 3]],1),VALUE(LEFT(Tableau134[[#This Row],[Nouvelle formule avenant 3]],1))),0)=(COUNTA(AE523:AG523)),"OK","erreur")</f>
        <v>OK</v>
      </c>
      <c r="AQ52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2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2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2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2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2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23" s="43"/>
      <c r="AX523" s="43"/>
      <c r="AY523" s="6"/>
      <c r="AZ523" s="6"/>
      <c r="BA523" s="6"/>
      <c r="BB523" s="6"/>
      <c r="BC523" s="6"/>
      <c r="BD523" s="6"/>
    </row>
    <row r="524" spans="2:56" ht="12.75" x14ac:dyDescent="0.25">
      <c r="B524" s="5" t="e">
        <f>VLOOKUP(A524,'Import infoAgt'!A:E,5,FALSE)</f>
        <v>#N/A</v>
      </c>
      <c r="C524" s="5" t="e">
        <f>VLOOKUP(A524,'Import infoAgt'!A:D,4,FALSE)</f>
        <v>#N/A</v>
      </c>
      <c r="D524" s="6" t="e">
        <f>VLOOKUP(A524,'Import infoAgt'!A:H,8,FALSE)</f>
        <v>#N/A</v>
      </c>
      <c r="F524" s="6" t="e">
        <f>VLOOKUP(A524,'Import infoAgt'!A:BR,70,FALSE)</f>
        <v>#N/A</v>
      </c>
      <c r="G524" s="5" t="e">
        <f>VLOOKUP(A524,'Import infoAgt'!A:DH,112,FALSE)</f>
        <v>#N/A</v>
      </c>
      <c r="H524" s="6" t="e">
        <f>VLOOKUP(G524,Paramètre!$C$6:$D$76,2,FALSE)</f>
        <v>#N/A</v>
      </c>
      <c r="I524" s="5" t="e">
        <f>VLOOKUP(A524,'Import infoAgt'!A:EL,142,FALSE)</f>
        <v>#N/A</v>
      </c>
      <c r="R524" s="26"/>
      <c r="S524" s="26"/>
      <c r="U524" s="26"/>
      <c r="V524" s="26"/>
      <c r="AC524" s="26"/>
      <c r="AI524" s="6" t="str">
        <f>IF(AND((ISERROR(Tableau134[[#This Row],[Nom]])),Tableau134[[#This Row],[Numéro d''agent]]&lt;&gt;""),"N° agent inconnu","")</f>
        <v/>
      </c>
      <c r="AJ524" s="6" t="str">
        <f>IF(AND(Tableau134[[#This Row],[Numéro d''agent]]&lt;&gt;"",Tableau134[[#This Row],[Statut]]=""),"Statut manquant","")</f>
        <v/>
      </c>
      <c r="AK524" s="6"/>
      <c r="AL524" s="6" t="str">
        <f>IF(AND(Tableau134[[#This Row],[Numéro d''agent]]&lt;&gt;"",Tableau134[[#This Row],[Formule actuelle]]=0),"Manque formule TLW","")</f>
        <v/>
      </c>
      <c r="AM524" s="6" t="str">
        <f>IF(IFERROR(IF(SEARCH("jour",Tableau134[[#This Row],[Formule Tw]],1),VALUE(LEFT(Tableau134[[#This Row],[Formule Tw]],1))),0)=(COUNTA(K524:M524)),"OK","erreur")</f>
        <v>OK</v>
      </c>
      <c r="AN524" s="6" t="str">
        <f>IF(IFERROR(IF(SEARCH("jour",Tableau134[[#This Row],[Modif demandé en avenant 1]],1),VALUE(LEFT(Tableau134[[#This Row],[Modif demandé en avenant 1]],1))),0)=(COUNTA(O524:Q524)),"OK","erreur")</f>
        <v>OK</v>
      </c>
      <c r="AO524" s="6" t="str">
        <f>IF(IFERROR(IF(SEARCH("jour",Tableau134[[#This Row],[Nouvelle formule avenant 2]],1),VALUE(LEFT(Tableau134[[#This Row],[Nouvelle formule avenant 2]],1))),0)=(COUNTA(X524:Z524)),"OK","erreur")</f>
        <v>OK</v>
      </c>
      <c r="AP524" s="6" t="str">
        <f>IF(IFERROR(IF(SEARCH("jour",Tableau134[[#This Row],[Nouvelle formule avenant 3]],1),VALUE(LEFT(Tableau134[[#This Row],[Nouvelle formule avenant 3]],1))),0)=(COUNTA(AE524:AG524)),"OK","erreur")</f>
        <v>OK</v>
      </c>
      <c r="AQ52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2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2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2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2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2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24" s="43"/>
      <c r="AX524" s="43"/>
      <c r="AY524" s="6"/>
      <c r="AZ524" s="6"/>
      <c r="BA524" s="6"/>
      <c r="BB524" s="6"/>
      <c r="BC524" s="6"/>
      <c r="BD524" s="6"/>
    </row>
    <row r="525" spans="2:56" ht="12.75" x14ac:dyDescent="0.25">
      <c r="B525" s="5" t="e">
        <f>VLOOKUP(A525,'Import infoAgt'!A:E,5,FALSE)</f>
        <v>#N/A</v>
      </c>
      <c r="C525" s="5" t="e">
        <f>VLOOKUP(A525,'Import infoAgt'!A:D,4,FALSE)</f>
        <v>#N/A</v>
      </c>
      <c r="D525" s="6" t="e">
        <f>VLOOKUP(A525,'Import infoAgt'!A:H,8,FALSE)</f>
        <v>#N/A</v>
      </c>
      <c r="F525" s="6" t="e">
        <f>VLOOKUP(A525,'Import infoAgt'!A:BR,70,FALSE)</f>
        <v>#N/A</v>
      </c>
      <c r="G525" s="5" t="e">
        <f>VLOOKUP(A525,'Import infoAgt'!A:DH,112,FALSE)</f>
        <v>#N/A</v>
      </c>
      <c r="H525" s="6" t="e">
        <f>VLOOKUP(G525,Paramètre!$C$6:$D$76,2,FALSE)</f>
        <v>#N/A</v>
      </c>
      <c r="I525" s="5" t="e">
        <f>VLOOKUP(A525,'Import infoAgt'!A:EL,142,FALSE)</f>
        <v>#N/A</v>
      </c>
      <c r="R525" s="26"/>
      <c r="S525" s="26"/>
      <c r="U525" s="26"/>
      <c r="V525" s="26"/>
      <c r="AC525" s="26"/>
      <c r="AI525" s="6" t="str">
        <f>IF(AND((ISERROR(Tableau134[[#This Row],[Nom]])),Tableau134[[#This Row],[Numéro d''agent]]&lt;&gt;""),"N° agent inconnu","")</f>
        <v/>
      </c>
      <c r="AJ525" s="6" t="str">
        <f>IF(AND(Tableau134[[#This Row],[Numéro d''agent]]&lt;&gt;"",Tableau134[[#This Row],[Statut]]=""),"Statut manquant","")</f>
        <v/>
      </c>
      <c r="AK525" s="6"/>
      <c r="AL525" s="6" t="str">
        <f>IF(AND(Tableau134[[#This Row],[Numéro d''agent]]&lt;&gt;"",Tableau134[[#This Row],[Formule actuelle]]=0),"Manque formule TLW","")</f>
        <v/>
      </c>
      <c r="AM525" s="6" t="str">
        <f>IF(IFERROR(IF(SEARCH("jour",Tableau134[[#This Row],[Formule Tw]],1),VALUE(LEFT(Tableau134[[#This Row],[Formule Tw]],1))),0)=(COUNTA(K525:M525)),"OK","erreur")</f>
        <v>OK</v>
      </c>
      <c r="AN525" s="6" t="str">
        <f>IF(IFERROR(IF(SEARCH("jour",Tableau134[[#This Row],[Modif demandé en avenant 1]],1),VALUE(LEFT(Tableau134[[#This Row],[Modif demandé en avenant 1]],1))),0)=(COUNTA(O525:Q525)),"OK","erreur")</f>
        <v>OK</v>
      </c>
      <c r="AO525" s="6" t="str">
        <f>IF(IFERROR(IF(SEARCH("jour",Tableau134[[#This Row],[Nouvelle formule avenant 2]],1),VALUE(LEFT(Tableau134[[#This Row],[Nouvelle formule avenant 2]],1))),0)=(COUNTA(X525:Z525)),"OK","erreur")</f>
        <v>OK</v>
      </c>
      <c r="AP525" s="6" t="str">
        <f>IF(IFERROR(IF(SEARCH("jour",Tableau134[[#This Row],[Nouvelle formule avenant 3]],1),VALUE(LEFT(Tableau134[[#This Row],[Nouvelle formule avenant 3]],1))),0)=(COUNTA(AE525:AG525)),"OK","erreur")</f>
        <v>OK</v>
      </c>
      <c r="AQ52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2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2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2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2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2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25" s="43"/>
      <c r="AX525" s="43"/>
      <c r="AY525" s="6"/>
      <c r="AZ525" s="6"/>
      <c r="BA525" s="6"/>
      <c r="BB525" s="6"/>
      <c r="BC525" s="6"/>
      <c r="BD525" s="6"/>
    </row>
    <row r="526" spans="2:56" ht="12.75" x14ac:dyDescent="0.25">
      <c r="B526" s="5" t="e">
        <f>VLOOKUP(A526,'Import infoAgt'!A:E,5,FALSE)</f>
        <v>#N/A</v>
      </c>
      <c r="C526" s="5" t="e">
        <f>VLOOKUP(A526,'Import infoAgt'!A:D,4,FALSE)</f>
        <v>#N/A</v>
      </c>
      <c r="D526" s="6" t="e">
        <f>VLOOKUP(A526,'Import infoAgt'!A:H,8,FALSE)</f>
        <v>#N/A</v>
      </c>
      <c r="F526" s="6" t="e">
        <f>VLOOKUP(A526,'Import infoAgt'!A:BR,70,FALSE)</f>
        <v>#N/A</v>
      </c>
      <c r="G526" s="5" t="e">
        <f>VLOOKUP(A526,'Import infoAgt'!A:DH,112,FALSE)</f>
        <v>#N/A</v>
      </c>
      <c r="H526" s="6" t="e">
        <f>VLOOKUP(G526,Paramètre!$C$6:$D$76,2,FALSE)</f>
        <v>#N/A</v>
      </c>
      <c r="I526" s="5" t="e">
        <f>VLOOKUP(A526,'Import infoAgt'!A:EL,142,FALSE)</f>
        <v>#N/A</v>
      </c>
      <c r="R526" s="26"/>
      <c r="S526" s="26"/>
      <c r="U526" s="26"/>
      <c r="V526" s="26"/>
      <c r="AC526" s="26"/>
      <c r="AI526" s="6" t="str">
        <f>IF(AND((ISERROR(Tableau134[[#This Row],[Nom]])),Tableau134[[#This Row],[Numéro d''agent]]&lt;&gt;""),"N° agent inconnu","")</f>
        <v/>
      </c>
      <c r="AJ526" s="6" t="str">
        <f>IF(AND(Tableau134[[#This Row],[Numéro d''agent]]&lt;&gt;"",Tableau134[[#This Row],[Statut]]=""),"Statut manquant","")</f>
        <v/>
      </c>
      <c r="AK526" s="6"/>
      <c r="AL526" s="6" t="str">
        <f>IF(AND(Tableau134[[#This Row],[Numéro d''agent]]&lt;&gt;"",Tableau134[[#This Row],[Formule actuelle]]=0),"Manque formule TLW","")</f>
        <v/>
      </c>
      <c r="AM526" s="6" t="str">
        <f>IF(IFERROR(IF(SEARCH("jour",Tableau134[[#This Row],[Formule Tw]],1),VALUE(LEFT(Tableau134[[#This Row],[Formule Tw]],1))),0)=(COUNTA(K526:M526)),"OK","erreur")</f>
        <v>OK</v>
      </c>
      <c r="AN526" s="6" t="str">
        <f>IF(IFERROR(IF(SEARCH("jour",Tableau134[[#This Row],[Modif demandé en avenant 1]],1),VALUE(LEFT(Tableau134[[#This Row],[Modif demandé en avenant 1]],1))),0)=(COUNTA(O526:Q526)),"OK","erreur")</f>
        <v>OK</v>
      </c>
      <c r="AO526" s="6" t="str">
        <f>IF(IFERROR(IF(SEARCH("jour",Tableau134[[#This Row],[Nouvelle formule avenant 2]],1),VALUE(LEFT(Tableau134[[#This Row],[Nouvelle formule avenant 2]],1))),0)=(COUNTA(X526:Z526)),"OK","erreur")</f>
        <v>OK</v>
      </c>
      <c r="AP526" s="6" t="str">
        <f>IF(IFERROR(IF(SEARCH("jour",Tableau134[[#This Row],[Nouvelle formule avenant 3]],1),VALUE(LEFT(Tableau134[[#This Row],[Nouvelle formule avenant 3]],1))),0)=(COUNTA(AE526:AG526)),"OK","erreur")</f>
        <v>OK</v>
      </c>
      <c r="AQ52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2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2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2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2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2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26" s="43"/>
      <c r="AX526" s="43"/>
      <c r="AY526" s="6"/>
      <c r="AZ526" s="6"/>
      <c r="BA526" s="6"/>
      <c r="BB526" s="6"/>
      <c r="BC526" s="6"/>
      <c r="BD526" s="6"/>
    </row>
    <row r="527" spans="2:56" ht="12.75" x14ac:dyDescent="0.25">
      <c r="B527" s="5" t="e">
        <f>VLOOKUP(A527,'Import infoAgt'!A:E,5,FALSE)</f>
        <v>#N/A</v>
      </c>
      <c r="C527" s="5" t="e">
        <f>VLOOKUP(A527,'Import infoAgt'!A:D,4,FALSE)</f>
        <v>#N/A</v>
      </c>
      <c r="D527" s="6" t="e">
        <f>VLOOKUP(A527,'Import infoAgt'!A:H,8,FALSE)</f>
        <v>#N/A</v>
      </c>
      <c r="F527" s="6" t="e">
        <f>VLOOKUP(A527,'Import infoAgt'!A:BR,70,FALSE)</f>
        <v>#N/A</v>
      </c>
      <c r="G527" s="5" t="e">
        <f>VLOOKUP(A527,'Import infoAgt'!A:DH,112,FALSE)</f>
        <v>#N/A</v>
      </c>
      <c r="H527" s="6" t="e">
        <f>VLOOKUP(G527,Paramètre!$C$6:$D$76,2,FALSE)</f>
        <v>#N/A</v>
      </c>
      <c r="I527" s="5" t="e">
        <f>VLOOKUP(A527,'Import infoAgt'!A:EL,142,FALSE)</f>
        <v>#N/A</v>
      </c>
      <c r="R527" s="26"/>
      <c r="S527" s="26"/>
      <c r="U527" s="26"/>
      <c r="V527" s="26"/>
      <c r="AC527" s="26"/>
      <c r="AI527" s="6" t="str">
        <f>IF(AND((ISERROR(Tableau134[[#This Row],[Nom]])),Tableau134[[#This Row],[Numéro d''agent]]&lt;&gt;""),"N° agent inconnu","")</f>
        <v/>
      </c>
      <c r="AJ527" s="6" t="str">
        <f>IF(AND(Tableau134[[#This Row],[Numéro d''agent]]&lt;&gt;"",Tableau134[[#This Row],[Statut]]=""),"Statut manquant","")</f>
        <v/>
      </c>
      <c r="AK527" s="6"/>
      <c r="AL527" s="6" t="str">
        <f>IF(AND(Tableau134[[#This Row],[Numéro d''agent]]&lt;&gt;"",Tableau134[[#This Row],[Formule actuelle]]=0),"Manque formule TLW","")</f>
        <v/>
      </c>
      <c r="AM527" s="6" t="str">
        <f>IF(IFERROR(IF(SEARCH("jour",Tableau134[[#This Row],[Formule Tw]],1),VALUE(LEFT(Tableau134[[#This Row],[Formule Tw]],1))),0)=(COUNTA(K527:M527)),"OK","erreur")</f>
        <v>OK</v>
      </c>
      <c r="AN527" s="6" t="str">
        <f>IF(IFERROR(IF(SEARCH("jour",Tableau134[[#This Row],[Modif demandé en avenant 1]],1),VALUE(LEFT(Tableau134[[#This Row],[Modif demandé en avenant 1]],1))),0)=(COUNTA(O527:Q527)),"OK","erreur")</f>
        <v>OK</v>
      </c>
      <c r="AO527" s="6" t="str">
        <f>IF(IFERROR(IF(SEARCH("jour",Tableau134[[#This Row],[Nouvelle formule avenant 2]],1),VALUE(LEFT(Tableau134[[#This Row],[Nouvelle formule avenant 2]],1))),0)=(COUNTA(X527:Z527)),"OK","erreur")</f>
        <v>OK</v>
      </c>
      <c r="AP527" s="6" t="str">
        <f>IF(IFERROR(IF(SEARCH("jour",Tableau134[[#This Row],[Nouvelle formule avenant 3]],1),VALUE(LEFT(Tableau134[[#This Row],[Nouvelle formule avenant 3]],1))),0)=(COUNTA(AE527:AG527)),"OK","erreur")</f>
        <v>OK</v>
      </c>
      <c r="AQ52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2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2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2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2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2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27" s="43"/>
      <c r="AX527" s="43"/>
      <c r="AY527" s="6"/>
      <c r="AZ527" s="6"/>
      <c r="BA527" s="6"/>
      <c r="BB527" s="6"/>
      <c r="BC527" s="6"/>
      <c r="BD527" s="6"/>
    </row>
    <row r="528" spans="2:56" ht="12.75" x14ac:dyDescent="0.25">
      <c r="B528" s="5" t="e">
        <f>VLOOKUP(A528,'Import infoAgt'!A:E,5,FALSE)</f>
        <v>#N/A</v>
      </c>
      <c r="C528" s="5" t="e">
        <f>VLOOKUP(A528,'Import infoAgt'!A:D,4,FALSE)</f>
        <v>#N/A</v>
      </c>
      <c r="D528" s="6" t="e">
        <f>VLOOKUP(A528,'Import infoAgt'!A:H,8,FALSE)</f>
        <v>#N/A</v>
      </c>
      <c r="F528" s="6" t="e">
        <f>VLOOKUP(A528,'Import infoAgt'!A:BR,70,FALSE)</f>
        <v>#N/A</v>
      </c>
      <c r="G528" s="5" t="e">
        <f>VLOOKUP(A528,'Import infoAgt'!A:DH,112,FALSE)</f>
        <v>#N/A</v>
      </c>
      <c r="H528" s="6" t="e">
        <f>VLOOKUP(G528,Paramètre!$C$6:$D$76,2,FALSE)</f>
        <v>#N/A</v>
      </c>
      <c r="I528" s="5" t="e">
        <f>VLOOKUP(A528,'Import infoAgt'!A:EL,142,FALSE)</f>
        <v>#N/A</v>
      </c>
      <c r="R528" s="26"/>
      <c r="S528" s="26"/>
      <c r="U528" s="26"/>
      <c r="V528" s="26"/>
      <c r="AC528" s="26"/>
      <c r="AI528" s="6" t="str">
        <f>IF(AND((ISERROR(Tableau134[[#This Row],[Nom]])),Tableau134[[#This Row],[Numéro d''agent]]&lt;&gt;""),"N° agent inconnu","")</f>
        <v/>
      </c>
      <c r="AJ528" s="6" t="str">
        <f>IF(AND(Tableau134[[#This Row],[Numéro d''agent]]&lt;&gt;"",Tableau134[[#This Row],[Statut]]=""),"Statut manquant","")</f>
        <v/>
      </c>
      <c r="AK528" s="6"/>
      <c r="AL528" s="6" t="str">
        <f>IF(AND(Tableau134[[#This Row],[Numéro d''agent]]&lt;&gt;"",Tableau134[[#This Row],[Formule actuelle]]=0),"Manque formule TLW","")</f>
        <v/>
      </c>
      <c r="AM528" s="6" t="str">
        <f>IF(IFERROR(IF(SEARCH("jour",Tableau134[[#This Row],[Formule Tw]],1),VALUE(LEFT(Tableau134[[#This Row],[Formule Tw]],1))),0)=(COUNTA(K528:M528)),"OK","erreur")</f>
        <v>OK</v>
      </c>
      <c r="AN528" s="6" t="str">
        <f>IF(IFERROR(IF(SEARCH("jour",Tableau134[[#This Row],[Modif demandé en avenant 1]],1),VALUE(LEFT(Tableau134[[#This Row],[Modif demandé en avenant 1]],1))),0)=(COUNTA(O528:Q528)),"OK","erreur")</f>
        <v>OK</v>
      </c>
      <c r="AO528" s="6" t="str">
        <f>IF(IFERROR(IF(SEARCH("jour",Tableau134[[#This Row],[Nouvelle formule avenant 2]],1),VALUE(LEFT(Tableau134[[#This Row],[Nouvelle formule avenant 2]],1))),0)=(COUNTA(X528:Z528)),"OK","erreur")</f>
        <v>OK</v>
      </c>
      <c r="AP528" s="6" t="str">
        <f>IF(IFERROR(IF(SEARCH("jour",Tableau134[[#This Row],[Nouvelle formule avenant 3]],1),VALUE(LEFT(Tableau134[[#This Row],[Nouvelle formule avenant 3]],1))),0)=(COUNTA(AE528:AG528)),"OK","erreur")</f>
        <v>OK</v>
      </c>
      <c r="AQ52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2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2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2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2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2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28" s="43"/>
      <c r="AX528" s="43"/>
      <c r="AY528" s="6"/>
      <c r="AZ528" s="6"/>
      <c r="BA528" s="6"/>
      <c r="BB528" s="6"/>
      <c r="BC528" s="6"/>
      <c r="BD528" s="6"/>
    </row>
    <row r="529" spans="2:56" ht="12.75" x14ac:dyDescent="0.25">
      <c r="B529" s="5" t="e">
        <f>VLOOKUP(A529,'Import infoAgt'!A:E,5,FALSE)</f>
        <v>#N/A</v>
      </c>
      <c r="C529" s="5" t="e">
        <f>VLOOKUP(A529,'Import infoAgt'!A:D,4,FALSE)</f>
        <v>#N/A</v>
      </c>
      <c r="D529" s="6" t="e">
        <f>VLOOKUP(A529,'Import infoAgt'!A:H,8,FALSE)</f>
        <v>#N/A</v>
      </c>
      <c r="F529" s="6" t="e">
        <f>VLOOKUP(A529,'Import infoAgt'!A:BR,70,FALSE)</f>
        <v>#N/A</v>
      </c>
      <c r="G529" s="5" t="e">
        <f>VLOOKUP(A529,'Import infoAgt'!A:DH,112,FALSE)</f>
        <v>#N/A</v>
      </c>
      <c r="H529" s="6" t="e">
        <f>VLOOKUP(G529,Paramètre!$C$6:$D$76,2,FALSE)</f>
        <v>#N/A</v>
      </c>
      <c r="I529" s="5" t="e">
        <f>VLOOKUP(A529,'Import infoAgt'!A:EL,142,FALSE)</f>
        <v>#N/A</v>
      </c>
      <c r="R529" s="26"/>
      <c r="S529" s="26"/>
      <c r="U529" s="26"/>
      <c r="V529" s="26"/>
      <c r="AC529" s="26"/>
      <c r="AI529" s="6" t="str">
        <f>IF(AND((ISERROR(Tableau134[[#This Row],[Nom]])),Tableau134[[#This Row],[Numéro d''agent]]&lt;&gt;""),"N° agent inconnu","")</f>
        <v/>
      </c>
      <c r="AJ529" s="6" t="str">
        <f>IF(AND(Tableau134[[#This Row],[Numéro d''agent]]&lt;&gt;"",Tableau134[[#This Row],[Statut]]=""),"Statut manquant","")</f>
        <v/>
      </c>
      <c r="AK529" s="6"/>
      <c r="AL529" s="6" t="str">
        <f>IF(AND(Tableau134[[#This Row],[Numéro d''agent]]&lt;&gt;"",Tableau134[[#This Row],[Formule actuelle]]=0),"Manque formule TLW","")</f>
        <v/>
      </c>
      <c r="AM529" s="6" t="str">
        <f>IF(IFERROR(IF(SEARCH("jour",Tableau134[[#This Row],[Formule Tw]],1),VALUE(LEFT(Tableau134[[#This Row],[Formule Tw]],1))),0)=(COUNTA(K529:M529)),"OK","erreur")</f>
        <v>OK</v>
      </c>
      <c r="AN529" s="6" t="str">
        <f>IF(IFERROR(IF(SEARCH("jour",Tableau134[[#This Row],[Modif demandé en avenant 1]],1),VALUE(LEFT(Tableau134[[#This Row],[Modif demandé en avenant 1]],1))),0)=(COUNTA(O529:Q529)),"OK","erreur")</f>
        <v>OK</v>
      </c>
      <c r="AO529" s="6" t="str">
        <f>IF(IFERROR(IF(SEARCH("jour",Tableau134[[#This Row],[Nouvelle formule avenant 2]],1),VALUE(LEFT(Tableau134[[#This Row],[Nouvelle formule avenant 2]],1))),0)=(COUNTA(X529:Z529)),"OK","erreur")</f>
        <v>OK</v>
      </c>
      <c r="AP529" s="6" t="str">
        <f>IF(IFERROR(IF(SEARCH("jour",Tableau134[[#This Row],[Nouvelle formule avenant 3]],1),VALUE(LEFT(Tableau134[[#This Row],[Nouvelle formule avenant 3]],1))),0)=(COUNTA(AE529:AG529)),"OK","erreur")</f>
        <v>OK</v>
      </c>
      <c r="AQ52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2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2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2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2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2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29" s="43"/>
      <c r="AX529" s="43"/>
      <c r="AY529" s="6"/>
      <c r="AZ529" s="6"/>
      <c r="BA529" s="6"/>
      <c r="BB529" s="6"/>
      <c r="BC529" s="6"/>
      <c r="BD529" s="6"/>
    </row>
    <row r="530" spans="2:56" ht="12.75" x14ac:dyDescent="0.25">
      <c r="B530" s="5" t="e">
        <f>VLOOKUP(A530,'Import infoAgt'!A:E,5,FALSE)</f>
        <v>#N/A</v>
      </c>
      <c r="C530" s="5" t="e">
        <f>VLOOKUP(A530,'Import infoAgt'!A:D,4,FALSE)</f>
        <v>#N/A</v>
      </c>
      <c r="D530" s="6" t="e">
        <f>VLOOKUP(A530,'Import infoAgt'!A:H,8,FALSE)</f>
        <v>#N/A</v>
      </c>
      <c r="F530" s="6" t="e">
        <f>VLOOKUP(A530,'Import infoAgt'!A:BR,70,FALSE)</f>
        <v>#N/A</v>
      </c>
      <c r="G530" s="5" t="e">
        <f>VLOOKUP(A530,'Import infoAgt'!A:DH,112,FALSE)</f>
        <v>#N/A</v>
      </c>
      <c r="H530" s="6" t="e">
        <f>VLOOKUP(G530,Paramètre!$C$6:$D$76,2,FALSE)</f>
        <v>#N/A</v>
      </c>
      <c r="I530" s="5" t="e">
        <f>VLOOKUP(A530,'Import infoAgt'!A:EL,142,FALSE)</f>
        <v>#N/A</v>
      </c>
      <c r="R530" s="26"/>
      <c r="S530" s="26"/>
      <c r="U530" s="26"/>
      <c r="V530" s="26"/>
      <c r="AC530" s="26"/>
      <c r="AI530" s="6" t="str">
        <f>IF(AND((ISERROR(Tableau134[[#This Row],[Nom]])),Tableau134[[#This Row],[Numéro d''agent]]&lt;&gt;""),"N° agent inconnu","")</f>
        <v/>
      </c>
      <c r="AJ530" s="6" t="str">
        <f>IF(AND(Tableau134[[#This Row],[Numéro d''agent]]&lt;&gt;"",Tableau134[[#This Row],[Statut]]=""),"Statut manquant","")</f>
        <v/>
      </c>
      <c r="AK530" s="6"/>
      <c r="AL530" s="6" t="str">
        <f>IF(AND(Tableau134[[#This Row],[Numéro d''agent]]&lt;&gt;"",Tableau134[[#This Row],[Formule actuelle]]=0),"Manque formule TLW","")</f>
        <v/>
      </c>
      <c r="AM530" s="6" t="str">
        <f>IF(IFERROR(IF(SEARCH("jour",Tableau134[[#This Row],[Formule Tw]],1),VALUE(LEFT(Tableau134[[#This Row],[Formule Tw]],1))),0)=(COUNTA(K530:M530)),"OK","erreur")</f>
        <v>OK</v>
      </c>
      <c r="AN530" s="6" t="str">
        <f>IF(IFERROR(IF(SEARCH("jour",Tableau134[[#This Row],[Modif demandé en avenant 1]],1),VALUE(LEFT(Tableau134[[#This Row],[Modif demandé en avenant 1]],1))),0)=(COUNTA(O530:Q530)),"OK","erreur")</f>
        <v>OK</v>
      </c>
      <c r="AO530" s="6" t="str">
        <f>IF(IFERROR(IF(SEARCH("jour",Tableau134[[#This Row],[Nouvelle formule avenant 2]],1),VALUE(LEFT(Tableau134[[#This Row],[Nouvelle formule avenant 2]],1))),0)=(COUNTA(X530:Z530)),"OK","erreur")</f>
        <v>OK</v>
      </c>
      <c r="AP530" s="6" t="str">
        <f>IF(IFERROR(IF(SEARCH("jour",Tableau134[[#This Row],[Nouvelle formule avenant 3]],1),VALUE(LEFT(Tableau134[[#This Row],[Nouvelle formule avenant 3]],1))),0)=(COUNTA(AE530:AG530)),"OK","erreur")</f>
        <v>OK</v>
      </c>
      <c r="AQ53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3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3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3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3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3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30" s="43"/>
      <c r="AX530" s="43"/>
      <c r="AY530" s="6"/>
      <c r="AZ530" s="6"/>
      <c r="BA530" s="6"/>
      <c r="BB530" s="6"/>
      <c r="BC530" s="6"/>
      <c r="BD530" s="6"/>
    </row>
    <row r="531" spans="2:56" ht="12.75" x14ac:dyDescent="0.25">
      <c r="B531" s="5" t="e">
        <f>VLOOKUP(A531,'Import infoAgt'!A:E,5,FALSE)</f>
        <v>#N/A</v>
      </c>
      <c r="C531" s="5" t="e">
        <f>VLOOKUP(A531,'Import infoAgt'!A:D,4,FALSE)</f>
        <v>#N/A</v>
      </c>
      <c r="D531" s="6" t="e">
        <f>VLOOKUP(A531,'Import infoAgt'!A:H,8,FALSE)</f>
        <v>#N/A</v>
      </c>
      <c r="F531" s="6" t="e">
        <f>VLOOKUP(A531,'Import infoAgt'!A:BR,70,FALSE)</f>
        <v>#N/A</v>
      </c>
      <c r="G531" s="5" t="e">
        <f>VLOOKUP(A531,'Import infoAgt'!A:DH,112,FALSE)</f>
        <v>#N/A</v>
      </c>
      <c r="H531" s="6" t="e">
        <f>VLOOKUP(G531,Paramètre!$C$6:$D$76,2,FALSE)</f>
        <v>#N/A</v>
      </c>
      <c r="I531" s="5" t="e">
        <f>VLOOKUP(A531,'Import infoAgt'!A:EL,142,FALSE)</f>
        <v>#N/A</v>
      </c>
      <c r="R531" s="26"/>
      <c r="S531" s="26"/>
      <c r="U531" s="26"/>
      <c r="V531" s="26"/>
      <c r="AC531" s="26"/>
      <c r="AI531" s="6" t="str">
        <f>IF(AND((ISERROR(Tableau134[[#This Row],[Nom]])),Tableau134[[#This Row],[Numéro d''agent]]&lt;&gt;""),"N° agent inconnu","")</f>
        <v/>
      </c>
      <c r="AJ531" s="6" t="str">
        <f>IF(AND(Tableau134[[#This Row],[Numéro d''agent]]&lt;&gt;"",Tableau134[[#This Row],[Statut]]=""),"Statut manquant","")</f>
        <v/>
      </c>
      <c r="AK531" s="6"/>
      <c r="AL531" s="6" t="str">
        <f>IF(AND(Tableau134[[#This Row],[Numéro d''agent]]&lt;&gt;"",Tableau134[[#This Row],[Formule actuelle]]=0),"Manque formule TLW","")</f>
        <v/>
      </c>
      <c r="AM531" s="6" t="str">
        <f>IF(IFERROR(IF(SEARCH("jour",Tableau134[[#This Row],[Formule Tw]],1),VALUE(LEFT(Tableau134[[#This Row],[Formule Tw]],1))),0)=(COUNTA(K531:M531)),"OK","erreur")</f>
        <v>OK</v>
      </c>
      <c r="AN531" s="6" t="str">
        <f>IF(IFERROR(IF(SEARCH("jour",Tableau134[[#This Row],[Modif demandé en avenant 1]],1),VALUE(LEFT(Tableau134[[#This Row],[Modif demandé en avenant 1]],1))),0)=(COUNTA(O531:Q531)),"OK","erreur")</f>
        <v>OK</v>
      </c>
      <c r="AO531" s="6" t="str">
        <f>IF(IFERROR(IF(SEARCH("jour",Tableau134[[#This Row],[Nouvelle formule avenant 2]],1),VALUE(LEFT(Tableau134[[#This Row],[Nouvelle formule avenant 2]],1))),0)=(COUNTA(X531:Z531)),"OK","erreur")</f>
        <v>OK</v>
      </c>
      <c r="AP531" s="6" t="str">
        <f>IF(IFERROR(IF(SEARCH("jour",Tableau134[[#This Row],[Nouvelle formule avenant 3]],1),VALUE(LEFT(Tableau134[[#This Row],[Nouvelle formule avenant 3]],1))),0)=(COUNTA(AE531:AG531)),"OK","erreur")</f>
        <v>OK</v>
      </c>
      <c r="AQ53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3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3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3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3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3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31" s="43"/>
      <c r="AX531" s="43"/>
      <c r="AY531" s="6"/>
      <c r="AZ531" s="6"/>
      <c r="BA531" s="6"/>
      <c r="BB531" s="6"/>
      <c r="BC531" s="6"/>
      <c r="BD531" s="6"/>
    </row>
    <row r="532" spans="2:56" ht="12.75" x14ac:dyDescent="0.25">
      <c r="B532" s="5" t="e">
        <f>VLOOKUP(A532,'Import infoAgt'!A:E,5,FALSE)</f>
        <v>#N/A</v>
      </c>
      <c r="C532" s="5" t="e">
        <f>VLOOKUP(A532,'Import infoAgt'!A:D,4,FALSE)</f>
        <v>#N/A</v>
      </c>
      <c r="D532" s="6" t="e">
        <f>VLOOKUP(A532,'Import infoAgt'!A:H,8,FALSE)</f>
        <v>#N/A</v>
      </c>
      <c r="F532" s="6" t="e">
        <f>VLOOKUP(A532,'Import infoAgt'!A:BR,70,FALSE)</f>
        <v>#N/A</v>
      </c>
      <c r="G532" s="5" t="e">
        <f>VLOOKUP(A532,'Import infoAgt'!A:DH,112,FALSE)</f>
        <v>#N/A</v>
      </c>
      <c r="H532" s="6" t="e">
        <f>VLOOKUP(G532,Paramètre!$C$6:$D$76,2,FALSE)</f>
        <v>#N/A</v>
      </c>
      <c r="I532" s="5" t="e">
        <f>VLOOKUP(A532,'Import infoAgt'!A:EL,142,FALSE)</f>
        <v>#N/A</v>
      </c>
      <c r="R532" s="26"/>
      <c r="S532" s="26"/>
      <c r="U532" s="26"/>
      <c r="V532" s="26"/>
      <c r="AC532" s="26"/>
      <c r="AI532" s="6" t="str">
        <f>IF(AND((ISERROR(Tableau134[[#This Row],[Nom]])),Tableau134[[#This Row],[Numéro d''agent]]&lt;&gt;""),"N° agent inconnu","")</f>
        <v/>
      </c>
      <c r="AJ532" s="6" t="str">
        <f>IF(AND(Tableau134[[#This Row],[Numéro d''agent]]&lt;&gt;"",Tableau134[[#This Row],[Statut]]=""),"Statut manquant","")</f>
        <v/>
      </c>
      <c r="AK532" s="6"/>
      <c r="AL532" s="6" t="str">
        <f>IF(AND(Tableau134[[#This Row],[Numéro d''agent]]&lt;&gt;"",Tableau134[[#This Row],[Formule actuelle]]=0),"Manque formule TLW","")</f>
        <v/>
      </c>
      <c r="AM532" s="6" t="str">
        <f>IF(IFERROR(IF(SEARCH("jour",Tableau134[[#This Row],[Formule Tw]],1),VALUE(LEFT(Tableau134[[#This Row],[Formule Tw]],1))),0)=(COUNTA(K532:M532)),"OK","erreur")</f>
        <v>OK</v>
      </c>
      <c r="AN532" s="6" t="str">
        <f>IF(IFERROR(IF(SEARCH("jour",Tableau134[[#This Row],[Modif demandé en avenant 1]],1),VALUE(LEFT(Tableau134[[#This Row],[Modif demandé en avenant 1]],1))),0)=(COUNTA(O532:Q532)),"OK","erreur")</f>
        <v>OK</v>
      </c>
      <c r="AO532" s="6" t="str">
        <f>IF(IFERROR(IF(SEARCH("jour",Tableau134[[#This Row],[Nouvelle formule avenant 2]],1),VALUE(LEFT(Tableau134[[#This Row],[Nouvelle formule avenant 2]],1))),0)=(COUNTA(X532:Z532)),"OK","erreur")</f>
        <v>OK</v>
      </c>
      <c r="AP532" s="6" t="str">
        <f>IF(IFERROR(IF(SEARCH("jour",Tableau134[[#This Row],[Nouvelle formule avenant 3]],1),VALUE(LEFT(Tableau134[[#This Row],[Nouvelle formule avenant 3]],1))),0)=(COUNTA(AE532:AG532)),"OK","erreur")</f>
        <v>OK</v>
      </c>
      <c r="AQ53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3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3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3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3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3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32" s="43"/>
      <c r="AX532" s="43"/>
      <c r="AY532" s="6"/>
      <c r="AZ532" s="6"/>
      <c r="BA532" s="6"/>
      <c r="BB532" s="6"/>
      <c r="BC532" s="6"/>
      <c r="BD532" s="6"/>
    </row>
    <row r="533" spans="2:56" ht="12.75" x14ac:dyDescent="0.25">
      <c r="B533" s="5" t="e">
        <f>VLOOKUP(A533,'Import infoAgt'!A:E,5,FALSE)</f>
        <v>#N/A</v>
      </c>
      <c r="C533" s="5" t="e">
        <f>VLOOKUP(A533,'Import infoAgt'!A:D,4,FALSE)</f>
        <v>#N/A</v>
      </c>
      <c r="D533" s="6" t="e">
        <f>VLOOKUP(A533,'Import infoAgt'!A:H,8,FALSE)</f>
        <v>#N/A</v>
      </c>
      <c r="F533" s="6" t="e">
        <f>VLOOKUP(A533,'Import infoAgt'!A:BR,70,FALSE)</f>
        <v>#N/A</v>
      </c>
      <c r="G533" s="5" t="e">
        <f>VLOOKUP(A533,'Import infoAgt'!A:DH,112,FALSE)</f>
        <v>#N/A</v>
      </c>
      <c r="H533" s="6" t="e">
        <f>VLOOKUP(G533,Paramètre!$C$6:$D$76,2,FALSE)</f>
        <v>#N/A</v>
      </c>
      <c r="I533" s="5" t="e">
        <f>VLOOKUP(A533,'Import infoAgt'!A:EL,142,FALSE)</f>
        <v>#N/A</v>
      </c>
      <c r="R533" s="26"/>
      <c r="S533" s="26"/>
      <c r="U533" s="26"/>
      <c r="V533" s="26"/>
      <c r="AC533" s="26"/>
      <c r="AI533" s="6" t="str">
        <f>IF(AND((ISERROR(Tableau134[[#This Row],[Nom]])),Tableau134[[#This Row],[Numéro d''agent]]&lt;&gt;""),"N° agent inconnu","")</f>
        <v/>
      </c>
      <c r="AJ533" s="6" t="str">
        <f>IF(AND(Tableau134[[#This Row],[Numéro d''agent]]&lt;&gt;"",Tableau134[[#This Row],[Statut]]=""),"Statut manquant","")</f>
        <v/>
      </c>
      <c r="AK533" s="6"/>
      <c r="AL533" s="6" t="str">
        <f>IF(AND(Tableau134[[#This Row],[Numéro d''agent]]&lt;&gt;"",Tableau134[[#This Row],[Formule actuelle]]=0),"Manque formule TLW","")</f>
        <v/>
      </c>
      <c r="AM533" s="6" t="str">
        <f>IF(IFERROR(IF(SEARCH("jour",Tableau134[[#This Row],[Formule Tw]],1),VALUE(LEFT(Tableau134[[#This Row],[Formule Tw]],1))),0)=(COUNTA(K533:M533)),"OK","erreur")</f>
        <v>OK</v>
      </c>
      <c r="AN533" s="6" t="str">
        <f>IF(IFERROR(IF(SEARCH("jour",Tableau134[[#This Row],[Modif demandé en avenant 1]],1),VALUE(LEFT(Tableau134[[#This Row],[Modif demandé en avenant 1]],1))),0)=(COUNTA(O533:Q533)),"OK","erreur")</f>
        <v>OK</v>
      </c>
      <c r="AO533" s="6" t="str">
        <f>IF(IFERROR(IF(SEARCH("jour",Tableau134[[#This Row],[Nouvelle formule avenant 2]],1),VALUE(LEFT(Tableau134[[#This Row],[Nouvelle formule avenant 2]],1))),0)=(COUNTA(X533:Z533)),"OK","erreur")</f>
        <v>OK</v>
      </c>
      <c r="AP533" s="6" t="str">
        <f>IF(IFERROR(IF(SEARCH("jour",Tableau134[[#This Row],[Nouvelle formule avenant 3]],1),VALUE(LEFT(Tableau134[[#This Row],[Nouvelle formule avenant 3]],1))),0)=(COUNTA(AE533:AG533)),"OK","erreur")</f>
        <v>OK</v>
      </c>
      <c r="AQ53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3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3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3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3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3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33" s="43"/>
      <c r="AX533" s="43"/>
      <c r="AY533" s="6"/>
      <c r="AZ533" s="6"/>
      <c r="BA533" s="6"/>
      <c r="BB533" s="6"/>
      <c r="BC533" s="6"/>
      <c r="BD533" s="6"/>
    </row>
    <row r="534" spans="2:56" ht="12.75" x14ac:dyDescent="0.25">
      <c r="B534" s="5" t="e">
        <f>VLOOKUP(A534,'Import infoAgt'!A:E,5,FALSE)</f>
        <v>#N/A</v>
      </c>
      <c r="C534" s="5" t="e">
        <f>VLOOKUP(A534,'Import infoAgt'!A:D,4,FALSE)</f>
        <v>#N/A</v>
      </c>
      <c r="D534" s="6" t="e">
        <f>VLOOKUP(A534,'Import infoAgt'!A:H,8,FALSE)</f>
        <v>#N/A</v>
      </c>
      <c r="F534" s="6" t="e">
        <f>VLOOKUP(A534,'Import infoAgt'!A:BR,70,FALSE)</f>
        <v>#N/A</v>
      </c>
      <c r="G534" s="5" t="e">
        <f>VLOOKUP(A534,'Import infoAgt'!A:DH,112,FALSE)</f>
        <v>#N/A</v>
      </c>
      <c r="H534" s="6" t="e">
        <f>VLOOKUP(G534,Paramètre!$C$6:$D$76,2,FALSE)</f>
        <v>#N/A</v>
      </c>
      <c r="I534" s="5" t="e">
        <f>VLOOKUP(A534,'Import infoAgt'!A:EL,142,FALSE)</f>
        <v>#N/A</v>
      </c>
      <c r="R534" s="26"/>
      <c r="S534" s="26"/>
      <c r="U534" s="26"/>
      <c r="V534" s="26"/>
      <c r="AC534" s="26"/>
      <c r="AI534" s="6" t="str">
        <f>IF(AND((ISERROR(Tableau134[[#This Row],[Nom]])),Tableau134[[#This Row],[Numéro d''agent]]&lt;&gt;""),"N° agent inconnu","")</f>
        <v/>
      </c>
      <c r="AJ534" s="6" t="str">
        <f>IF(AND(Tableau134[[#This Row],[Numéro d''agent]]&lt;&gt;"",Tableau134[[#This Row],[Statut]]=""),"Statut manquant","")</f>
        <v/>
      </c>
      <c r="AK534" s="6"/>
      <c r="AL534" s="6" t="str">
        <f>IF(AND(Tableau134[[#This Row],[Numéro d''agent]]&lt;&gt;"",Tableau134[[#This Row],[Formule actuelle]]=0),"Manque formule TLW","")</f>
        <v/>
      </c>
      <c r="AM534" s="6" t="str">
        <f>IF(IFERROR(IF(SEARCH("jour",Tableau134[[#This Row],[Formule Tw]],1),VALUE(LEFT(Tableau134[[#This Row],[Formule Tw]],1))),0)=(COUNTA(K534:M534)),"OK","erreur")</f>
        <v>OK</v>
      </c>
      <c r="AN534" s="6" t="str">
        <f>IF(IFERROR(IF(SEARCH("jour",Tableau134[[#This Row],[Modif demandé en avenant 1]],1),VALUE(LEFT(Tableau134[[#This Row],[Modif demandé en avenant 1]],1))),0)=(COUNTA(O534:Q534)),"OK","erreur")</f>
        <v>OK</v>
      </c>
      <c r="AO534" s="6" t="str">
        <f>IF(IFERROR(IF(SEARCH("jour",Tableau134[[#This Row],[Nouvelle formule avenant 2]],1),VALUE(LEFT(Tableau134[[#This Row],[Nouvelle formule avenant 2]],1))),0)=(COUNTA(X534:Z534)),"OK","erreur")</f>
        <v>OK</v>
      </c>
      <c r="AP534" s="6" t="str">
        <f>IF(IFERROR(IF(SEARCH("jour",Tableau134[[#This Row],[Nouvelle formule avenant 3]],1),VALUE(LEFT(Tableau134[[#This Row],[Nouvelle formule avenant 3]],1))),0)=(COUNTA(AE534:AG534)),"OK","erreur")</f>
        <v>OK</v>
      </c>
      <c r="AQ53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3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3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3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3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3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34" s="43"/>
      <c r="AX534" s="43"/>
      <c r="AY534" s="6"/>
      <c r="AZ534" s="6"/>
      <c r="BA534" s="6"/>
      <c r="BB534" s="6"/>
      <c r="BC534" s="6"/>
      <c r="BD534" s="6"/>
    </row>
    <row r="535" spans="2:56" ht="12.75" x14ac:dyDescent="0.25">
      <c r="B535" s="5" t="e">
        <f>VLOOKUP(A535,'Import infoAgt'!A:E,5,FALSE)</f>
        <v>#N/A</v>
      </c>
      <c r="C535" s="5" t="e">
        <f>VLOOKUP(A535,'Import infoAgt'!A:D,4,FALSE)</f>
        <v>#N/A</v>
      </c>
      <c r="D535" s="6" t="e">
        <f>VLOOKUP(A535,'Import infoAgt'!A:H,8,FALSE)</f>
        <v>#N/A</v>
      </c>
      <c r="F535" s="6" t="e">
        <f>VLOOKUP(A535,'Import infoAgt'!A:BR,70,FALSE)</f>
        <v>#N/A</v>
      </c>
      <c r="G535" s="5" t="e">
        <f>VLOOKUP(A535,'Import infoAgt'!A:DH,112,FALSE)</f>
        <v>#N/A</v>
      </c>
      <c r="H535" s="6" t="e">
        <f>VLOOKUP(G535,Paramètre!$C$6:$D$76,2,FALSE)</f>
        <v>#N/A</v>
      </c>
      <c r="I535" s="5" t="e">
        <f>VLOOKUP(A535,'Import infoAgt'!A:EL,142,FALSE)</f>
        <v>#N/A</v>
      </c>
      <c r="R535" s="26"/>
      <c r="S535" s="26"/>
      <c r="U535" s="26"/>
      <c r="V535" s="26"/>
      <c r="AC535" s="26"/>
      <c r="AI535" s="6" t="str">
        <f>IF(AND((ISERROR(Tableau134[[#This Row],[Nom]])),Tableau134[[#This Row],[Numéro d''agent]]&lt;&gt;""),"N° agent inconnu","")</f>
        <v/>
      </c>
      <c r="AJ535" s="6" t="str">
        <f>IF(AND(Tableau134[[#This Row],[Numéro d''agent]]&lt;&gt;"",Tableau134[[#This Row],[Statut]]=""),"Statut manquant","")</f>
        <v/>
      </c>
      <c r="AK535" s="6"/>
      <c r="AL535" s="6" t="str">
        <f>IF(AND(Tableau134[[#This Row],[Numéro d''agent]]&lt;&gt;"",Tableau134[[#This Row],[Formule actuelle]]=0),"Manque formule TLW","")</f>
        <v/>
      </c>
      <c r="AM535" s="6" t="str">
        <f>IF(IFERROR(IF(SEARCH("jour",Tableau134[[#This Row],[Formule Tw]],1),VALUE(LEFT(Tableau134[[#This Row],[Formule Tw]],1))),0)=(COUNTA(K535:M535)),"OK","erreur")</f>
        <v>OK</v>
      </c>
      <c r="AN535" s="6" t="str">
        <f>IF(IFERROR(IF(SEARCH("jour",Tableau134[[#This Row],[Modif demandé en avenant 1]],1),VALUE(LEFT(Tableau134[[#This Row],[Modif demandé en avenant 1]],1))),0)=(COUNTA(O535:Q535)),"OK","erreur")</f>
        <v>OK</v>
      </c>
      <c r="AO535" s="6" t="str">
        <f>IF(IFERROR(IF(SEARCH("jour",Tableau134[[#This Row],[Nouvelle formule avenant 2]],1),VALUE(LEFT(Tableau134[[#This Row],[Nouvelle formule avenant 2]],1))),0)=(COUNTA(X535:Z535)),"OK","erreur")</f>
        <v>OK</v>
      </c>
      <c r="AP535" s="6" t="str">
        <f>IF(IFERROR(IF(SEARCH("jour",Tableau134[[#This Row],[Nouvelle formule avenant 3]],1),VALUE(LEFT(Tableau134[[#This Row],[Nouvelle formule avenant 3]],1))),0)=(COUNTA(AE535:AG535)),"OK","erreur")</f>
        <v>OK</v>
      </c>
      <c r="AQ53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3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3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3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3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3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35" s="43"/>
      <c r="AX535" s="43"/>
      <c r="AY535" s="6"/>
      <c r="AZ535" s="6"/>
      <c r="BA535" s="6"/>
      <c r="BB535" s="6"/>
      <c r="BC535" s="6"/>
      <c r="BD535" s="6"/>
    </row>
    <row r="536" spans="2:56" ht="12.75" x14ac:dyDescent="0.25">
      <c r="B536" s="5" t="e">
        <f>VLOOKUP(A536,'Import infoAgt'!A:E,5,FALSE)</f>
        <v>#N/A</v>
      </c>
      <c r="C536" s="5" t="e">
        <f>VLOOKUP(A536,'Import infoAgt'!A:D,4,FALSE)</f>
        <v>#N/A</v>
      </c>
      <c r="D536" s="6" t="e">
        <f>VLOOKUP(A536,'Import infoAgt'!A:H,8,FALSE)</f>
        <v>#N/A</v>
      </c>
      <c r="F536" s="6" t="e">
        <f>VLOOKUP(A536,'Import infoAgt'!A:BR,70,FALSE)</f>
        <v>#N/A</v>
      </c>
      <c r="G536" s="5" t="e">
        <f>VLOOKUP(A536,'Import infoAgt'!A:DH,112,FALSE)</f>
        <v>#N/A</v>
      </c>
      <c r="H536" s="6" t="e">
        <f>VLOOKUP(G536,Paramètre!$C$6:$D$76,2,FALSE)</f>
        <v>#N/A</v>
      </c>
      <c r="I536" s="5" t="e">
        <f>VLOOKUP(A536,'Import infoAgt'!A:EL,142,FALSE)</f>
        <v>#N/A</v>
      </c>
      <c r="R536" s="26"/>
      <c r="S536" s="26"/>
      <c r="U536" s="26"/>
      <c r="V536" s="26"/>
      <c r="AC536" s="26"/>
      <c r="AI536" s="6" t="str">
        <f>IF(AND((ISERROR(Tableau134[[#This Row],[Nom]])),Tableau134[[#This Row],[Numéro d''agent]]&lt;&gt;""),"N° agent inconnu","")</f>
        <v/>
      </c>
      <c r="AJ536" s="6" t="str">
        <f>IF(AND(Tableau134[[#This Row],[Numéro d''agent]]&lt;&gt;"",Tableau134[[#This Row],[Statut]]=""),"Statut manquant","")</f>
        <v/>
      </c>
      <c r="AK536" s="6"/>
      <c r="AL536" s="6" t="str">
        <f>IF(AND(Tableau134[[#This Row],[Numéro d''agent]]&lt;&gt;"",Tableau134[[#This Row],[Formule actuelle]]=0),"Manque formule TLW","")</f>
        <v/>
      </c>
      <c r="AM536" s="6" t="str">
        <f>IF(IFERROR(IF(SEARCH("jour",Tableau134[[#This Row],[Formule Tw]],1),VALUE(LEFT(Tableau134[[#This Row],[Formule Tw]],1))),0)=(COUNTA(K536:M536)),"OK","erreur")</f>
        <v>OK</v>
      </c>
      <c r="AN536" s="6" t="str">
        <f>IF(IFERROR(IF(SEARCH("jour",Tableau134[[#This Row],[Modif demandé en avenant 1]],1),VALUE(LEFT(Tableau134[[#This Row],[Modif demandé en avenant 1]],1))),0)=(COUNTA(O536:Q536)),"OK","erreur")</f>
        <v>OK</v>
      </c>
      <c r="AO536" s="6" t="str">
        <f>IF(IFERROR(IF(SEARCH("jour",Tableau134[[#This Row],[Nouvelle formule avenant 2]],1),VALUE(LEFT(Tableau134[[#This Row],[Nouvelle formule avenant 2]],1))),0)=(COUNTA(X536:Z536)),"OK","erreur")</f>
        <v>OK</v>
      </c>
      <c r="AP536" s="6" t="str">
        <f>IF(IFERROR(IF(SEARCH("jour",Tableau134[[#This Row],[Nouvelle formule avenant 3]],1),VALUE(LEFT(Tableau134[[#This Row],[Nouvelle formule avenant 3]],1))),0)=(COUNTA(AE536:AG536)),"OK","erreur")</f>
        <v>OK</v>
      </c>
      <c r="AQ53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3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3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3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3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3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36" s="43"/>
      <c r="AX536" s="43"/>
      <c r="AY536" s="6"/>
      <c r="AZ536" s="6"/>
      <c r="BA536" s="6"/>
      <c r="BB536" s="6"/>
      <c r="BC536" s="6"/>
      <c r="BD536" s="6"/>
    </row>
    <row r="537" spans="2:56" ht="12.75" x14ac:dyDescent="0.25">
      <c r="B537" s="5" t="e">
        <f>VLOOKUP(A537,'Import infoAgt'!A:E,5,FALSE)</f>
        <v>#N/A</v>
      </c>
      <c r="C537" s="5" t="e">
        <f>VLOOKUP(A537,'Import infoAgt'!A:D,4,FALSE)</f>
        <v>#N/A</v>
      </c>
      <c r="D537" s="6" t="e">
        <f>VLOOKUP(A537,'Import infoAgt'!A:H,8,FALSE)</f>
        <v>#N/A</v>
      </c>
      <c r="F537" s="6" t="e">
        <f>VLOOKUP(A537,'Import infoAgt'!A:BR,70,FALSE)</f>
        <v>#N/A</v>
      </c>
      <c r="G537" s="5" t="e">
        <f>VLOOKUP(A537,'Import infoAgt'!A:DH,112,FALSE)</f>
        <v>#N/A</v>
      </c>
      <c r="H537" s="6" t="e">
        <f>VLOOKUP(G537,Paramètre!$C$6:$D$76,2,FALSE)</f>
        <v>#N/A</v>
      </c>
      <c r="I537" s="5" t="e">
        <f>VLOOKUP(A537,'Import infoAgt'!A:EL,142,FALSE)</f>
        <v>#N/A</v>
      </c>
      <c r="R537" s="26"/>
      <c r="S537" s="26"/>
      <c r="U537" s="26"/>
      <c r="V537" s="26"/>
      <c r="AC537" s="26"/>
      <c r="AI537" s="6" t="str">
        <f>IF(AND((ISERROR(Tableau134[[#This Row],[Nom]])),Tableau134[[#This Row],[Numéro d''agent]]&lt;&gt;""),"N° agent inconnu","")</f>
        <v/>
      </c>
      <c r="AJ537" s="6" t="str">
        <f>IF(AND(Tableau134[[#This Row],[Numéro d''agent]]&lt;&gt;"",Tableau134[[#This Row],[Statut]]=""),"Statut manquant","")</f>
        <v/>
      </c>
      <c r="AK537" s="6"/>
      <c r="AL537" s="6" t="str">
        <f>IF(AND(Tableau134[[#This Row],[Numéro d''agent]]&lt;&gt;"",Tableau134[[#This Row],[Formule actuelle]]=0),"Manque formule TLW","")</f>
        <v/>
      </c>
      <c r="AM537" s="6" t="str">
        <f>IF(IFERROR(IF(SEARCH("jour",Tableau134[[#This Row],[Formule Tw]],1),VALUE(LEFT(Tableau134[[#This Row],[Formule Tw]],1))),0)=(COUNTA(K537:M537)),"OK","erreur")</f>
        <v>OK</v>
      </c>
      <c r="AN537" s="6" t="str">
        <f>IF(IFERROR(IF(SEARCH("jour",Tableau134[[#This Row],[Modif demandé en avenant 1]],1),VALUE(LEFT(Tableau134[[#This Row],[Modif demandé en avenant 1]],1))),0)=(COUNTA(O537:Q537)),"OK","erreur")</f>
        <v>OK</v>
      </c>
      <c r="AO537" s="6" t="str">
        <f>IF(IFERROR(IF(SEARCH("jour",Tableau134[[#This Row],[Nouvelle formule avenant 2]],1),VALUE(LEFT(Tableau134[[#This Row],[Nouvelle formule avenant 2]],1))),0)=(COUNTA(X537:Z537)),"OK","erreur")</f>
        <v>OK</v>
      </c>
      <c r="AP537" s="6" t="str">
        <f>IF(IFERROR(IF(SEARCH("jour",Tableau134[[#This Row],[Nouvelle formule avenant 3]],1),VALUE(LEFT(Tableau134[[#This Row],[Nouvelle formule avenant 3]],1))),0)=(COUNTA(AE537:AG537)),"OK","erreur")</f>
        <v>OK</v>
      </c>
      <c r="AQ53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3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3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3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3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3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37" s="43"/>
      <c r="AX537" s="43"/>
      <c r="AY537" s="6"/>
      <c r="AZ537" s="6"/>
      <c r="BA537" s="6"/>
      <c r="BB537" s="6"/>
      <c r="BC537" s="6"/>
      <c r="BD537" s="6"/>
    </row>
    <row r="538" spans="2:56" ht="12.75" x14ac:dyDescent="0.25">
      <c r="B538" s="5" t="e">
        <f>VLOOKUP(A538,'Import infoAgt'!A:E,5,FALSE)</f>
        <v>#N/A</v>
      </c>
      <c r="C538" s="5" t="e">
        <f>VLOOKUP(A538,'Import infoAgt'!A:D,4,FALSE)</f>
        <v>#N/A</v>
      </c>
      <c r="D538" s="6" t="e">
        <f>VLOOKUP(A538,'Import infoAgt'!A:H,8,FALSE)</f>
        <v>#N/A</v>
      </c>
      <c r="F538" s="6" t="e">
        <f>VLOOKUP(A538,'Import infoAgt'!A:BR,70,FALSE)</f>
        <v>#N/A</v>
      </c>
      <c r="G538" s="5" t="e">
        <f>VLOOKUP(A538,'Import infoAgt'!A:DH,112,FALSE)</f>
        <v>#N/A</v>
      </c>
      <c r="H538" s="6" t="e">
        <f>VLOOKUP(G538,Paramètre!$C$6:$D$76,2,FALSE)</f>
        <v>#N/A</v>
      </c>
      <c r="I538" s="5" t="e">
        <f>VLOOKUP(A538,'Import infoAgt'!A:EL,142,FALSE)</f>
        <v>#N/A</v>
      </c>
      <c r="R538" s="26"/>
      <c r="S538" s="26"/>
      <c r="U538" s="26"/>
      <c r="V538" s="26"/>
      <c r="AC538" s="26"/>
      <c r="AI538" s="6" t="str">
        <f>IF(AND((ISERROR(Tableau134[[#This Row],[Nom]])),Tableau134[[#This Row],[Numéro d''agent]]&lt;&gt;""),"N° agent inconnu","")</f>
        <v/>
      </c>
      <c r="AJ538" s="6" t="str">
        <f>IF(AND(Tableau134[[#This Row],[Numéro d''agent]]&lt;&gt;"",Tableau134[[#This Row],[Statut]]=""),"Statut manquant","")</f>
        <v/>
      </c>
      <c r="AK538" s="6"/>
      <c r="AL538" s="6" t="str">
        <f>IF(AND(Tableau134[[#This Row],[Numéro d''agent]]&lt;&gt;"",Tableau134[[#This Row],[Formule actuelle]]=0),"Manque formule TLW","")</f>
        <v/>
      </c>
      <c r="AM538" s="6" t="str">
        <f>IF(IFERROR(IF(SEARCH("jour",Tableau134[[#This Row],[Formule Tw]],1),VALUE(LEFT(Tableau134[[#This Row],[Formule Tw]],1))),0)=(COUNTA(K538:M538)),"OK","erreur")</f>
        <v>OK</v>
      </c>
      <c r="AN538" s="6" t="str">
        <f>IF(IFERROR(IF(SEARCH("jour",Tableau134[[#This Row],[Modif demandé en avenant 1]],1),VALUE(LEFT(Tableau134[[#This Row],[Modif demandé en avenant 1]],1))),0)=(COUNTA(O538:Q538)),"OK","erreur")</f>
        <v>OK</v>
      </c>
      <c r="AO538" s="6" t="str">
        <f>IF(IFERROR(IF(SEARCH("jour",Tableau134[[#This Row],[Nouvelle formule avenant 2]],1),VALUE(LEFT(Tableau134[[#This Row],[Nouvelle formule avenant 2]],1))),0)=(COUNTA(X538:Z538)),"OK","erreur")</f>
        <v>OK</v>
      </c>
      <c r="AP538" s="6" t="str">
        <f>IF(IFERROR(IF(SEARCH("jour",Tableau134[[#This Row],[Nouvelle formule avenant 3]],1),VALUE(LEFT(Tableau134[[#This Row],[Nouvelle formule avenant 3]],1))),0)=(COUNTA(AE538:AG538)),"OK","erreur")</f>
        <v>OK</v>
      </c>
      <c r="AQ53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3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3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3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3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3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38" s="43"/>
      <c r="AX538" s="43"/>
      <c r="AY538" s="6"/>
      <c r="AZ538" s="6"/>
      <c r="BA538" s="6"/>
      <c r="BB538" s="6"/>
      <c r="BC538" s="6"/>
      <c r="BD538" s="6"/>
    </row>
    <row r="539" spans="2:56" ht="12.75" x14ac:dyDescent="0.25">
      <c r="B539" s="5" t="e">
        <f>VLOOKUP(A539,'Import infoAgt'!A:E,5,FALSE)</f>
        <v>#N/A</v>
      </c>
      <c r="C539" s="5" t="e">
        <f>VLOOKUP(A539,'Import infoAgt'!A:D,4,FALSE)</f>
        <v>#N/A</v>
      </c>
      <c r="D539" s="6" t="e">
        <f>VLOOKUP(A539,'Import infoAgt'!A:H,8,FALSE)</f>
        <v>#N/A</v>
      </c>
      <c r="F539" s="6" t="e">
        <f>VLOOKUP(A539,'Import infoAgt'!A:BR,70,FALSE)</f>
        <v>#N/A</v>
      </c>
      <c r="G539" s="5" t="e">
        <f>VLOOKUP(A539,'Import infoAgt'!A:DH,112,FALSE)</f>
        <v>#N/A</v>
      </c>
      <c r="H539" s="6" t="e">
        <f>VLOOKUP(G539,Paramètre!$C$6:$D$76,2,FALSE)</f>
        <v>#N/A</v>
      </c>
      <c r="I539" s="5" t="e">
        <f>VLOOKUP(A539,'Import infoAgt'!A:EL,142,FALSE)</f>
        <v>#N/A</v>
      </c>
      <c r="R539" s="26"/>
      <c r="S539" s="26"/>
      <c r="U539" s="26"/>
      <c r="V539" s="26"/>
      <c r="AC539" s="26"/>
      <c r="AI539" s="6" t="str">
        <f>IF(AND((ISERROR(Tableau134[[#This Row],[Nom]])),Tableau134[[#This Row],[Numéro d''agent]]&lt;&gt;""),"N° agent inconnu","")</f>
        <v/>
      </c>
      <c r="AJ539" s="6" t="str">
        <f>IF(AND(Tableau134[[#This Row],[Numéro d''agent]]&lt;&gt;"",Tableau134[[#This Row],[Statut]]=""),"Statut manquant","")</f>
        <v/>
      </c>
      <c r="AK539" s="6"/>
      <c r="AL539" s="6" t="str">
        <f>IF(AND(Tableau134[[#This Row],[Numéro d''agent]]&lt;&gt;"",Tableau134[[#This Row],[Formule actuelle]]=0),"Manque formule TLW","")</f>
        <v/>
      </c>
      <c r="AM539" s="6" t="str">
        <f>IF(IFERROR(IF(SEARCH("jour",Tableau134[[#This Row],[Formule Tw]],1),VALUE(LEFT(Tableau134[[#This Row],[Formule Tw]],1))),0)=(COUNTA(K539:M539)),"OK","erreur")</f>
        <v>OK</v>
      </c>
      <c r="AN539" s="6" t="str">
        <f>IF(IFERROR(IF(SEARCH("jour",Tableau134[[#This Row],[Modif demandé en avenant 1]],1),VALUE(LEFT(Tableau134[[#This Row],[Modif demandé en avenant 1]],1))),0)=(COUNTA(O539:Q539)),"OK","erreur")</f>
        <v>OK</v>
      </c>
      <c r="AO539" s="6" t="str">
        <f>IF(IFERROR(IF(SEARCH("jour",Tableau134[[#This Row],[Nouvelle formule avenant 2]],1),VALUE(LEFT(Tableau134[[#This Row],[Nouvelle formule avenant 2]],1))),0)=(COUNTA(X539:Z539)),"OK","erreur")</f>
        <v>OK</v>
      </c>
      <c r="AP539" s="6" t="str">
        <f>IF(IFERROR(IF(SEARCH("jour",Tableau134[[#This Row],[Nouvelle formule avenant 3]],1),VALUE(LEFT(Tableau134[[#This Row],[Nouvelle formule avenant 3]],1))),0)=(COUNTA(AE539:AG539)),"OK","erreur")</f>
        <v>OK</v>
      </c>
      <c r="AQ53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3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3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3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3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3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39" s="43"/>
      <c r="AX539" s="43"/>
      <c r="AY539" s="6"/>
      <c r="AZ539" s="6"/>
      <c r="BA539" s="6"/>
      <c r="BB539" s="6"/>
      <c r="BC539" s="6"/>
      <c r="BD539" s="6"/>
    </row>
    <row r="540" spans="2:56" ht="12.75" x14ac:dyDescent="0.25">
      <c r="B540" s="5" t="e">
        <f>VLOOKUP(A540,'Import infoAgt'!A:E,5,FALSE)</f>
        <v>#N/A</v>
      </c>
      <c r="C540" s="5" t="e">
        <f>VLOOKUP(A540,'Import infoAgt'!A:D,4,FALSE)</f>
        <v>#N/A</v>
      </c>
      <c r="D540" s="6" t="e">
        <f>VLOOKUP(A540,'Import infoAgt'!A:H,8,FALSE)</f>
        <v>#N/A</v>
      </c>
      <c r="F540" s="6" t="e">
        <f>VLOOKUP(A540,'Import infoAgt'!A:BR,70,FALSE)</f>
        <v>#N/A</v>
      </c>
      <c r="G540" s="5" t="e">
        <f>VLOOKUP(A540,'Import infoAgt'!A:DH,112,FALSE)</f>
        <v>#N/A</v>
      </c>
      <c r="H540" s="6" t="e">
        <f>VLOOKUP(G540,Paramètre!$C$6:$D$76,2,FALSE)</f>
        <v>#N/A</v>
      </c>
      <c r="I540" s="5" t="e">
        <f>VLOOKUP(A540,'Import infoAgt'!A:EL,142,FALSE)</f>
        <v>#N/A</v>
      </c>
      <c r="R540" s="26"/>
      <c r="S540" s="26"/>
      <c r="U540" s="26"/>
      <c r="V540" s="26"/>
      <c r="AC540" s="26"/>
      <c r="AI540" s="6" t="str">
        <f>IF(AND((ISERROR(Tableau134[[#This Row],[Nom]])),Tableau134[[#This Row],[Numéro d''agent]]&lt;&gt;""),"N° agent inconnu","")</f>
        <v/>
      </c>
      <c r="AJ540" s="6" t="str">
        <f>IF(AND(Tableau134[[#This Row],[Numéro d''agent]]&lt;&gt;"",Tableau134[[#This Row],[Statut]]=""),"Statut manquant","")</f>
        <v/>
      </c>
      <c r="AK540" s="6"/>
      <c r="AL540" s="6" t="str">
        <f>IF(AND(Tableau134[[#This Row],[Numéro d''agent]]&lt;&gt;"",Tableau134[[#This Row],[Formule actuelle]]=0),"Manque formule TLW","")</f>
        <v/>
      </c>
      <c r="AM540" s="6" t="str">
        <f>IF(IFERROR(IF(SEARCH("jour",Tableau134[[#This Row],[Formule Tw]],1),VALUE(LEFT(Tableau134[[#This Row],[Formule Tw]],1))),0)=(COUNTA(K540:M540)),"OK","erreur")</f>
        <v>OK</v>
      </c>
      <c r="AN540" s="6" t="str">
        <f>IF(IFERROR(IF(SEARCH("jour",Tableau134[[#This Row],[Modif demandé en avenant 1]],1),VALUE(LEFT(Tableau134[[#This Row],[Modif demandé en avenant 1]],1))),0)=(COUNTA(O540:Q540)),"OK","erreur")</f>
        <v>OK</v>
      </c>
      <c r="AO540" s="6" t="str">
        <f>IF(IFERROR(IF(SEARCH("jour",Tableau134[[#This Row],[Nouvelle formule avenant 2]],1),VALUE(LEFT(Tableau134[[#This Row],[Nouvelle formule avenant 2]],1))),0)=(COUNTA(X540:Z540)),"OK","erreur")</f>
        <v>OK</v>
      </c>
      <c r="AP540" s="6" t="str">
        <f>IF(IFERROR(IF(SEARCH("jour",Tableau134[[#This Row],[Nouvelle formule avenant 3]],1),VALUE(LEFT(Tableau134[[#This Row],[Nouvelle formule avenant 3]],1))),0)=(COUNTA(AE540:AG540)),"OK","erreur")</f>
        <v>OK</v>
      </c>
      <c r="AQ54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4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4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4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4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4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40" s="43"/>
      <c r="AX540" s="43"/>
      <c r="AY540" s="6"/>
      <c r="AZ540" s="6"/>
      <c r="BA540" s="6"/>
      <c r="BB540" s="6"/>
      <c r="BC540" s="6"/>
      <c r="BD540" s="6"/>
    </row>
    <row r="541" spans="2:56" ht="12.75" x14ac:dyDescent="0.25">
      <c r="B541" s="5" t="e">
        <f>VLOOKUP(A541,'Import infoAgt'!A:E,5,FALSE)</f>
        <v>#N/A</v>
      </c>
      <c r="C541" s="5" t="e">
        <f>VLOOKUP(A541,'Import infoAgt'!A:D,4,FALSE)</f>
        <v>#N/A</v>
      </c>
      <c r="D541" s="6" t="e">
        <f>VLOOKUP(A541,'Import infoAgt'!A:H,8,FALSE)</f>
        <v>#N/A</v>
      </c>
      <c r="F541" s="6" t="e">
        <f>VLOOKUP(A541,'Import infoAgt'!A:BR,70,FALSE)</f>
        <v>#N/A</v>
      </c>
      <c r="G541" s="5" t="e">
        <f>VLOOKUP(A541,'Import infoAgt'!A:DH,112,FALSE)</f>
        <v>#N/A</v>
      </c>
      <c r="H541" s="6" t="e">
        <f>VLOOKUP(G541,Paramètre!$C$6:$D$76,2,FALSE)</f>
        <v>#N/A</v>
      </c>
      <c r="I541" s="5" t="e">
        <f>VLOOKUP(A541,'Import infoAgt'!A:EL,142,FALSE)</f>
        <v>#N/A</v>
      </c>
      <c r="R541" s="26"/>
      <c r="S541" s="26"/>
      <c r="U541" s="26"/>
      <c r="V541" s="26"/>
      <c r="AC541" s="26"/>
      <c r="AI541" s="6" t="str">
        <f>IF(AND((ISERROR(Tableau134[[#This Row],[Nom]])),Tableau134[[#This Row],[Numéro d''agent]]&lt;&gt;""),"N° agent inconnu","")</f>
        <v/>
      </c>
      <c r="AJ541" s="6" t="str">
        <f>IF(AND(Tableau134[[#This Row],[Numéro d''agent]]&lt;&gt;"",Tableau134[[#This Row],[Statut]]=""),"Statut manquant","")</f>
        <v/>
      </c>
      <c r="AK541" s="6"/>
      <c r="AL541" s="6" t="str">
        <f>IF(AND(Tableau134[[#This Row],[Numéro d''agent]]&lt;&gt;"",Tableau134[[#This Row],[Formule actuelle]]=0),"Manque formule TLW","")</f>
        <v/>
      </c>
      <c r="AM541" s="6" t="str">
        <f>IF(IFERROR(IF(SEARCH("jour",Tableau134[[#This Row],[Formule Tw]],1),VALUE(LEFT(Tableau134[[#This Row],[Formule Tw]],1))),0)=(COUNTA(K541:M541)),"OK","erreur")</f>
        <v>OK</v>
      </c>
      <c r="AN541" s="6" t="str">
        <f>IF(IFERROR(IF(SEARCH("jour",Tableau134[[#This Row],[Modif demandé en avenant 1]],1),VALUE(LEFT(Tableau134[[#This Row],[Modif demandé en avenant 1]],1))),0)=(COUNTA(O541:Q541)),"OK","erreur")</f>
        <v>OK</v>
      </c>
      <c r="AO541" s="6" t="str">
        <f>IF(IFERROR(IF(SEARCH("jour",Tableau134[[#This Row],[Nouvelle formule avenant 2]],1),VALUE(LEFT(Tableau134[[#This Row],[Nouvelle formule avenant 2]],1))),0)=(COUNTA(X541:Z541)),"OK","erreur")</f>
        <v>OK</v>
      </c>
      <c r="AP541" s="6" t="str">
        <f>IF(IFERROR(IF(SEARCH("jour",Tableau134[[#This Row],[Nouvelle formule avenant 3]],1),VALUE(LEFT(Tableau134[[#This Row],[Nouvelle formule avenant 3]],1))),0)=(COUNTA(AE541:AG541)),"OK","erreur")</f>
        <v>OK</v>
      </c>
      <c r="AQ54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4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4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4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4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4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41" s="43"/>
      <c r="AX541" s="43"/>
      <c r="AY541" s="6"/>
      <c r="AZ541" s="6"/>
      <c r="BA541" s="6"/>
      <c r="BB541" s="6"/>
      <c r="BC541" s="6"/>
      <c r="BD541" s="6"/>
    </row>
    <row r="542" spans="2:56" ht="12.75" x14ac:dyDescent="0.25">
      <c r="B542" s="5" t="e">
        <f>VLOOKUP(A542,'Import infoAgt'!A:E,5,FALSE)</f>
        <v>#N/A</v>
      </c>
      <c r="C542" s="5" t="e">
        <f>VLOOKUP(A542,'Import infoAgt'!A:D,4,FALSE)</f>
        <v>#N/A</v>
      </c>
      <c r="D542" s="6" t="e">
        <f>VLOOKUP(A542,'Import infoAgt'!A:H,8,FALSE)</f>
        <v>#N/A</v>
      </c>
      <c r="F542" s="6" t="e">
        <f>VLOOKUP(A542,'Import infoAgt'!A:BR,70,FALSE)</f>
        <v>#N/A</v>
      </c>
      <c r="G542" s="5" t="e">
        <f>VLOOKUP(A542,'Import infoAgt'!A:DH,112,FALSE)</f>
        <v>#N/A</v>
      </c>
      <c r="H542" s="6" t="e">
        <f>VLOOKUP(G542,Paramètre!$C$6:$D$76,2,FALSE)</f>
        <v>#N/A</v>
      </c>
      <c r="I542" s="5" t="e">
        <f>VLOOKUP(A542,'Import infoAgt'!A:EL,142,FALSE)</f>
        <v>#N/A</v>
      </c>
      <c r="R542" s="26"/>
      <c r="S542" s="26"/>
      <c r="U542" s="26"/>
      <c r="V542" s="26"/>
      <c r="AC542" s="26"/>
      <c r="AI542" s="6" t="str">
        <f>IF(AND((ISERROR(Tableau134[[#This Row],[Nom]])),Tableau134[[#This Row],[Numéro d''agent]]&lt;&gt;""),"N° agent inconnu","")</f>
        <v/>
      </c>
      <c r="AJ542" s="6" t="str">
        <f>IF(AND(Tableau134[[#This Row],[Numéro d''agent]]&lt;&gt;"",Tableau134[[#This Row],[Statut]]=""),"Statut manquant","")</f>
        <v/>
      </c>
      <c r="AK542" s="6"/>
      <c r="AL542" s="6" t="str">
        <f>IF(AND(Tableau134[[#This Row],[Numéro d''agent]]&lt;&gt;"",Tableau134[[#This Row],[Formule actuelle]]=0),"Manque formule TLW","")</f>
        <v/>
      </c>
      <c r="AM542" s="6" t="str">
        <f>IF(IFERROR(IF(SEARCH("jour",Tableau134[[#This Row],[Formule Tw]],1),VALUE(LEFT(Tableau134[[#This Row],[Formule Tw]],1))),0)=(COUNTA(K542:M542)),"OK","erreur")</f>
        <v>OK</v>
      </c>
      <c r="AN542" s="6" t="str">
        <f>IF(IFERROR(IF(SEARCH("jour",Tableau134[[#This Row],[Modif demandé en avenant 1]],1),VALUE(LEFT(Tableau134[[#This Row],[Modif demandé en avenant 1]],1))),0)=(COUNTA(O542:Q542)),"OK","erreur")</f>
        <v>OK</v>
      </c>
      <c r="AO542" s="6" t="str">
        <f>IF(IFERROR(IF(SEARCH("jour",Tableau134[[#This Row],[Nouvelle formule avenant 2]],1),VALUE(LEFT(Tableau134[[#This Row],[Nouvelle formule avenant 2]],1))),0)=(COUNTA(X542:Z542)),"OK","erreur")</f>
        <v>OK</v>
      </c>
      <c r="AP542" s="6" t="str">
        <f>IF(IFERROR(IF(SEARCH("jour",Tableau134[[#This Row],[Nouvelle formule avenant 3]],1),VALUE(LEFT(Tableau134[[#This Row],[Nouvelle formule avenant 3]],1))),0)=(COUNTA(AE542:AG542)),"OK","erreur")</f>
        <v>OK</v>
      </c>
      <c r="AQ54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4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4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4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4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4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42" s="43"/>
      <c r="AX542" s="43"/>
      <c r="AY542" s="6"/>
      <c r="AZ542" s="6"/>
      <c r="BA542" s="6"/>
      <c r="BB542" s="6"/>
      <c r="BC542" s="6"/>
      <c r="BD542" s="6"/>
    </row>
    <row r="543" spans="2:56" ht="12.75" x14ac:dyDescent="0.25">
      <c r="B543" s="5" t="e">
        <f>VLOOKUP(A543,'Import infoAgt'!A:E,5,FALSE)</f>
        <v>#N/A</v>
      </c>
      <c r="C543" s="5" t="e">
        <f>VLOOKUP(A543,'Import infoAgt'!A:D,4,FALSE)</f>
        <v>#N/A</v>
      </c>
      <c r="D543" s="6" t="e">
        <f>VLOOKUP(A543,'Import infoAgt'!A:H,8,FALSE)</f>
        <v>#N/A</v>
      </c>
      <c r="F543" s="6" t="e">
        <f>VLOOKUP(A543,'Import infoAgt'!A:BR,70,FALSE)</f>
        <v>#N/A</v>
      </c>
      <c r="G543" s="5" t="e">
        <f>VLOOKUP(A543,'Import infoAgt'!A:DH,112,FALSE)</f>
        <v>#N/A</v>
      </c>
      <c r="H543" s="6" t="e">
        <f>VLOOKUP(G543,Paramètre!$C$6:$D$76,2,FALSE)</f>
        <v>#N/A</v>
      </c>
      <c r="I543" s="5" t="e">
        <f>VLOOKUP(A543,'Import infoAgt'!A:EL,142,FALSE)</f>
        <v>#N/A</v>
      </c>
      <c r="R543" s="26"/>
      <c r="S543" s="26"/>
      <c r="U543" s="26"/>
      <c r="V543" s="26"/>
      <c r="AC543" s="26"/>
      <c r="AI543" s="6" t="str">
        <f>IF(AND((ISERROR(Tableau134[[#This Row],[Nom]])),Tableau134[[#This Row],[Numéro d''agent]]&lt;&gt;""),"N° agent inconnu","")</f>
        <v/>
      </c>
      <c r="AJ543" s="6" t="str">
        <f>IF(AND(Tableau134[[#This Row],[Numéro d''agent]]&lt;&gt;"",Tableau134[[#This Row],[Statut]]=""),"Statut manquant","")</f>
        <v/>
      </c>
      <c r="AK543" s="6"/>
      <c r="AL543" s="6" t="str">
        <f>IF(AND(Tableau134[[#This Row],[Numéro d''agent]]&lt;&gt;"",Tableau134[[#This Row],[Formule actuelle]]=0),"Manque formule TLW","")</f>
        <v/>
      </c>
      <c r="AM543" s="6" t="str">
        <f>IF(IFERROR(IF(SEARCH("jour",Tableau134[[#This Row],[Formule Tw]],1),VALUE(LEFT(Tableau134[[#This Row],[Formule Tw]],1))),0)=(COUNTA(K543:M543)),"OK","erreur")</f>
        <v>OK</v>
      </c>
      <c r="AN543" s="6" t="str">
        <f>IF(IFERROR(IF(SEARCH("jour",Tableau134[[#This Row],[Modif demandé en avenant 1]],1),VALUE(LEFT(Tableau134[[#This Row],[Modif demandé en avenant 1]],1))),0)=(COUNTA(O543:Q543)),"OK","erreur")</f>
        <v>OK</v>
      </c>
      <c r="AO543" s="6" t="str">
        <f>IF(IFERROR(IF(SEARCH("jour",Tableau134[[#This Row],[Nouvelle formule avenant 2]],1),VALUE(LEFT(Tableau134[[#This Row],[Nouvelle formule avenant 2]],1))),0)=(COUNTA(X543:Z543)),"OK","erreur")</f>
        <v>OK</v>
      </c>
      <c r="AP543" s="6" t="str">
        <f>IF(IFERROR(IF(SEARCH("jour",Tableau134[[#This Row],[Nouvelle formule avenant 3]],1),VALUE(LEFT(Tableau134[[#This Row],[Nouvelle formule avenant 3]],1))),0)=(COUNTA(AE543:AG543)),"OK","erreur")</f>
        <v>OK</v>
      </c>
      <c r="AQ54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4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4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4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4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4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43" s="43"/>
      <c r="AX543" s="43"/>
      <c r="AY543" s="6"/>
      <c r="AZ543" s="6"/>
      <c r="BA543" s="6"/>
      <c r="BB543" s="6"/>
      <c r="BC543" s="6"/>
      <c r="BD543" s="6"/>
    </row>
    <row r="544" spans="2:56" ht="12.75" x14ac:dyDescent="0.25">
      <c r="B544" s="5" t="e">
        <f>VLOOKUP(A544,'Import infoAgt'!A:E,5,FALSE)</f>
        <v>#N/A</v>
      </c>
      <c r="C544" s="5" t="e">
        <f>VLOOKUP(A544,'Import infoAgt'!A:D,4,FALSE)</f>
        <v>#N/A</v>
      </c>
      <c r="D544" s="6" t="e">
        <f>VLOOKUP(A544,'Import infoAgt'!A:H,8,FALSE)</f>
        <v>#N/A</v>
      </c>
      <c r="F544" s="6" t="e">
        <f>VLOOKUP(A544,'Import infoAgt'!A:BR,70,FALSE)</f>
        <v>#N/A</v>
      </c>
      <c r="G544" s="5" t="e">
        <f>VLOOKUP(A544,'Import infoAgt'!A:DH,112,FALSE)</f>
        <v>#N/A</v>
      </c>
      <c r="H544" s="6" t="e">
        <f>VLOOKUP(G544,Paramètre!$C$6:$D$76,2,FALSE)</f>
        <v>#N/A</v>
      </c>
      <c r="I544" s="5" t="e">
        <f>VLOOKUP(A544,'Import infoAgt'!A:EL,142,FALSE)</f>
        <v>#N/A</v>
      </c>
      <c r="R544" s="26"/>
      <c r="S544" s="26"/>
      <c r="U544" s="26"/>
      <c r="V544" s="26"/>
      <c r="AC544" s="26"/>
      <c r="AI544" s="6" t="str">
        <f>IF(AND((ISERROR(Tableau134[[#This Row],[Nom]])),Tableau134[[#This Row],[Numéro d''agent]]&lt;&gt;""),"N° agent inconnu","")</f>
        <v/>
      </c>
      <c r="AJ544" s="6" t="str">
        <f>IF(AND(Tableau134[[#This Row],[Numéro d''agent]]&lt;&gt;"",Tableau134[[#This Row],[Statut]]=""),"Statut manquant","")</f>
        <v/>
      </c>
      <c r="AK544" s="6"/>
      <c r="AL544" s="6" t="str">
        <f>IF(AND(Tableau134[[#This Row],[Numéro d''agent]]&lt;&gt;"",Tableau134[[#This Row],[Formule actuelle]]=0),"Manque formule TLW","")</f>
        <v/>
      </c>
      <c r="AM544" s="6" t="str">
        <f>IF(IFERROR(IF(SEARCH("jour",Tableau134[[#This Row],[Formule Tw]],1),VALUE(LEFT(Tableau134[[#This Row],[Formule Tw]],1))),0)=(COUNTA(K544:M544)),"OK","erreur")</f>
        <v>OK</v>
      </c>
      <c r="AN544" s="6" t="str">
        <f>IF(IFERROR(IF(SEARCH("jour",Tableau134[[#This Row],[Modif demandé en avenant 1]],1),VALUE(LEFT(Tableau134[[#This Row],[Modif demandé en avenant 1]],1))),0)=(COUNTA(O544:Q544)),"OK","erreur")</f>
        <v>OK</v>
      </c>
      <c r="AO544" s="6" t="str">
        <f>IF(IFERROR(IF(SEARCH("jour",Tableau134[[#This Row],[Nouvelle formule avenant 2]],1),VALUE(LEFT(Tableau134[[#This Row],[Nouvelle formule avenant 2]],1))),0)=(COUNTA(X544:Z544)),"OK","erreur")</f>
        <v>OK</v>
      </c>
      <c r="AP544" s="6" t="str">
        <f>IF(IFERROR(IF(SEARCH("jour",Tableau134[[#This Row],[Nouvelle formule avenant 3]],1),VALUE(LEFT(Tableau134[[#This Row],[Nouvelle formule avenant 3]],1))),0)=(COUNTA(AE544:AG544)),"OK","erreur")</f>
        <v>OK</v>
      </c>
      <c r="AQ54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4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4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4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4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4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44" s="43"/>
      <c r="AX544" s="43"/>
      <c r="AY544" s="6"/>
      <c r="AZ544" s="6"/>
      <c r="BA544" s="6"/>
      <c r="BB544" s="6"/>
      <c r="BC544" s="6"/>
      <c r="BD544" s="6"/>
    </row>
    <row r="545" spans="2:56" ht="12.75" x14ac:dyDescent="0.25">
      <c r="B545" s="5" t="e">
        <f>VLOOKUP(A545,'Import infoAgt'!A:E,5,FALSE)</f>
        <v>#N/A</v>
      </c>
      <c r="C545" s="5" t="e">
        <f>VLOOKUP(A545,'Import infoAgt'!A:D,4,FALSE)</f>
        <v>#N/A</v>
      </c>
      <c r="D545" s="6" t="e">
        <f>VLOOKUP(A545,'Import infoAgt'!A:H,8,FALSE)</f>
        <v>#N/A</v>
      </c>
      <c r="F545" s="6" t="e">
        <f>VLOOKUP(A545,'Import infoAgt'!A:BR,70,FALSE)</f>
        <v>#N/A</v>
      </c>
      <c r="G545" s="5" t="e">
        <f>VLOOKUP(A545,'Import infoAgt'!A:DH,112,FALSE)</f>
        <v>#N/A</v>
      </c>
      <c r="H545" s="6" t="e">
        <f>VLOOKUP(G545,Paramètre!$C$6:$D$76,2,FALSE)</f>
        <v>#N/A</v>
      </c>
      <c r="I545" s="5" t="e">
        <f>VLOOKUP(A545,'Import infoAgt'!A:EL,142,FALSE)</f>
        <v>#N/A</v>
      </c>
      <c r="R545" s="26"/>
      <c r="S545" s="26"/>
      <c r="U545" s="26"/>
      <c r="V545" s="26"/>
      <c r="AC545" s="26"/>
      <c r="AI545" s="6" t="str">
        <f>IF(AND((ISERROR(Tableau134[[#This Row],[Nom]])),Tableau134[[#This Row],[Numéro d''agent]]&lt;&gt;""),"N° agent inconnu","")</f>
        <v/>
      </c>
      <c r="AJ545" s="6" t="str">
        <f>IF(AND(Tableau134[[#This Row],[Numéro d''agent]]&lt;&gt;"",Tableau134[[#This Row],[Statut]]=""),"Statut manquant","")</f>
        <v/>
      </c>
      <c r="AK545" s="6"/>
      <c r="AL545" s="6" t="str">
        <f>IF(AND(Tableau134[[#This Row],[Numéro d''agent]]&lt;&gt;"",Tableau134[[#This Row],[Formule actuelle]]=0),"Manque formule TLW","")</f>
        <v/>
      </c>
      <c r="AM545" s="6" t="str">
        <f>IF(IFERROR(IF(SEARCH("jour",Tableau134[[#This Row],[Formule Tw]],1),VALUE(LEFT(Tableau134[[#This Row],[Formule Tw]],1))),0)=(COUNTA(K545:M545)),"OK","erreur")</f>
        <v>OK</v>
      </c>
      <c r="AN545" s="6" t="str">
        <f>IF(IFERROR(IF(SEARCH("jour",Tableau134[[#This Row],[Modif demandé en avenant 1]],1),VALUE(LEFT(Tableau134[[#This Row],[Modif demandé en avenant 1]],1))),0)=(COUNTA(O545:Q545)),"OK","erreur")</f>
        <v>OK</v>
      </c>
      <c r="AO545" s="6" t="str">
        <f>IF(IFERROR(IF(SEARCH("jour",Tableau134[[#This Row],[Nouvelle formule avenant 2]],1),VALUE(LEFT(Tableau134[[#This Row],[Nouvelle formule avenant 2]],1))),0)=(COUNTA(X545:Z545)),"OK","erreur")</f>
        <v>OK</v>
      </c>
      <c r="AP545" s="6" t="str">
        <f>IF(IFERROR(IF(SEARCH("jour",Tableau134[[#This Row],[Nouvelle formule avenant 3]],1),VALUE(LEFT(Tableau134[[#This Row],[Nouvelle formule avenant 3]],1))),0)=(COUNTA(AE545:AG545)),"OK","erreur")</f>
        <v>OK</v>
      </c>
      <c r="AQ54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4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4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4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4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4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45" s="43"/>
      <c r="AX545" s="43"/>
      <c r="AY545" s="6"/>
      <c r="AZ545" s="6"/>
      <c r="BA545" s="6"/>
      <c r="BB545" s="6"/>
      <c r="BC545" s="6"/>
      <c r="BD545" s="6"/>
    </row>
    <row r="546" spans="2:56" ht="12.75" x14ac:dyDescent="0.25">
      <c r="B546" s="5" t="e">
        <f>VLOOKUP(A546,'Import infoAgt'!A:E,5,FALSE)</f>
        <v>#N/A</v>
      </c>
      <c r="C546" s="5" t="e">
        <f>VLOOKUP(A546,'Import infoAgt'!A:D,4,FALSE)</f>
        <v>#N/A</v>
      </c>
      <c r="D546" s="6" t="e">
        <f>VLOOKUP(A546,'Import infoAgt'!A:H,8,FALSE)</f>
        <v>#N/A</v>
      </c>
      <c r="F546" s="6" t="e">
        <f>VLOOKUP(A546,'Import infoAgt'!A:BR,70,FALSE)</f>
        <v>#N/A</v>
      </c>
      <c r="G546" s="5" t="e">
        <f>VLOOKUP(A546,'Import infoAgt'!A:DH,112,FALSE)</f>
        <v>#N/A</v>
      </c>
      <c r="H546" s="6" t="e">
        <f>VLOOKUP(G546,Paramètre!$C$6:$D$76,2,FALSE)</f>
        <v>#N/A</v>
      </c>
      <c r="I546" s="5" t="e">
        <f>VLOOKUP(A546,'Import infoAgt'!A:EL,142,FALSE)</f>
        <v>#N/A</v>
      </c>
      <c r="R546" s="26"/>
      <c r="S546" s="26"/>
      <c r="U546" s="26"/>
      <c r="V546" s="26"/>
      <c r="AC546" s="26"/>
      <c r="AI546" s="6" t="str">
        <f>IF(AND((ISERROR(Tableau134[[#This Row],[Nom]])),Tableau134[[#This Row],[Numéro d''agent]]&lt;&gt;""),"N° agent inconnu","")</f>
        <v/>
      </c>
      <c r="AJ546" s="6" t="str">
        <f>IF(AND(Tableau134[[#This Row],[Numéro d''agent]]&lt;&gt;"",Tableau134[[#This Row],[Statut]]=""),"Statut manquant","")</f>
        <v/>
      </c>
      <c r="AK546" s="6"/>
      <c r="AL546" s="6" t="str">
        <f>IF(AND(Tableau134[[#This Row],[Numéro d''agent]]&lt;&gt;"",Tableau134[[#This Row],[Formule actuelle]]=0),"Manque formule TLW","")</f>
        <v/>
      </c>
      <c r="AM546" s="6" t="str">
        <f>IF(IFERROR(IF(SEARCH("jour",Tableau134[[#This Row],[Formule Tw]],1),VALUE(LEFT(Tableau134[[#This Row],[Formule Tw]],1))),0)=(COUNTA(K546:M546)),"OK","erreur")</f>
        <v>OK</v>
      </c>
      <c r="AN546" s="6" t="str">
        <f>IF(IFERROR(IF(SEARCH("jour",Tableau134[[#This Row],[Modif demandé en avenant 1]],1),VALUE(LEFT(Tableau134[[#This Row],[Modif demandé en avenant 1]],1))),0)=(COUNTA(O546:Q546)),"OK","erreur")</f>
        <v>OK</v>
      </c>
      <c r="AO546" s="6" t="str">
        <f>IF(IFERROR(IF(SEARCH("jour",Tableau134[[#This Row],[Nouvelle formule avenant 2]],1),VALUE(LEFT(Tableau134[[#This Row],[Nouvelle formule avenant 2]],1))),0)=(COUNTA(X546:Z546)),"OK","erreur")</f>
        <v>OK</v>
      </c>
      <c r="AP546" s="6" t="str">
        <f>IF(IFERROR(IF(SEARCH("jour",Tableau134[[#This Row],[Nouvelle formule avenant 3]],1),VALUE(LEFT(Tableau134[[#This Row],[Nouvelle formule avenant 3]],1))),0)=(COUNTA(AE546:AG546)),"OK","erreur")</f>
        <v>OK</v>
      </c>
      <c r="AQ54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4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4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4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4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4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46" s="43"/>
      <c r="AX546" s="43"/>
      <c r="AY546" s="6"/>
      <c r="AZ546" s="6"/>
      <c r="BA546" s="6"/>
      <c r="BB546" s="6"/>
      <c r="BC546" s="6"/>
      <c r="BD546" s="6"/>
    </row>
    <row r="547" spans="2:56" ht="12.75" x14ac:dyDescent="0.25">
      <c r="B547" s="5" t="e">
        <f>VLOOKUP(A547,'Import infoAgt'!A:E,5,FALSE)</f>
        <v>#N/A</v>
      </c>
      <c r="C547" s="5" t="e">
        <f>VLOOKUP(A547,'Import infoAgt'!A:D,4,FALSE)</f>
        <v>#N/A</v>
      </c>
      <c r="D547" s="6" t="e">
        <f>VLOOKUP(A547,'Import infoAgt'!A:H,8,FALSE)</f>
        <v>#N/A</v>
      </c>
      <c r="F547" s="6" t="e">
        <f>VLOOKUP(A547,'Import infoAgt'!A:BR,70,FALSE)</f>
        <v>#N/A</v>
      </c>
      <c r="G547" s="5" t="e">
        <f>VLOOKUP(A547,'Import infoAgt'!A:DH,112,FALSE)</f>
        <v>#N/A</v>
      </c>
      <c r="H547" s="6" t="e">
        <f>VLOOKUP(G547,Paramètre!$C$6:$D$76,2,FALSE)</f>
        <v>#N/A</v>
      </c>
      <c r="I547" s="5" t="e">
        <f>VLOOKUP(A547,'Import infoAgt'!A:EL,142,FALSE)</f>
        <v>#N/A</v>
      </c>
      <c r="R547" s="26"/>
      <c r="S547" s="26"/>
      <c r="U547" s="26"/>
      <c r="V547" s="26"/>
      <c r="AC547" s="26"/>
      <c r="AI547" s="6" t="str">
        <f>IF(AND((ISERROR(Tableau134[[#This Row],[Nom]])),Tableau134[[#This Row],[Numéro d''agent]]&lt;&gt;""),"N° agent inconnu","")</f>
        <v/>
      </c>
      <c r="AJ547" s="6" t="str">
        <f>IF(AND(Tableau134[[#This Row],[Numéro d''agent]]&lt;&gt;"",Tableau134[[#This Row],[Statut]]=""),"Statut manquant","")</f>
        <v/>
      </c>
      <c r="AK547" s="6"/>
      <c r="AL547" s="6" t="str">
        <f>IF(AND(Tableau134[[#This Row],[Numéro d''agent]]&lt;&gt;"",Tableau134[[#This Row],[Formule actuelle]]=0),"Manque formule TLW","")</f>
        <v/>
      </c>
      <c r="AM547" s="6" t="str">
        <f>IF(IFERROR(IF(SEARCH("jour",Tableau134[[#This Row],[Formule Tw]],1),VALUE(LEFT(Tableau134[[#This Row],[Formule Tw]],1))),0)=(COUNTA(K547:M547)),"OK","erreur")</f>
        <v>OK</v>
      </c>
      <c r="AN547" s="6" t="str">
        <f>IF(IFERROR(IF(SEARCH("jour",Tableau134[[#This Row],[Modif demandé en avenant 1]],1),VALUE(LEFT(Tableau134[[#This Row],[Modif demandé en avenant 1]],1))),0)=(COUNTA(O547:Q547)),"OK","erreur")</f>
        <v>OK</v>
      </c>
      <c r="AO547" s="6" t="str">
        <f>IF(IFERROR(IF(SEARCH("jour",Tableau134[[#This Row],[Nouvelle formule avenant 2]],1),VALUE(LEFT(Tableau134[[#This Row],[Nouvelle formule avenant 2]],1))),0)=(COUNTA(X547:Z547)),"OK","erreur")</f>
        <v>OK</v>
      </c>
      <c r="AP547" s="6" t="str">
        <f>IF(IFERROR(IF(SEARCH("jour",Tableau134[[#This Row],[Nouvelle formule avenant 3]],1),VALUE(LEFT(Tableau134[[#This Row],[Nouvelle formule avenant 3]],1))),0)=(COUNTA(AE547:AG547)),"OK","erreur")</f>
        <v>OK</v>
      </c>
      <c r="AQ54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4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4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4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4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4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47" s="43"/>
      <c r="AX547" s="43"/>
      <c r="AY547" s="6"/>
      <c r="AZ547" s="6"/>
      <c r="BA547" s="6"/>
      <c r="BB547" s="6"/>
      <c r="BC547" s="6"/>
      <c r="BD547" s="6"/>
    </row>
    <row r="548" spans="2:56" ht="12.75" x14ac:dyDescent="0.25">
      <c r="B548" s="5" t="e">
        <f>VLOOKUP(A548,'Import infoAgt'!A:E,5,FALSE)</f>
        <v>#N/A</v>
      </c>
      <c r="C548" s="5" t="e">
        <f>VLOOKUP(A548,'Import infoAgt'!A:D,4,FALSE)</f>
        <v>#N/A</v>
      </c>
      <c r="D548" s="6" t="e">
        <f>VLOOKUP(A548,'Import infoAgt'!A:H,8,FALSE)</f>
        <v>#N/A</v>
      </c>
      <c r="F548" s="6" t="e">
        <f>VLOOKUP(A548,'Import infoAgt'!A:BR,70,FALSE)</f>
        <v>#N/A</v>
      </c>
      <c r="G548" s="5" t="e">
        <f>VLOOKUP(A548,'Import infoAgt'!A:DH,112,FALSE)</f>
        <v>#N/A</v>
      </c>
      <c r="H548" s="6" t="e">
        <f>VLOOKUP(G548,Paramètre!$C$6:$D$76,2,FALSE)</f>
        <v>#N/A</v>
      </c>
      <c r="I548" s="5" t="e">
        <f>VLOOKUP(A548,'Import infoAgt'!A:EL,142,FALSE)</f>
        <v>#N/A</v>
      </c>
      <c r="R548" s="26"/>
      <c r="S548" s="26"/>
      <c r="U548" s="26"/>
      <c r="V548" s="26"/>
      <c r="AC548" s="26"/>
      <c r="AI548" s="6" t="str">
        <f>IF(AND((ISERROR(Tableau134[[#This Row],[Nom]])),Tableau134[[#This Row],[Numéro d''agent]]&lt;&gt;""),"N° agent inconnu","")</f>
        <v/>
      </c>
      <c r="AJ548" s="6" t="str">
        <f>IF(AND(Tableau134[[#This Row],[Numéro d''agent]]&lt;&gt;"",Tableau134[[#This Row],[Statut]]=""),"Statut manquant","")</f>
        <v/>
      </c>
      <c r="AK548" s="6"/>
      <c r="AL548" s="6" t="str">
        <f>IF(AND(Tableau134[[#This Row],[Numéro d''agent]]&lt;&gt;"",Tableau134[[#This Row],[Formule actuelle]]=0),"Manque formule TLW","")</f>
        <v/>
      </c>
      <c r="AM548" s="6" t="str">
        <f>IF(IFERROR(IF(SEARCH("jour",Tableau134[[#This Row],[Formule Tw]],1),VALUE(LEFT(Tableau134[[#This Row],[Formule Tw]],1))),0)=(COUNTA(K548:M548)),"OK","erreur")</f>
        <v>OK</v>
      </c>
      <c r="AN548" s="6" t="str">
        <f>IF(IFERROR(IF(SEARCH("jour",Tableau134[[#This Row],[Modif demandé en avenant 1]],1),VALUE(LEFT(Tableau134[[#This Row],[Modif demandé en avenant 1]],1))),0)=(COUNTA(O548:Q548)),"OK","erreur")</f>
        <v>OK</v>
      </c>
      <c r="AO548" s="6" t="str">
        <f>IF(IFERROR(IF(SEARCH("jour",Tableau134[[#This Row],[Nouvelle formule avenant 2]],1),VALUE(LEFT(Tableau134[[#This Row],[Nouvelle formule avenant 2]],1))),0)=(COUNTA(X548:Z548)),"OK","erreur")</f>
        <v>OK</v>
      </c>
      <c r="AP548" s="6" t="str">
        <f>IF(IFERROR(IF(SEARCH("jour",Tableau134[[#This Row],[Nouvelle formule avenant 3]],1),VALUE(LEFT(Tableau134[[#This Row],[Nouvelle formule avenant 3]],1))),0)=(COUNTA(AE548:AG548)),"OK","erreur")</f>
        <v>OK</v>
      </c>
      <c r="AQ54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4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4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4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4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4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48" s="43"/>
      <c r="AX548" s="43"/>
      <c r="AY548" s="6"/>
      <c r="AZ548" s="6"/>
      <c r="BA548" s="6"/>
      <c r="BB548" s="6"/>
      <c r="BC548" s="6"/>
      <c r="BD548" s="6"/>
    </row>
    <row r="549" spans="2:56" ht="12.75" x14ac:dyDescent="0.25">
      <c r="B549" s="5" t="e">
        <f>VLOOKUP(A549,'Import infoAgt'!A:E,5,FALSE)</f>
        <v>#N/A</v>
      </c>
      <c r="C549" s="5" t="e">
        <f>VLOOKUP(A549,'Import infoAgt'!A:D,4,FALSE)</f>
        <v>#N/A</v>
      </c>
      <c r="D549" s="6" t="e">
        <f>VLOOKUP(A549,'Import infoAgt'!A:H,8,FALSE)</f>
        <v>#N/A</v>
      </c>
      <c r="F549" s="6" t="e">
        <f>VLOOKUP(A549,'Import infoAgt'!A:BR,70,FALSE)</f>
        <v>#N/A</v>
      </c>
      <c r="G549" s="5" t="e">
        <f>VLOOKUP(A549,'Import infoAgt'!A:DH,112,FALSE)</f>
        <v>#N/A</v>
      </c>
      <c r="H549" s="6" t="e">
        <f>VLOOKUP(G549,Paramètre!$C$6:$D$76,2,FALSE)</f>
        <v>#N/A</v>
      </c>
      <c r="I549" s="5" t="e">
        <f>VLOOKUP(A549,'Import infoAgt'!A:EL,142,FALSE)</f>
        <v>#N/A</v>
      </c>
      <c r="R549" s="26"/>
      <c r="S549" s="26"/>
      <c r="U549" s="26"/>
      <c r="V549" s="26"/>
      <c r="AC549" s="26"/>
      <c r="AI549" s="6" t="str">
        <f>IF(AND((ISERROR(Tableau134[[#This Row],[Nom]])),Tableau134[[#This Row],[Numéro d''agent]]&lt;&gt;""),"N° agent inconnu","")</f>
        <v/>
      </c>
      <c r="AJ549" s="6" t="str">
        <f>IF(AND(Tableau134[[#This Row],[Numéro d''agent]]&lt;&gt;"",Tableau134[[#This Row],[Statut]]=""),"Statut manquant","")</f>
        <v/>
      </c>
      <c r="AK549" s="6"/>
      <c r="AL549" s="6" t="str">
        <f>IF(AND(Tableau134[[#This Row],[Numéro d''agent]]&lt;&gt;"",Tableau134[[#This Row],[Formule actuelle]]=0),"Manque formule TLW","")</f>
        <v/>
      </c>
      <c r="AM549" s="6" t="str">
        <f>IF(IFERROR(IF(SEARCH("jour",Tableau134[[#This Row],[Formule Tw]],1),VALUE(LEFT(Tableau134[[#This Row],[Formule Tw]],1))),0)=(COUNTA(K549:M549)),"OK","erreur")</f>
        <v>OK</v>
      </c>
      <c r="AN549" s="6" t="str">
        <f>IF(IFERROR(IF(SEARCH("jour",Tableau134[[#This Row],[Modif demandé en avenant 1]],1),VALUE(LEFT(Tableau134[[#This Row],[Modif demandé en avenant 1]],1))),0)=(COUNTA(O549:Q549)),"OK","erreur")</f>
        <v>OK</v>
      </c>
      <c r="AO549" s="6" t="str">
        <f>IF(IFERROR(IF(SEARCH("jour",Tableau134[[#This Row],[Nouvelle formule avenant 2]],1),VALUE(LEFT(Tableau134[[#This Row],[Nouvelle formule avenant 2]],1))),0)=(COUNTA(X549:Z549)),"OK","erreur")</f>
        <v>OK</v>
      </c>
      <c r="AP549" s="6" t="str">
        <f>IF(IFERROR(IF(SEARCH("jour",Tableau134[[#This Row],[Nouvelle formule avenant 3]],1),VALUE(LEFT(Tableau134[[#This Row],[Nouvelle formule avenant 3]],1))),0)=(COUNTA(AE549:AG549)),"OK","erreur")</f>
        <v>OK</v>
      </c>
      <c r="AQ54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4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4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4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4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4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49" s="43"/>
      <c r="AX549" s="43"/>
      <c r="AY549" s="6"/>
      <c r="AZ549" s="6"/>
      <c r="BA549" s="6"/>
      <c r="BB549" s="6"/>
      <c r="BC549" s="6"/>
      <c r="BD549" s="6"/>
    </row>
    <row r="550" spans="2:56" ht="12.75" x14ac:dyDescent="0.25">
      <c r="B550" s="5" t="e">
        <f>VLOOKUP(A550,'Import infoAgt'!A:E,5,FALSE)</f>
        <v>#N/A</v>
      </c>
      <c r="C550" s="5" t="e">
        <f>VLOOKUP(A550,'Import infoAgt'!A:D,4,FALSE)</f>
        <v>#N/A</v>
      </c>
      <c r="D550" s="6" t="e">
        <f>VLOOKUP(A550,'Import infoAgt'!A:H,8,FALSE)</f>
        <v>#N/A</v>
      </c>
      <c r="F550" s="6" t="e">
        <f>VLOOKUP(A550,'Import infoAgt'!A:BR,70,FALSE)</f>
        <v>#N/A</v>
      </c>
      <c r="G550" s="5" t="e">
        <f>VLOOKUP(A550,'Import infoAgt'!A:DH,112,FALSE)</f>
        <v>#N/A</v>
      </c>
      <c r="H550" s="6" t="e">
        <f>VLOOKUP(G550,Paramètre!$C$6:$D$76,2,FALSE)</f>
        <v>#N/A</v>
      </c>
      <c r="I550" s="5" t="e">
        <f>VLOOKUP(A550,'Import infoAgt'!A:EL,142,FALSE)</f>
        <v>#N/A</v>
      </c>
      <c r="R550" s="26"/>
      <c r="S550" s="26"/>
      <c r="U550" s="26"/>
      <c r="V550" s="26"/>
      <c r="AC550" s="26"/>
      <c r="AI550" s="6" t="str">
        <f>IF(AND((ISERROR(Tableau134[[#This Row],[Nom]])),Tableau134[[#This Row],[Numéro d''agent]]&lt;&gt;""),"N° agent inconnu","")</f>
        <v/>
      </c>
      <c r="AJ550" s="6" t="str">
        <f>IF(AND(Tableau134[[#This Row],[Numéro d''agent]]&lt;&gt;"",Tableau134[[#This Row],[Statut]]=""),"Statut manquant","")</f>
        <v/>
      </c>
      <c r="AK550" s="6"/>
      <c r="AL550" s="6" t="str">
        <f>IF(AND(Tableau134[[#This Row],[Numéro d''agent]]&lt;&gt;"",Tableau134[[#This Row],[Formule actuelle]]=0),"Manque formule TLW","")</f>
        <v/>
      </c>
      <c r="AM550" s="6" t="str">
        <f>IF(IFERROR(IF(SEARCH("jour",Tableau134[[#This Row],[Formule Tw]],1),VALUE(LEFT(Tableau134[[#This Row],[Formule Tw]],1))),0)=(COUNTA(K550:M550)),"OK","erreur")</f>
        <v>OK</v>
      </c>
      <c r="AN550" s="6" t="str">
        <f>IF(IFERROR(IF(SEARCH("jour",Tableau134[[#This Row],[Modif demandé en avenant 1]],1),VALUE(LEFT(Tableau134[[#This Row],[Modif demandé en avenant 1]],1))),0)=(COUNTA(O550:Q550)),"OK","erreur")</f>
        <v>OK</v>
      </c>
      <c r="AO550" s="6" t="str">
        <f>IF(IFERROR(IF(SEARCH("jour",Tableau134[[#This Row],[Nouvelle formule avenant 2]],1),VALUE(LEFT(Tableau134[[#This Row],[Nouvelle formule avenant 2]],1))),0)=(COUNTA(X550:Z550)),"OK","erreur")</f>
        <v>OK</v>
      </c>
      <c r="AP550" s="6" t="str">
        <f>IF(IFERROR(IF(SEARCH("jour",Tableau134[[#This Row],[Nouvelle formule avenant 3]],1),VALUE(LEFT(Tableau134[[#This Row],[Nouvelle formule avenant 3]],1))),0)=(COUNTA(AE550:AG550)),"OK","erreur")</f>
        <v>OK</v>
      </c>
      <c r="AQ55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5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5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5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5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5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50" s="43"/>
      <c r="AX550" s="43"/>
      <c r="AY550" s="6"/>
      <c r="AZ550" s="6"/>
      <c r="BA550" s="6"/>
      <c r="BB550" s="6"/>
      <c r="BC550" s="6"/>
      <c r="BD550" s="6"/>
    </row>
    <row r="551" spans="2:56" ht="12.75" x14ac:dyDescent="0.25">
      <c r="B551" s="5" t="e">
        <f>VLOOKUP(A551,'Import infoAgt'!A:E,5,FALSE)</f>
        <v>#N/A</v>
      </c>
      <c r="C551" s="5" t="e">
        <f>VLOOKUP(A551,'Import infoAgt'!A:D,4,FALSE)</f>
        <v>#N/A</v>
      </c>
      <c r="D551" s="6" t="e">
        <f>VLOOKUP(A551,'Import infoAgt'!A:H,8,FALSE)</f>
        <v>#N/A</v>
      </c>
      <c r="F551" s="6" t="e">
        <f>VLOOKUP(A551,'Import infoAgt'!A:BR,70,FALSE)</f>
        <v>#N/A</v>
      </c>
      <c r="G551" s="5" t="e">
        <f>VLOOKUP(A551,'Import infoAgt'!A:DH,112,FALSE)</f>
        <v>#N/A</v>
      </c>
      <c r="H551" s="6" t="e">
        <f>VLOOKUP(G551,Paramètre!$C$6:$D$76,2,FALSE)</f>
        <v>#N/A</v>
      </c>
      <c r="I551" s="5" t="e">
        <f>VLOOKUP(A551,'Import infoAgt'!A:EL,142,FALSE)</f>
        <v>#N/A</v>
      </c>
      <c r="R551" s="26"/>
      <c r="S551" s="26"/>
      <c r="U551" s="26"/>
      <c r="V551" s="26"/>
      <c r="AC551" s="26"/>
      <c r="AI551" s="6" t="str">
        <f>IF(AND((ISERROR(Tableau134[[#This Row],[Nom]])),Tableau134[[#This Row],[Numéro d''agent]]&lt;&gt;""),"N° agent inconnu","")</f>
        <v/>
      </c>
      <c r="AJ551" s="6" t="str">
        <f>IF(AND(Tableau134[[#This Row],[Numéro d''agent]]&lt;&gt;"",Tableau134[[#This Row],[Statut]]=""),"Statut manquant","")</f>
        <v/>
      </c>
      <c r="AK551" s="6"/>
      <c r="AL551" s="6" t="str">
        <f>IF(AND(Tableau134[[#This Row],[Numéro d''agent]]&lt;&gt;"",Tableau134[[#This Row],[Formule actuelle]]=0),"Manque formule TLW","")</f>
        <v/>
      </c>
      <c r="AM551" s="6" t="str">
        <f>IF(IFERROR(IF(SEARCH("jour",Tableau134[[#This Row],[Formule Tw]],1),VALUE(LEFT(Tableau134[[#This Row],[Formule Tw]],1))),0)=(COUNTA(K551:M551)),"OK","erreur")</f>
        <v>OK</v>
      </c>
      <c r="AN551" s="6" t="str">
        <f>IF(IFERROR(IF(SEARCH("jour",Tableau134[[#This Row],[Modif demandé en avenant 1]],1),VALUE(LEFT(Tableau134[[#This Row],[Modif demandé en avenant 1]],1))),0)=(COUNTA(O551:Q551)),"OK","erreur")</f>
        <v>OK</v>
      </c>
      <c r="AO551" s="6" t="str">
        <f>IF(IFERROR(IF(SEARCH("jour",Tableau134[[#This Row],[Nouvelle formule avenant 2]],1),VALUE(LEFT(Tableau134[[#This Row],[Nouvelle formule avenant 2]],1))),0)=(COUNTA(X551:Z551)),"OK","erreur")</f>
        <v>OK</v>
      </c>
      <c r="AP551" s="6" t="str">
        <f>IF(IFERROR(IF(SEARCH("jour",Tableau134[[#This Row],[Nouvelle formule avenant 3]],1),VALUE(LEFT(Tableau134[[#This Row],[Nouvelle formule avenant 3]],1))),0)=(COUNTA(AE551:AG551)),"OK","erreur")</f>
        <v>OK</v>
      </c>
      <c r="AQ55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5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5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5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5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5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51" s="43"/>
      <c r="AX551" s="43"/>
      <c r="AY551" s="6"/>
      <c r="AZ551" s="6"/>
      <c r="BA551" s="6"/>
      <c r="BB551" s="6"/>
      <c r="BC551" s="6"/>
      <c r="BD551" s="6"/>
    </row>
    <row r="552" spans="2:56" ht="12.75" x14ac:dyDescent="0.25">
      <c r="B552" s="5" t="e">
        <f>VLOOKUP(A552,'Import infoAgt'!A:E,5,FALSE)</f>
        <v>#N/A</v>
      </c>
      <c r="C552" s="5" t="e">
        <f>VLOOKUP(A552,'Import infoAgt'!A:D,4,FALSE)</f>
        <v>#N/A</v>
      </c>
      <c r="D552" s="6" t="e">
        <f>VLOOKUP(A552,'Import infoAgt'!A:H,8,FALSE)</f>
        <v>#N/A</v>
      </c>
      <c r="F552" s="6" t="e">
        <f>VLOOKUP(A552,'Import infoAgt'!A:BR,70,FALSE)</f>
        <v>#N/A</v>
      </c>
      <c r="G552" s="5" t="e">
        <f>VLOOKUP(A552,'Import infoAgt'!A:DH,112,FALSE)</f>
        <v>#N/A</v>
      </c>
      <c r="H552" s="6" t="e">
        <f>VLOOKUP(G552,Paramètre!$C$6:$D$76,2,FALSE)</f>
        <v>#N/A</v>
      </c>
      <c r="I552" s="5" t="e">
        <f>VLOOKUP(A552,'Import infoAgt'!A:EL,142,FALSE)</f>
        <v>#N/A</v>
      </c>
      <c r="R552" s="26"/>
      <c r="S552" s="26"/>
      <c r="U552" s="26"/>
      <c r="V552" s="26"/>
      <c r="AC552" s="26"/>
      <c r="AI552" s="6" t="str">
        <f>IF(AND((ISERROR(Tableau134[[#This Row],[Nom]])),Tableau134[[#This Row],[Numéro d''agent]]&lt;&gt;""),"N° agent inconnu","")</f>
        <v/>
      </c>
      <c r="AJ552" s="6" t="str">
        <f>IF(AND(Tableau134[[#This Row],[Numéro d''agent]]&lt;&gt;"",Tableau134[[#This Row],[Statut]]=""),"Statut manquant","")</f>
        <v/>
      </c>
      <c r="AK552" s="6"/>
      <c r="AL552" s="6" t="str">
        <f>IF(AND(Tableau134[[#This Row],[Numéro d''agent]]&lt;&gt;"",Tableau134[[#This Row],[Formule actuelle]]=0),"Manque formule TLW","")</f>
        <v/>
      </c>
      <c r="AM552" s="6" t="str">
        <f>IF(IFERROR(IF(SEARCH("jour",Tableau134[[#This Row],[Formule Tw]],1),VALUE(LEFT(Tableau134[[#This Row],[Formule Tw]],1))),0)=(COUNTA(K552:M552)),"OK","erreur")</f>
        <v>OK</v>
      </c>
      <c r="AN552" s="6" t="str">
        <f>IF(IFERROR(IF(SEARCH("jour",Tableau134[[#This Row],[Modif demandé en avenant 1]],1),VALUE(LEFT(Tableau134[[#This Row],[Modif demandé en avenant 1]],1))),0)=(COUNTA(O552:Q552)),"OK","erreur")</f>
        <v>OK</v>
      </c>
      <c r="AO552" s="6" t="str">
        <f>IF(IFERROR(IF(SEARCH("jour",Tableau134[[#This Row],[Nouvelle formule avenant 2]],1),VALUE(LEFT(Tableau134[[#This Row],[Nouvelle formule avenant 2]],1))),0)=(COUNTA(X552:Z552)),"OK","erreur")</f>
        <v>OK</v>
      </c>
      <c r="AP552" s="6" t="str">
        <f>IF(IFERROR(IF(SEARCH("jour",Tableau134[[#This Row],[Nouvelle formule avenant 3]],1),VALUE(LEFT(Tableau134[[#This Row],[Nouvelle formule avenant 3]],1))),0)=(COUNTA(AE552:AG552)),"OK","erreur")</f>
        <v>OK</v>
      </c>
      <c r="AQ55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5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5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5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5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5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52" s="43"/>
      <c r="AX552" s="43"/>
      <c r="AY552" s="6"/>
      <c r="AZ552" s="6"/>
      <c r="BA552" s="6"/>
      <c r="BB552" s="6"/>
      <c r="BC552" s="6"/>
      <c r="BD552" s="6"/>
    </row>
    <row r="553" spans="2:56" ht="12.75" x14ac:dyDescent="0.25">
      <c r="B553" s="5" t="e">
        <f>VLOOKUP(A553,'Import infoAgt'!A:E,5,FALSE)</f>
        <v>#N/A</v>
      </c>
      <c r="C553" s="5" t="e">
        <f>VLOOKUP(A553,'Import infoAgt'!A:D,4,FALSE)</f>
        <v>#N/A</v>
      </c>
      <c r="D553" s="6" t="e">
        <f>VLOOKUP(A553,'Import infoAgt'!A:H,8,FALSE)</f>
        <v>#N/A</v>
      </c>
      <c r="F553" s="6" t="e">
        <f>VLOOKUP(A553,'Import infoAgt'!A:BR,70,FALSE)</f>
        <v>#N/A</v>
      </c>
      <c r="G553" s="5" t="e">
        <f>VLOOKUP(A553,'Import infoAgt'!A:DH,112,FALSE)</f>
        <v>#N/A</v>
      </c>
      <c r="H553" s="6" t="e">
        <f>VLOOKUP(G553,Paramètre!$C$6:$D$76,2,FALSE)</f>
        <v>#N/A</v>
      </c>
      <c r="I553" s="5" t="e">
        <f>VLOOKUP(A553,'Import infoAgt'!A:EL,142,FALSE)</f>
        <v>#N/A</v>
      </c>
      <c r="R553" s="26"/>
      <c r="S553" s="26"/>
      <c r="U553" s="26"/>
      <c r="V553" s="26"/>
      <c r="AC553" s="26"/>
      <c r="AI553" s="6" t="str">
        <f>IF(AND((ISERROR(Tableau134[[#This Row],[Nom]])),Tableau134[[#This Row],[Numéro d''agent]]&lt;&gt;""),"N° agent inconnu","")</f>
        <v/>
      </c>
      <c r="AJ553" s="6" t="str">
        <f>IF(AND(Tableau134[[#This Row],[Numéro d''agent]]&lt;&gt;"",Tableau134[[#This Row],[Statut]]=""),"Statut manquant","")</f>
        <v/>
      </c>
      <c r="AK553" s="6"/>
      <c r="AL553" s="6" t="str">
        <f>IF(AND(Tableau134[[#This Row],[Numéro d''agent]]&lt;&gt;"",Tableau134[[#This Row],[Formule actuelle]]=0),"Manque formule TLW","")</f>
        <v/>
      </c>
      <c r="AM553" s="6" t="str">
        <f>IF(IFERROR(IF(SEARCH("jour",Tableau134[[#This Row],[Formule Tw]],1),VALUE(LEFT(Tableau134[[#This Row],[Formule Tw]],1))),0)=(COUNTA(K553:M553)),"OK","erreur")</f>
        <v>OK</v>
      </c>
      <c r="AN553" s="6" t="str">
        <f>IF(IFERROR(IF(SEARCH("jour",Tableau134[[#This Row],[Modif demandé en avenant 1]],1),VALUE(LEFT(Tableau134[[#This Row],[Modif demandé en avenant 1]],1))),0)=(COUNTA(O553:Q553)),"OK","erreur")</f>
        <v>OK</v>
      </c>
      <c r="AO553" s="6" t="str">
        <f>IF(IFERROR(IF(SEARCH("jour",Tableau134[[#This Row],[Nouvelle formule avenant 2]],1),VALUE(LEFT(Tableau134[[#This Row],[Nouvelle formule avenant 2]],1))),0)=(COUNTA(X553:Z553)),"OK","erreur")</f>
        <v>OK</v>
      </c>
      <c r="AP553" s="6" t="str">
        <f>IF(IFERROR(IF(SEARCH("jour",Tableau134[[#This Row],[Nouvelle formule avenant 3]],1),VALUE(LEFT(Tableau134[[#This Row],[Nouvelle formule avenant 3]],1))),0)=(COUNTA(AE553:AG553)),"OK","erreur")</f>
        <v>OK</v>
      </c>
      <c r="AQ55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5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5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5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5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5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53" s="43"/>
      <c r="AX553" s="43"/>
      <c r="AY553" s="6"/>
      <c r="AZ553" s="6"/>
      <c r="BA553" s="6"/>
      <c r="BB553" s="6"/>
      <c r="BC553" s="6"/>
      <c r="BD553" s="6"/>
    </row>
    <row r="554" spans="2:56" ht="12.75" x14ac:dyDescent="0.25">
      <c r="B554" s="5" t="e">
        <f>VLOOKUP(A554,'Import infoAgt'!A:E,5,FALSE)</f>
        <v>#N/A</v>
      </c>
      <c r="C554" s="5" t="e">
        <f>VLOOKUP(A554,'Import infoAgt'!A:D,4,FALSE)</f>
        <v>#N/A</v>
      </c>
      <c r="D554" s="6" t="e">
        <f>VLOOKUP(A554,'Import infoAgt'!A:H,8,FALSE)</f>
        <v>#N/A</v>
      </c>
      <c r="F554" s="6" t="e">
        <f>VLOOKUP(A554,'Import infoAgt'!A:BR,70,FALSE)</f>
        <v>#N/A</v>
      </c>
      <c r="G554" s="5" t="e">
        <f>VLOOKUP(A554,'Import infoAgt'!A:DH,112,FALSE)</f>
        <v>#N/A</v>
      </c>
      <c r="H554" s="6" t="e">
        <f>VLOOKUP(G554,Paramètre!$C$6:$D$76,2,FALSE)</f>
        <v>#N/A</v>
      </c>
      <c r="I554" s="5" t="e">
        <f>VLOOKUP(A554,'Import infoAgt'!A:EL,142,FALSE)</f>
        <v>#N/A</v>
      </c>
      <c r="R554" s="26"/>
      <c r="S554" s="26"/>
      <c r="U554" s="26"/>
      <c r="V554" s="26"/>
      <c r="AC554" s="26"/>
      <c r="AI554" s="6" t="str">
        <f>IF(AND((ISERROR(Tableau134[[#This Row],[Nom]])),Tableau134[[#This Row],[Numéro d''agent]]&lt;&gt;""),"N° agent inconnu","")</f>
        <v/>
      </c>
      <c r="AJ554" s="6" t="str">
        <f>IF(AND(Tableau134[[#This Row],[Numéro d''agent]]&lt;&gt;"",Tableau134[[#This Row],[Statut]]=""),"Statut manquant","")</f>
        <v/>
      </c>
      <c r="AK554" s="6"/>
      <c r="AL554" s="6" t="str">
        <f>IF(AND(Tableau134[[#This Row],[Numéro d''agent]]&lt;&gt;"",Tableau134[[#This Row],[Formule actuelle]]=0),"Manque formule TLW","")</f>
        <v/>
      </c>
      <c r="AM554" s="6" t="str">
        <f>IF(IFERROR(IF(SEARCH("jour",Tableau134[[#This Row],[Formule Tw]],1),VALUE(LEFT(Tableau134[[#This Row],[Formule Tw]],1))),0)=(COUNTA(K554:M554)),"OK","erreur")</f>
        <v>OK</v>
      </c>
      <c r="AN554" s="6" t="str">
        <f>IF(IFERROR(IF(SEARCH("jour",Tableau134[[#This Row],[Modif demandé en avenant 1]],1),VALUE(LEFT(Tableau134[[#This Row],[Modif demandé en avenant 1]],1))),0)=(COUNTA(O554:Q554)),"OK","erreur")</f>
        <v>OK</v>
      </c>
      <c r="AO554" s="6" t="str">
        <f>IF(IFERROR(IF(SEARCH("jour",Tableau134[[#This Row],[Nouvelle formule avenant 2]],1),VALUE(LEFT(Tableau134[[#This Row],[Nouvelle formule avenant 2]],1))),0)=(COUNTA(X554:Z554)),"OK","erreur")</f>
        <v>OK</v>
      </c>
      <c r="AP554" s="6" t="str">
        <f>IF(IFERROR(IF(SEARCH("jour",Tableau134[[#This Row],[Nouvelle formule avenant 3]],1),VALUE(LEFT(Tableau134[[#This Row],[Nouvelle formule avenant 3]],1))),0)=(COUNTA(AE554:AG554)),"OK","erreur")</f>
        <v>OK</v>
      </c>
      <c r="AQ55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5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5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5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5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5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54" s="43"/>
      <c r="AX554" s="43"/>
      <c r="AY554" s="6"/>
      <c r="AZ554" s="6"/>
      <c r="BA554" s="6"/>
      <c r="BB554" s="6"/>
      <c r="BC554" s="6"/>
      <c r="BD554" s="6"/>
    </row>
    <row r="555" spans="2:56" ht="12.75" x14ac:dyDescent="0.25">
      <c r="B555" s="5" t="e">
        <f>VLOOKUP(A555,'Import infoAgt'!A:E,5,FALSE)</f>
        <v>#N/A</v>
      </c>
      <c r="C555" s="5" t="e">
        <f>VLOOKUP(A555,'Import infoAgt'!A:D,4,FALSE)</f>
        <v>#N/A</v>
      </c>
      <c r="D555" s="6" t="e">
        <f>VLOOKUP(A555,'Import infoAgt'!A:H,8,FALSE)</f>
        <v>#N/A</v>
      </c>
      <c r="F555" s="6" t="e">
        <f>VLOOKUP(A555,'Import infoAgt'!A:BR,70,FALSE)</f>
        <v>#N/A</v>
      </c>
      <c r="G555" s="5" t="e">
        <f>VLOOKUP(A555,'Import infoAgt'!A:DH,112,FALSE)</f>
        <v>#N/A</v>
      </c>
      <c r="H555" s="6" t="e">
        <f>VLOOKUP(G555,Paramètre!$C$6:$D$76,2,FALSE)</f>
        <v>#N/A</v>
      </c>
      <c r="I555" s="5" t="e">
        <f>VLOOKUP(A555,'Import infoAgt'!A:EL,142,FALSE)</f>
        <v>#N/A</v>
      </c>
      <c r="R555" s="26"/>
      <c r="S555" s="26"/>
      <c r="U555" s="26"/>
      <c r="V555" s="26"/>
      <c r="AC555" s="26"/>
      <c r="AI555" s="6" t="str">
        <f>IF(AND((ISERROR(Tableau134[[#This Row],[Nom]])),Tableau134[[#This Row],[Numéro d''agent]]&lt;&gt;""),"N° agent inconnu","")</f>
        <v/>
      </c>
      <c r="AJ555" s="6" t="str">
        <f>IF(AND(Tableau134[[#This Row],[Numéro d''agent]]&lt;&gt;"",Tableau134[[#This Row],[Statut]]=""),"Statut manquant","")</f>
        <v/>
      </c>
      <c r="AK555" s="6"/>
      <c r="AL555" s="6" t="str">
        <f>IF(AND(Tableau134[[#This Row],[Numéro d''agent]]&lt;&gt;"",Tableau134[[#This Row],[Formule actuelle]]=0),"Manque formule TLW","")</f>
        <v/>
      </c>
      <c r="AM555" s="6" t="str">
        <f>IF(IFERROR(IF(SEARCH("jour",Tableau134[[#This Row],[Formule Tw]],1),VALUE(LEFT(Tableau134[[#This Row],[Formule Tw]],1))),0)=(COUNTA(K555:M555)),"OK","erreur")</f>
        <v>OK</v>
      </c>
      <c r="AN555" s="6" t="str">
        <f>IF(IFERROR(IF(SEARCH("jour",Tableau134[[#This Row],[Modif demandé en avenant 1]],1),VALUE(LEFT(Tableau134[[#This Row],[Modif demandé en avenant 1]],1))),0)=(COUNTA(O555:Q555)),"OK","erreur")</f>
        <v>OK</v>
      </c>
      <c r="AO555" s="6" t="str">
        <f>IF(IFERROR(IF(SEARCH("jour",Tableau134[[#This Row],[Nouvelle formule avenant 2]],1),VALUE(LEFT(Tableau134[[#This Row],[Nouvelle formule avenant 2]],1))),0)=(COUNTA(X555:Z555)),"OK","erreur")</f>
        <v>OK</v>
      </c>
      <c r="AP555" s="6" t="str">
        <f>IF(IFERROR(IF(SEARCH("jour",Tableau134[[#This Row],[Nouvelle formule avenant 3]],1),VALUE(LEFT(Tableau134[[#This Row],[Nouvelle formule avenant 3]],1))),0)=(COUNTA(AE555:AG555)),"OK","erreur")</f>
        <v>OK</v>
      </c>
      <c r="AQ55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5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5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5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5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5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55" s="43"/>
      <c r="AX555" s="43"/>
      <c r="AY555" s="6"/>
      <c r="AZ555" s="6"/>
      <c r="BA555" s="6"/>
      <c r="BB555" s="6"/>
      <c r="BC555" s="6"/>
      <c r="BD555" s="6"/>
    </row>
    <row r="556" spans="2:56" ht="12.75" x14ac:dyDescent="0.25">
      <c r="B556" s="5" t="e">
        <f>VLOOKUP(A556,'Import infoAgt'!A:E,5,FALSE)</f>
        <v>#N/A</v>
      </c>
      <c r="C556" s="5" t="e">
        <f>VLOOKUP(A556,'Import infoAgt'!A:D,4,FALSE)</f>
        <v>#N/A</v>
      </c>
      <c r="D556" s="6" t="e">
        <f>VLOOKUP(A556,'Import infoAgt'!A:H,8,FALSE)</f>
        <v>#N/A</v>
      </c>
      <c r="F556" s="6" t="e">
        <f>VLOOKUP(A556,'Import infoAgt'!A:BR,70,FALSE)</f>
        <v>#N/A</v>
      </c>
      <c r="G556" s="5" t="e">
        <f>VLOOKUP(A556,'Import infoAgt'!A:DH,112,FALSE)</f>
        <v>#N/A</v>
      </c>
      <c r="H556" s="6" t="e">
        <f>VLOOKUP(G556,Paramètre!$C$6:$D$76,2,FALSE)</f>
        <v>#N/A</v>
      </c>
      <c r="I556" s="5" t="e">
        <f>VLOOKUP(A556,'Import infoAgt'!A:EL,142,FALSE)</f>
        <v>#N/A</v>
      </c>
      <c r="R556" s="26"/>
      <c r="S556" s="26"/>
      <c r="U556" s="26"/>
      <c r="V556" s="26"/>
      <c r="AC556" s="26"/>
      <c r="AI556" s="6" t="str">
        <f>IF(AND((ISERROR(Tableau134[[#This Row],[Nom]])),Tableau134[[#This Row],[Numéro d''agent]]&lt;&gt;""),"N° agent inconnu","")</f>
        <v/>
      </c>
      <c r="AJ556" s="6" t="str">
        <f>IF(AND(Tableau134[[#This Row],[Numéro d''agent]]&lt;&gt;"",Tableau134[[#This Row],[Statut]]=""),"Statut manquant","")</f>
        <v/>
      </c>
      <c r="AK556" s="6"/>
      <c r="AL556" s="6" t="str">
        <f>IF(AND(Tableau134[[#This Row],[Numéro d''agent]]&lt;&gt;"",Tableau134[[#This Row],[Formule actuelle]]=0),"Manque formule TLW","")</f>
        <v/>
      </c>
      <c r="AM556" s="6" t="str">
        <f>IF(IFERROR(IF(SEARCH("jour",Tableau134[[#This Row],[Formule Tw]],1),VALUE(LEFT(Tableau134[[#This Row],[Formule Tw]],1))),0)=(COUNTA(K556:M556)),"OK","erreur")</f>
        <v>OK</v>
      </c>
      <c r="AN556" s="6" t="str">
        <f>IF(IFERROR(IF(SEARCH("jour",Tableau134[[#This Row],[Modif demandé en avenant 1]],1),VALUE(LEFT(Tableau134[[#This Row],[Modif demandé en avenant 1]],1))),0)=(COUNTA(O556:Q556)),"OK","erreur")</f>
        <v>OK</v>
      </c>
      <c r="AO556" s="6" t="str">
        <f>IF(IFERROR(IF(SEARCH("jour",Tableau134[[#This Row],[Nouvelle formule avenant 2]],1),VALUE(LEFT(Tableau134[[#This Row],[Nouvelle formule avenant 2]],1))),0)=(COUNTA(X556:Z556)),"OK","erreur")</f>
        <v>OK</v>
      </c>
      <c r="AP556" s="6" t="str">
        <f>IF(IFERROR(IF(SEARCH("jour",Tableau134[[#This Row],[Nouvelle formule avenant 3]],1),VALUE(LEFT(Tableau134[[#This Row],[Nouvelle formule avenant 3]],1))),0)=(COUNTA(AE556:AG556)),"OK","erreur")</f>
        <v>OK</v>
      </c>
      <c r="AQ55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5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5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5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5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5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56" s="43"/>
      <c r="AX556" s="43"/>
      <c r="AY556" s="6"/>
      <c r="AZ556" s="6"/>
      <c r="BA556" s="6"/>
      <c r="BB556" s="6"/>
      <c r="BC556" s="6"/>
      <c r="BD556" s="6"/>
    </row>
    <row r="557" spans="2:56" ht="12.75" x14ac:dyDescent="0.25">
      <c r="B557" s="5" t="e">
        <f>VLOOKUP(A557,'Import infoAgt'!A:E,5,FALSE)</f>
        <v>#N/A</v>
      </c>
      <c r="C557" s="5" t="e">
        <f>VLOOKUP(A557,'Import infoAgt'!A:D,4,FALSE)</f>
        <v>#N/A</v>
      </c>
      <c r="D557" s="6" t="e">
        <f>VLOOKUP(A557,'Import infoAgt'!A:H,8,FALSE)</f>
        <v>#N/A</v>
      </c>
      <c r="F557" s="6" t="e">
        <f>VLOOKUP(A557,'Import infoAgt'!A:BR,70,FALSE)</f>
        <v>#N/A</v>
      </c>
      <c r="G557" s="5" t="e">
        <f>VLOOKUP(A557,'Import infoAgt'!A:DH,112,FALSE)</f>
        <v>#N/A</v>
      </c>
      <c r="H557" s="6" t="e">
        <f>VLOOKUP(G557,Paramètre!$C$6:$D$76,2,FALSE)</f>
        <v>#N/A</v>
      </c>
      <c r="I557" s="5" t="e">
        <f>VLOOKUP(A557,'Import infoAgt'!A:EL,142,FALSE)</f>
        <v>#N/A</v>
      </c>
      <c r="R557" s="26"/>
      <c r="S557" s="26"/>
      <c r="U557" s="26"/>
      <c r="V557" s="26"/>
      <c r="AC557" s="26"/>
      <c r="AI557" s="6" t="str">
        <f>IF(AND((ISERROR(Tableau134[[#This Row],[Nom]])),Tableau134[[#This Row],[Numéro d''agent]]&lt;&gt;""),"N° agent inconnu","")</f>
        <v/>
      </c>
      <c r="AJ557" s="6" t="str">
        <f>IF(AND(Tableau134[[#This Row],[Numéro d''agent]]&lt;&gt;"",Tableau134[[#This Row],[Statut]]=""),"Statut manquant","")</f>
        <v/>
      </c>
      <c r="AK557" s="6"/>
      <c r="AL557" s="6" t="str">
        <f>IF(AND(Tableau134[[#This Row],[Numéro d''agent]]&lt;&gt;"",Tableau134[[#This Row],[Formule actuelle]]=0),"Manque formule TLW","")</f>
        <v/>
      </c>
      <c r="AM557" s="6" t="str">
        <f>IF(IFERROR(IF(SEARCH("jour",Tableau134[[#This Row],[Formule Tw]],1),VALUE(LEFT(Tableau134[[#This Row],[Formule Tw]],1))),0)=(COUNTA(K557:M557)),"OK","erreur")</f>
        <v>OK</v>
      </c>
      <c r="AN557" s="6" t="str">
        <f>IF(IFERROR(IF(SEARCH("jour",Tableau134[[#This Row],[Modif demandé en avenant 1]],1),VALUE(LEFT(Tableau134[[#This Row],[Modif demandé en avenant 1]],1))),0)=(COUNTA(O557:Q557)),"OK","erreur")</f>
        <v>OK</v>
      </c>
      <c r="AO557" s="6" t="str">
        <f>IF(IFERROR(IF(SEARCH("jour",Tableau134[[#This Row],[Nouvelle formule avenant 2]],1),VALUE(LEFT(Tableau134[[#This Row],[Nouvelle formule avenant 2]],1))),0)=(COUNTA(X557:Z557)),"OK","erreur")</f>
        <v>OK</v>
      </c>
      <c r="AP557" s="6" t="str">
        <f>IF(IFERROR(IF(SEARCH("jour",Tableau134[[#This Row],[Nouvelle formule avenant 3]],1),VALUE(LEFT(Tableau134[[#This Row],[Nouvelle formule avenant 3]],1))),0)=(COUNTA(AE557:AG557)),"OK","erreur")</f>
        <v>OK</v>
      </c>
      <c r="AQ55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5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5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5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5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5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57" s="43"/>
      <c r="AX557" s="43"/>
      <c r="AY557" s="6"/>
      <c r="AZ557" s="6"/>
      <c r="BA557" s="6"/>
      <c r="BB557" s="6"/>
      <c r="BC557" s="6"/>
      <c r="BD557" s="6"/>
    </row>
    <row r="558" spans="2:56" ht="12.75" x14ac:dyDescent="0.25">
      <c r="B558" s="5" t="e">
        <f>VLOOKUP(A558,'Import infoAgt'!A:E,5,FALSE)</f>
        <v>#N/A</v>
      </c>
      <c r="C558" s="5" t="e">
        <f>VLOOKUP(A558,'Import infoAgt'!A:D,4,FALSE)</f>
        <v>#N/A</v>
      </c>
      <c r="D558" s="6" t="e">
        <f>VLOOKUP(A558,'Import infoAgt'!A:H,8,FALSE)</f>
        <v>#N/A</v>
      </c>
      <c r="F558" s="6" t="e">
        <f>VLOOKUP(A558,'Import infoAgt'!A:BR,70,FALSE)</f>
        <v>#N/A</v>
      </c>
      <c r="G558" s="5" t="e">
        <f>VLOOKUP(A558,'Import infoAgt'!A:DH,112,FALSE)</f>
        <v>#N/A</v>
      </c>
      <c r="H558" s="6" t="e">
        <f>VLOOKUP(G558,Paramètre!$C$6:$D$76,2,FALSE)</f>
        <v>#N/A</v>
      </c>
      <c r="I558" s="5" t="e">
        <f>VLOOKUP(A558,'Import infoAgt'!A:EL,142,FALSE)</f>
        <v>#N/A</v>
      </c>
      <c r="R558" s="26"/>
      <c r="S558" s="26"/>
      <c r="U558" s="26"/>
      <c r="V558" s="26"/>
      <c r="AC558" s="26"/>
      <c r="AI558" s="6" t="str">
        <f>IF(AND((ISERROR(Tableau134[[#This Row],[Nom]])),Tableau134[[#This Row],[Numéro d''agent]]&lt;&gt;""),"N° agent inconnu","")</f>
        <v/>
      </c>
      <c r="AJ558" s="6" t="str">
        <f>IF(AND(Tableau134[[#This Row],[Numéro d''agent]]&lt;&gt;"",Tableau134[[#This Row],[Statut]]=""),"Statut manquant","")</f>
        <v/>
      </c>
      <c r="AK558" s="6"/>
      <c r="AL558" s="6" t="str">
        <f>IF(AND(Tableau134[[#This Row],[Numéro d''agent]]&lt;&gt;"",Tableau134[[#This Row],[Formule actuelle]]=0),"Manque formule TLW","")</f>
        <v/>
      </c>
      <c r="AM558" s="6" t="str">
        <f>IF(IFERROR(IF(SEARCH("jour",Tableau134[[#This Row],[Formule Tw]],1),VALUE(LEFT(Tableau134[[#This Row],[Formule Tw]],1))),0)=(COUNTA(K558:M558)),"OK","erreur")</f>
        <v>OK</v>
      </c>
      <c r="AN558" s="6" t="str">
        <f>IF(IFERROR(IF(SEARCH("jour",Tableau134[[#This Row],[Modif demandé en avenant 1]],1),VALUE(LEFT(Tableau134[[#This Row],[Modif demandé en avenant 1]],1))),0)=(COUNTA(O558:Q558)),"OK","erreur")</f>
        <v>OK</v>
      </c>
      <c r="AO558" s="6" t="str">
        <f>IF(IFERROR(IF(SEARCH("jour",Tableau134[[#This Row],[Nouvelle formule avenant 2]],1),VALUE(LEFT(Tableau134[[#This Row],[Nouvelle formule avenant 2]],1))),0)=(COUNTA(X558:Z558)),"OK","erreur")</f>
        <v>OK</v>
      </c>
      <c r="AP558" s="6" t="str">
        <f>IF(IFERROR(IF(SEARCH("jour",Tableau134[[#This Row],[Nouvelle formule avenant 3]],1),VALUE(LEFT(Tableau134[[#This Row],[Nouvelle formule avenant 3]],1))),0)=(COUNTA(AE558:AG558)),"OK","erreur")</f>
        <v>OK</v>
      </c>
      <c r="AQ55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5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5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5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5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5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58" s="43"/>
      <c r="AX558" s="43"/>
      <c r="AY558" s="6"/>
      <c r="AZ558" s="6"/>
      <c r="BA558" s="6"/>
      <c r="BB558" s="6"/>
      <c r="BC558" s="6"/>
      <c r="BD558" s="6"/>
    </row>
    <row r="559" spans="2:56" ht="12.75" x14ac:dyDescent="0.25">
      <c r="B559" s="5" t="e">
        <f>VLOOKUP(A559,'Import infoAgt'!A:E,5,FALSE)</f>
        <v>#N/A</v>
      </c>
      <c r="C559" s="5" t="e">
        <f>VLOOKUP(A559,'Import infoAgt'!A:D,4,FALSE)</f>
        <v>#N/A</v>
      </c>
      <c r="D559" s="6" t="e">
        <f>VLOOKUP(A559,'Import infoAgt'!A:H,8,FALSE)</f>
        <v>#N/A</v>
      </c>
      <c r="F559" s="6" t="e">
        <f>VLOOKUP(A559,'Import infoAgt'!A:BR,70,FALSE)</f>
        <v>#N/A</v>
      </c>
      <c r="G559" s="5" t="e">
        <f>VLOOKUP(A559,'Import infoAgt'!A:DH,112,FALSE)</f>
        <v>#N/A</v>
      </c>
      <c r="H559" s="6" t="e">
        <f>VLOOKUP(G559,Paramètre!$C$6:$D$76,2,FALSE)</f>
        <v>#N/A</v>
      </c>
      <c r="I559" s="5" t="e">
        <f>VLOOKUP(A559,'Import infoAgt'!A:EL,142,FALSE)</f>
        <v>#N/A</v>
      </c>
      <c r="R559" s="26"/>
      <c r="S559" s="26"/>
      <c r="U559" s="26"/>
      <c r="V559" s="26"/>
      <c r="AC559" s="26"/>
      <c r="AI559" s="6" t="str">
        <f>IF(AND((ISERROR(Tableau134[[#This Row],[Nom]])),Tableau134[[#This Row],[Numéro d''agent]]&lt;&gt;""),"N° agent inconnu","")</f>
        <v/>
      </c>
      <c r="AJ559" s="6" t="str">
        <f>IF(AND(Tableau134[[#This Row],[Numéro d''agent]]&lt;&gt;"",Tableau134[[#This Row],[Statut]]=""),"Statut manquant","")</f>
        <v/>
      </c>
      <c r="AK559" s="6"/>
      <c r="AL559" s="6" t="str">
        <f>IF(AND(Tableau134[[#This Row],[Numéro d''agent]]&lt;&gt;"",Tableau134[[#This Row],[Formule actuelle]]=0),"Manque formule TLW","")</f>
        <v/>
      </c>
      <c r="AM559" s="6" t="str">
        <f>IF(IFERROR(IF(SEARCH("jour",Tableau134[[#This Row],[Formule Tw]],1),VALUE(LEFT(Tableau134[[#This Row],[Formule Tw]],1))),0)=(COUNTA(K559:M559)),"OK","erreur")</f>
        <v>OK</v>
      </c>
      <c r="AN559" s="6" t="str">
        <f>IF(IFERROR(IF(SEARCH("jour",Tableau134[[#This Row],[Modif demandé en avenant 1]],1),VALUE(LEFT(Tableau134[[#This Row],[Modif demandé en avenant 1]],1))),0)=(COUNTA(O559:Q559)),"OK","erreur")</f>
        <v>OK</v>
      </c>
      <c r="AO559" s="6" t="str">
        <f>IF(IFERROR(IF(SEARCH("jour",Tableau134[[#This Row],[Nouvelle formule avenant 2]],1),VALUE(LEFT(Tableau134[[#This Row],[Nouvelle formule avenant 2]],1))),0)=(COUNTA(X559:Z559)),"OK","erreur")</f>
        <v>OK</v>
      </c>
      <c r="AP559" s="6" t="str">
        <f>IF(IFERROR(IF(SEARCH("jour",Tableau134[[#This Row],[Nouvelle formule avenant 3]],1),VALUE(LEFT(Tableau134[[#This Row],[Nouvelle formule avenant 3]],1))),0)=(COUNTA(AE559:AG559)),"OK","erreur")</f>
        <v>OK</v>
      </c>
      <c r="AQ55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5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5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5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5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5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59" s="43"/>
      <c r="AX559" s="43"/>
      <c r="AY559" s="6"/>
      <c r="AZ559" s="6"/>
      <c r="BA559" s="6"/>
      <c r="BB559" s="6"/>
      <c r="BC559" s="6"/>
      <c r="BD559" s="6"/>
    </row>
    <row r="560" spans="2:56" ht="12.75" x14ac:dyDescent="0.25">
      <c r="B560" s="5" t="e">
        <f>VLOOKUP(A560,'Import infoAgt'!A:E,5,FALSE)</f>
        <v>#N/A</v>
      </c>
      <c r="C560" s="5" t="e">
        <f>VLOOKUP(A560,'Import infoAgt'!A:D,4,FALSE)</f>
        <v>#N/A</v>
      </c>
      <c r="D560" s="6" t="e">
        <f>VLOOKUP(A560,'Import infoAgt'!A:H,8,FALSE)</f>
        <v>#N/A</v>
      </c>
      <c r="F560" s="6" t="e">
        <f>VLOOKUP(A560,'Import infoAgt'!A:BR,70,FALSE)</f>
        <v>#N/A</v>
      </c>
      <c r="G560" s="5" t="e">
        <f>VLOOKUP(A560,'Import infoAgt'!A:DH,112,FALSE)</f>
        <v>#N/A</v>
      </c>
      <c r="H560" s="6" t="e">
        <f>VLOOKUP(G560,Paramètre!$C$6:$D$76,2,FALSE)</f>
        <v>#N/A</v>
      </c>
      <c r="I560" s="5" t="e">
        <f>VLOOKUP(A560,'Import infoAgt'!A:EL,142,FALSE)</f>
        <v>#N/A</v>
      </c>
      <c r="R560" s="26"/>
      <c r="S560" s="26"/>
      <c r="U560" s="26"/>
      <c r="V560" s="26"/>
      <c r="AC560" s="26"/>
      <c r="AI560" s="6" t="str">
        <f>IF(AND((ISERROR(Tableau134[[#This Row],[Nom]])),Tableau134[[#This Row],[Numéro d''agent]]&lt;&gt;""),"N° agent inconnu","")</f>
        <v/>
      </c>
      <c r="AJ560" s="6" t="str">
        <f>IF(AND(Tableau134[[#This Row],[Numéro d''agent]]&lt;&gt;"",Tableau134[[#This Row],[Statut]]=""),"Statut manquant","")</f>
        <v/>
      </c>
      <c r="AK560" s="6"/>
      <c r="AL560" s="6" t="str">
        <f>IF(AND(Tableau134[[#This Row],[Numéro d''agent]]&lt;&gt;"",Tableau134[[#This Row],[Formule actuelle]]=0),"Manque formule TLW","")</f>
        <v/>
      </c>
      <c r="AM560" s="6" t="str">
        <f>IF(IFERROR(IF(SEARCH("jour",Tableau134[[#This Row],[Formule Tw]],1),VALUE(LEFT(Tableau134[[#This Row],[Formule Tw]],1))),0)=(COUNTA(K560:M560)),"OK","erreur")</f>
        <v>OK</v>
      </c>
      <c r="AN560" s="6" t="str">
        <f>IF(IFERROR(IF(SEARCH("jour",Tableau134[[#This Row],[Modif demandé en avenant 1]],1),VALUE(LEFT(Tableau134[[#This Row],[Modif demandé en avenant 1]],1))),0)=(COUNTA(O560:Q560)),"OK","erreur")</f>
        <v>OK</v>
      </c>
      <c r="AO560" s="6" t="str">
        <f>IF(IFERROR(IF(SEARCH("jour",Tableau134[[#This Row],[Nouvelle formule avenant 2]],1),VALUE(LEFT(Tableau134[[#This Row],[Nouvelle formule avenant 2]],1))),0)=(COUNTA(X560:Z560)),"OK","erreur")</f>
        <v>OK</v>
      </c>
      <c r="AP560" s="6" t="str">
        <f>IF(IFERROR(IF(SEARCH("jour",Tableau134[[#This Row],[Nouvelle formule avenant 3]],1),VALUE(LEFT(Tableau134[[#This Row],[Nouvelle formule avenant 3]],1))),0)=(COUNTA(AE560:AG560)),"OK","erreur")</f>
        <v>OK</v>
      </c>
      <c r="AQ56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6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6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6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6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6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60" s="43"/>
      <c r="AX560" s="43"/>
      <c r="AY560" s="6"/>
      <c r="AZ560" s="6"/>
      <c r="BA560" s="6"/>
      <c r="BB560" s="6"/>
      <c r="BC560" s="6"/>
      <c r="BD560" s="6"/>
    </row>
    <row r="561" spans="2:56" ht="12.75" x14ac:dyDescent="0.25">
      <c r="B561" s="5" t="e">
        <f>VLOOKUP(A561,'Import infoAgt'!A:E,5,FALSE)</f>
        <v>#N/A</v>
      </c>
      <c r="C561" s="5" t="e">
        <f>VLOOKUP(A561,'Import infoAgt'!A:D,4,FALSE)</f>
        <v>#N/A</v>
      </c>
      <c r="D561" s="6" t="e">
        <f>VLOOKUP(A561,'Import infoAgt'!A:H,8,FALSE)</f>
        <v>#N/A</v>
      </c>
      <c r="F561" s="6" t="e">
        <f>VLOOKUP(A561,'Import infoAgt'!A:BR,70,FALSE)</f>
        <v>#N/A</v>
      </c>
      <c r="G561" s="5" t="e">
        <f>VLOOKUP(A561,'Import infoAgt'!A:DH,112,FALSE)</f>
        <v>#N/A</v>
      </c>
      <c r="H561" s="6" t="e">
        <f>VLOOKUP(G561,Paramètre!$C$6:$D$76,2,FALSE)</f>
        <v>#N/A</v>
      </c>
      <c r="I561" s="5" t="e">
        <f>VLOOKUP(A561,'Import infoAgt'!A:EL,142,FALSE)</f>
        <v>#N/A</v>
      </c>
      <c r="R561" s="26"/>
      <c r="S561" s="26"/>
      <c r="U561" s="26"/>
      <c r="V561" s="26"/>
      <c r="AC561" s="26"/>
      <c r="AI561" s="6" t="str">
        <f>IF(AND((ISERROR(Tableau134[[#This Row],[Nom]])),Tableau134[[#This Row],[Numéro d''agent]]&lt;&gt;""),"N° agent inconnu","")</f>
        <v/>
      </c>
      <c r="AJ561" s="6" t="str">
        <f>IF(AND(Tableau134[[#This Row],[Numéro d''agent]]&lt;&gt;"",Tableau134[[#This Row],[Statut]]=""),"Statut manquant","")</f>
        <v/>
      </c>
      <c r="AK561" s="6"/>
      <c r="AL561" s="6" t="str">
        <f>IF(AND(Tableau134[[#This Row],[Numéro d''agent]]&lt;&gt;"",Tableau134[[#This Row],[Formule actuelle]]=0),"Manque formule TLW","")</f>
        <v/>
      </c>
      <c r="AM561" s="6" t="str">
        <f>IF(IFERROR(IF(SEARCH("jour",Tableau134[[#This Row],[Formule Tw]],1),VALUE(LEFT(Tableau134[[#This Row],[Formule Tw]],1))),0)=(COUNTA(K561:M561)),"OK","erreur")</f>
        <v>OK</v>
      </c>
      <c r="AN561" s="6" t="str">
        <f>IF(IFERROR(IF(SEARCH("jour",Tableau134[[#This Row],[Modif demandé en avenant 1]],1),VALUE(LEFT(Tableau134[[#This Row],[Modif demandé en avenant 1]],1))),0)=(COUNTA(O561:Q561)),"OK","erreur")</f>
        <v>OK</v>
      </c>
      <c r="AO561" s="6" t="str">
        <f>IF(IFERROR(IF(SEARCH("jour",Tableau134[[#This Row],[Nouvelle formule avenant 2]],1),VALUE(LEFT(Tableau134[[#This Row],[Nouvelle formule avenant 2]],1))),0)=(COUNTA(X561:Z561)),"OK","erreur")</f>
        <v>OK</v>
      </c>
      <c r="AP561" s="6" t="str">
        <f>IF(IFERROR(IF(SEARCH("jour",Tableau134[[#This Row],[Nouvelle formule avenant 3]],1),VALUE(LEFT(Tableau134[[#This Row],[Nouvelle formule avenant 3]],1))),0)=(COUNTA(AE561:AG561)),"OK","erreur")</f>
        <v>OK</v>
      </c>
      <c r="AQ56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6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6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6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6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6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61" s="43"/>
      <c r="AX561" s="43"/>
      <c r="AY561" s="6"/>
      <c r="AZ561" s="6"/>
      <c r="BA561" s="6"/>
      <c r="BB561" s="6"/>
      <c r="BC561" s="6"/>
      <c r="BD561" s="6"/>
    </row>
    <row r="562" spans="2:56" ht="12.75" x14ac:dyDescent="0.25">
      <c r="B562" s="5" t="e">
        <f>VLOOKUP(A562,'Import infoAgt'!A:E,5,FALSE)</f>
        <v>#N/A</v>
      </c>
      <c r="C562" s="5" t="e">
        <f>VLOOKUP(A562,'Import infoAgt'!A:D,4,FALSE)</f>
        <v>#N/A</v>
      </c>
      <c r="D562" s="6" t="e">
        <f>VLOOKUP(A562,'Import infoAgt'!A:H,8,FALSE)</f>
        <v>#N/A</v>
      </c>
      <c r="F562" s="6" t="e">
        <f>VLOOKUP(A562,'Import infoAgt'!A:BR,70,FALSE)</f>
        <v>#N/A</v>
      </c>
      <c r="G562" s="5" t="e">
        <f>VLOOKUP(A562,'Import infoAgt'!A:DH,112,FALSE)</f>
        <v>#N/A</v>
      </c>
      <c r="H562" s="6" t="e">
        <f>VLOOKUP(G562,Paramètre!$C$6:$D$76,2,FALSE)</f>
        <v>#N/A</v>
      </c>
      <c r="I562" s="5" t="e">
        <f>VLOOKUP(A562,'Import infoAgt'!A:EL,142,FALSE)</f>
        <v>#N/A</v>
      </c>
      <c r="R562" s="26"/>
      <c r="S562" s="26"/>
      <c r="U562" s="26"/>
      <c r="V562" s="26"/>
      <c r="AC562" s="26"/>
      <c r="AI562" s="6" t="str">
        <f>IF(AND((ISERROR(Tableau134[[#This Row],[Nom]])),Tableau134[[#This Row],[Numéro d''agent]]&lt;&gt;""),"N° agent inconnu","")</f>
        <v/>
      </c>
      <c r="AJ562" s="6" t="str">
        <f>IF(AND(Tableau134[[#This Row],[Numéro d''agent]]&lt;&gt;"",Tableau134[[#This Row],[Statut]]=""),"Statut manquant","")</f>
        <v/>
      </c>
      <c r="AK562" s="6"/>
      <c r="AL562" s="6" t="str">
        <f>IF(AND(Tableau134[[#This Row],[Numéro d''agent]]&lt;&gt;"",Tableau134[[#This Row],[Formule actuelle]]=0),"Manque formule TLW","")</f>
        <v/>
      </c>
      <c r="AM562" s="6" t="str">
        <f>IF(IFERROR(IF(SEARCH("jour",Tableau134[[#This Row],[Formule Tw]],1),VALUE(LEFT(Tableau134[[#This Row],[Formule Tw]],1))),0)=(COUNTA(K562:M562)),"OK","erreur")</f>
        <v>OK</v>
      </c>
      <c r="AN562" s="6" t="str">
        <f>IF(IFERROR(IF(SEARCH("jour",Tableau134[[#This Row],[Modif demandé en avenant 1]],1),VALUE(LEFT(Tableau134[[#This Row],[Modif demandé en avenant 1]],1))),0)=(COUNTA(O562:Q562)),"OK","erreur")</f>
        <v>OK</v>
      </c>
      <c r="AO562" s="6" t="str">
        <f>IF(IFERROR(IF(SEARCH("jour",Tableau134[[#This Row],[Nouvelle formule avenant 2]],1),VALUE(LEFT(Tableau134[[#This Row],[Nouvelle formule avenant 2]],1))),0)=(COUNTA(X562:Z562)),"OK","erreur")</f>
        <v>OK</v>
      </c>
      <c r="AP562" s="6" t="str">
        <f>IF(IFERROR(IF(SEARCH("jour",Tableau134[[#This Row],[Nouvelle formule avenant 3]],1),VALUE(LEFT(Tableau134[[#This Row],[Nouvelle formule avenant 3]],1))),0)=(COUNTA(AE562:AG562)),"OK","erreur")</f>
        <v>OK</v>
      </c>
      <c r="AQ56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6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6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6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6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6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62" s="43"/>
      <c r="AX562" s="43"/>
      <c r="AY562" s="6"/>
      <c r="AZ562" s="6"/>
      <c r="BA562" s="6"/>
      <c r="BB562" s="6"/>
      <c r="BC562" s="6"/>
      <c r="BD562" s="6"/>
    </row>
    <row r="563" spans="2:56" ht="12.75" x14ac:dyDescent="0.25">
      <c r="B563" s="5" t="e">
        <f>VLOOKUP(A563,'Import infoAgt'!A:E,5,FALSE)</f>
        <v>#N/A</v>
      </c>
      <c r="C563" s="5" t="e">
        <f>VLOOKUP(A563,'Import infoAgt'!A:D,4,FALSE)</f>
        <v>#N/A</v>
      </c>
      <c r="D563" s="6" t="e">
        <f>VLOOKUP(A563,'Import infoAgt'!A:H,8,FALSE)</f>
        <v>#N/A</v>
      </c>
      <c r="F563" s="6" t="e">
        <f>VLOOKUP(A563,'Import infoAgt'!A:BR,70,FALSE)</f>
        <v>#N/A</v>
      </c>
      <c r="G563" s="5" t="e">
        <f>VLOOKUP(A563,'Import infoAgt'!A:DH,112,FALSE)</f>
        <v>#N/A</v>
      </c>
      <c r="H563" s="6" t="e">
        <f>VLOOKUP(G563,Paramètre!$C$6:$D$76,2,FALSE)</f>
        <v>#N/A</v>
      </c>
      <c r="I563" s="5" t="e">
        <f>VLOOKUP(A563,'Import infoAgt'!A:EL,142,FALSE)</f>
        <v>#N/A</v>
      </c>
      <c r="R563" s="26"/>
      <c r="S563" s="26"/>
      <c r="U563" s="26"/>
      <c r="V563" s="26"/>
      <c r="AC563" s="26"/>
      <c r="AI563" s="6" t="str">
        <f>IF(AND((ISERROR(Tableau134[[#This Row],[Nom]])),Tableau134[[#This Row],[Numéro d''agent]]&lt;&gt;""),"N° agent inconnu","")</f>
        <v/>
      </c>
      <c r="AJ563" s="6" t="str">
        <f>IF(AND(Tableau134[[#This Row],[Numéro d''agent]]&lt;&gt;"",Tableau134[[#This Row],[Statut]]=""),"Statut manquant","")</f>
        <v/>
      </c>
      <c r="AK563" s="6"/>
      <c r="AL563" s="6" t="str">
        <f>IF(AND(Tableau134[[#This Row],[Numéro d''agent]]&lt;&gt;"",Tableau134[[#This Row],[Formule actuelle]]=0),"Manque formule TLW","")</f>
        <v/>
      </c>
      <c r="AM563" s="6" t="str">
        <f>IF(IFERROR(IF(SEARCH("jour",Tableau134[[#This Row],[Formule Tw]],1),VALUE(LEFT(Tableau134[[#This Row],[Formule Tw]],1))),0)=(COUNTA(K563:M563)),"OK","erreur")</f>
        <v>OK</v>
      </c>
      <c r="AN563" s="6" t="str">
        <f>IF(IFERROR(IF(SEARCH("jour",Tableau134[[#This Row],[Modif demandé en avenant 1]],1),VALUE(LEFT(Tableau134[[#This Row],[Modif demandé en avenant 1]],1))),0)=(COUNTA(O563:Q563)),"OK","erreur")</f>
        <v>OK</v>
      </c>
      <c r="AO563" s="6" t="str">
        <f>IF(IFERROR(IF(SEARCH("jour",Tableau134[[#This Row],[Nouvelle formule avenant 2]],1),VALUE(LEFT(Tableau134[[#This Row],[Nouvelle formule avenant 2]],1))),0)=(COUNTA(X563:Z563)),"OK","erreur")</f>
        <v>OK</v>
      </c>
      <c r="AP563" s="6" t="str">
        <f>IF(IFERROR(IF(SEARCH("jour",Tableau134[[#This Row],[Nouvelle formule avenant 3]],1),VALUE(LEFT(Tableau134[[#This Row],[Nouvelle formule avenant 3]],1))),0)=(COUNTA(AE563:AG563)),"OK","erreur")</f>
        <v>OK</v>
      </c>
      <c r="AQ56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6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6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6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6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6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63" s="43"/>
      <c r="AX563" s="43"/>
      <c r="AY563" s="6"/>
      <c r="AZ563" s="6"/>
      <c r="BA563" s="6"/>
      <c r="BB563" s="6"/>
      <c r="BC563" s="6"/>
      <c r="BD563" s="6"/>
    </row>
    <row r="564" spans="2:56" ht="12.75" x14ac:dyDescent="0.25">
      <c r="B564" s="5" t="e">
        <f>VLOOKUP(A564,'Import infoAgt'!A:E,5,FALSE)</f>
        <v>#N/A</v>
      </c>
      <c r="C564" s="5" t="e">
        <f>VLOOKUP(A564,'Import infoAgt'!A:D,4,FALSE)</f>
        <v>#N/A</v>
      </c>
      <c r="D564" s="6" t="e">
        <f>VLOOKUP(A564,'Import infoAgt'!A:H,8,FALSE)</f>
        <v>#N/A</v>
      </c>
      <c r="F564" s="6" t="e">
        <f>VLOOKUP(A564,'Import infoAgt'!A:BR,70,FALSE)</f>
        <v>#N/A</v>
      </c>
      <c r="G564" s="5" t="e">
        <f>VLOOKUP(A564,'Import infoAgt'!A:DH,112,FALSE)</f>
        <v>#N/A</v>
      </c>
      <c r="H564" s="6" t="e">
        <f>VLOOKUP(G564,Paramètre!$C$6:$D$76,2,FALSE)</f>
        <v>#N/A</v>
      </c>
      <c r="I564" s="5" t="e">
        <f>VLOOKUP(A564,'Import infoAgt'!A:EL,142,FALSE)</f>
        <v>#N/A</v>
      </c>
      <c r="R564" s="26"/>
      <c r="S564" s="26"/>
      <c r="U564" s="26"/>
      <c r="V564" s="26"/>
      <c r="AC564" s="26"/>
      <c r="AI564" s="6" t="str">
        <f>IF(AND((ISERROR(Tableau134[[#This Row],[Nom]])),Tableau134[[#This Row],[Numéro d''agent]]&lt;&gt;""),"N° agent inconnu","")</f>
        <v/>
      </c>
      <c r="AJ564" s="6" t="str">
        <f>IF(AND(Tableau134[[#This Row],[Numéro d''agent]]&lt;&gt;"",Tableau134[[#This Row],[Statut]]=""),"Statut manquant","")</f>
        <v/>
      </c>
      <c r="AK564" s="6"/>
      <c r="AL564" s="6" t="str">
        <f>IF(AND(Tableau134[[#This Row],[Numéro d''agent]]&lt;&gt;"",Tableau134[[#This Row],[Formule actuelle]]=0),"Manque formule TLW","")</f>
        <v/>
      </c>
      <c r="AM564" s="6" t="str">
        <f>IF(IFERROR(IF(SEARCH("jour",Tableau134[[#This Row],[Formule Tw]],1),VALUE(LEFT(Tableau134[[#This Row],[Formule Tw]],1))),0)=(COUNTA(K564:M564)),"OK","erreur")</f>
        <v>OK</v>
      </c>
      <c r="AN564" s="6" t="str">
        <f>IF(IFERROR(IF(SEARCH("jour",Tableau134[[#This Row],[Modif demandé en avenant 1]],1),VALUE(LEFT(Tableau134[[#This Row],[Modif demandé en avenant 1]],1))),0)=(COUNTA(O564:Q564)),"OK","erreur")</f>
        <v>OK</v>
      </c>
      <c r="AO564" s="6" t="str">
        <f>IF(IFERROR(IF(SEARCH("jour",Tableau134[[#This Row],[Nouvelle formule avenant 2]],1),VALUE(LEFT(Tableau134[[#This Row],[Nouvelle formule avenant 2]],1))),0)=(COUNTA(X564:Z564)),"OK","erreur")</f>
        <v>OK</v>
      </c>
      <c r="AP564" s="6" t="str">
        <f>IF(IFERROR(IF(SEARCH("jour",Tableau134[[#This Row],[Nouvelle formule avenant 3]],1),VALUE(LEFT(Tableau134[[#This Row],[Nouvelle formule avenant 3]],1))),0)=(COUNTA(AE564:AG564)),"OK","erreur")</f>
        <v>OK</v>
      </c>
      <c r="AQ56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6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6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6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6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6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64" s="43"/>
      <c r="AX564" s="43"/>
      <c r="AY564" s="6"/>
      <c r="AZ564" s="6"/>
      <c r="BA564" s="6"/>
      <c r="BB564" s="6"/>
      <c r="BC564" s="6"/>
      <c r="BD564" s="6"/>
    </row>
    <row r="565" spans="2:56" ht="12.75" x14ac:dyDescent="0.25">
      <c r="B565" s="5" t="e">
        <f>VLOOKUP(A565,'Import infoAgt'!A:E,5,FALSE)</f>
        <v>#N/A</v>
      </c>
      <c r="C565" s="5" t="e">
        <f>VLOOKUP(A565,'Import infoAgt'!A:D,4,FALSE)</f>
        <v>#N/A</v>
      </c>
      <c r="D565" s="6" t="e">
        <f>VLOOKUP(A565,'Import infoAgt'!A:H,8,FALSE)</f>
        <v>#N/A</v>
      </c>
      <c r="F565" s="6" t="e">
        <f>VLOOKUP(A565,'Import infoAgt'!A:BR,70,FALSE)</f>
        <v>#N/A</v>
      </c>
      <c r="G565" s="5" t="e">
        <f>VLOOKUP(A565,'Import infoAgt'!A:DH,112,FALSE)</f>
        <v>#N/A</v>
      </c>
      <c r="H565" s="6" t="e">
        <f>VLOOKUP(G565,Paramètre!$C$6:$D$76,2,FALSE)</f>
        <v>#N/A</v>
      </c>
      <c r="I565" s="5" t="e">
        <f>VLOOKUP(A565,'Import infoAgt'!A:EL,142,FALSE)</f>
        <v>#N/A</v>
      </c>
      <c r="R565" s="26"/>
      <c r="S565" s="26"/>
      <c r="U565" s="26"/>
      <c r="V565" s="26"/>
      <c r="AC565" s="26"/>
      <c r="AI565" s="6" t="str">
        <f>IF(AND((ISERROR(Tableau134[[#This Row],[Nom]])),Tableau134[[#This Row],[Numéro d''agent]]&lt;&gt;""),"N° agent inconnu","")</f>
        <v/>
      </c>
      <c r="AJ565" s="6" t="str">
        <f>IF(AND(Tableau134[[#This Row],[Numéro d''agent]]&lt;&gt;"",Tableau134[[#This Row],[Statut]]=""),"Statut manquant","")</f>
        <v/>
      </c>
      <c r="AK565" s="6"/>
      <c r="AL565" s="6" t="str">
        <f>IF(AND(Tableau134[[#This Row],[Numéro d''agent]]&lt;&gt;"",Tableau134[[#This Row],[Formule actuelle]]=0),"Manque formule TLW","")</f>
        <v/>
      </c>
      <c r="AM565" s="6" t="str">
        <f>IF(IFERROR(IF(SEARCH("jour",Tableau134[[#This Row],[Formule Tw]],1),VALUE(LEFT(Tableau134[[#This Row],[Formule Tw]],1))),0)=(COUNTA(K565:M565)),"OK","erreur")</f>
        <v>OK</v>
      </c>
      <c r="AN565" s="6" t="str">
        <f>IF(IFERROR(IF(SEARCH("jour",Tableau134[[#This Row],[Modif demandé en avenant 1]],1),VALUE(LEFT(Tableau134[[#This Row],[Modif demandé en avenant 1]],1))),0)=(COUNTA(O565:Q565)),"OK","erreur")</f>
        <v>OK</v>
      </c>
      <c r="AO565" s="6" t="str">
        <f>IF(IFERROR(IF(SEARCH("jour",Tableau134[[#This Row],[Nouvelle formule avenant 2]],1),VALUE(LEFT(Tableau134[[#This Row],[Nouvelle formule avenant 2]],1))),0)=(COUNTA(X565:Z565)),"OK","erreur")</f>
        <v>OK</v>
      </c>
      <c r="AP565" s="6" t="str">
        <f>IF(IFERROR(IF(SEARCH("jour",Tableau134[[#This Row],[Nouvelle formule avenant 3]],1),VALUE(LEFT(Tableau134[[#This Row],[Nouvelle formule avenant 3]],1))),0)=(COUNTA(AE565:AG565)),"OK","erreur")</f>
        <v>OK</v>
      </c>
      <c r="AQ56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6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6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6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6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6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65" s="43"/>
      <c r="AX565" s="43"/>
      <c r="AY565" s="6"/>
      <c r="AZ565" s="6"/>
      <c r="BA565" s="6"/>
      <c r="BB565" s="6"/>
      <c r="BC565" s="6"/>
      <c r="BD565" s="6"/>
    </row>
    <row r="566" spans="2:56" ht="12.75" x14ac:dyDescent="0.25">
      <c r="B566" s="5" t="e">
        <f>VLOOKUP(A566,'Import infoAgt'!A:E,5,FALSE)</f>
        <v>#N/A</v>
      </c>
      <c r="C566" s="5" t="e">
        <f>VLOOKUP(A566,'Import infoAgt'!A:D,4,FALSE)</f>
        <v>#N/A</v>
      </c>
      <c r="D566" s="6" t="e">
        <f>VLOOKUP(A566,'Import infoAgt'!A:H,8,FALSE)</f>
        <v>#N/A</v>
      </c>
      <c r="F566" s="6" t="e">
        <f>VLOOKUP(A566,'Import infoAgt'!A:BR,70,FALSE)</f>
        <v>#N/A</v>
      </c>
      <c r="G566" s="5" t="e">
        <f>VLOOKUP(A566,'Import infoAgt'!A:DH,112,FALSE)</f>
        <v>#N/A</v>
      </c>
      <c r="H566" s="6" t="e">
        <f>VLOOKUP(G566,Paramètre!$C$6:$D$76,2,FALSE)</f>
        <v>#N/A</v>
      </c>
      <c r="I566" s="5" t="e">
        <f>VLOOKUP(A566,'Import infoAgt'!A:EL,142,FALSE)</f>
        <v>#N/A</v>
      </c>
      <c r="R566" s="26"/>
      <c r="S566" s="26"/>
      <c r="U566" s="26"/>
      <c r="V566" s="26"/>
      <c r="AC566" s="26"/>
      <c r="AI566" s="6" t="str">
        <f>IF(AND((ISERROR(Tableau134[[#This Row],[Nom]])),Tableau134[[#This Row],[Numéro d''agent]]&lt;&gt;""),"N° agent inconnu","")</f>
        <v/>
      </c>
      <c r="AJ566" s="6" t="str">
        <f>IF(AND(Tableau134[[#This Row],[Numéro d''agent]]&lt;&gt;"",Tableau134[[#This Row],[Statut]]=""),"Statut manquant","")</f>
        <v/>
      </c>
      <c r="AK566" s="6"/>
      <c r="AL566" s="6" t="str">
        <f>IF(AND(Tableau134[[#This Row],[Numéro d''agent]]&lt;&gt;"",Tableau134[[#This Row],[Formule actuelle]]=0),"Manque formule TLW","")</f>
        <v/>
      </c>
      <c r="AM566" s="6" t="str">
        <f>IF(IFERROR(IF(SEARCH("jour",Tableau134[[#This Row],[Formule Tw]],1),VALUE(LEFT(Tableau134[[#This Row],[Formule Tw]],1))),0)=(COUNTA(K566:M566)),"OK","erreur")</f>
        <v>OK</v>
      </c>
      <c r="AN566" s="6" t="str">
        <f>IF(IFERROR(IF(SEARCH("jour",Tableau134[[#This Row],[Modif demandé en avenant 1]],1),VALUE(LEFT(Tableau134[[#This Row],[Modif demandé en avenant 1]],1))),0)=(COUNTA(O566:Q566)),"OK","erreur")</f>
        <v>OK</v>
      </c>
      <c r="AO566" s="6" t="str">
        <f>IF(IFERROR(IF(SEARCH("jour",Tableau134[[#This Row],[Nouvelle formule avenant 2]],1),VALUE(LEFT(Tableau134[[#This Row],[Nouvelle formule avenant 2]],1))),0)=(COUNTA(X566:Z566)),"OK","erreur")</f>
        <v>OK</v>
      </c>
      <c r="AP566" s="6" t="str">
        <f>IF(IFERROR(IF(SEARCH("jour",Tableau134[[#This Row],[Nouvelle formule avenant 3]],1),VALUE(LEFT(Tableau134[[#This Row],[Nouvelle formule avenant 3]],1))),0)=(COUNTA(AE566:AG566)),"OK","erreur")</f>
        <v>OK</v>
      </c>
      <c r="AQ56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6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6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6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6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6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66" s="43"/>
      <c r="AX566" s="43"/>
      <c r="AY566" s="6"/>
      <c r="AZ566" s="6"/>
      <c r="BA566" s="6"/>
      <c r="BB566" s="6"/>
      <c r="BC566" s="6"/>
      <c r="BD566" s="6"/>
    </row>
    <row r="567" spans="2:56" ht="12.75" x14ac:dyDescent="0.25">
      <c r="B567" s="5" t="e">
        <f>VLOOKUP(A567,'Import infoAgt'!A:E,5,FALSE)</f>
        <v>#N/A</v>
      </c>
      <c r="C567" s="5" t="e">
        <f>VLOOKUP(A567,'Import infoAgt'!A:D,4,FALSE)</f>
        <v>#N/A</v>
      </c>
      <c r="D567" s="6" t="e">
        <f>VLOOKUP(A567,'Import infoAgt'!A:H,8,FALSE)</f>
        <v>#N/A</v>
      </c>
      <c r="F567" s="6" t="e">
        <f>VLOOKUP(A567,'Import infoAgt'!A:BR,70,FALSE)</f>
        <v>#N/A</v>
      </c>
      <c r="G567" s="5" t="e">
        <f>VLOOKUP(A567,'Import infoAgt'!A:DH,112,FALSE)</f>
        <v>#N/A</v>
      </c>
      <c r="H567" s="6" t="e">
        <f>VLOOKUP(G567,Paramètre!$C$6:$D$76,2,FALSE)</f>
        <v>#N/A</v>
      </c>
      <c r="I567" s="5" t="e">
        <f>VLOOKUP(A567,'Import infoAgt'!A:EL,142,FALSE)</f>
        <v>#N/A</v>
      </c>
      <c r="R567" s="26"/>
      <c r="S567" s="26"/>
      <c r="U567" s="26"/>
      <c r="V567" s="26"/>
      <c r="AC567" s="26"/>
      <c r="AI567" s="6" t="str">
        <f>IF(AND((ISERROR(Tableau134[[#This Row],[Nom]])),Tableau134[[#This Row],[Numéro d''agent]]&lt;&gt;""),"N° agent inconnu","")</f>
        <v/>
      </c>
      <c r="AJ567" s="6" t="str">
        <f>IF(AND(Tableau134[[#This Row],[Numéro d''agent]]&lt;&gt;"",Tableau134[[#This Row],[Statut]]=""),"Statut manquant","")</f>
        <v/>
      </c>
      <c r="AK567" s="6"/>
      <c r="AL567" s="6" t="str">
        <f>IF(AND(Tableau134[[#This Row],[Numéro d''agent]]&lt;&gt;"",Tableau134[[#This Row],[Formule actuelle]]=0),"Manque formule TLW","")</f>
        <v/>
      </c>
      <c r="AM567" s="6" t="str">
        <f>IF(IFERROR(IF(SEARCH("jour",Tableau134[[#This Row],[Formule Tw]],1),VALUE(LEFT(Tableau134[[#This Row],[Formule Tw]],1))),0)=(COUNTA(K567:M567)),"OK","erreur")</f>
        <v>OK</v>
      </c>
      <c r="AN567" s="6" t="str">
        <f>IF(IFERROR(IF(SEARCH("jour",Tableau134[[#This Row],[Modif demandé en avenant 1]],1),VALUE(LEFT(Tableau134[[#This Row],[Modif demandé en avenant 1]],1))),0)=(COUNTA(O567:Q567)),"OK","erreur")</f>
        <v>OK</v>
      </c>
      <c r="AO567" s="6" t="str">
        <f>IF(IFERROR(IF(SEARCH("jour",Tableau134[[#This Row],[Nouvelle formule avenant 2]],1),VALUE(LEFT(Tableau134[[#This Row],[Nouvelle formule avenant 2]],1))),0)=(COUNTA(X567:Z567)),"OK","erreur")</f>
        <v>OK</v>
      </c>
      <c r="AP567" s="6" t="str">
        <f>IF(IFERROR(IF(SEARCH("jour",Tableau134[[#This Row],[Nouvelle formule avenant 3]],1),VALUE(LEFT(Tableau134[[#This Row],[Nouvelle formule avenant 3]],1))),0)=(COUNTA(AE567:AG567)),"OK","erreur")</f>
        <v>OK</v>
      </c>
      <c r="AQ56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6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6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6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6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6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67" s="43"/>
      <c r="AX567" s="43"/>
      <c r="AY567" s="6"/>
      <c r="AZ567" s="6"/>
      <c r="BA567" s="6"/>
      <c r="BB567" s="6"/>
      <c r="BC567" s="6"/>
      <c r="BD567" s="6"/>
    </row>
    <row r="568" spans="2:56" ht="12.75" x14ac:dyDescent="0.25">
      <c r="B568" s="5" t="e">
        <f>VLOOKUP(A568,'Import infoAgt'!A:E,5,FALSE)</f>
        <v>#N/A</v>
      </c>
      <c r="C568" s="5" t="e">
        <f>VLOOKUP(A568,'Import infoAgt'!A:D,4,FALSE)</f>
        <v>#N/A</v>
      </c>
      <c r="D568" s="6" t="e">
        <f>VLOOKUP(A568,'Import infoAgt'!A:H,8,FALSE)</f>
        <v>#N/A</v>
      </c>
      <c r="F568" s="6" t="e">
        <f>VLOOKUP(A568,'Import infoAgt'!A:BR,70,FALSE)</f>
        <v>#N/A</v>
      </c>
      <c r="G568" s="5" t="e">
        <f>VLOOKUP(A568,'Import infoAgt'!A:DH,112,FALSE)</f>
        <v>#N/A</v>
      </c>
      <c r="H568" s="6" t="e">
        <f>VLOOKUP(G568,Paramètre!$C$6:$D$76,2,FALSE)</f>
        <v>#N/A</v>
      </c>
      <c r="I568" s="5" t="e">
        <f>VLOOKUP(A568,'Import infoAgt'!A:EL,142,FALSE)</f>
        <v>#N/A</v>
      </c>
      <c r="R568" s="26"/>
      <c r="S568" s="26"/>
      <c r="U568" s="26"/>
      <c r="V568" s="26"/>
      <c r="AC568" s="26"/>
      <c r="AI568" s="6" t="str">
        <f>IF(AND((ISERROR(Tableau134[[#This Row],[Nom]])),Tableau134[[#This Row],[Numéro d''agent]]&lt;&gt;""),"N° agent inconnu","")</f>
        <v/>
      </c>
      <c r="AJ568" s="6" t="str">
        <f>IF(AND(Tableau134[[#This Row],[Numéro d''agent]]&lt;&gt;"",Tableau134[[#This Row],[Statut]]=""),"Statut manquant","")</f>
        <v/>
      </c>
      <c r="AK568" s="6"/>
      <c r="AL568" s="6" t="str">
        <f>IF(AND(Tableau134[[#This Row],[Numéro d''agent]]&lt;&gt;"",Tableau134[[#This Row],[Formule actuelle]]=0),"Manque formule TLW","")</f>
        <v/>
      </c>
      <c r="AM568" s="6" t="str">
        <f>IF(IFERROR(IF(SEARCH("jour",Tableau134[[#This Row],[Formule Tw]],1),VALUE(LEFT(Tableau134[[#This Row],[Formule Tw]],1))),0)=(COUNTA(K568:M568)),"OK","erreur")</f>
        <v>OK</v>
      </c>
      <c r="AN568" s="6" t="str">
        <f>IF(IFERROR(IF(SEARCH("jour",Tableau134[[#This Row],[Modif demandé en avenant 1]],1),VALUE(LEFT(Tableau134[[#This Row],[Modif demandé en avenant 1]],1))),0)=(COUNTA(O568:Q568)),"OK","erreur")</f>
        <v>OK</v>
      </c>
      <c r="AO568" s="6" t="str">
        <f>IF(IFERROR(IF(SEARCH("jour",Tableau134[[#This Row],[Nouvelle formule avenant 2]],1),VALUE(LEFT(Tableau134[[#This Row],[Nouvelle formule avenant 2]],1))),0)=(COUNTA(X568:Z568)),"OK","erreur")</f>
        <v>OK</v>
      </c>
      <c r="AP568" s="6" t="str">
        <f>IF(IFERROR(IF(SEARCH("jour",Tableau134[[#This Row],[Nouvelle formule avenant 3]],1),VALUE(LEFT(Tableau134[[#This Row],[Nouvelle formule avenant 3]],1))),0)=(COUNTA(AE568:AG568)),"OK","erreur")</f>
        <v>OK</v>
      </c>
      <c r="AQ56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6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6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6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6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6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68" s="43"/>
      <c r="AX568" s="43"/>
      <c r="AY568" s="6"/>
      <c r="AZ568" s="6"/>
      <c r="BA568" s="6"/>
      <c r="BB568" s="6"/>
      <c r="BC568" s="6"/>
      <c r="BD568" s="6"/>
    </row>
    <row r="569" spans="2:56" ht="12.75" x14ac:dyDescent="0.25">
      <c r="B569" s="5" t="e">
        <f>VLOOKUP(A569,'Import infoAgt'!A:E,5,FALSE)</f>
        <v>#N/A</v>
      </c>
      <c r="C569" s="5" t="e">
        <f>VLOOKUP(A569,'Import infoAgt'!A:D,4,FALSE)</f>
        <v>#N/A</v>
      </c>
      <c r="D569" s="6" t="e">
        <f>VLOOKUP(A569,'Import infoAgt'!A:H,8,FALSE)</f>
        <v>#N/A</v>
      </c>
      <c r="F569" s="6" t="e">
        <f>VLOOKUP(A569,'Import infoAgt'!A:BR,70,FALSE)</f>
        <v>#N/A</v>
      </c>
      <c r="G569" s="5" t="e">
        <f>VLOOKUP(A569,'Import infoAgt'!A:DH,112,FALSE)</f>
        <v>#N/A</v>
      </c>
      <c r="H569" s="6" t="e">
        <f>VLOOKUP(G569,Paramètre!$C$6:$D$76,2,FALSE)</f>
        <v>#N/A</v>
      </c>
      <c r="I569" s="5" t="e">
        <f>VLOOKUP(A569,'Import infoAgt'!A:EL,142,FALSE)</f>
        <v>#N/A</v>
      </c>
      <c r="R569" s="26"/>
      <c r="S569" s="26"/>
      <c r="U569" s="26"/>
      <c r="V569" s="26"/>
      <c r="AC569" s="26"/>
      <c r="AI569" s="6" t="str">
        <f>IF(AND((ISERROR(Tableau134[[#This Row],[Nom]])),Tableau134[[#This Row],[Numéro d''agent]]&lt;&gt;""),"N° agent inconnu","")</f>
        <v/>
      </c>
      <c r="AJ569" s="6" t="str">
        <f>IF(AND(Tableau134[[#This Row],[Numéro d''agent]]&lt;&gt;"",Tableau134[[#This Row],[Statut]]=""),"Statut manquant","")</f>
        <v/>
      </c>
      <c r="AK569" s="6"/>
      <c r="AL569" s="6" t="str">
        <f>IF(AND(Tableau134[[#This Row],[Numéro d''agent]]&lt;&gt;"",Tableau134[[#This Row],[Formule actuelle]]=0),"Manque formule TLW","")</f>
        <v/>
      </c>
      <c r="AM569" s="6" t="str">
        <f>IF(IFERROR(IF(SEARCH("jour",Tableau134[[#This Row],[Formule Tw]],1),VALUE(LEFT(Tableau134[[#This Row],[Formule Tw]],1))),0)=(COUNTA(K569:M569)),"OK","erreur")</f>
        <v>OK</v>
      </c>
      <c r="AN569" s="6" t="str">
        <f>IF(IFERROR(IF(SEARCH("jour",Tableau134[[#This Row],[Modif demandé en avenant 1]],1),VALUE(LEFT(Tableau134[[#This Row],[Modif demandé en avenant 1]],1))),0)=(COUNTA(O569:Q569)),"OK","erreur")</f>
        <v>OK</v>
      </c>
      <c r="AO569" s="6" t="str">
        <f>IF(IFERROR(IF(SEARCH("jour",Tableau134[[#This Row],[Nouvelle formule avenant 2]],1),VALUE(LEFT(Tableau134[[#This Row],[Nouvelle formule avenant 2]],1))),0)=(COUNTA(X569:Z569)),"OK","erreur")</f>
        <v>OK</v>
      </c>
      <c r="AP569" s="6" t="str">
        <f>IF(IFERROR(IF(SEARCH("jour",Tableau134[[#This Row],[Nouvelle formule avenant 3]],1),VALUE(LEFT(Tableau134[[#This Row],[Nouvelle formule avenant 3]],1))),0)=(COUNTA(AE569:AG569)),"OK","erreur")</f>
        <v>OK</v>
      </c>
      <c r="AQ56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6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6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6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6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6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69" s="43"/>
      <c r="AX569" s="43"/>
      <c r="AY569" s="6"/>
      <c r="AZ569" s="6"/>
      <c r="BA569" s="6"/>
      <c r="BB569" s="6"/>
      <c r="BC569" s="6"/>
      <c r="BD569" s="6"/>
    </row>
    <row r="570" spans="2:56" ht="12.75" x14ac:dyDescent="0.25">
      <c r="B570" s="5" t="e">
        <f>VLOOKUP(A570,'Import infoAgt'!A:E,5,FALSE)</f>
        <v>#N/A</v>
      </c>
      <c r="C570" s="5" t="e">
        <f>VLOOKUP(A570,'Import infoAgt'!A:D,4,FALSE)</f>
        <v>#N/A</v>
      </c>
      <c r="D570" s="6" t="e">
        <f>VLOOKUP(A570,'Import infoAgt'!A:H,8,FALSE)</f>
        <v>#N/A</v>
      </c>
      <c r="F570" s="6" t="e">
        <f>VLOOKUP(A570,'Import infoAgt'!A:BR,70,FALSE)</f>
        <v>#N/A</v>
      </c>
      <c r="G570" s="5" t="e">
        <f>VLOOKUP(A570,'Import infoAgt'!A:DH,112,FALSE)</f>
        <v>#N/A</v>
      </c>
      <c r="H570" s="6" t="e">
        <f>VLOOKUP(G570,Paramètre!$C$6:$D$76,2,FALSE)</f>
        <v>#N/A</v>
      </c>
      <c r="I570" s="5" t="e">
        <f>VLOOKUP(A570,'Import infoAgt'!A:EL,142,FALSE)</f>
        <v>#N/A</v>
      </c>
      <c r="R570" s="26"/>
      <c r="S570" s="26"/>
      <c r="U570" s="26"/>
      <c r="V570" s="26"/>
      <c r="AC570" s="26"/>
      <c r="AI570" s="6" t="str">
        <f>IF(AND((ISERROR(Tableau134[[#This Row],[Nom]])),Tableau134[[#This Row],[Numéro d''agent]]&lt;&gt;""),"N° agent inconnu","")</f>
        <v/>
      </c>
      <c r="AJ570" s="6" t="str">
        <f>IF(AND(Tableau134[[#This Row],[Numéro d''agent]]&lt;&gt;"",Tableau134[[#This Row],[Statut]]=""),"Statut manquant","")</f>
        <v/>
      </c>
      <c r="AK570" s="6"/>
      <c r="AL570" s="6" t="str">
        <f>IF(AND(Tableau134[[#This Row],[Numéro d''agent]]&lt;&gt;"",Tableau134[[#This Row],[Formule actuelle]]=0),"Manque formule TLW","")</f>
        <v/>
      </c>
      <c r="AM570" s="6" t="str">
        <f>IF(IFERROR(IF(SEARCH("jour",Tableau134[[#This Row],[Formule Tw]],1),VALUE(LEFT(Tableau134[[#This Row],[Formule Tw]],1))),0)=(COUNTA(K570:M570)),"OK","erreur")</f>
        <v>OK</v>
      </c>
      <c r="AN570" s="6" t="str">
        <f>IF(IFERROR(IF(SEARCH("jour",Tableau134[[#This Row],[Modif demandé en avenant 1]],1),VALUE(LEFT(Tableau134[[#This Row],[Modif demandé en avenant 1]],1))),0)=(COUNTA(O570:Q570)),"OK","erreur")</f>
        <v>OK</v>
      </c>
      <c r="AO570" s="6" t="str">
        <f>IF(IFERROR(IF(SEARCH("jour",Tableau134[[#This Row],[Nouvelle formule avenant 2]],1),VALUE(LEFT(Tableau134[[#This Row],[Nouvelle formule avenant 2]],1))),0)=(COUNTA(X570:Z570)),"OK","erreur")</f>
        <v>OK</v>
      </c>
      <c r="AP570" s="6" t="str">
        <f>IF(IFERROR(IF(SEARCH("jour",Tableau134[[#This Row],[Nouvelle formule avenant 3]],1),VALUE(LEFT(Tableau134[[#This Row],[Nouvelle formule avenant 3]],1))),0)=(COUNTA(AE570:AG570)),"OK","erreur")</f>
        <v>OK</v>
      </c>
      <c r="AQ57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7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7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7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7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7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70" s="43"/>
      <c r="AX570" s="43"/>
      <c r="AY570" s="6"/>
      <c r="AZ570" s="6"/>
      <c r="BA570" s="6"/>
      <c r="BB570" s="6"/>
      <c r="BC570" s="6"/>
      <c r="BD570" s="6"/>
    </row>
    <row r="571" spans="2:56" ht="12.75" x14ac:dyDescent="0.25">
      <c r="B571" s="5" t="e">
        <f>VLOOKUP(A571,'Import infoAgt'!A:E,5,FALSE)</f>
        <v>#N/A</v>
      </c>
      <c r="C571" s="5" t="e">
        <f>VLOOKUP(A571,'Import infoAgt'!A:D,4,FALSE)</f>
        <v>#N/A</v>
      </c>
      <c r="D571" s="6" t="e">
        <f>VLOOKUP(A571,'Import infoAgt'!A:H,8,FALSE)</f>
        <v>#N/A</v>
      </c>
      <c r="F571" s="6" t="e">
        <f>VLOOKUP(A571,'Import infoAgt'!A:BR,70,FALSE)</f>
        <v>#N/A</v>
      </c>
      <c r="G571" s="5" t="e">
        <f>VLOOKUP(A571,'Import infoAgt'!A:DH,112,FALSE)</f>
        <v>#N/A</v>
      </c>
      <c r="H571" s="6" t="e">
        <f>VLOOKUP(G571,Paramètre!$C$6:$D$76,2,FALSE)</f>
        <v>#N/A</v>
      </c>
      <c r="I571" s="5" t="e">
        <f>VLOOKUP(A571,'Import infoAgt'!A:EL,142,FALSE)</f>
        <v>#N/A</v>
      </c>
      <c r="R571" s="26"/>
      <c r="S571" s="26"/>
      <c r="U571" s="26"/>
      <c r="V571" s="26"/>
      <c r="AC571" s="26"/>
      <c r="AI571" s="6" t="str">
        <f>IF(AND((ISERROR(Tableau134[[#This Row],[Nom]])),Tableau134[[#This Row],[Numéro d''agent]]&lt;&gt;""),"N° agent inconnu","")</f>
        <v/>
      </c>
      <c r="AJ571" s="6" t="str">
        <f>IF(AND(Tableau134[[#This Row],[Numéro d''agent]]&lt;&gt;"",Tableau134[[#This Row],[Statut]]=""),"Statut manquant","")</f>
        <v/>
      </c>
      <c r="AK571" s="6"/>
      <c r="AL571" s="6" t="str">
        <f>IF(AND(Tableau134[[#This Row],[Numéro d''agent]]&lt;&gt;"",Tableau134[[#This Row],[Formule actuelle]]=0),"Manque formule TLW","")</f>
        <v/>
      </c>
      <c r="AM571" s="6" t="str">
        <f>IF(IFERROR(IF(SEARCH("jour",Tableau134[[#This Row],[Formule Tw]],1),VALUE(LEFT(Tableau134[[#This Row],[Formule Tw]],1))),0)=(COUNTA(K571:M571)),"OK","erreur")</f>
        <v>OK</v>
      </c>
      <c r="AN571" s="6" t="str">
        <f>IF(IFERROR(IF(SEARCH("jour",Tableau134[[#This Row],[Modif demandé en avenant 1]],1),VALUE(LEFT(Tableau134[[#This Row],[Modif demandé en avenant 1]],1))),0)=(COUNTA(O571:Q571)),"OK","erreur")</f>
        <v>OK</v>
      </c>
      <c r="AO571" s="6" t="str">
        <f>IF(IFERROR(IF(SEARCH("jour",Tableau134[[#This Row],[Nouvelle formule avenant 2]],1),VALUE(LEFT(Tableau134[[#This Row],[Nouvelle formule avenant 2]],1))),0)=(COUNTA(X571:Z571)),"OK","erreur")</f>
        <v>OK</v>
      </c>
      <c r="AP571" s="6" t="str">
        <f>IF(IFERROR(IF(SEARCH("jour",Tableau134[[#This Row],[Nouvelle formule avenant 3]],1),VALUE(LEFT(Tableau134[[#This Row],[Nouvelle formule avenant 3]],1))),0)=(COUNTA(AE571:AG571)),"OK","erreur")</f>
        <v>OK</v>
      </c>
      <c r="AQ57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7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7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7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7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7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71" s="43"/>
      <c r="AX571" s="43"/>
      <c r="AY571" s="6"/>
      <c r="AZ571" s="6"/>
      <c r="BA571" s="6"/>
      <c r="BB571" s="6"/>
      <c r="BC571" s="6"/>
      <c r="BD571" s="6"/>
    </row>
    <row r="572" spans="2:56" ht="12.75" x14ac:dyDescent="0.25">
      <c r="B572" s="5" t="e">
        <f>VLOOKUP(A572,'Import infoAgt'!A:E,5,FALSE)</f>
        <v>#N/A</v>
      </c>
      <c r="C572" s="5" t="e">
        <f>VLOOKUP(A572,'Import infoAgt'!A:D,4,FALSE)</f>
        <v>#N/A</v>
      </c>
      <c r="D572" s="6" t="e">
        <f>VLOOKUP(A572,'Import infoAgt'!A:H,8,FALSE)</f>
        <v>#N/A</v>
      </c>
      <c r="F572" s="6" t="e">
        <f>VLOOKUP(A572,'Import infoAgt'!A:BR,70,FALSE)</f>
        <v>#N/A</v>
      </c>
      <c r="G572" s="5" t="e">
        <f>VLOOKUP(A572,'Import infoAgt'!A:DH,112,FALSE)</f>
        <v>#N/A</v>
      </c>
      <c r="H572" s="6" t="e">
        <f>VLOOKUP(G572,Paramètre!$C$6:$D$76,2,FALSE)</f>
        <v>#N/A</v>
      </c>
      <c r="I572" s="5" t="e">
        <f>VLOOKUP(A572,'Import infoAgt'!A:EL,142,FALSE)</f>
        <v>#N/A</v>
      </c>
      <c r="R572" s="26"/>
      <c r="S572" s="26"/>
      <c r="U572" s="26"/>
      <c r="V572" s="26"/>
      <c r="AC572" s="26"/>
      <c r="AI572" s="6" t="str">
        <f>IF(AND((ISERROR(Tableau134[[#This Row],[Nom]])),Tableau134[[#This Row],[Numéro d''agent]]&lt;&gt;""),"N° agent inconnu","")</f>
        <v/>
      </c>
      <c r="AJ572" s="6" t="str">
        <f>IF(AND(Tableau134[[#This Row],[Numéro d''agent]]&lt;&gt;"",Tableau134[[#This Row],[Statut]]=""),"Statut manquant","")</f>
        <v/>
      </c>
      <c r="AK572" s="6"/>
      <c r="AL572" s="6" t="str">
        <f>IF(AND(Tableau134[[#This Row],[Numéro d''agent]]&lt;&gt;"",Tableau134[[#This Row],[Formule actuelle]]=0),"Manque formule TLW","")</f>
        <v/>
      </c>
      <c r="AM572" s="6" t="str">
        <f>IF(IFERROR(IF(SEARCH("jour",Tableau134[[#This Row],[Formule Tw]],1),VALUE(LEFT(Tableau134[[#This Row],[Formule Tw]],1))),0)=(COUNTA(K572:M572)),"OK","erreur")</f>
        <v>OK</v>
      </c>
      <c r="AN572" s="6" t="str">
        <f>IF(IFERROR(IF(SEARCH("jour",Tableau134[[#This Row],[Modif demandé en avenant 1]],1),VALUE(LEFT(Tableau134[[#This Row],[Modif demandé en avenant 1]],1))),0)=(COUNTA(O572:Q572)),"OK","erreur")</f>
        <v>OK</v>
      </c>
      <c r="AO572" s="6" t="str">
        <f>IF(IFERROR(IF(SEARCH("jour",Tableau134[[#This Row],[Nouvelle formule avenant 2]],1),VALUE(LEFT(Tableau134[[#This Row],[Nouvelle formule avenant 2]],1))),0)=(COUNTA(X572:Z572)),"OK","erreur")</f>
        <v>OK</v>
      </c>
      <c r="AP572" s="6" t="str">
        <f>IF(IFERROR(IF(SEARCH("jour",Tableau134[[#This Row],[Nouvelle formule avenant 3]],1),VALUE(LEFT(Tableau134[[#This Row],[Nouvelle formule avenant 3]],1))),0)=(COUNTA(AE572:AG572)),"OK","erreur")</f>
        <v>OK</v>
      </c>
      <c r="AQ57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7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7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7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7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7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72" s="43"/>
      <c r="AX572" s="43"/>
      <c r="AY572" s="6"/>
      <c r="AZ572" s="6"/>
      <c r="BA572" s="6"/>
      <c r="BB572" s="6"/>
      <c r="BC572" s="6"/>
      <c r="BD572" s="6"/>
    </row>
    <row r="573" spans="2:56" ht="12.75" x14ac:dyDescent="0.25">
      <c r="B573" s="5" t="e">
        <f>VLOOKUP(A573,'Import infoAgt'!A:E,5,FALSE)</f>
        <v>#N/A</v>
      </c>
      <c r="C573" s="5" t="e">
        <f>VLOOKUP(A573,'Import infoAgt'!A:D,4,FALSE)</f>
        <v>#N/A</v>
      </c>
      <c r="D573" s="6" t="e">
        <f>VLOOKUP(A573,'Import infoAgt'!A:H,8,FALSE)</f>
        <v>#N/A</v>
      </c>
      <c r="F573" s="6" t="e">
        <f>VLOOKUP(A573,'Import infoAgt'!A:BR,70,FALSE)</f>
        <v>#N/A</v>
      </c>
      <c r="G573" s="5" t="e">
        <f>VLOOKUP(A573,'Import infoAgt'!A:DH,112,FALSE)</f>
        <v>#N/A</v>
      </c>
      <c r="H573" s="6" t="e">
        <f>VLOOKUP(G573,Paramètre!$C$6:$D$76,2,FALSE)</f>
        <v>#N/A</v>
      </c>
      <c r="I573" s="5" t="e">
        <f>VLOOKUP(A573,'Import infoAgt'!A:EL,142,FALSE)</f>
        <v>#N/A</v>
      </c>
      <c r="R573" s="26"/>
      <c r="S573" s="26"/>
      <c r="U573" s="26"/>
      <c r="V573" s="26"/>
      <c r="AC573" s="26"/>
      <c r="AI573" s="6" t="str">
        <f>IF(AND((ISERROR(Tableau134[[#This Row],[Nom]])),Tableau134[[#This Row],[Numéro d''agent]]&lt;&gt;""),"N° agent inconnu","")</f>
        <v/>
      </c>
      <c r="AJ573" s="6" t="str">
        <f>IF(AND(Tableau134[[#This Row],[Numéro d''agent]]&lt;&gt;"",Tableau134[[#This Row],[Statut]]=""),"Statut manquant","")</f>
        <v/>
      </c>
      <c r="AK573" s="6"/>
      <c r="AL573" s="6" t="str">
        <f>IF(AND(Tableau134[[#This Row],[Numéro d''agent]]&lt;&gt;"",Tableau134[[#This Row],[Formule actuelle]]=0),"Manque formule TLW","")</f>
        <v/>
      </c>
      <c r="AM573" s="6" t="str">
        <f>IF(IFERROR(IF(SEARCH("jour",Tableau134[[#This Row],[Formule Tw]],1),VALUE(LEFT(Tableau134[[#This Row],[Formule Tw]],1))),0)=(COUNTA(K573:M573)),"OK","erreur")</f>
        <v>OK</v>
      </c>
      <c r="AN573" s="6" t="str">
        <f>IF(IFERROR(IF(SEARCH("jour",Tableau134[[#This Row],[Modif demandé en avenant 1]],1),VALUE(LEFT(Tableau134[[#This Row],[Modif demandé en avenant 1]],1))),0)=(COUNTA(O573:Q573)),"OK","erreur")</f>
        <v>OK</v>
      </c>
      <c r="AO573" s="6" t="str">
        <f>IF(IFERROR(IF(SEARCH("jour",Tableau134[[#This Row],[Nouvelle formule avenant 2]],1),VALUE(LEFT(Tableau134[[#This Row],[Nouvelle formule avenant 2]],1))),0)=(COUNTA(X573:Z573)),"OK","erreur")</f>
        <v>OK</v>
      </c>
      <c r="AP573" s="6" t="str">
        <f>IF(IFERROR(IF(SEARCH("jour",Tableau134[[#This Row],[Nouvelle formule avenant 3]],1),VALUE(LEFT(Tableau134[[#This Row],[Nouvelle formule avenant 3]],1))),0)=(COUNTA(AE573:AG573)),"OK","erreur")</f>
        <v>OK</v>
      </c>
      <c r="AQ57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7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7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7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7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7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73" s="43"/>
      <c r="AX573" s="43"/>
      <c r="AY573" s="6"/>
      <c r="AZ573" s="6"/>
      <c r="BA573" s="6"/>
      <c r="BB573" s="6"/>
      <c r="BC573" s="6"/>
      <c r="BD573" s="6"/>
    </row>
    <row r="574" spans="2:56" ht="12.75" x14ac:dyDescent="0.25">
      <c r="B574" s="5" t="e">
        <f>VLOOKUP(A574,'Import infoAgt'!A:E,5,FALSE)</f>
        <v>#N/A</v>
      </c>
      <c r="C574" s="5" t="e">
        <f>VLOOKUP(A574,'Import infoAgt'!A:D,4,FALSE)</f>
        <v>#N/A</v>
      </c>
      <c r="D574" s="6" t="e">
        <f>VLOOKUP(A574,'Import infoAgt'!A:H,8,FALSE)</f>
        <v>#N/A</v>
      </c>
      <c r="F574" s="6" t="e">
        <f>VLOOKUP(A574,'Import infoAgt'!A:BR,70,FALSE)</f>
        <v>#N/A</v>
      </c>
      <c r="G574" s="5" t="e">
        <f>VLOOKUP(A574,'Import infoAgt'!A:DH,112,FALSE)</f>
        <v>#N/A</v>
      </c>
      <c r="H574" s="6" t="e">
        <f>VLOOKUP(G574,Paramètre!$C$6:$D$76,2,FALSE)</f>
        <v>#N/A</v>
      </c>
      <c r="I574" s="5" t="e">
        <f>VLOOKUP(A574,'Import infoAgt'!A:EL,142,FALSE)</f>
        <v>#N/A</v>
      </c>
      <c r="R574" s="26"/>
      <c r="S574" s="26"/>
      <c r="U574" s="26"/>
      <c r="V574" s="26"/>
      <c r="AC574" s="26"/>
      <c r="AI574" s="6" t="str">
        <f>IF(AND((ISERROR(Tableau134[[#This Row],[Nom]])),Tableau134[[#This Row],[Numéro d''agent]]&lt;&gt;""),"N° agent inconnu","")</f>
        <v/>
      </c>
      <c r="AJ574" s="6" t="str">
        <f>IF(AND(Tableau134[[#This Row],[Numéro d''agent]]&lt;&gt;"",Tableau134[[#This Row],[Statut]]=""),"Statut manquant","")</f>
        <v/>
      </c>
      <c r="AK574" s="6"/>
      <c r="AL574" s="6" t="str">
        <f>IF(AND(Tableau134[[#This Row],[Numéro d''agent]]&lt;&gt;"",Tableau134[[#This Row],[Formule actuelle]]=0),"Manque formule TLW","")</f>
        <v/>
      </c>
      <c r="AM574" s="6" t="str">
        <f>IF(IFERROR(IF(SEARCH("jour",Tableau134[[#This Row],[Formule Tw]],1),VALUE(LEFT(Tableau134[[#This Row],[Formule Tw]],1))),0)=(COUNTA(K574:M574)),"OK","erreur")</f>
        <v>OK</v>
      </c>
      <c r="AN574" s="6" t="str">
        <f>IF(IFERROR(IF(SEARCH("jour",Tableau134[[#This Row],[Modif demandé en avenant 1]],1),VALUE(LEFT(Tableau134[[#This Row],[Modif demandé en avenant 1]],1))),0)=(COUNTA(O574:Q574)),"OK","erreur")</f>
        <v>OK</v>
      </c>
      <c r="AO574" s="6" t="str">
        <f>IF(IFERROR(IF(SEARCH("jour",Tableau134[[#This Row],[Nouvelle formule avenant 2]],1),VALUE(LEFT(Tableau134[[#This Row],[Nouvelle formule avenant 2]],1))),0)=(COUNTA(X574:Z574)),"OK","erreur")</f>
        <v>OK</v>
      </c>
      <c r="AP574" s="6" t="str">
        <f>IF(IFERROR(IF(SEARCH("jour",Tableau134[[#This Row],[Nouvelle formule avenant 3]],1),VALUE(LEFT(Tableau134[[#This Row],[Nouvelle formule avenant 3]],1))),0)=(COUNTA(AE574:AG574)),"OK","erreur")</f>
        <v>OK</v>
      </c>
      <c r="AQ57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7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7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7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7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7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74" s="43"/>
      <c r="AX574" s="43"/>
      <c r="AY574" s="6"/>
      <c r="AZ574" s="6"/>
      <c r="BA574" s="6"/>
      <c r="BB574" s="6"/>
      <c r="BC574" s="6"/>
      <c r="BD574" s="6"/>
    </row>
    <row r="575" spans="2:56" ht="12.75" x14ac:dyDescent="0.25">
      <c r="B575" s="5" t="e">
        <f>VLOOKUP(A575,'Import infoAgt'!A:E,5,FALSE)</f>
        <v>#N/A</v>
      </c>
      <c r="C575" s="5" t="e">
        <f>VLOOKUP(A575,'Import infoAgt'!A:D,4,FALSE)</f>
        <v>#N/A</v>
      </c>
      <c r="D575" s="6" t="e">
        <f>VLOOKUP(A575,'Import infoAgt'!A:H,8,FALSE)</f>
        <v>#N/A</v>
      </c>
      <c r="F575" s="6" t="e">
        <f>VLOOKUP(A575,'Import infoAgt'!A:BR,70,FALSE)</f>
        <v>#N/A</v>
      </c>
      <c r="G575" s="5" t="e">
        <f>VLOOKUP(A575,'Import infoAgt'!A:DH,112,FALSE)</f>
        <v>#N/A</v>
      </c>
      <c r="H575" s="6" t="e">
        <f>VLOOKUP(G575,Paramètre!$C$6:$D$76,2,FALSE)</f>
        <v>#N/A</v>
      </c>
      <c r="I575" s="5" t="e">
        <f>VLOOKUP(A575,'Import infoAgt'!A:EL,142,FALSE)</f>
        <v>#N/A</v>
      </c>
      <c r="R575" s="26"/>
      <c r="S575" s="26"/>
      <c r="U575" s="26"/>
      <c r="V575" s="26"/>
      <c r="AC575" s="26"/>
      <c r="AI575" s="6" t="str">
        <f>IF(AND((ISERROR(Tableau134[[#This Row],[Nom]])),Tableau134[[#This Row],[Numéro d''agent]]&lt;&gt;""),"N° agent inconnu","")</f>
        <v/>
      </c>
      <c r="AJ575" s="6" t="str">
        <f>IF(AND(Tableau134[[#This Row],[Numéro d''agent]]&lt;&gt;"",Tableau134[[#This Row],[Statut]]=""),"Statut manquant","")</f>
        <v/>
      </c>
      <c r="AK575" s="6"/>
      <c r="AL575" s="6" t="str">
        <f>IF(AND(Tableau134[[#This Row],[Numéro d''agent]]&lt;&gt;"",Tableau134[[#This Row],[Formule actuelle]]=0),"Manque formule TLW","")</f>
        <v/>
      </c>
      <c r="AM575" s="6" t="str">
        <f>IF(IFERROR(IF(SEARCH("jour",Tableau134[[#This Row],[Formule Tw]],1),VALUE(LEFT(Tableau134[[#This Row],[Formule Tw]],1))),0)=(COUNTA(K575:M575)),"OK","erreur")</f>
        <v>OK</v>
      </c>
      <c r="AN575" s="6" t="str">
        <f>IF(IFERROR(IF(SEARCH("jour",Tableau134[[#This Row],[Modif demandé en avenant 1]],1),VALUE(LEFT(Tableau134[[#This Row],[Modif demandé en avenant 1]],1))),0)=(COUNTA(O575:Q575)),"OK","erreur")</f>
        <v>OK</v>
      </c>
      <c r="AO575" s="6" t="str">
        <f>IF(IFERROR(IF(SEARCH("jour",Tableau134[[#This Row],[Nouvelle formule avenant 2]],1),VALUE(LEFT(Tableau134[[#This Row],[Nouvelle formule avenant 2]],1))),0)=(COUNTA(X575:Z575)),"OK","erreur")</f>
        <v>OK</v>
      </c>
      <c r="AP575" s="6" t="str">
        <f>IF(IFERROR(IF(SEARCH("jour",Tableau134[[#This Row],[Nouvelle formule avenant 3]],1),VALUE(LEFT(Tableau134[[#This Row],[Nouvelle formule avenant 3]],1))),0)=(COUNTA(AE575:AG575)),"OK","erreur")</f>
        <v>OK</v>
      </c>
      <c r="AQ57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7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7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7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7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7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75" s="43"/>
      <c r="AX575" s="43"/>
      <c r="AY575" s="6"/>
      <c r="AZ575" s="6"/>
      <c r="BA575" s="6"/>
      <c r="BB575" s="6"/>
      <c r="BC575" s="6"/>
      <c r="BD575" s="6"/>
    </row>
    <row r="576" spans="2:56" ht="12.75" x14ac:dyDescent="0.25">
      <c r="B576" s="5" t="e">
        <f>VLOOKUP(A576,'Import infoAgt'!A:E,5,FALSE)</f>
        <v>#N/A</v>
      </c>
      <c r="C576" s="5" t="e">
        <f>VLOOKUP(A576,'Import infoAgt'!A:D,4,FALSE)</f>
        <v>#N/A</v>
      </c>
      <c r="D576" s="6" t="e">
        <f>VLOOKUP(A576,'Import infoAgt'!A:H,8,FALSE)</f>
        <v>#N/A</v>
      </c>
      <c r="F576" s="6" t="e">
        <f>VLOOKUP(A576,'Import infoAgt'!A:BR,70,FALSE)</f>
        <v>#N/A</v>
      </c>
      <c r="G576" s="5" t="e">
        <f>VLOOKUP(A576,'Import infoAgt'!A:DH,112,FALSE)</f>
        <v>#N/A</v>
      </c>
      <c r="H576" s="6" t="e">
        <f>VLOOKUP(G576,Paramètre!$C$6:$D$76,2,FALSE)</f>
        <v>#N/A</v>
      </c>
      <c r="I576" s="5" t="e">
        <f>VLOOKUP(A576,'Import infoAgt'!A:EL,142,FALSE)</f>
        <v>#N/A</v>
      </c>
      <c r="R576" s="26"/>
      <c r="S576" s="26"/>
      <c r="U576" s="26"/>
      <c r="V576" s="26"/>
      <c r="AC576" s="26"/>
      <c r="AI576" s="6" t="str">
        <f>IF(AND((ISERROR(Tableau134[[#This Row],[Nom]])),Tableau134[[#This Row],[Numéro d''agent]]&lt;&gt;""),"N° agent inconnu","")</f>
        <v/>
      </c>
      <c r="AJ576" s="6" t="str">
        <f>IF(AND(Tableau134[[#This Row],[Numéro d''agent]]&lt;&gt;"",Tableau134[[#This Row],[Statut]]=""),"Statut manquant","")</f>
        <v/>
      </c>
      <c r="AK576" s="6"/>
      <c r="AL576" s="6" t="str">
        <f>IF(AND(Tableau134[[#This Row],[Numéro d''agent]]&lt;&gt;"",Tableau134[[#This Row],[Formule actuelle]]=0),"Manque formule TLW","")</f>
        <v/>
      </c>
      <c r="AM576" s="6" t="str">
        <f>IF(IFERROR(IF(SEARCH("jour",Tableau134[[#This Row],[Formule Tw]],1),VALUE(LEFT(Tableau134[[#This Row],[Formule Tw]],1))),0)=(COUNTA(K576:M576)),"OK","erreur")</f>
        <v>OK</v>
      </c>
      <c r="AN576" s="6" t="str">
        <f>IF(IFERROR(IF(SEARCH("jour",Tableau134[[#This Row],[Modif demandé en avenant 1]],1),VALUE(LEFT(Tableau134[[#This Row],[Modif demandé en avenant 1]],1))),0)=(COUNTA(O576:Q576)),"OK","erreur")</f>
        <v>OK</v>
      </c>
      <c r="AO576" s="6" t="str">
        <f>IF(IFERROR(IF(SEARCH("jour",Tableau134[[#This Row],[Nouvelle formule avenant 2]],1),VALUE(LEFT(Tableau134[[#This Row],[Nouvelle formule avenant 2]],1))),0)=(COUNTA(X576:Z576)),"OK","erreur")</f>
        <v>OK</v>
      </c>
      <c r="AP576" s="6" t="str">
        <f>IF(IFERROR(IF(SEARCH("jour",Tableau134[[#This Row],[Nouvelle formule avenant 3]],1),VALUE(LEFT(Tableau134[[#This Row],[Nouvelle formule avenant 3]],1))),0)=(COUNTA(AE576:AG576)),"OK","erreur")</f>
        <v>OK</v>
      </c>
      <c r="AQ57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7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7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7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7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7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76" s="43"/>
      <c r="AX576" s="43"/>
      <c r="AY576" s="6"/>
      <c r="AZ576" s="6"/>
      <c r="BA576" s="6"/>
      <c r="BB576" s="6"/>
      <c r="BC576" s="6"/>
      <c r="BD576" s="6"/>
    </row>
    <row r="577" spans="2:56" ht="12.75" x14ac:dyDescent="0.25">
      <c r="B577" s="5" t="e">
        <f>VLOOKUP(A577,'Import infoAgt'!A:E,5,FALSE)</f>
        <v>#N/A</v>
      </c>
      <c r="C577" s="5" t="e">
        <f>VLOOKUP(A577,'Import infoAgt'!A:D,4,FALSE)</f>
        <v>#N/A</v>
      </c>
      <c r="D577" s="6" t="e">
        <f>VLOOKUP(A577,'Import infoAgt'!A:H,8,FALSE)</f>
        <v>#N/A</v>
      </c>
      <c r="F577" s="6" t="e">
        <f>VLOOKUP(A577,'Import infoAgt'!A:BR,70,FALSE)</f>
        <v>#N/A</v>
      </c>
      <c r="G577" s="5" t="e">
        <f>VLOOKUP(A577,'Import infoAgt'!A:DH,112,FALSE)</f>
        <v>#N/A</v>
      </c>
      <c r="H577" s="6" t="e">
        <f>VLOOKUP(G577,Paramètre!$C$6:$D$76,2,FALSE)</f>
        <v>#N/A</v>
      </c>
      <c r="I577" s="5" t="e">
        <f>VLOOKUP(A577,'Import infoAgt'!A:EL,142,FALSE)</f>
        <v>#N/A</v>
      </c>
      <c r="R577" s="26"/>
      <c r="S577" s="26"/>
      <c r="U577" s="26"/>
      <c r="V577" s="26"/>
      <c r="AC577" s="26"/>
      <c r="AI577" s="6" t="str">
        <f>IF(AND((ISERROR(Tableau134[[#This Row],[Nom]])),Tableau134[[#This Row],[Numéro d''agent]]&lt;&gt;""),"N° agent inconnu","")</f>
        <v/>
      </c>
      <c r="AJ577" s="6" t="str">
        <f>IF(AND(Tableau134[[#This Row],[Numéro d''agent]]&lt;&gt;"",Tableau134[[#This Row],[Statut]]=""),"Statut manquant","")</f>
        <v/>
      </c>
      <c r="AK577" s="6"/>
      <c r="AL577" s="6" t="str">
        <f>IF(AND(Tableau134[[#This Row],[Numéro d''agent]]&lt;&gt;"",Tableau134[[#This Row],[Formule actuelle]]=0),"Manque formule TLW","")</f>
        <v/>
      </c>
      <c r="AM577" s="6" t="str">
        <f>IF(IFERROR(IF(SEARCH("jour",Tableau134[[#This Row],[Formule Tw]],1),VALUE(LEFT(Tableau134[[#This Row],[Formule Tw]],1))),0)=(COUNTA(K577:M577)),"OK","erreur")</f>
        <v>OK</v>
      </c>
      <c r="AN577" s="6" t="str">
        <f>IF(IFERROR(IF(SEARCH("jour",Tableau134[[#This Row],[Modif demandé en avenant 1]],1),VALUE(LEFT(Tableau134[[#This Row],[Modif demandé en avenant 1]],1))),0)=(COUNTA(O577:Q577)),"OK","erreur")</f>
        <v>OK</v>
      </c>
      <c r="AO577" s="6" t="str">
        <f>IF(IFERROR(IF(SEARCH("jour",Tableau134[[#This Row],[Nouvelle formule avenant 2]],1),VALUE(LEFT(Tableau134[[#This Row],[Nouvelle formule avenant 2]],1))),0)=(COUNTA(X577:Z577)),"OK","erreur")</f>
        <v>OK</v>
      </c>
      <c r="AP577" s="6" t="str">
        <f>IF(IFERROR(IF(SEARCH("jour",Tableau134[[#This Row],[Nouvelle formule avenant 3]],1),VALUE(LEFT(Tableau134[[#This Row],[Nouvelle formule avenant 3]],1))),0)=(COUNTA(AE577:AG577)),"OK","erreur")</f>
        <v>OK</v>
      </c>
      <c r="AQ57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7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7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7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7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7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77" s="43"/>
      <c r="AX577" s="43"/>
      <c r="AY577" s="6"/>
      <c r="AZ577" s="6"/>
      <c r="BA577" s="6"/>
      <c r="BB577" s="6"/>
      <c r="BC577" s="6"/>
      <c r="BD577" s="6"/>
    </row>
    <row r="578" spans="2:56" ht="12.75" x14ac:dyDescent="0.25">
      <c r="B578" s="5" t="e">
        <f>VLOOKUP(A578,'Import infoAgt'!A:E,5,FALSE)</f>
        <v>#N/A</v>
      </c>
      <c r="C578" s="5" t="e">
        <f>VLOOKUP(A578,'Import infoAgt'!A:D,4,FALSE)</f>
        <v>#N/A</v>
      </c>
      <c r="D578" s="6" t="e">
        <f>VLOOKUP(A578,'Import infoAgt'!A:H,8,FALSE)</f>
        <v>#N/A</v>
      </c>
      <c r="F578" s="6" t="e">
        <f>VLOOKUP(A578,'Import infoAgt'!A:BR,70,FALSE)</f>
        <v>#N/A</v>
      </c>
      <c r="G578" s="5" t="e">
        <f>VLOOKUP(A578,'Import infoAgt'!A:DH,112,FALSE)</f>
        <v>#N/A</v>
      </c>
      <c r="H578" s="6" t="e">
        <f>VLOOKUP(G578,Paramètre!$C$6:$D$76,2,FALSE)</f>
        <v>#N/A</v>
      </c>
      <c r="I578" s="5" t="e">
        <f>VLOOKUP(A578,'Import infoAgt'!A:EL,142,FALSE)</f>
        <v>#N/A</v>
      </c>
      <c r="R578" s="26"/>
      <c r="S578" s="26"/>
      <c r="U578" s="26"/>
      <c r="V578" s="26"/>
      <c r="AC578" s="26"/>
      <c r="AI578" s="6" t="str">
        <f>IF(AND((ISERROR(Tableau134[[#This Row],[Nom]])),Tableau134[[#This Row],[Numéro d''agent]]&lt;&gt;""),"N° agent inconnu","")</f>
        <v/>
      </c>
      <c r="AJ578" s="6" t="str">
        <f>IF(AND(Tableau134[[#This Row],[Numéro d''agent]]&lt;&gt;"",Tableau134[[#This Row],[Statut]]=""),"Statut manquant","")</f>
        <v/>
      </c>
      <c r="AK578" s="6"/>
      <c r="AL578" s="6" t="str">
        <f>IF(AND(Tableau134[[#This Row],[Numéro d''agent]]&lt;&gt;"",Tableau134[[#This Row],[Formule actuelle]]=0),"Manque formule TLW","")</f>
        <v/>
      </c>
      <c r="AM578" s="6" t="str">
        <f>IF(IFERROR(IF(SEARCH("jour",Tableau134[[#This Row],[Formule Tw]],1),VALUE(LEFT(Tableau134[[#This Row],[Formule Tw]],1))),0)=(COUNTA(K578:M578)),"OK","erreur")</f>
        <v>OK</v>
      </c>
      <c r="AN578" s="6" t="str">
        <f>IF(IFERROR(IF(SEARCH("jour",Tableau134[[#This Row],[Modif demandé en avenant 1]],1),VALUE(LEFT(Tableau134[[#This Row],[Modif demandé en avenant 1]],1))),0)=(COUNTA(O578:Q578)),"OK","erreur")</f>
        <v>OK</v>
      </c>
      <c r="AO578" s="6" t="str">
        <f>IF(IFERROR(IF(SEARCH("jour",Tableau134[[#This Row],[Nouvelle formule avenant 2]],1),VALUE(LEFT(Tableau134[[#This Row],[Nouvelle formule avenant 2]],1))),0)=(COUNTA(X578:Z578)),"OK","erreur")</f>
        <v>OK</v>
      </c>
      <c r="AP578" s="6" t="str">
        <f>IF(IFERROR(IF(SEARCH("jour",Tableau134[[#This Row],[Nouvelle formule avenant 3]],1),VALUE(LEFT(Tableau134[[#This Row],[Nouvelle formule avenant 3]],1))),0)=(COUNTA(AE578:AG578)),"OK","erreur")</f>
        <v>OK</v>
      </c>
      <c r="AQ57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7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7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7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7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7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78" s="43"/>
      <c r="AX578" s="43"/>
      <c r="AY578" s="6"/>
      <c r="AZ578" s="6"/>
      <c r="BA578" s="6"/>
      <c r="BB578" s="6"/>
      <c r="BC578" s="6"/>
      <c r="BD578" s="6"/>
    </row>
    <row r="579" spans="2:56" ht="12.75" x14ac:dyDescent="0.25">
      <c r="B579" s="5" t="e">
        <f>VLOOKUP(A579,'Import infoAgt'!A:E,5,FALSE)</f>
        <v>#N/A</v>
      </c>
      <c r="C579" s="5" t="e">
        <f>VLOOKUP(A579,'Import infoAgt'!A:D,4,FALSE)</f>
        <v>#N/A</v>
      </c>
      <c r="D579" s="6" t="e">
        <f>VLOOKUP(A579,'Import infoAgt'!A:H,8,FALSE)</f>
        <v>#N/A</v>
      </c>
      <c r="F579" s="6" t="e">
        <f>VLOOKUP(A579,'Import infoAgt'!A:BR,70,FALSE)</f>
        <v>#N/A</v>
      </c>
      <c r="G579" s="5" t="e">
        <f>VLOOKUP(A579,'Import infoAgt'!A:DH,112,FALSE)</f>
        <v>#N/A</v>
      </c>
      <c r="H579" s="6" t="e">
        <f>VLOOKUP(G579,Paramètre!$C$6:$D$76,2,FALSE)</f>
        <v>#N/A</v>
      </c>
      <c r="I579" s="5" t="e">
        <f>VLOOKUP(A579,'Import infoAgt'!A:EL,142,FALSE)</f>
        <v>#N/A</v>
      </c>
      <c r="R579" s="26"/>
      <c r="S579" s="26"/>
      <c r="U579" s="26"/>
      <c r="V579" s="26"/>
      <c r="AC579" s="26"/>
      <c r="AI579" s="6" t="str">
        <f>IF(AND((ISERROR(Tableau134[[#This Row],[Nom]])),Tableau134[[#This Row],[Numéro d''agent]]&lt;&gt;""),"N° agent inconnu","")</f>
        <v/>
      </c>
      <c r="AJ579" s="6" t="str">
        <f>IF(AND(Tableau134[[#This Row],[Numéro d''agent]]&lt;&gt;"",Tableau134[[#This Row],[Statut]]=""),"Statut manquant","")</f>
        <v/>
      </c>
      <c r="AK579" s="6"/>
      <c r="AL579" s="6" t="str">
        <f>IF(AND(Tableau134[[#This Row],[Numéro d''agent]]&lt;&gt;"",Tableau134[[#This Row],[Formule actuelle]]=0),"Manque formule TLW","")</f>
        <v/>
      </c>
      <c r="AM579" s="6" t="str">
        <f>IF(IFERROR(IF(SEARCH("jour",Tableau134[[#This Row],[Formule Tw]],1),VALUE(LEFT(Tableau134[[#This Row],[Formule Tw]],1))),0)=(COUNTA(K579:M579)),"OK","erreur")</f>
        <v>OK</v>
      </c>
      <c r="AN579" s="6" t="str">
        <f>IF(IFERROR(IF(SEARCH("jour",Tableau134[[#This Row],[Modif demandé en avenant 1]],1),VALUE(LEFT(Tableau134[[#This Row],[Modif demandé en avenant 1]],1))),0)=(COUNTA(O579:Q579)),"OK","erreur")</f>
        <v>OK</v>
      </c>
      <c r="AO579" s="6" t="str">
        <f>IF(IFERROR(IF(SEARCH("jour",Tableau134[[#This Row],[Nouvelle formule avenant 2]],1),VALUE(LEFT(Tableau134[[#This Row],[Nouvelle formule avenant 2]],1))),0)=(COUNTA(X579:Z579)),"OK","erreur")</f>
        <v>OK</v>
      </c>
      <c r="AP579" s="6" t="str">
        <f>IF(IFERROR(IF(SEARCH("jour",Tableau134[[#This Row],[Nouvelle formule avenant 3]],1),VALUE(LEFT(Tableau134[[#This Row],[Nouvelle formule avenant 3]],1))),0)=(COUNTA(AE579:AG579)),"OK","erreur")</f>
        <v>OK</v>
      </c>
      <c r="AQ57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7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7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7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7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7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79" s="43"/>
      <c r="AX579" s="43"/>
      <c r="AY579" s="6"/>
      <c r="AZ579" s="6"/>
      <c r="BA579" s="6"/>
      <c r="BB579" s="6"/>
      <c r="BC579" s="6"/>
      <c r="BD579" s="6"/>
    </row>
    <row r="580" spans="2:56" ht="12.75" x14ac:dyDescent="0.25">
      <c r="B580" s="5" t="e">
        <f>VLOOKUP(A580,'Import infoAgt'!A:E,5,FALSE)</f>
        <v>#N/A</v>
      </c>
      <c r="C580" s="5" t="e">
        <f>VLOOKUP(A580,'Import infoAgt'!A:D,4,FALSE)</f>
        <v>#N/A</v>
      </c>
      <c r="D580" s="6" t="e">
        <f>VLOOKUP(A580,'Import infoAgt'!A:H,8,FALSE)</f>
        <v>#N/A</v>
      </c>
      <c r="F580" s="6" t="e">
        <f>VLOOKUP(A580,'Import infoAgt'!A:BR,70,FALSE)</f>
        <v>#N/A</v>
      </c>
      <c r="G580" s="5" t="e">
        <f>VLOOKUP(A580,'Import infoAgt'!A:DH,112,FALSE)</f>
        <v>#N/A</v>
      </c>
      <c r="H580" s="6" t="e">
        <f>VLOOKUP(G580,Paramètre!$C$6:$D$76,2,FALSE)</f>
        <v>#N/A</v>
      </c>
      <c r="I580" s="5" t="e">
        <f>VLOOKUP(A580,'Import infoAgt'!A:EL,142,FALSE)</f>
        <v>#N/A</v>
      </c>
      <c r="R580" s="26"/>
      <c r="S580" s="26"/>
      <c r="U580" s="26"/>
      <c r="V580" s="26"/>
      <c r="AC580" s="26"/>
      <c r="AI580" s="6" t="str">
        <f>IF(AND((ISERROR(Tableau134[[#This Row],[Nom]])),Tableau134[[#This Row],[Numéro d''agent]]&lt;&gt;""),"N° agent inconnu","")</f>
        <v/>
      </c>
      <c r="AJ580" s="6" t="str">
        <f>IF(AND(Tableau134[[#This Row],[Numéro d''agent]]&lt;&gt;"",Tableau134[[#This Row],[Statut]]=""),"Statut manquant","")</f>
        <v/>
      </c>
      <c r="AK580" s="6"/>
      <c r="AL580" s="6" t="str">
        <f>IF(AND(Tableau134[[#This Row],[Numéro d''agent]]&lt;&gt;"",Tableau134[[#This Row],[Formule actuelle]]=0),"Manque formule TLW","")</f>
        <v/>
      </c>
      <c r="AM580" s="6" t="str">
        <f>IF(IFERROR(IF(SEARCH("jour",Tableau134[[#This Row],[Formule Tw]],1),VALUE(LEFT(Tableau134[[#This Row],[Formule Tw]],1))),0)=(COUNTA(K580:M580)),"OK","erreur")</f>
        <v>OK</v>
      </c>
      <c r="AN580" s="6" t="str">
        <f>IF(IFERROR(IF(SEARCH("jour",Tableau134[[#This Row],[Modif demandé en avenant 1]],1),VALUE(LEFT(Tableau134[[#This Row],[Modif demandé en avenant 1]],1))),0)=(COUNTA(O580:Q580)),"OK","erreur")</f>
        <v>OK</v>
      </c>
      <c r="AO580" s="6" t="str">
        <f>IF(IFERROR(IF(SEARCH("jour",Tableau134[[#This Row],[Nouvelle formule avenant 2]],1),VALUE(LEFT(Tableau134[[#This Row],[Nouvelle formule avenant 2]],1))),0)=(COUNTA(X580:Z580)),"OK","erreur")</f>
        <v>OK</v>
      </c>
      <c r="AP580" s="6" t="str">
        <f>IF(IFERROR(IF(SEARCH("jour",Tableau134[[#This Row],[Nouvelle formule avenant 3]],1),VALUE(LEFT(Tableau134[[#This Row],[Nouvelle formule avenant 3]],1))),0)=(COUNTA(AE580:AG580)),"OK","erreur")</f>
        <v>OK</v>
      </c>
      <c r="AQ58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8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8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8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8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8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80" s="43"/>
      <c r="AX580" s="43"/>
      <c r="AY580" s="6"/>
      <c r="AZ580" s="6"/>
      <c r="BA580" s="6"/>
      <c r="BB580" s="6"/>
      <c r="BC580" s="6"/>
      <c r="BD580" s="6"/>
    </row>
    <row r="581" spans="2:56" ht="12.75" x14ac:dyDescent="0.25">
      <c r="B581" s="5" t="e">
        <f>VLOOKUP(A581,'Import infoAgt'!A:E,5,FALSE)</f>
        <v>#N/A</v>
      </c>
      <c r="C581" s="5" t="e">
        <f>VLOOKUP(A581,'Import infoAgt'!A:D,4,FALSE)</f>
        <v>#N/A</v>
      </c>
      <c r="D581" s="6" t="e">
        <f>VLOOKUP(A581,'Import infoAgt'!A:H,8,FALSE)</f>
        <v>#N/A</v>
      </c>
      <c r="F581" s="6" t="e">
        <f>VLOOKUP(A581,'Import infoAgt'!A:BR,70,FALSE)</f>
        <v>#N/A</v>
      </c>
      <c r="G581" s="5" t="e">
        <f>VLOOKUP(A581,'Import infoAgt'!A:DH,112,FALSE)</f>
        <v>#N/A</v>
      </c>
      <c r="H581" s="6" t="e">
        <f>VLOOKUP(G581,Paramètre!$C$6:$D$76,2,FALSE)</f>
        <v>#N/A</v>
      </c>
      <c r="I581" s="5" t="e">
        <f>VLOOKUP(A581,'Import infoAgt'!A:EL,142,FALSE)</f>
        <v>#N/A</v>
      </c>
      <c r="R581" s="26"/>
      <c r="S581" s="26"/>
      <c r="U581" s="26"/>
      <c r="V581" s="26"/>
      <c r="AC581" s="26"/>
      <c r="AI581" s="6" t="str">
        <f>IF(AND((ISERROR(Tableau134[[#This Row],[Nom]])),Tableau134[[#This Row],[Numéro d''agent]]&lt;&gt;""),"N° agent inconnu","")</f>
        <v/>
      </c>
      <c r="AJ581" s="6" t="str">
        <f>IF(AND(Tableau134[[#This Row],[Numéro d''agent]]&lt;&gt;"",Tableau134[[#This Row],[Statut]]=""),"Statut manquant","")</f>
        <v/>
      </c>
      <c r="AK581" s="6"/>
      <c r="AL581" s="6" t="str">
        <f>IF(AND(Tableau134[[#This Row],[Numéro d''agent]]&lt;&gt;"",Tableau134[[#This Row],[Formule actuelle]]=0),"Manque formule TLW","")</f>
        <v/>
      </c>
      <c r="AM581" s="6" t="str">
        <f>IF(IFERROR(IF(SEARCH("jour",Tableau134[[#This Row],[Formule Tw]],1),VALUE(LEFT(Tableau134[[#This Row],[Formule Tw]],1))),0)=(COUNTA(K581:M581)),"OK","erreur")</f>
        <v>OK</v>
      </c>
      <c r="AN581" s="6" t="str">
        <f>IF(IFERROR(IF(SEARCH("jour",Tableau134[[#This Row],[Modif demandé en avenant 1]],1),VALUE(LEFT(Tableau134[[#This Row],[Modif demandé en avenant 1]],1))),0)=(COUNTA(O581:Q581)),"OK","erreur")</f>
        <v>OK</v>
      </c>
      <c r="AO581" s="6" t="str">
        <f>IF(IFERROR(IF(SEARCH("jour",Tableau134[[#This Row],[Nouvelle formule avenant 2]],1),VALUE(LEFT(Tableau134[[#This Row],[Nouvelle formule avenant 2]],1))),0)=(COUNTA(X581:Z581)),"OK","erreur")</f>
        <v>OK</v>
      </c>
      <c r="AP581" s="6" t="str">
        <f>IF(IFERROR(IF(SEARCH("jour",Tableau134[[#This Row],[Nouvelle formule avenant 3]],1),VALUE(LEFT(Tableau134[[#This Row],[Nouvelle formule avenant 3]],1))),0)=(COUNTA(AE581:AG581)),"OK","erreur")</f>
        <v>OK</v>
      </c>
      <c r="AQ58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8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8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8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8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8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81" s="43"/>
      <c r="AX581" s="43"/>
      <c r="AY581" s="6"/>
      <c r="AZ581" s="6"/>
      <c r="BA581" s="6"/>
      <c r="BB581" s="6"/>
      <c r="BC581" s="6"/>
      <c r="BD581" s="6"/>
    </row>
    <row r="582" spans="2:56" ht="12.75" x14ac:dyDescent="0.25">
      <c r="B582" s="5" t="e">
        <f>VLOOKUP(A582,'Import infoAgt'!A:E,5,FALSE)</f>
        <v>#N/A</v>
      </c>
      <c r="C582" s="5" t="e">
        <f>VLOOKUP(A582,'Import infoAgt'!A:D,4,FALSE)</f>
        <v>#N/A</v>
      </c>
      <c r="D582" s="6" t="e">
        <f>VLOOKUP(A582,'Import infoAgt'!A:H,8,FALSE)</f>
        <v>#N/A</v>
      </c>
      <c r="F582" s="6" t="e">
        <f>VLOOKUP(A582,'Import infoAgt'!A:BR,70,FALSE)</f>
        <v>#N/A</v>
      </c>
      <c r="G582" s="5" t="e">
        <f>VLOOKUP(A582,'Import infoAgt'!A:DH,112,FALSE)</f>
        <v>#N/A</v>
      </c>
      <c r="H582" s="6" t="e">
        <f>VLOOKUP(G582,Paramètre!$C$6:$D$76,2,FALSE)</f>
        <v>#N/A</v>
      </c>
      <c r="I582" s="5" t="e">
        <f>VLOOKUP(A582,'Import infoAgt'!A:EL,142,FALSE)</f>
        <v>#N/A</v>
      </c>
      <c r="R582" s="26"/>
      <c r="S582" s="26"/>
      <c r="U582" s="26"/>
      <c r="V582" s="26"/>
      <c r="AC582" s="26"/>
      <c r="AI582" s="6" t="str">
        <f>IF(AND((ISERROR(Tableau134[[#This Row],[Nom]])),Tableau134[[#This Row],[Numéro d''agent]]&lt;&gt;""),"N° agent inconnu","")</f>
        <v/>
      </c>
      <c r="AJ582" s="6" t="str">
        <f>IF(AND(Tableau134[[#This Row],[Numéro d''agent]]&lt;&gt;"",Tableau134[[#This Row],[Statut]]=""),"Statut manquant","")</f>
        <v/>
      </c>
      <c r="AK582" s="6"/>
      <c r="AL582" s="6" t="str">
        <f>IF(AND(Tableau134[[#This Row],[Numéro d''agent]]&lt;&gt;"",Tableau134[[#This Row],[Formule actuelle]]=0),"Manque formule TLW","")</f>
        <v/>
      </c>
      <c r="AM582" s="6" t="str">
        <f>IF(IFERROR(IF(SEARCH("jour",Tableau134[[#This Row],[Formule Tw]],1),VALUE(LEFT(Tableau134[[#This Row],[Formule Tw]],1))),0)=(COUNTA(K582:M582)),"OK","erreur")</f>
        <v>OK</v>
      </c>
      <c r="AN582" s="6" t="str">
        <f>IF(IFERROR(IF(SEARCH("jour",Tableau134[[#This Row],[Modif demandé en avenant 1]],1),VALUE(LEFT(Tableau134[[#This Row],[Modif demandé en avenant 1]],1))),0)=(COUNTA(O582:Q582)),"OK","erreur")</f>
        <v>OK</v>
      </c>
      <c r="AO582" s="6" t="str">
        <f>IF(IFERROR(IF(SEARCH("jour",Tableau134[[#This Row],[Nouvelle formule avenant 2]],1),VALUE(LEFT(Tableau134[[#This Row],[Nouvelle formule avenant 2]],1))),0)=(COUNTA(X582:Z582)),"OK","erreur")</f>
        <v>OK</v>
      </c>
      <c r="AP582" s="6" t="str">
        <f>IF(IFERROR(IF(SEARCH("jour",Tableau134[[#This Row],[Nouvelle formule avenant 3]],1),VALUE(LEFT(Tableau134[[#This Row],[Nouvelle formule avenant 3]],1))),0)=(COUNTA(AE582:AG582)),"OK","erreur")</f>
        <v>OK</v>
      </c>
      <c r="AQ58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8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8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8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8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8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82" s="43"/>
      <c r="AX582" s="43"/>
      <c r="AY582" s="6"/>
      <c r="AZ582" s="6"/>
      <c r="BA582" s="6"/>
      <c r="BB582" s="6"/>
      <c r="BC582" s="6"/>
      <c r="BD582" s="6"/>
    </row>
    <row r="583" spans="2:56" ht="12.75" x14ac:dyDescent="0.25">
      <c r="B583" s="5" t="e">
        <f>VLOOKUP(A583,'Import infoAgt'!A:E,5,FALSE)</f>
        <v>#N/A</v>
      </c>
      <c r="C583" s="5" t="e">
        <f>VLOOKUP(A583,'Import infoAgt'!A:D,4,FALSE)</f>
        <v>#N/A</v>
      </c>
      <c r="D583" s="6" t="e">
        <f>VLOOKUP(A583,'Import infoAgt'!A:H,8,FALSE)</f>
        <v>#N/A</v>
      </c>
      <c r="F583" s="6" t="e">
        <f>VLOOKUP(A583,'Import infoAgt'!A:BR,70,FALSE)</f>
        <v>#N/A</v>
      </c>
      <c r="G583" s="5" t="e">
        <f>VLOOKUP(A583,'Import infoAgt'!A:DH,112,FALSE)</f>
        <v>#N/A</v>
      </c>
      <c r="H583" s="6" t="e">
        <f>VLOOKUP(G583,Paramètre!$C$6:$D$76,2,FALSE)</f>
        <v>#N/A</v>
      </c>
      <c r="I583" s="5" t="e">
        <f>VLOOKUP(A583,'Import infoAgt'!A:EL,142,FALSE)</f>
        <v>#N/A</v>
      </c>
      <c r="R583" s="26"/>
      <c r="S583" s="26"/>
      <c r="U583" s="26"/>
      <c r="V583" s="26"/>
      <c r="AC583" s="26"/>
      <c r="AI583" s="6" t="str">
        <f>IF(AND((ISERROR(Tableau134[[#This Row],[Nom]])),Tableau134[[#This Row],[Numéro d''agent]]&lt;&gt;""),"N° agent inconnu","")</f>
        <v/>
      </c>
      <c r="AJ583" s="6" t="str">
        <f>IF(AND(Tableau134[[#This Row],[Numéro d''agent]]&lt;&gt;"",Tableau134[[#This Row],[Statut]]=""),"Statut manquant","")</f>
        <v/>
      </c>
      <c r="AK583" s="6"/>
      <c r="AL583" s="6" t="str">
        <f>IF(AND(Tableau134[[#This Row],[Numéro d''agent]]&lt;&gt;"",Tableau134[[#This Row],[Formule actuelle]]=0),"Manque formule TLW","")</f>
        <v/>
      </c>
      <c r="AM583" s="6" t="str">
        <f>IF(IFERROR(IF(SEARCH("jour",Tableau134[[#This Row],[Formule Tw]],1),VALUE(LEFT(Tableau134[[#This Row],[Formule Tw]],1))),0)=(COUNTA(K583:M583)),"OK","erreur")</f>
        <v>OK</v>
      </c>
      <c r="AN583" s="6" t="str">
        <f>IF(IFERROR(IF(SEARCH("jour",Tableau134[[#This Row],[Modif demandé en avenant 1]],1),VALUE(LEFT(Tableau134[[#This Row],[Modif demandé en avenant 1]],1))),0)=(COUNTA(O583:Q583)),"OK","erreur")</f>
        <v>OK</v>
      </c>
      <c r="AO583" s="6" t="str">
        <f>IF(IFERROR(IF(SEARCH("jour",Tableau134[[#This Row],[Nouvelle formule avenant 2]],1),VALUE(LEFT(Tableau134[[#This Row],[Nouvelle formule avenant 2]],1))),0)=(COUNTA(X583:Z583)),"OK","erreur")</f>
        <v>OK</v>
      </c>
      <c r="AP583" s="6" t="str">
        <f>IF(IFERROR(IF(SEARCH("jour",Tableau134[[#This Row],[Nouvelle formule avenant 3]],1),VALUE(LEFT(Tableau134[[#This Row],[Nouvelle formule avenant 3]],1))),0)=(COUNTA(AE583:AG583)),"OK","erreur")</f>
        <v>OK</v>
      </c>
      <c r="AQ58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8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8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8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8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8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83" s="43"/>
      <c r="AX583" s="43"/>
      <c r="AY583" s="6"/>
      <c r="AZ583" s="6"/>
      <c r="BA583" s="6"/>
      <c r="BB583" s="6"/>
      <c r="BC583" s="6"/>
      <c r="BD583" s="6"/>
    </row>
    <row r="584" spans="2:56" ht="12.75" x14ac:dyDescent="0.25">
      <c r="B584" s="5" t="e">
        <f>VLOOKUP(A584,'Import infoAgt'!A:E,5,FALSE)</f>
        <v>#N/A</v>
      </c>
      <c r="C584" s="5" t="e">
        <f>VLOOKUP(A584,'Import infoAgt'!A:D,4,FALSE)</f>
        <v>#N/A</v>
      </c>
      <c r="D584" s="6" t="e">
        <f>VLOOKUP(A584,'Import infoAgt'!A:H,8,FALSE)</f>
        <v>#N/A</v>
      </c>
      <c r="F584" s="6" t="e">
        <f>VLOOKUP(A584,'Import infoAgt'!A:BR,70,FALSE)</f>
        <v>#N/A</v>
      </c>
      <c r="G584" s="5" t="e">
        <f>VLOOKUP(A584,'Import infoAgt'!A:DH,112,FALSE)</f>
        <v>#N/A</v>
      </c>
      <c r="H584" s="6" t="e">
        <f>VLOOKUP(G584,Paramètre!$C$6:$D$76,2,FALSE)</f>
        <v>#N/A</v>
      </c>
      <c r="I584" s="5" t="e">
        <f>VLOOKUP(A584,'Import infoAgt'!A:EL,142,FALSE)</f>
        <v>#N/A</v>
      </c>
      <c r="R584" s="26"/>
      <c r="S584" s="26"/>
      <c r="U584" s="26"/>
      <c r="V584" s="26"/>
      <c r="AC584" s="26"/>
      <c r="AI584" s="6" t="str">
        <f>IF(AND((ISERROR(Tableau134[[#This Row],[Nom]])),Tableau134[[#This Row],[Numéro d''agent]]&lt;&gt;""),"N° agent inconnu","")</f>
        <v/>
      </c>
      <c r="AJ584" s="6" t="str">
        <f>IF(AND(Tableau134[[#This Row],[Numéro d''agent]]&lt;&gt;"",Tableau134[[#This Row],[Statut]]=""),"Statut manquant","")</f>
        <v/>
      </c>
      <c r="AK584" s="6"/>
      <c r="AL584" s="6" t="str">
        <f>IF(AND(Tableau134[[#This Row],[Numéro d''agent]]&lt;&gt;"",Tableau134[[#This Row],[Formule actuelle]]=0),"Manque formule TLW","")</f>
        <v/>
      </c>
      <c r="AM584" s="6" t="str">
        <f>IF(IFERROR(IF(SEARCH("jour",Tableau134[[#This Row],[Formule Tw]],1),VALUE(LEFT(Tableau134[[#This Row],[Formule Tw]],1))),0)=(COUNTA(K584:M584)),"OK","erreur")</f>
        <v>OK</v>
      </c>
      <c r="AN584" s="6" t="str">
        <f>IF(IFERROR(IF(SEARCH("jour",Tableau134[[#This Row],[Modif demandé en avenant 1]],1),VALUE(LEFT(Tableau134[[#This Row],[Modif demandé en avenant 1]],1))),0)=(COUNTA(O584:Q584)),"OK","erreur")</f>
        <v>OK</v>
      </c>
      <c r="AO584" s="6" t="str">
        <f>IF(IFERROR(IF(SEARCH("jour",Tableau134[[#This Row],[Nouvelle formule avenant 2]],1),VALUE(LEFT(Tableau134[[#This Row],[Nouvelle formule avenant 2]],1))),0)=(COUNTA(X584:Z584)),"OK","erreur")</f>
        <v>OK</v>
      </c>
      <c r="AP584" s="6" t="str">
        <f>IF(IFERROR(IF(SEARCH("jour",Tableau134[[#This Row],[Nouvelle formule avenant 3]],1),VALUE(LEFT(Tableau134[[#This Row],[Nouvelle formule avenant 3]],1))),0)=(COUNTA(AE584:AG584)),"OK","erreur")</f>
        <v>OK</v>
      </c>
      <c r="AQ58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8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8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8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8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8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84" s="43"/>
      <c r="AX584" s="43"/>
      <c r="AY584" s="6"/>
      <c r="AZ584" s="6"/>
      <c r="BA584" s="6"/>
      <c r="BB584" s="6"/>
      <c r="BC584" s="6"/>
      <c r="BD584" s="6"/>
    </row>
    <row r="585" spans="2:56" ht="12.75" x14ac:dyDescent="0.25">
      <c r="B585" s="5" t="e">
        <f>VLOOKUP(A585,'Import infoAgt'!A:E,5,FALSE)</f>
        <v>#N/A</v>
      </c>
      <c r="C585" s="5" t="e">
        <f>VLOOKUP(A585,'Import infoAgt'!A:D,4,FALSE)</f>
        <v>#N/A</v>
      </c>
      <c r="D585" s="6" t="e">
        <f>VLOOKUP(A585,'Import infoAgt'!A:H,8,FALSE)</f>
        <v>#N/A</v>
      </c>
      <c r="F585" s="6" t="e">
        <f>VLOOKUP(A585,'Import infoAgt'!A:BR,70,FALSE)</f>
        <v>#N/A</v>
      </c>
      <c r="G585" s="5" t="e">
        <f>VLOOKUP(A585,'Import infoAgt'!A:DH,112,FALSE)</f>
        <v>#N/A</v>
      </c>
      <c r="H585" s="6" t="e">
        <f>VLOOKUP(G585,Paramètre!$C$6:$D$76,2,FALSE)</f>
        <v>#N/A</v>
      </c>
      <c r="I585" s="5" t="e">
        <f>VLOOKUP(A585,'Import infoAgt'!A:EL,142,FALSE)</f>
        <v>#N/A</v>
      </c>
      <c r="R585" s="26"/>
      <c r="S585" s="26"/>
      <c r="U585" s="26"/>
      <c r="V585" s="26"/>
      <c r="AC585" s="26"/>
      <c r="AI585" s="6" t="str">
        <f>IF(AND((ISERROR(Tableau134[[#This Row],[Nom]])),Tableau134[[#This Row],[Numéro d''agent]]&lt;&gt;""),"N° agent inconnu","")</f>
        <v/>
      </c>
      <c r="AJ585" s="6" t="str">
        <f>IF(AND(Tableau134[[#This Row],[Numéro d''agent]]&lt;&gt;"",Tableau134[[#This Row],[Statut]]=""),"Statut manquant","")</f>
        <v/>
      </c>
      <c r="AK585" s="6"/>
      <c r="AL585" s="6" t="str">
        <f>IF(AND(Tableau134[[#This Row],[Numéro d''agent]]&lt;&gt;"",Tableau134[[#This Row],[Formule actuelle]]=0),"Manque formule TLW","")</f>
        <v/>
      </c>
      <c r="AM585" s="6" t="str">
        <f>IF(IFERROR(IF(SEARCH("jour",Tableau134[[#This Row],[Formule Tw]],1),VALUE(LEFT(Tableau134[[#This Row],[Formule Tw]],1))),0)=(COUNTA(K585:M585)),"OK","erreur")</f>
        <v>OK</v>
      </c>
      <c r="AN585" s="6" t="str">
        <f>IF(IFERROR(IF(SEARCH("jour",Tableau134[[#This Row],[Modif demandé en avenant 1]],1),VALUE(LEFT(Tableau134[[#This Row],[Modif demandé en avenant 1]],1))),0)=(COUNTA(O585:Q585)),"OK","erreur")</f>
        <v>OK</v>
      </c>
      <c r="AO585" s="6" t="str">
        <f>IF(IFERROR(IF(SEARCH("jour",Tableau134[[#This Row],[Nouvelle formule avenant 2]],1),VALUE(LEFT(Tableau134[[#This Row],[Nouvelle formule avenant 2]],1))),0)=(COUNTA(X585:Z585)),"OK","erreur")</f>
        <v>OK</v>
      </c>
      <c r="AP585" s="6" t="str">
        <f>IF(IFERROR(IF(SEARCH("jour",Tableau134[[#This Row],[Nouvelle formule avenant 3]],1),VALUE(LEFT(Tableau134[[#This Row],[Nouvelle formule avenant 3]],1))),0)=(COUNTA(AE585:AG585)),"OK","erreur")</f>
        <v>OK</v>
      </c>
      <c r="AQ58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8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8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8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8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8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85" s="43"/>
      <c r="AX585" s="43"/>
      <c r="AY585" s="6"/>
      <c r="AZ585" s="6"/>
      <c r="BA585" s="6"/>
      <c r="BB585" s="6"/>
      <c r="BC585" s="6"/>
      <c r="BD585" s="6"/>
    </row>
    <row r="586" spans="2:56" ht="12.75" x14ac:dyDescent="0.25">
      <c r="B586" s="5" t="e">
        <f>VLOOKUP(A586,'Import infoAgt'!A:E,5,FALSE)</f>
        <v>#N/A</v>
      </c>
      <c r="C586" s="5" t="e">
        <f>VLOOKUP(A586,'Import infoAgt'!A:D,4,FALSE)</f>
        <v>#N/A</v>
      </c>
      <c r="D586" s="6" t="e">
        <f>VLOOKUP(A586,'Import infoAgt'!A:H,8,FALSE)</f>
        <v>#N/A</v>
      </c>
      <c r="F586" s="6" t="e">
        <f>VLOOKUP(A586,'Import infoAgt'!A:BR,70,FALSE)</f>
        <v>#N/A</v>
      </c>
      <c r="G586" s="5" t="e">
        <f>VLOOKUP(A586,'Import infoAgt'!A:DH,112,FALSE)</f>
        <v>#N/A</v>
      </c>
      <c r="H586" s="6" t="e">
        <f>VLOOKUP(G586,Paramètre!$C$6:$D$76,2,FALSE)</f>
        <v>#N/A</v>
      </c>
      <c r="I586" s="5" t="e">
        <f>VLOOKUP(A586,'Import infoAgt'!A:EL,142,FALSE)</f>
        <v>#N/A</v>
      </c>
      <c r="R586" s="26"/>
      <c r="S586" s="26"/>
      <c r="U586" s="26"/>
      <c r="V586" s="26"/>
      <c r="AC586" s="26"/>
      <c r="AI586" s="6" t="str">
        <f>IF(AND((ISERROR(Tableau134[[#This Row],[Nom]])),Tableau134[[#This Row],[Numéro d''agent]]&lt;&gt;""),"N° agent inconnu","")</f>
        <v/>
      </c>
      <c r="AJ586" s="6" t="str">
        <f>IF(AND(Tableau134[[#This Row],[Numéro d''agent]]&lt;&gt;"",Tableau134[[#This Row],[Statut]]=""),"Statut manquant","")</f>
        <v/>
      </c>
      <c r="AK586" s="6"/>
      <c r="AL586" s="6" t="str">
        <f>IF(AND(Tableau134[[#This Row],[Numéro d''agent]]&lt;&gt;"",Tableau134[[#This Row],[Formule actuelle]]=0),"Manque formule TLW","")</f>
        <v/>
      </c>
      <c r="AM586" s="6" t="str">
        <f>IF(IFERROR(IF(SEARCH("jour",Tableau134[[#This Row],[Formule Tw]],1),VALUE(LEFT(Tableau134[[#This Row],[Formule Tw]],1))),0)=(COUNTA(K586:M586)),"OK","erreur")</f>
        <v>OK</v>
      </c>
      <c r="AN586" s="6" t="str">
        <f>IF(IFERROR(IF(SEARCH("jour",Tableau134[[#This Row],[Modif demandé en avenant 1]],1),VALUE(LEFT(Tableau134[[#This Row],[Modif demandé en avenant 1]],1))),0)=(COUNTA(O586:Q586)),"OK","erreur")</f>
        <v>OK</v>
      </c>
      <c r="AO586" s="6" t="str">
        <f>IF(IFERROR(IF(SEARCH("jour",Tableau134[[#This Row],[Nouvelle formule avenant 2]],1),VALUE(LEFT(Tableau134[[#This Row],[Nouvelle formule avenant 2]],1))),0)=(COUNTA(X586:Z586)),"OK","erreur")</f>
        <v>OK</v>
      </c>
      <c r="AP586" s="6" t="str">
        <f>IF(IFERROR(IF(SEARCH("jour",Tableau134[[#This Row],[Nouvelle formule avenant 3]],1),VALUE(LEFT(Tableau134[[#This Row],[Nouvelle formule avenant 3]],1))),0)=(COUNTA(AE586:AG586)),"OK","erreur")</f>
        <v>OK</v>
      </c>
      <c r="AQ58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8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8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8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8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8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86" s="43"/>
      <c r="AX586" s="43"/>
      <c r="AY586" s="6"/>
      <c r="AZ586" s="6"/>
      <c r="BA586" s="6"/>
      <c r="BB586" s="6"/>
      <c r="BC586" s="6"/>
      <c r="BD586" s="6"/>
    </row>
    <row r="587" spans="2:56" ht="12.75" x14ac:dyDescent="0.25">
      <c r="B587" s="5" t="e">
        <f>VLOOKUP(A587,'Import infoAgt'!A:E,5,FALSE)</f>
        <v>#N/A</v>
      </c>
      <c r="C587" s="5" t="e">
        <f>VLOOKUP(A587,'Import infoAgt'!A:D,4,FALSE)</f>
        <v>#N/A</v>
      </c>
      <c r="D587" s="6" t="e">
        <f>VLOOKUP(A587,'Import infoAgt'!A:H,8,FALSE)</f>
        <v>#N/A</v>
      </c>
      <c r="F587" s="6" t="e">
        <f>VLOOKUP(A587,'Import infoAgt'!A:BR,70,FALSE)</f>
        <v>#N/A</v>
      </c>
      <c r="G587" s="5" t="e">
        <f>VLOOKUP(A587,'Import infoAgt'!A:DH,112,FALSE)</f>
        <v>#N/A</v>
      </c>
      <c r="H587" s="6" t="e">
        <f>VLOOKUP(G587,Paramètre!$C$6:$D$76,2,FALSE)</f>
        <v>#N/A</v>
      </c>
      <c r="I587" s="5" t="e">
        <f>VLOOKUP(A587,'Import infoAgt'!A:EL,142,FALSE)</f>
        <v>#N/A</v>
      </c>
      <c r="R587" s="26"/>
      <c r="S587" s="26"/>
      <c r="U587" s="26"/>
      <c r="V587" s="26"/>
      <c r="AC587" s="26"/>
      <c r="AI587" s="6" t="str">
        <f>IF(AND((ISERROR(Tableau134[[#This Row],[Nom]])),Tableau134[[#This Row],[Numéro d''agent]]&lt;&gt;""),"N° agent inconnu","")</f>
        <v/>
      </c>
      <c r="AJ587" s="6" t="str">
        <f>IF(AND(Tableau134[[#This Row],[Numéro d''agent]]&lt;&gt;"",Tableau134[[#This Row],[Statut]]=""),"Statut manquant","")</f>
        <v/>
      </c>
      <c r="AK587" s="6"/>
      <c r="AL587" s="6" t="str">
        <f>IF(AND(Tableau134[[#This Row],[Numéro d''agent]]&lt;&gt;"",Tableau134[[#This Row],[Formule actuelle]]=0),"Manque formule TLW","")</f>
        <v/>
      </c>
      <c r="AM587" s="6" t="str">
        <f>IF(IFERROR(IF(SEARCH("jour",Tableau134[[#This Row],[Formule Tw]],1),VALUE(LEFT(Tableau134[[#This Row],[Formule Tw]],1))),0)=(COUNTA(K587:M587)),"OK","erreur")</f>
        <v>OK</v>
      </c>
      <c r="AN587" s="6" t="str">
        <f>IF(IFERROR(IF(SEARCH("jour",Tableau134[[#This Row],[Modif demandé en avenant 1]],1),VALUE(LEFT(Tableau134[[#This Row],[Modif demandé en avenant 1]],1))),0)=(COUNTA(O587:Q587)),"OK","erreur")</f>
        <v>OK</v>
      </c>
      <c r="AO587" s="6" t="str">
        <f>IF(IFERROR(IF(SEARCH("jour",Tableau134[[#This Row],[Nouvelle formule avenant 2]],1),VALUE(LEFT(Tableau134[[#This Row],[Nouvelle formule avenant 2]],1))),0)=(COUNTA(X587:Z587)),"OK","erreur")</f>
        <v>OK</v>
      </c>
      <c r="AP587" s="6" t="str">
        <f>IF(IFERROR(IF(SEARCH("jour",Tableau134[[#This Row],[Nouvelle formule avenant 3]],1),VALUE(LEFT(Tableau134[[#This Row],[Nouvelle formule avenant 3]],1))),0)=(COUNTA(AE587:AG587)),"OK","erreur")</f>
        <v>OK</v>
      </c>
      <c r="AQ58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8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8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8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8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8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87" s="43"/>
      <c r="AX587" s="43"/>
      <c r="AY587" s="6"/>
      <c r="AZ587" s="6"/>
      <c r="BA587" s="6"/>
      <c r="BB587" s="6"/>
      <c r="BC587" s="6"/>
      <c r="BD587" s="6"/>
    </row>
    <row r="588" spans="2:56" ht="12.75" x14ac:dyDescent="0.25">
      <c r="B588" s="5" t="e">
        <f>VLOOKUP(A588,'Import infoAgt'!A:E,5,FALSE)</f>
        <v>#N/A</v>
      </c>
      <c r="C588" s="5" t="e">
        <f>VLOOKUP(A588,'Import infoAgt'!A:D,4,FALSE)</f>
        <v>#N/A</v>
      </c>
      <c r="D588" s="6" t="e">
        <f>VLOOKUP(A588,'Import infoAgt'!A:H,8,FALSE)</f>
        <v>#N/A</v>
      </c>
      <c r="F588" s="6" t="e">
        <f>VLOOKUP(A588,'Import infoAgt'!A:BR,70,FALSE)</f>
        <v>#N/A</v>
      </c>
      <c r="G588" s="5" t="e">
        <f>VLOOKUP(A588,'Import infoAgt'!A:DH,112,FALSE)</f>
        <v>#N/A</v>
      </c>
      <c r="H588" s="6" t="e">
        <f>VLOOKUP(G588,Paramètre!$C$6:$D$76,2,FALSE)</f>
        <v>#N/A</v>
      </c>
      <c r="I588" s="5" t="e">
        <f>VLOOKUP(A588,'Import infoAgt'!A:EL,142,FALSE)</f>
        <v>#N/A</v>
      </c>
      <c r="R588" s="26"/>
      <c r="S588" s="26"/>
      <c r="U588" s="26"/>
      <c r="V588" s="26"/>
      <c r="AC588" s="26"/>
      <c r="AI588" s="6" t="str">
        <f>IF(AND((ISERROR(Tableau134[[#This Row],[Nom]])),Tableau134[[#This Row],[Numéro d''agent]]&lt;&gt;""),"N° agent inconnu","")</f>
        <v/>
      </c>
      <c r="AJ588" s="6" t="str">
        <f>IF(AND(Tableau134[[#This Row],[Numéro d''agent]]&lt;&gt;"",Tableau134[[#This Row],[Statut]]=""),"Statut manquant","")</f>
        <v/>
      </c>
      <c r="AK588" s="6"/>
      <c r="AL588" s="6" t="str">
        <f>IF(AND(Tableau134[[#This Row],[Numéro d''agent]]&lt;&gt;"",Tableau134[[#This Row],[Formule actuelle]]=0),"Manque formule TLW","")</f>
        <v/>
      </c>
      <c r="AM588" s="6" t="str">
        <f>IF(IFERROR(IF(SEARCH("jour",Tableau134[[#This Row],[Formule Tw]],1),VALUE(LEFT(Tableau134[[#This Row],[Formule Tw]],1))),0)=(COUNTA(K588:M588)),"OK","erreur")</f>
        <v>OK</v>
      </c>
      <c r="AN588" s="6" t="str">
        <f>IF(IFERROR(IF(SEARCH("jour",Tableau134[[#This Row],[Modif demandé en avenant 1]],1),VALUE(LEFT(Tableau134[[#This Row],[Modif demandé en avenant 1]],1))),0)=(COUNTA(O588:Q588)),"OK","erreur")</f>
        <v>OK</v>
      </c>
      <c r="AO588" s="6" t="str">
        <f>IF(IFERROR(IF(SEARCH("jour",Tableau134[[#This Row],[Nouvelle formule avenant 2]],1),VALUE(LEFT(Tableau134[[#This Row],[Nouvelle formule avenant 2]],1))),0)=(COUNTA(X588:Z588)),"OK","erreur")</f>
        <v>OK</v>
      </c>
      <c r="AP588" s="6" t="str">
        <f>IF(IFERROR(IF(SEARCH("jour",Tableau134[[#This Row],[Nouvelle formule avenant 3]],1),VALUE(LEFT(Tableau134[[#This Row],[Nouvelle formule avenant 3]],1))),0)=(COUNTA(AE588:AG588)),"OK","erreur")</f>
        <v>OK</v>
      </c>
      <c r="AQ58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8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8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8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8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8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88" s="43"/>
      <c r="AX588" s="43"/>
      <c r="AY588" s="6"/>
      <c r="AZ588" s="6"/>
      <c r="BA588" s="6"/>
      <c r="BB588" s="6"/>
      <c r="BC588" s="6"/>
      <c r="BD588" s="6"/>
    </row>
    <row r="589" spans="2:56" ht="12.75" x14ac:dyDescent="0.25">
      <c r="B589" s="5" t="e">
        <f>VLOOKUP(A589,'Import infoAgt'!A:E,5,FALSE)</f>
        <v>#N/A</v>
      </c>
      <c r="C589" s="5" t="e">
        <f>VLOOKUP(A589,'Import infoAgt'!A:D,4,FALSE)</f>
        <v>#N/A</v>
      </c>
      <c r="D589" s="6" t="e">
        <f>VLOOKUP(A589,'Import infoAgt'!A:H,8,FALSE)</f>
        <v>#N/A</v>
      </c>
      <c r="F589" s="6" t="e">
        <f>VLOOKUP(A589,'Import infoAgt'!A:BR,70,FALSE)</f>
        <v>#N/A</v>
      </c>
      <c r="G589" s="5" t="e">
        <f>VLOOKUP(A589,'Import infoAgt'!A:DH,112,FALSE)</f>
        <v>#N/A</v>
      </c>
      <c r="H589" s="6" t="e">
        <f>VLOOKUP(G589,Paramètre!$C$6:$D$76,2,FALSE)</f>
        <v>#N/A</v>
      </c>
      <c r="I589" s="5" t="e">
        <f>VLOOKUP(A589,'Import infoAgt'!A:EL,142,FALSE)</f>
        <v>#N/A</v>
      </c>
      <c r="R589" s="26"/>
      <c r="S589" s="26"/>
      <c r="U589" s="26"/>
      <c r="V589" s="26"/>
      <c r="AC589" s="26"/>
      <c r="AI589" s="6" t="str">
        <f>IF(AND((ISERROR(Tableau134[[#This Row],[Nom]])),Tableau134[[#This Row],[Numéro d''agent]]&lt;&gt;""),"N° agent inconnu","")</f>
        <v/>
      </c>
      <c r="AJ589" s="6" t="str">
        <f>IF(AND(Tableau134[[#This Row],[Numéro d''agent]]&lt;&gt;"",Tableau134[[#This Row],[Statut]]=""),"Statut manquant","")</f>
        <v/>
      </c>
      <c r="AK589" s="6"/>
      <c r="AL589" s="6" t="str">
        <f>IF(AND(Tableau134[[#This Row],[Numéro d''agent]]&lt;&gt;"",Tableau134[[#This Row],[Formule actuelle]]=0),"Manque formule TLW","")</f>
        <v/>
      </c>
      <c r="AM589" s="6" t="str">
        <f>IF(IFERROR(IF(SEARCH("jour",Tableau134[[#This Row],[Formule Tw]],1),VALUE(LEFT(Tableau134[[#This Row],[Formule Tw]],1))),0)=(COUNTA(K589:M589)),"OK","erreur")</f>
        <v>OK</v>
      </c>
      <c r="AN589" s="6" t="str">
        <f>IF(IFERROR(IF(SEARCH("jour",Tableau134[[#This Row],[Modif demandé en avenant 1]],1),VALUE(LEFT(Tableau134[[#This Row],[Modif demandé en avenant 1]],1))),0)=(COUNTA(O589:Q589)),"OK","erreur")</f>
        <v>OK</v>
      </c>
      <c r="AO589" s="6" t="str">
        <f>IF(IFERROR(IF(SEARCH("jour",Tableau134[[#This Row],[Nouvelle formule avenant 2]],1),VALUE(LEFT(Tableau134[[#This Row],[Nouvelle formule avenant 2]],1))),0)=(COUNTA(X589:Z589)),"OK","erreur")</f>
        <v>OK</v>
      </c>
      <c r="AP589" s="6" t="str">
        <f>IF(IFERROR(IF(SEARCH("jour",Tableau134[[#This Row],[Nouvelle formule avenant 3]],1),VALUE(LEFT(Tableau134[[#This Row],[Nouvelle formule avenant 3]],1))),0)=(COUNTA(AE589:AG589)),"OK","erreur")</f>
        <v>OK</v>
      </c>
      <c r="AQ58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8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8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8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8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8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89" s="43"/>
      <c r="AX589" s="43"/>
      <c r="AY589" s="6"/>
      <c r="AZ589" s="6"/>
      <c r="BA589" s="6"/>
      <c r="BB589" s="6"/>
      <c r="BC589" s="6"/>
      <c r="BD589" s="6"/>
    </row>
    <row r="590" spans="2:56" ht="12.75" x14ac:dyDescent="0.25">
      <c r="B590" s="5" t="e">
        <f>VLOOKUP(A590,'Import infoAgt'!A:E,5,FALSE)</f>
        <v>#N/A</v>
      </c>
      <c r="C590" s="5" t="e">
        <f>VLOOKUP(A590,'Import infoAgt'!A:D,4,FALSE)</f>
        <v>#N/A</v>
      </c>
      <c r="D590" s="6" t="e">
        <f>VLOOKUP(A590,'Import infoAgt'!A:H,8,FALSE)</f>
        <v>#N/A</v>
      </c>
      <c r="F590" s="6" t="e">
        <f>VLOOKUP(A590,'Import infoAgt'!A:BR,70,FALSE)</f>
        <v>#N/A</v>
      </c>
      <c r="G590" s="5" t="e">
        <f>VLOOKUP(A590,'Import infoAgt'!A:DH,112,FALSE)</f>
        <v>#N/A</v>
      </c>
      <c r="H590" s="6" t="e">
        <f>VLOOKUP(G590,Paramètre!$C$6:$D$76,2,FALSE)</f>
        <v>#N/A</v>
      </c>
      <c r="I590" s="5" t="e">
        <f>VLOOKUP(A590,'Import infoAgt'!A:EL,142,FALSE)</f>
        <v>#N/A</v>
      </c>
      <c r="R590" s="26"/>
      <c r="S590" s="26"/>
      <c r="U590" s="26"/>
      <c r="V590" s="26"/>
      <c r="AC590" s="26"/>
      <c r="AI590" s="6" t="str">
        <f>IF(AND((ISERROR(Tableau134[[#This Row],[Nom]])),Tableau134[[#This Row],[Numéro d''agent]]&lt;&gt;""),"N° agent inconnu","")</f>
        <v/>
      </c>
      <c r="AJ590" s="6" t="str">
        <f>IF(AND(Tableau134[[#This Row],[Numéro d''agent]]&lt;&gt;"",Tableau134[[#This Row],[Statut]]=""),"Statut manquant","")</f>
        <v/>
      </c>
      <c r="AK590" s="6"/>
      <c r="AL590" s="6" t="str">
        <f>IF(AND(Tableau134[[#This Row],[Numéro d''agent]]&lt;&gt;"",Tableau134[[#This Row],[Formule actuelle]]=0),"Manque formule TLW","")</f>
        <v/>
      </c>
      <c r="AM590" s="6" t="str">
        <f>IF(IFERROR(IF(SEARCH("jour",Tableau134[[#This Row],[Formule Tw]],1),VALUE(LEFT(Tableau134[[#This Row],[Formule Tw]],1))),0)=(COUNTA(K590:M590)),"OK","erreur")</f>
        <v>OK</v>
      </c>
      <c r="AN590" s="6" t="str">
        <f>IF(IFERROR(IF(SEARCH("jour",Tableau134[[#This Row],[Modif demandé en avenant 1]],1),VALUE(LEFT(Tableau134[[#This Row],[Modif demandé en avenant 1]],1))),0)=(COUNTA(O590:Q590)),"OK","erreur")</f>
        <v>OK</v>
      </c>
      <c r="AO590" s="6" t="str">
        <f>IF(IFERROR(IF(SEARCH("jour",Tableau134[[#This Row],[Nouvelle formule avenant 2]],1),VALUE(LEFT(Tableau134[[#This Row],[Nouvelle formule avenant 2]],1))),0)=(COUNTA(X590:Z590)),"OK","erreur")</f>
        <v>OK</v>
      </c>
      <c r="AP590" s="6" t="str">
        <f>IF(IFERROR(IF(SEARCH("jour",Tableau134[[#This Row],[Nouvelle formule avenant 3]],1),VALUE(LEFT(Tableau134[[#This Row],[Nouvelle formule avenant 3]],1))),0)=(COUNTA(AE590:AG590)),"OK","erreur")</f>
        <v>OK</v>
      </c>
      <c r="AQ59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9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9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9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9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9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90" s="43"/>
      <c r="AX590" s="43"/>
      <c r="AY590" s="6"/>
      <c r="AZ590" s="6"/>
      <c r="BA590" s="6"/>
      <c r="BB590" s="6"/>
      <c r="BC590" s="6"/>
      <c r="BD590" s="6"/>
    </row>
    <row r="591" spans="2:56" ht="12.75" x14ac:dyDescent="0.25">
      <c r="B591" s="5" t="e">
        <f>VLOOKUP(A591,'Import infoAgt'!A:E,5,FALSE)</f>
        <v>#N/A</v>
      </c>
      <c r="C591" s="5" t="e">
        <f>VLOOKUP(A591,'Import infoAgt'!A:D,4,FALSE)</f>
        <v>#N/A</v>
      </c>
      <c r="D591" s="6" t="e">
        <f>VLOOKUP(A591,'Import infoAgt'!A:H,8,FALSE)</f>
        <v>#N/A</v>
      </c>
      <c r="F591" s="6" t="e">
        <f>VLOOKUP(A591,'Import infoAgt'!A:BR,70,FALSE)</f>
        <v>#N/A</v>
      </c>
      <c r="G591" s="5" t="e">
        <f>VLOOKUP(A591,'Import infoAgt'!A:DH,112,FALSE)</f>
        <v>#N/A</v>
      </c>
      <c r="H591" s="6" t="e">
        <f>VLOOKUP(G591,Paramètre!$C$6:$D$76,2,FALSE)</f>
        <v>#N/A</v>
      </c>
      <c r="I591" s="5" t="e">
        <f>VLOOKUP(A591,'Import infoAgt'!A:EL,142,FALSE)</f>
        <v>#N/A</v>
      </c>
      <c r="R591" s="26"/>
      <c r="S591" s="26"/>
      <c r="U591" s="26"/>
      <c r="V591" s="26"/>
      <c r="AC591" s="26"/>
      <c r="AI591" s="6" t="str">
        <f>IF(AND((ISERROR(Tableau134[[#This Row],[Nom]])),Tableau134[[#This Row],[Numéro d''agent]]&lt;&gt;""),"N° agent inconnu","")</f>
        <v/>
      </c>
      <c r="AJ591" s="6" t="str">
        <f>IF(AND(Tableau134[[#This Row],[Numéro d''agent]]&lt;&gt;"",Tableau134[[#This Row],[Statut]]=""),"Statut manquant","")</f>
        <v/>
      </c>
      <c r="AK591" s="6"/>
      <c r="AL591" s="6" t="str">
        <f>IF(AND(Tableau134[[#This Row],[Numéro d''agent]]&lt;&gt;"",Tableau134[[#This Row],[Formule actuelle]]=0),"Manque formule TLW","")</f>
        <v/>
      </c>
      <c r="AM591" s="6" t="str">
        <f>IF(IFERROR(IF(SEARCH("jour",Tableau134[[#This Row],[Formule Tw]],1),VALUE(LEFT(Tableau134[[#This Row],[Formule Tw]],1))),0)=(COUNTA(K591:M591)),"OK","erreur")</f>
        <v>OK</v>
      </c>
      <c r="AN591" s="6" t="str">
        <f>IF(IFERROR(IF(SEARCH("jour",Tableau134[[#This Row],[Modif demandé en avenant 1]],1),VALUE(LEFT(Tableau134[[#This Row],[Modif demandé en avenant 1]],1))),0)=(COUNTA(O591:Q591)),"OK","erreur")</f>
        <v>OK</v>
      </c>
      <c r="AO591" s="6" t="str">
        <f>IF(IFERROR(IF(SEARCH("jour",Tableau134[[#This Row],[Nouvelle formule avenant 2]],1),VALUE(LEFT(Tableau134[[#This Row],[Nouvelle formule avenant 2]],1))),0)=(COUNTA(X591:Z591)),"OK","erreur")</f>
        <v>OK</v>
      </c>
      <c r="AP591" s="6" t="str">
        <f>IF(IFERROR(IF(SEARCH("jour",Tableau134[[#This Row],[Nouvelle formule avenant 3]],1),VALUE(LEFT(Tableau134[[#This Row],[Nouvelle formule avenant 3]],1))),0)=(COUNTA(AE591:AG591)),"OK","erreur")</f>
        <v>OK</v>
      </c>
      <c r="AQ59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9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9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9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9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9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91" s="43"/>
      <c r="AX591" s="43"/>
      <c r="AY591" s="6"/>
      <c r="AZ591" s="6"/>
      <c r="BA591" s="6"/>
      <c r="BB591" s="6"/>
      <c r="BC591" s="6"/>
      <c r="BD591" s="6"/>
    </row>
    <row r="592" spans="2:56" ht="12.75" x14ac:dyDescent="0.25">
      <c r="B592" s="5" t="e">
        <f>VLOOKUP(A592,'Import infoAgt'!A:E,5,FALSE)</f>
        <v>#N/A</v>
      </c>
      <c r="C592" s="5" t="e">
        <f>VLOOKUP(A592,'Import infoAgt'!A:D,4,FALSE)</f>
        <v>#N/A</v>
      </c>
      <c r="D592" s="6" t="e">
        <f>VLOOKUP(A592,'Import infoAgt'!A:H,8,FALSE)</f>
        <v>#N/A</v>
      </c>
      <c r="F592" s="6" t="e">
        <f>VLOOKUP(A592,'Import infoAgt'!A:BR,70,FALSE)</f>
        <v>#N/A</v>
      </c>
      <c r="G592" s="5" t="e">
        <f>VLOOKUP(A592,'Import infoAgt'!A:DH,112,FALSE)</f>
        <v>#N/A</v>
      </c>
      <c r="H592" s="6" t="e">
        <f>VLOOKUP(G592,Paramètre!$C$6:$D$76,2,FALSE)</f>
        <v>#N/A</v>
      </c>
      <c r="I592" s="5" t="e">
        <f>VLOOKUP(A592,'Import infoAgt'!A:EL,142,FALSE)</f>
        <v>#N/A</v>
      </c>
      <c r="R592" s="26"/>
      <c r="S592" s="26"/>
      <c r="U592" s="26"/>
      <c r="V592" s="26"/>
      <c r="AC592" s="26"/>
      <c r="AI592" s="6" t="str">
        <f>IF(AND((ISERROR(Tableau134[[#This Row],[Nom]])),Tableau134[[#This Row],[Numéro d''agent]]&lt;&gt;""),"N° agent inconnu","")</f>
        <v/>
      </c>
      <c r="AJ592" s="6" t="str">
        <f>IF(AND(Tableau134[[#This Row],[Numéro d''agent]]&lt;&gt;"",Tableau134[[#This Row],[Statut]]=""),"Statut manquant","")</f>
        <v/>
      </c>
      <c r="AK592" s="6"/>
      <c r="AL592" s="6" t="str">
        <f>IF(AND(Tableau134[[#This Row],[Numéro d''agent]]&lt;&gt;"",Tableau134[[#This Row],[Formule actuelle]]=0),"Manque formule TLW","")</f>
        <v/>
      </c>
      <c r="AM592" s="6" t="str">
        <f>IF(IFERROR(IF(SEARCH("jour",Tableau134[[#This Row],[Formule Tw]],1),VALUE(LEFT(Tableau134[[#This Row],[Formule Tw]],1))),0)=(COUNTA(K592:M592)),"OK","erreur")</f>
        <v>OK</v>
      </c>
      <c r="AN592" s="6" t="str">
        <f>IF(IFERROR(IF(SEARCH("jour",Tableau134[[#This Row],[Modif demandé en avenant 1]],1),VALUE(LEFT(Tableau134[[#This Row],[Modif demandé en avenant 1]],1))),0)=(COUNTA(O592:Q592)),"OK","erreur")</f>
        <v>OK</v>
      </c>
      <c r="AO592" s="6" t="str">
        <f>IF(IFERROR(IF(SEARCH("jour",Tableau134[[#This Row],[Nouvelle formule avenant 2]],1),VALUE(LEFT(Tableau134[[#This Row],[Nouvelle formule avenant 2]],1))),0)=(COUNTA(X592:Z592)),"OK","erreur")</f>
        <v>OK</v>
      </c>
      <c r="AP592" s="6" t="str">
        <f>IF(IFERROR(IF(SEARCH("jour",Tableau134[[#This Row],[Nouvelle formule avenant 3]],1),VALUE(LEFT(Tableau134[[#This Row],[Nouvelle formule avenant 3]],1))),0)=(COUNTA(AE592:AG592)),"OK","erreur")</f>
        <v>OK</v>
      </c>
      <c r="AQ59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9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9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9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9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9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92" s="43"/>
      <c r="AX592" s="43"/>
      <c r="AY592" s="6"/>
      <c r="AZ592" s="6"/>
      <c r="BA592" s="6"/>
      <c r="BB592" s="6"/>
      <c r="BC592" s="6"/>
      <c r="BD592" s="6"/>
    </row>
    <row r="593" spans="2:56" ht="12.75" x14ac:dyDescent="0.25">
      <c r="B593" s="5" t="e">
        <f>VLOOKUP(A593,'Import infoAgt'!A:E,5,FALSE)</f>
        <v>#N/A</v>
      </c>
      <c r="C593" s="5" t="e">
        <f>VLOOKUP(A593,'Import infoAgt'!A:D,4,FALSE)</f>
        <v>#N/A</v>
      </c>
      <c r="D593" s="6" t="e">
        <f>VLOOKUP(A593,'Import infoAgt'!A:H,8,FALSE)</f>
        <v>#N/A</v>
      </c>
      <c r="F593" s="6" t="e">
        <f>VLOOKUP(A593,'Import infoAgt'!A:BR,70,FALSE)</f>
        <v>#N/A</v>
      </c>
      <c r="G593" s="5" t="e">
        <f>VLOOKUP(A593,'Import infoAgt'!A:DH,112,FALSE)</f>
        <v>#N/A</v>
      </c>
      <c r="H593" s="6" t="e">
        <f>VLOOKUP(G593,Paramètre!$C$6:$D$76,2,FALSE)</f>
        <v>#N/A</v>
      </c>
      <c r="I593" s="5" t="e">
        <f>VLOOKUP(A593,'Import infoAgt'!A:EL,142,FALSE)</f>
        <v>#N/A</v>
      </c>
      <c r="R593" s="26"/>
      <c r="S593" s="26"/>
      <c r="U593" s="26"/>
      <c r="V593" s="26"/>
      <c r="AC593" s="26"/>
      <c r="AI593" s="6" t="str">
        <f>IF(AND((ISERROR(Tableau134[[#This Row],[Nom]])),Tableau134[[#This Row],[Numéro d''agent]]&lt;&gt;""),"N° agent inconnu","")</f>
        <v/>
      </c>
      <c r="AJ593" s="6" t="str">
        <f>IF(AND(Tableau134[[#This Row],[Numéro d''agent]]&lt;&gt;"",Tableau134[[#This Row],[Statut]]=""),"Statut manquant","")</f>
        <v/>
      </c>
      <c r="AK593" s="6"/>
      <c r="AL593" s="6" t="str">
        <f>IF(AND(Tableau134[[#This Row],[Numéro d''agent]]&lt;&gt;"",Tableau134[[#This Row],[Formule actuelle]]=0),"Manque formule TLW","")</f>
        <v/>
      </c>
      <c r="AM593" s="6" t="str">
        <f>IF(IFERROR(IF(SEARCH("jour",Tableau134[[#This Row],[Formule Tw]],1),VALUE(LEFT(Tableau134[[#This Row],[Formule Tw]],1))),0)=(COUNTA(K593:M593)),"OK","erreur")</f>
        <v>OK</v>
      </c>
      <c r="AN593" s="6" t="str">
        <f>IF(IFERROR(IF(SEARCH("jour",Tableau134[[#This Row],[Modif demandé en avenant 1]],1),VALUE(LEFT(Tableau134[[#This Row],[Modif demandé en avenant 1]],1))),0)=(COUNTA(O593:Q593)),"OK","erreur")</f>
        <v>OK</v>
      </c>
      <c r="AO593" s="6" t="str">
        <f>IF(IFERROR(IF(SEARCH("jour",Tableau134[[#This Row],[Nouvelle formule avenant 2]],1),VALUE(LEFT(Tableau134[[#This Row],[Nouvelle formule avenant 2]],1))),0)=(COUNTA(X593:Z593)),"OK","erreur")</f>
        <v>OK</v>
      </c>
      <c r="AP593" s="6" t="str">
        <f>IF(IFERROR(IF(SEARCH("jour",Tableau134[[#This Row],[Nouvelle formule avenant 3]],1),VALUE(LEFT(Tableau134[[#This Row],[Nouvelle formule avenant 3]],1))),0)=(COUNTA(AE593:AG593)),"OK","erreur")</f>
        <v>OK</v>
      </c>
      <c r="AQ59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9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9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9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9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9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93" s="43"/>
      <c r="AX593" s="43"/>
      <c r="AY593" s="6"/>
      <c r="AZ593" s="6"/>
      <c r="BA593" s="6"/>
      <c r="BB593" s="6"/>
      <c r="BC593" s="6"/>
      <c r="BD593" s="6"/>
    </row>
    <row r="594" spans="2:56" ht="12.75" x14ac:dyDescent="0.25">
      <c r="B594" s="5" t="e">
        <f>VLOOKUP(A594,'Import infoAgt'!A:E,5,FALSE)</f>
        <v>#N/A</v>
      </c>
      <c r="C594" s="5" t="e">
        <f>VLOOKUP(A594,'Import infoAgt'!A:D,4,FALSE)</f>
        <v>#N/A</v>
      </c>
      <c r="D594" s="6" t="e">
        <f>VLOOKUP(A594,'Import infoAgt'!A:H,8,FALSE)</f>
        <v>#N/A</v>
      </c>
      <c r="F594" s="6" t="e">
        <f>VLOOKUP(A594,'Import infoAgt'!A:BR,70,FALSE)</f>
        <v>#N/A</v>
      </c>
      <c r="G594" s="5" t="e">
        <f>VLOOKUP(A594,'Import infoAgt'!A:DH,112,FALSE)</f>
        <v>#N/A</v>
      </c>
      <c r="H594" s="6" t="e">
        <f>VLOOKUP(G594,Paramètre!$C$6:$D$76,2,FALSE)</f>
        <v>#N/A</v>
      </c>
      <c r="I594" s="5" t="e">
        <f>VLOOKUP(A594,'Import infoAgt'!A:EL,142,FALSE)</f>
        <v>#N/A</v>
      </c>
      <c r="R594" s="26"/>
      <c r="S594" s="26"/>
      <c r="U594" s="26"/>
      <c r="V594" s="26"/>
      <c r="AC594" s="26"/>
      <c r="AI594" s="6" t="str">
        <f>IF(AND((ISERROR(Tableau134[[#This Row],[Nom]])),Tableau134[[#This Row],[Numéro d''agent]]&lt;&gt;""),"N° agent inconnu","")</f>
        <v/>
      </c>
      <c r="AJ594" s="6" t="str">
        <f>IF(AND(Tableau134[[#This Row],[Numéro d''agent]]&lt;&gt;"",Tableau134[[#This Row],[Statut]]=""),"Statut manquant","")</f>
        <v/>
      </c>
      <c r="AK594" s="6"/>
      <c r="AL594" s="6" t="str">
        <f>IF(AND(Tableau134[[#This Row],[Numéro d''agent]]&lt;&gt;"",Tableau134[[#This Row],[Formule actuelle]]=0),"Manque formule TLW","")</f>
        <v/>
      </c>
      <c r="AM594" s="6" t="str">
        <f>IF(IFERROR(IF(SEARCH("jour",Tableau134[[#This Row],[Formule Tw]],1),VALUE(LEFT(Tableau134[[#This Row],[Formule Tw]],1))),0)=(COUNTA(K594:M594)),"OK","erreur")</f>
        <v>OK</v>
      </c>
      <c r="AN594" s="6" t="str">
        <f>IF(IFERROR(IF(SEARCH("jour",Tableau134[[#This Row],[Modif demandé en avenant 1]],1),VALUE(LEFT(Tableau134[[#This Row],[Modif demandé en avenant 1]],1))),0)=(COUNTA(O594:Q594)),"OK","erreur")</f>
        <v>OK</v>
      </c>
      <c r="AO594" s="6" t="str">
        <f>IF(IFERROR(IF(SEARCH("jour",Tableau134[[#This Row],[Nouvelle formule avenant 2]],1),VALUE(LEFT(Tableau134[[#This Row],[Nouvelle formule avenant 2]],1))),0)=(COUNTA(X594:Z594)),"OK","erreur")</f>
        <v>OK</v>
      </c>
      <c r="AP594" s="6" t="str">
        <f>IF(IFERROR(IF(SEARCH("jour",Tableau134[[#This Row],[Nouvelle formule avenant 3]],1),VALUE(LEFT(Tableau134[[#This Row],[Nouvelle formule avenant 3]],1))),0)=(COUNTA(AE594:AG594)),"OK","erreur")</f>
        <v>OK</v>
      </c>
      <c r="AQ59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9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9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9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9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9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94" s="43"/>
      <c r="AX594" s="43"/>
      <c r="AY594" s="6"/>
      <c r="AZ594" s="6"/>
      <c r="BA594" s="6"/>
      <c r="BB594" s="6"/>
      <c r="BC594" s="6"/>
      <c r="BD594" s="6"/>
    </row>
    <row r="595" spans="2:56" ht="12.75" x14ac:dyDescent="0.25">
      <c r="B595" s="5" t="e">
        <f>VLOOKUP(A595,'Import infoAgt'!A:E,5,FALSE)</f>
        <v>#N/A</v>
      </c>
      <c r="C595" s="5" t="e">
        <f>VLOOKUP(A595,'Import infoAgt'!A:D,4,FALSE)</f>
        <v>#N/A</v>
      </c>
      <c r="D595" s="6" t="e">
        <f>VLOOKUP(A595,'Import infoAgt'!A:H,8,FALSE)</f>
        <v>#N/A</v>
      </c>
      <c r="F595" s="6" t="e">
        <f>VLOOKUP(A595,'Import infoAgt'!A:BR,70,FALSE)</f>
        <v>#N/A</v>
      </c>
      <c r="G595" s="5" t="e">
        <f>VLOOKUP(A595,'Import infoAgt'!A:DH,112,FALSE)</f>
        <v>#N/A</v>
      </c>
      <c r="H595" s="6" t="e">
        <f>VLOOKUP(G595,Paramètre!$C$6:$D$76,2,FALSE)</f>
        <v>#N/A</v>
      </c>
      <c r="I595" s="5" t="e">
        <f>VLOOKUP(A595,'Import infoAgt'!A:EL,142,FALSE)</f>
        <v>#N/A</v>
      </c>
      <c r="R595" s="26"/>
      <c r="S595" s="26"/>
      <c r="U595" s="26"/>
      <c r="V595" s="26"/>
      <c r="AC595" s="26"/>
      <c r="AI595" s="6" t="str">
        <f>IF(AND((ISERROR(Tableau134[[#This Row],[Nom]])),Tableau134[[#This Row],[Numéro d''agent]]&lt;&gt;""),"N° agent inconnu","")</f>
        <v/>
      </c>
      <c r="AJ595" s="6" t="str">
        <f>IF(AND(Tableau134[[#This Row],[Numéro d''agent]]&lt;&gt;"",Tableau134[[#This Row],[Statut]]=""),"Statut manquant","")</f>
        <v/>
      </c>
      <c r="AK595" s="6"/>
      <c r="AL595" s="6" t="str">
        <f>IF(AND(Tableau134[[#This Row],[Numéro d''agent]]&lt;&gt;"",Tableau134[[#This Row],[Formule actuelle]]=0),"Manque formule TLW","")</f>
        <v/>
      </c>
      <c r="AM595" s="6" t="str">
        <f>IF(IFERROR(IF(SEARCH("jour",Tableau134[[#This Row],[Formule Tw]],1),VALUE(LEFT(Tableau134[[#This Row],[Formule Tw]],1))),0)=(COUNTA(K595:M595)),"OK","erreur")</f>
        <v>OK</v>
      </c>
      <c r="AN595" s="6" t="str">
        <f>IF(IFERROR(IF(SEARCH("jour",Tableau134[[#This Row],[Modif demandé en avenant 1]],1),VALUE(LEFT(Tableau134[[#This Row],[Modif demandé en avenant 1]],1))),0)=(COUNTA(O595:Q595)),"OK","erreur")</f>
        <v>OK</v>
      </c>
      <c r="AO595" s="6" t="str">
        <f>IF(IFERROR(IF(SEARCH("jour",Tableau134[[#This Row],[Nouvelle formule avenant 2]],1),VALUE(LEFT(Tableau134[[#This Row],[Nouvelle formule avenant 2]],1))),0)=(COUNTA(X595:Z595)),"OK","erreur")</f>
        <v>OK</v>
      </c>
      <c r="AP595" s="6" t="str">
        <f>IF(IFERROR(IF(SEARCH("jour",Tableau134[[#This Row],[Nouvelle formule avenant 3]],1),VALUE(LEFT(Tableau134[[#This Row],[Nouvelle formule avenant 3]],1))),0)=(COUNTA(AE595:AG595)),"OK","erreur")</f>
        <v>OK</v>
      </c>
      <c r="AQ59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9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9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9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9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9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95" s="43"/>
      <c r="AX595" s="43"/>
      <c r="AY595" s="6"/>
      <c r="AZ595" s="6"/>
      <c r="BA595" s="6"/>
      <c r="BB595" s="6"/>
      <c r="BC595" s="6"/>
      <c r="BD595" s="6"/>
    </row>
    <row r="596" spans="2:56" ht="12.75" x14ac:dyDescent="0.25">
      <c r="B596" s="5" t="e">
        <f>VLOOKUP(A596,'Import infoAgt'!A:E,5,FALSE)</f>
        <v>#N/A</v>
      </c>
      <c r="C596" s="5" t="e">
        <f>VLOOKUP(A596,'Import infoAgt'!A:D,4,FALSE)</f>
        <v>#N/A</v>
      </c>
      <c r="D596" s="6" t="e">
        <f>VLOOKUP(A596,'Import infoAgt'!A:H,8,FALSE)</f>
        <v>#N/A</v>
      </c>
      <c r="F596" s="6" t="e">
        <f>VLOOKUP(A596,'Import infoAgt'!A:BR,70,FALSE)</f>
        <v>#N/A</v>
      </c>
      <c r="G596" s="5" t="e">
        <f>VLOOKUP(A596,'Import infoAgt'!A:DH,112,FALSE)</f>
        <v>#N/A</v>
      </c>
      <c r="H596" s="6" t="e">
        <f>VLOOKUP(G596,Paramètre!$C$6:$D$76,2,FALSE)</f>
        <v>#N/A</v>
      </c>
      <c r="I596" s="5" t="e">
        <f>VLOOKUP(A596,'Import infoAgt'!A:EL,142,FALSE)</f>
        <v>#N/A</v>
      </c>
      <c r="R596" s="26"/>
      <c r="S596" s="26"/>
      <c r="U596" s="26"/>
      <c r="V596" s="26"/>
      <c r="AC596" s="26"/>
      <c r="AI596" s="6" t="str">
        <f>IF(AND((ISERROR(Tableau134[[#This Row],[Nom]])),Tableau134[[#This Row],[Numéro d''agent]]&lt;&gt;""),"N° agent inconnu","")</f>
        <v/>
      </c>
      <c r="AJ596" s="6" t="str">
        <f>IF(AND(Tableau134[[#This Row],[Numéro d''agent]]&lt;&gt;"",Tableau134[[#This Row],[Statut]]=""),"Statut manquant","")</f>
        <v/>
      </c>
      <c r="AK596" s="6"/>
      <c r="AL596" s="6" t="str">
        <f>IF(AND(Tableau134[[#This Row],[Numéro d''agent]]&lt;&gt;"",Tableau134[[#This Row],[Formule actuelle]]=0),"Manque formule TLW","")</f>
        <v/>
      </c>
      <c r="AM596" s="6" t="str">
        <f>IF(IFERROR(IF(SEARCH("jour",Tableau134[[#This Row],[Formule Tw]],1),VALUE(LEFT(Tableau134[[#This Row],[Formule Tw]],1))),0)=(COUNTA(K596:M596)),"OK","erreur")</f>
        <v>OK</v>
      </c>
      <c r="AN596" s="6" t="str">
        <f>IF(IFERROR(IF(SEARCH("jour",Tableau134[[#This Row],[Modif demandé en avenant 1]],1),VALUE(LEFT(Tableau134[[#This Row],[Modif demandé en avenant 1]],1))),0)=(COUNTA(O596:Q596)),"OK","erreur")</f>
        <v>OK</v>
      </c>
      <c r="AO596" s="6" t="str">
        <f>IF(IFERROR(IF(SEARCH("jour",Tableau134[[#This Row],[Nouvelle formule avenant 2]],1),VALUE(LEFT(Tableau134[[#This Row],[Nouvelle formule avenant 2]],1))),0)=(COUNTA(X596:Z596)),"OK","erreur")</f>
        <v>OK</v>
      </c>
      <c r="AP596" s="6" t="str">
        <f>IF(IFERROR(IF(SEARCH("jour",Tableau134[[#This Row],[Nouvelle formule avenant 3]],1),VALUE(LEFT(Tableau134[[#This Row],[Nouvelle formule avenant 3]],1))),0)=(COUNTA(AE596:AG596)),"OK","erreur")</f>
        <v>OK</v>
      </c>
      <c r="AQ59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9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9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9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9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9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96" s="43"/>
      <c r="AX596" s="43"/>
      <c r="AY596" s="6"/>
      <c r="AZ596" s="6"/>
      <c r="BA596" s="6"/>
      <c r="BB596" s="6"/>
      <c r="BC596" s="6"/>
      <c r="BD596" s="6"/>
    </row>
    <row r="597" spans="2:56" ht="12.75" x14ac:dyDescent="0.25">
      <c r="B597" s="5" t="e">
        <f>VLOOKUP(A597,'Import infoAgt'!A:E,5,FALSE)</f>
        <v>#N/A</v>
      </c>
      <c r="C597" s="5" t="e">
        <f>VLOOKUP(A597,'Import infoAgt'!A:D,4,FALSE)</f>
        <v>#N/A</v>
      </c>
      <c r="D597" s="6" t="e">
        <f>VLOOKUP(A597,'Import infoAgt'!A:H,8,FALSE)</f>
        <v>#N/A</v>
      </c>
      <c r="F597" s="6" t="e">
        <f>VLOOKUP(A597,'Import infoAgt'!A:BR,70,FALSE)</f>
        <v>#N/A</v>
      </c>
      <c r="G597" s="5" t="e">
        <f>VLOOKUP(A597,'Import infoAgt'!A:DH,112,FALSE)</f>
        <v>#N/A</v>
      </c>
      <c r="H597" s="6" t="e">
        <f>VLOOKUP(G597,Paramètre!$C$6:$D$76,2,FALSE)</f>
        <v>#N/A</v>
      </c>
      <c r="I597" s="5" t="e">
        <f>VLOOKUP(A597,'Import infoAgt'!A:EL,142,FALSE)</f>
        <v>#N/A</v>
      </c>
      <c r="R597" s="26"/>
      <c r="S597" s="26"/>
      <c r="U597" s="26"/>
      <c r="V597" s="26"/>
      <c r="AC597" s="26"/>
      <c r="AI597" s="6" t="str">
        <f>IF(AND((ISERROR(Tableau134[[#This Row],[Nom]])),Tableau134[[#This Row],[Numéro d''agent]]&lt;&gt;""),"N° agent inconnu","")</f>
        <v/>
      </c>
      <c r="AJ597" s="6" t="str">
        <f>IF(AND(Tableau134[[#This Row],[Numéro d''agent]]&lt;&gt;"",Tableau134[[#This Row],[Statut]]=""),"Statut manquant","")</f>
        <v/>
      </c>
      <c r="AK597" s="6"/>
      <c r="AL597" s="6" t="str">
        <f>IF(AND(Tableau134[[#This Row],[Numéro d''agent]]&lt;&gt;"",Tableau134[[#This Row],[Formule actuelle]]=0),"Manque formule TLW","")</f>
        <v/>
      </c>
      <c r="AM597" s="6" t="str">
        <f>IF(IFERROR(IF(SEARCH("jour",Tableau134[[#This Row],[Formule Tw]],1),VALUE(LEFT(Tableau134[[#This Row],[Formule Tw]],1))),0)=(COUNTA(K597:M597)),"OK","erreur")</f>
        <v>OK</v>
      </c>
      <c r="AN597" s="6" t="str">
        <f>IF(IFERROR(IF(SEARCH("jour",Tableau134[[#This Row],[Modif demandé en avenant 1]],1),VALUE(LEFT(Tableau134[[#This Row],[Modif demandé en avenant 1]],1))),0)=(COUNTA(O597:Q597)),"OK","erreur")</f>
        <v>OK</v>
      </c>
      <c r="AO597" s="6" t="str">
        <f>IF(IFERROR(IF(SEARCH("jour",Tableau134[[#This Row],[Nouvelle formule avenant 2]],1),VALUE(LEFT(Tableau134[[#This Row],[Nouvelle formule avenant 2]],1))),0)=(COUNTA(X597:Z597)),"OK","erreur")</f>
        <v>OK</v>
      </c>
      <c r="AP597" s="6" t="str">
        <f>IF(IFERROR(IF(SEARCH("jour",Tableau134[[#This Row],[Nouvelle formule avenant 3]],1),VALUE(LEFT(Tableau134[[#This Row],[Nouvelle formule avenant 3]],1))),0)=(COUNTA(AE597:AG597)),"OK","erreur")</f>
        <v>OK</v>
      </c>
      <c r="AQ59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9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9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9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9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9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97" s="43"/>
      <c r="AX597" s="43"/>
      <c r="AY597" s="6"/>
      <c r="AZ597" s="6"/>
      <c r="BA597" s="6"/>
      <c r="BB597" s="6"/>
      <c r="BC597" s="6"/>
      <c r="BD597" s="6"/>
    </row>
    <row r="598" spans="2:56" ht="12.75" x14ac:dyDescent="0.25">
      <c r="B598" s="5" t="e">
        <f>VLOOKUP(A598,'Import infoAgt'!A:E,5,FALSE)</f>
        <v>#N/A</v>
      </c>
      <c r="C598" s="5" t="e">
        <f>VLOOKUP(A598,'Import infoAgt'!A:D,4,FALSE)</f>
        <v>#N/A</v>
      </c>
      <c r="D598" s="6" t="e">
        <f>VLOOKUP(A598,'Import infoAgt'!A:H,8,FALSE)</f>
        <v>#N/A</v>
      </c>
      <c r="F598" s="6" t="e">
        <f>VLOOKUP(A598,'Import infoAgt'!A:BR,70,FALSE)</f>
        <v>#N/A</v>
      </c>
      <c r="G598" s="5" t="e">
        <f>VLOOKUP(A598,'Import infoAgt'!A:DH,112,FALSE)</f>
        <v>#N/A</v>
      </c>
      <c r="H598" s="6" t="e">
        <f>VLOOKUP(G598,Paramètre!$C$6:$D$76,2,FALSE)</f>
        <v>#N/A</v>
      </c>
      <c r="I598" s="5" t="e">
        <f>VLOOKUP(A598,'Import infoAgt'!A:EL,142,FALSE)</f>
        <v>#N/A</v>
      </c>
      <c r="R598" s="26"/>
      <c r="S598" s="26"/>
      <c r="U598" s="26"/>
      <c r="V598" s="26"/>
      <c r="AC598" s="26"/>
      <c r="AI598" s="6" t="str">
        <f>IF(AND((ISERROR(Tableau134[[#This Row],[Nom]])),Tableau134[[#This Row],[Numéro d''agent]]&lt;&gt;""),"N° agent inconnu","")</f>
        <v/>
      </c>
      <c r="AJ598" s="6" t="str">
        <f>IF(AND(Tableau134[[#This Row],[Numéro d''agent]]&lt;&gt;"",Tableau134[[#This Row],[Statut]]=""),"Statut manquant","")</f>
        <v/>
      </c>
      <c r="AK598" s="6"/>
      <c r="AL598" s="6" t="str">
        <f>IF(AND(Tableau134[[#This Row],[Numéro d''agent]]&lt;&gt;"",Tableau134[[#This Row],[Formule actuelle]]=0),"Manque formule TLW","")</f>
        <v/>
      </c>
      <c r="AM598" s="6" t="str">
        <f>IF(IFERROR(IF(SEARCH("jour",Tableau134[[#This Row],[Formule Tw]],1),VALUE(LEFT(Tableau134[[#This Row],[Formule Tw]],1))),0)=(COUNTA(K598:M598)),"OK","erreur")</f>
        <v>OK</v>
      </c>
      <c r="AN598" s="6" t="str">
        <f>IF(IFERROR(IF(SEARCH("jour",Tableau134[[#This Row],[Modif demandé en avenant 1]],1),VALUE(LEFT(Tableau134[[#This Row],[Modif demandé en avenant 1]],1))),0)=(COUNTA(O598:Q598)),"OK","erreur")</f>
        <v>OK</v>
      </c>
      <c r="AO598" s="6" t="str">
        <f>IF(IFERROR(IF(SEARCH("jour",Tableau134[[#This Row],[Nouvelle formule avenant 2]],1),VALUE(LEFT(Tableau134[[#This Row],[Nouvelle formule avenant 2]],1))),0)=(COUNTA(X598:Z598)),"OK","erreur")</f>
        <v>OK</v>
      </c>
      <c r="AP598" s="6" t="str">
        <f>IF(IFERROR(IF(SEARCH("jour",Tableau134[[#This Row],[Nouvelle formule avenant 3]],1),VALUE(LEFT(Tableau134[[#This Row],[Nouvelle formule avenant 3]],1))),0)=(COUNTA(AE598:AG598)),"OK","erreur")</f>
        <v>OK</v>
      </c>
      <c r="AQ59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9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9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9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9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9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98" s="43"/>
      <c r="AX598" s="43"/>
      <c r="AY598" s="6"/>
      <c r="AZ598" s="6"/>
      <c r="BA598" s="6"/>
      <c r="BB598" s="6"/>
      <c r="BC598" s="6"/>
      <c r="BD598" s="6"/>
    </row>
    <row r="599" spans="2:56" ht="12.75" x14ac:dyDescent="0.25">
      <c r="B599" s="5" t="e">
        <f>VLOOKUP(A599,'Import infoAgt'!A:E,5,FALSE)</f>
        <v>#N/A</v>
      </c>
      <c r="C599" s="5" t="e">
        <f>VLOOKUP(A599,'Import infoAgt'!A:D,4,FALSE)</f>
        <v>#N/A</v>
      </c>
      <c r="D599" s="6" t="e">
        <f>VLOOKUP(A599,'Import infoAgt'!A:H,8,FALSE)</f>
        <v>#N/A</v>
      </c>
      <c r="F599" s="6" t="e">
        <f>VLOOKUP(A599,'Import infoAgt'!A:BR,70,FALSE)</f>
        <v>#N/A</v>
      </c>
      <c r="G599" s="5" t="e">
        <f>VLOOKUP(A599,'Import infoAgt'!A:DH,112,FALSE)</f>
        <v>#N/A</v>
      </c>
      <c r="H599" s="6" t="e">
        <f>VLOOKUP(G599,Paramètre!$C$6:$D$76,2,FALSE)</f>
        <v>#N/A</v>
      </c>
      <c r="I599" s="5" t="e">
        <f>VLOOKUP(A599,'Import infoAgt'!A:EL,142,FALSE)</f>
        <v>#N/A</v>
      </c>
      <c r="R599" s="26"/>
      <c r="S599" s="26"/>
      <c r="U599" s="26"/>
      <c r="V599" s="26"/>
      <c r="AC599" s="26"/>
      <c r="AI599" s="6" t="str">
        <f>IF(AND((ISERROR(Tableau134[[#This Row],[Nom]])),Tableau134[[#This Row],[Numéro d''agent]]&lt;&gt;""),"N° agent inconnu","")</f>
        <v/>
      </c>
      <c r="AJ599" s="6" t="str">
        <f>IF(AND(Tableau134[[#This Row],[Numéro d''agent]]&lt;&gt;"",Tableau134[[#This Row],[Statut]]=""),"Statut manquant","")</f>
        <v/>
      </c>
      <c r="AK599" s="6"/>
      <c r="AL599" s="6" t="str">
        <f>IF(AND(Tableau134[[#This Row],[Numéro d''agent]]&lt;&gt;"",Tableau134[[#This Row],[Formule actuelle]]=0),"Manque formule TLW","")</f>
        <v/>
      </c>
      <c r="AM599" s="6" t="str">
        <f>IF(IFERROR(IF(SEARCH("jour",Tableau134[[#This Row],[Formule Tw]],1),VALUE(LEFT(Tableau134[[#This Row],[Formule Tw]],1))),0)=(COUNTA(K599:M599)),"OK","erreur")</f>
        <v>OK</v>
      </c>
      <c r="AN599" s="6" t="str">
        <f>IF(IFERROR(IF(SEARCH("jour",Tableau134[[#This Row],[Modif demandé en avenant 1]],1),VALUE(LEFT(Tableau134[[#This Row],[Modif demandé en avenant 1]],1))),0)=(COUNTA(O599:Q599)),"OK","erreur")</f>
        <v>OK</v>
      </c>
      <c r="AO599" s="6" t="str">
        <f>IF(IFERROR(IF(SEARCH("jour",Tableau134[[#This Row],[Nouvelle formule avenant 2]],1),VALUE(LEFT(Tableau134[[#This Row],[Nouvelle formule avenant 2]],1))),0)=(COUNTA(X599:Z599)),"OK","erreur")</f>
        <v>OK</v>
      </c>
      <c r="AP599" s="6" t="str">
        <f>IF(IFERROR(IF(SEARCH("jour",Tableau134[[#This Row],[Nouvelle formule avenant 3]],1),VALUE(LEFT(Tableau134[[#This Row],[Nouvelle formule avenant 3]],1))),0)=(COUNTA(AE599:AG599)),"OK","erreur")</f>
        <v>OK</v>
      </c>
      <c r="AQ59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59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59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59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59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59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599" s="43"/>
      <c r="AX599" s="43"/>
      <c r="AY599" s="6"/>
      <c r="AZ599" s="6"/>
      <c r="BA599" s="6"/>
      <c r="BB599" s="6"/>
      <c r="BC599" s="6"/>
      <c r="BD599" s="6"/>
    </row>
    <row r="600" spans="2:56" ht="12.75" x14ac:dyDescent="0.25">
      <c r="B600" s="5" t="e">
        <f>VLOOKUP(A600,'Import infoAgt'!A:E,5,FALSE)</f>
        <v>#N/A</v>
      </c>
      <c r="C600" s="5" t="e">
        <f>VLOOKUP(A600,'Import infoAgt'!A:D,4,FALSE)</f>
        <v>#N/A</v>
      </c>
      <c r="D600" s="6" t="e">
        <f>VLOOKUP(A600,'Import infoAgt'!A:H,8,FALSE)</f>
        <v>#N/A</v>
      </c>
      <c r="F600" s="6" t="e">
        <f>VLOOKUP(A600,'Import infoAgt'!A:BR,70,FALSE)</f>
        <v>#N/A</v>
      </c>
      <c r="G600" s="5" t="e">
        <f>VLOOKUP(A600,'Import infoAgt'!A:DH,112,FALSE)</f>
        <v>#N/A</v>
      </c>
      <c r="H600" s="6" t="e">
        <f>VLOOKUP(G600,Paramètre!$C$6:$D$76,2,FALSE)</f>
        <v>#N/A</v>
      </c>
      <c r="I600" s="5" t="e">
        <f>VLOOKUP(A600,'Import infoAgt'!A:EL,142,FALSE)</f>
        <v>#N/A</v>
      </c>
      <c r="R600" s="26"/>
      <c r="S600" s="26"/>
      <c r="U600" s="26"/>
      <c r="V600" s="26"/>
      <c r="AC600" s="26"/>
      <c r="AI600" s="6" t="str">
        <f>IF(AND((ISERROR(Tableau134[[#This Row],[Nom]])),Tableau134[[#This Row],[Numéro d''agent]]&lt;&gt;""),"N° agent inconnu","")</f>
        <v/>
      </c>
      <c r="AJ600" s="6" t="str">
        <f>IF(AND(Tableau134[[#This Row],[Numéro d''agent]]&lt;&gt;"",Tableau134[[#This Row],[Statut]]=""),"Statut manquant","")</f>
        <v/>
      </c>
      <c r="AK600" s="6"/>
      <c r="AL600" s="6" t="str">
        <f>IF(AND(Tableau134[[#This Row],[Numéro d''agent]]&lt;&gt;"",Tableau134[[#This Row],[Formule actuelle]]=0),"Manque formule TLW","")</f>
        <v/>
      </c>
      <c r="AM600" s="6" t="str">
        <f>IF(IFERROR(IF(SEARCH("jour",Tableau134[[#This Row],[Formule Tw]],1),VALUE(LEFT(Tableau134[[#This Row],[Formule Tw]],1))),0)=(COUNTA(K600:M600)),"OK","erreur")</f>
        <v>OK</v>
      </c>
      <c r="AN600" s="6" t="str">
        <f>IF(IFERROR(IF(SEARCH("jour",Tableau134[[#This Row],[Modif demandé en avenant 1]],1),VALUE(LEFT(Tableau134[[#This Row],[Modif demandé en avenant 1]],1))),0)=(COUNTA(O600:Q600)),"OK","erreur")</f>
        <v>OK</v>
      </c>
      <c r="AO600" s="6" t="str">
        <f>IF(IFERROR(IF(SEARCH("jour",Tableau134[[#This Row],[Nouvelle formule avenant 2]],1),VALUE(LEFT(Tableau134[[#This Row],[Nouvelle formule avenant 2]],1))),0)=(COUNTA(X600:Z600)),"OK","erreur")</f>
        <v>OK</v>
      </c>
      <c r="AP600" s="6" t="str">
        <f>IF(IFERROR(IF(SEARCH("jour",Tableau134[[#This Row],[Nouvelle formule avenant 3]],1),VALUE(LEFT(Tableau134[[#This Row],[Nouvelle formule avenant 3]],1))),0)=(COUNTA(AE600:AG600)),"OK","erreur")</f>
        <v>OK</v>
      </c>
      <c r="AQ60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0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0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0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0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0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00" s="43"/>
      <c r="AX600" s="43"/>
      <c r="AY600" s="6"/>
      <c r="AZ600" s="6"/>
      <c r="BA600" s="6"/>
      <c r="BB600" s="6"/>
      <c r="BC600" s="6"/>
      <c r="BD600" s="6"/>
    </row>
    <row r="601" spans="2:56" ht="12.75" x14ac:dyDescent="0.25">
      <c r="B601" s="5" t="e">
        <f>VLOOKUP(A601,'Import infoAgt'!A:E,5,FALSE)</f>
        <v>#N/A</v>
      </c>
      <c r="C601" s="5" t="e">
        <f>VLOOKUP(A601,'Import infoAgt'!A:D,4,FALSE)</f>
        <v>#N/A</v>
      </c>
      <c r="D601" s="6" t="e">
        <f>VLOOKUP(A601,'Import infoAgt'!A:H,8,FALSE)</f>
        <v>#N/A</v>
      </c>
      <c r="F601" s="6" t="e">
        <f>VLOOKUP(A601,'Import infoAgt'!A:BR,70,FALSE)</f>
        <v>#N/A</v>
      </c>
      <c r="G601" s="5" t="e">
        <f>VLOOKUP(A601,'Import infoAgt'!A:DH,112,FALSE)</f>
        <v>#N/A</v>
      </c>
      <c r="H601" s="6" t="e">
        <f>VLOOKUP(G601,Paramètre!$C$6:$D$76,2,FALSE)</f>
        <v>#N/A</v>
      </c>
      <c r="I601" s="5" t="e">
        <f>VLOOKUP(A601,'Import infoAgt'!A:EL,142,FALSE)</f>
        <v>#N/A</v>
      </c>
      <c r="R601" s="26"/>
      <c r="S601" s="26"/>
      <c r="U601" s="26"/>
      <c r="V601" s="26"/>
      <c r="AC601" s="26"/>
      <c r="AI601" s="6" t="str">
        <f>IF(AND((ISERROR(Tableau134[[#This Row],[Nom]])),Tableau134[[#This Row],[Numéro d''agent]]&lt;&gt;""),"N° agent inconnu","")</f>
        <v/>
      </c>
      <c r="AJ601" s="6" t="str">
        <f>IF(AND(Tableau134[[#This Row],[Numéro d''agent]]&lt;&gt;"",Tableau134[[#This Row],[Statut]]=""),"Statut manquant","")</f>
        <v/>
      </c>
      <c r="AK601" s="6"/>
      <c r="AL601" s="6" t="str">
        <f>IF(AND(Tableau134[[#This Row],[Numéro d''agent]]&lt;&gt;"",Tableau134[[#This Row],[Formule actuelle]]=0),"Manque formule TLW","")</f>
        <v/>
      </c>
      <c r="AM601" s="6" t="str">
        <f>IF(IFERROR(IF(SEARCH("jour",Tableau134[[#This Row],[Formule Tw]],1),VALUE(LEFT(Tableau134[[#This Row],[Formule Tw]],1))),0)=(COUNTA(K601:M601)),"OK","erreur")</f>
        <v>OK</v>
      </c>
      <c r="AN601" s="6" t="str">
        <f>IF(IFERROR(IF(SEARCH("jour",Tableau134[[#This Row],[Modif demandé en avenant 1]],1),VALUE(LEFT(Tableau134[[#This Row],[Modif demandé en avenant 1]],1))),0)=(COUNTA(O601:Q601)),"OK","erreur")</f>
        <v>OK</v>
      </c>
      <c r="AO601" s="6" t="str">
        <f>IF(IFERROR(IF(SEARCH("jour",Tableau134[[#This Row],[Nouvelle formule avenant 2]],1),VALUE(LEFT(Tableau134[[#This Row],[Nouvelle formule avenant 2]],1))),0)=(COUNTA(X601:Z601)),"OK","erreur")</f>
        <v>OK</v>
      </c>
      <c r="AP601" s="6" t="str">
        <f>IF(IFERROR(IF(SEARCH("jour",Tableau134[[#This Row],[Nouvelle formule avenant 3]],1),VALUE(LEFT(Tableau134[[#This Row],[Nouvelle formule avenant 3]],1))),0)=(COUNTA(AE601:AG601)),"OK","erreur")</f>
        <v>OK</v>
      </c>
      <c r="AQ60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0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0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0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0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0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01" s="43"/>
      <c r="AX601" s="43"/>
      <c r="AY601" s="6"/>
      <c r="AZ601" s="6"/>
      <c r="BA601" s="6"/>
      <c r="BB601" s="6"/>
      <c r="BC601" s="6"/>
      <c r="BD601" s="6"/>
    </row>
    <row r="602" spans="2:56" ht="12.75" x14ac:dyDescent="0.25">
      <c r="B602" s="5" t="e">
        <f>VLOOKUP(A602,'Import infoAgt'!A:E,5,FALSE)</f>
        <v>#N/A</v>
      </c>
      <c r="C602" s="5" t="e">
        <f>VLOOKUP(A602,'Import infoAgt'!A:D,4,FALSE)</f>
        <v>#N/A</v>
      </c>
      <c r="D602" s="6" t="e">
        <f>VLOOKUP(A602,'Import infoAgt'!A:H,8,FALSE)</f>
        <v>#N/A</v>
      </c>
      <c r="F602" s="6" t="e">
        <f>VLOOKUP(A602,'Import infoAgt'!A:BR,70,FALSE)</f>
        <v>#N/A</v>
      </c>
      <c r="G602" s="5" t="e">
        <f>VLOOKUP(A602,'Import infoAgt'!A:DH,112,FALSE)</f>
        <v>#N/A</v>
      </c>
      <c r="H602" s="6" t="e">
        <f>VLOOKUP(G602,Paramètre!$C$6:$D$76,2,FALSE)</f>
        <v>#N/A</v>
      </c>
      <c r="I602" s="5" t="e">
        <f>VLOOKUP(A602,'Import infoAgt'!A:EL,142,FALSE)</f>
        <v>#N/A</v>
      </c>
      <c r="R602" s="26"/>
      <c r="S602" s="26"/>
      <c r="U602" s="26"/>
      <c r="V602" s="26"/>
      <c r="AC602" s="26"/>
      <c r="AI602" s="6" t="str">
        <f>IF(AND((ISERROR(Tableau134[[#This Row],[Nom]])),Tableau134[[#This Row],[Numéro d''agent]]&lt;&gt;""),"N° agent inconnu","")</f>
        <v/>
      </c>
      <c r="AJ602" s="6" t="str">
        <f>IF(AND(Tableau134[[#This Row],[Numéro d''agent]]&lt;&gt;"",Tableau134[[#This Row],[Statut]]=""),"Statut manquant","")</f>
        <v/>
      </c>
      <c r="AK602" s="6"/>
      <c r="AL602" s="6" t="str">
        <f>IF(AND(Tableau134[[#This Row],[Numéro d''agent]]&lt;&gt;"",Tableau134[[#This Row],[Formule actuelle]]=0),"Manque formule TLW","")</f>
        <v/>
      </c>
      <c r="AM602" s="6" t="str">
        <f>IF(IFERROR(IF(SEARCH("jour",Tableau134[[#This Row],[Formule Tw]],1),VALUE(LEFT(Tableau134[[#This Row],[Formule Tw]],1))),0)=(COUNTA(K602:M602)),"OK","erreur")</f>
        <v>OK</v>
      </c>
      <c r="AN602" s="6" t="str">
        <f>IF(IFERROR(IF(SEARCH("jour",Tableau134[[#This Row],[Modif demandé en avenant 1]],1),VALUE(LEFT(Tableau134[[#This Row],[Modif demandé en avenant 1]],1))),0)=(COUNTA(O602:Q602)),"OK","erreur")</f>
        <v>OK</v>
      </c>
      <c r="AO602" s="6" t="str">
        <f>IF(IFERROR(IF(SEARCH("jour",Tableau134[[#This Row],[Nouvelle formule avenant 2]],1),VALUE(LEFT(Tableau134[[#This Row],[Nouvelle formule avenant 2]],1))),0)=(COUNTA(X602:Z602)),"OK","erreur")</f>
        <v>OK</v>
      </c>
      <c r="AP602" s="6" t="str">
        <f>IF(IFERROR(IF(SEARCH("jour",Tableau134[[#This Row],[Nouvelle formule avenant 3]],1),VALUE(LEFT(Tableau134[[#This Row],[Nouvelle formule avenant 3]],1))),0)=(COUNTA(AE602:AG602)),"OK","erreur")</f>
        <v>OK</v>
      </c>
      <c r="AQ60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0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0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0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0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0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02" s="43"/>
      <c r="AX602" s="43"/>
      <c r="AY602" s="6"/>
      <c r="AZ602" s="6"/>
      <c r="BA602" s="6"/>
      <c r="BB602" s="6"/>
      <c r="BC602" s="6"/>
      <c r="BD602" s="6"/>
    </row>
    <row r="603" spans="2:56" ht="12.75" x14ac:dyDescent="0.25">
      <c r="B603" s="5" t="e">
        <f>VLOOKUP(A603,'Import infoAgt'!A:E,5,FALSE)</f>
        <v>#N/A</v>
      </c>
      <c r="C603" s="5" t="e">
        <f>VLOOKUP(A603,'Import infoAgt'!A:D,4,FALSE)</f>
        <v>#N/A</v>
      </c>
      <c r="D603" s="6" t="e">
        <f>VLOOKUP(A603,'Import infoAgt'!A:H,8,FALSE)</f>
        <v>#N/A</v>
      </c>
      <c r="F603" s="6" t="e">
        <f>VLOOKUP(A603,'Import infoAgt'!A:BR,70,FALSE)</f>
        <v>#N/A</v>
      </c>
      <c r="G603" s="5" t="e">
        <f>VLOOKUP(A603,'Import infoAgt'!A:DH,112,FALSE)</f>
        <v>#N/A</v>
      </c>
      <c r="H603" s="6" t="e">
        <f>VLOOKUP(G603,Paramètre!$C$6:$D$76,2,FALSE)</f>
        <v>#N/A</v>
      </c>
      <c r="I603" s="5" t="e">
        <f>VLOOKUP(A603,'Import infoAgt'!A:EL,142,FALSE)</f>
        <v>#N/A</v>
      </c>
      <c r="R603" s="26"/>
      <c r="S603" s="26"/>
      <c r="U603" s="26"/>
      <c r="V603" s="26"/>
      <c r="AC603" s="26"/>
      <c r="AI603" s="6" t="str">
        <f>IF(AND((ISERROR(Tableau134[[#This Row],[Nom]])),Tableau134[[#This Row],[Numéro d''agent]]&lt;&gt;""),"N° agent inconnu","")</f>
        <v/>
      </c>
      <c r="AJ603" s="6" t="str">
        <f>IF(AND(Tableau134[[#This Row],[Numéro d''agent]]&lt;&gt;"",Tableau134[[#This Row],[Statut]]=""),"Statut manquant","")</f>
        <v/>
      </c>
      <c r="AK603" s="6"/>
      <c r="AL603" s="6" t="str">
        <f>IF(AND(Tableau134[[#This Row],[Numéro d''agent]]&lt;&gt;"",Tableau134[[#This Row],[Formule actuelle]]=0),"Manque formule TLW","")</f>
        <v/>
      </c>
      <c r="AM603" s="6" t="str">
        <f>IF(IFERROR(IF(SEARCH("jour",Tableau134[[#This Row],[Formule Tw]],1),VALUE(LEFT(Tableau134[[#This Row],[Formule Tw]],1))),0)=(COUNTA(K603:M603)),"OK","erreur")</f>
        <v>OK</v>
      </c>
      <c r="AN603" s="6" t="str">
        <f>IF(IFERROR(IF(SEARCH("jour",Tableau134[[#This Row],[Modif demandé en avenant 1]],1),VALUE(LEFT(Tableau134[[#This Row],[Modif demandé en avenant 1]],1))),0)=(COUNTA(O603:Q603)),"OK","erreur")</f>
        <v>OK</v>
      </c>
      <c r="AO603" s="6" t="str">
        <f>IF(IFERROR(IF(SEARCH("jour",Tableau134[[#This Row],[Nouvelle formule avenant 2]],1),VALUE(LEFT(Tableau134[[#This Row],[Nouvelle formule avenant 2]],1))),0)=(COUNTA(X603:Z603)),"OK","erreur")</f>
        <v>OK</v>
      </c>
      <c r="AP603" s="6" t="str">
        <f>IF(IFERROR(IF(SEARCH("jour",Tableau134[[#This Row],[Nouvelle formule avenant 3]],1),VALUE(LEFT(Tableau134[[#This Row],[Nouvelle formule avenant 3]],1))),0)=(COUNTA(AE603:AG603)),"OK","erreur")</f>
        <v>OK</v>
      </c>
      <c r="AQ60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0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0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0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0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0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03" s="43"/>
      <c r="AX603" s="43"/>
      <c r="AY603" s="6"/>
      <c r="AZ603" s="6"/>
      <c r="BA603" s="6"/>
      <c r="BB603" s="6"/>
      <c r="BC603" s="6"/>
      <c r="BD603" s="6"/>
    </row>
    <row r="604" spans="2:56" ht="12.75" x14ac:dyDescent="0.25">
      <c r="B604" s="5" t="e">
        <f>VLOOKUP(A604,'Import infoAgt'!A:E,5,FALSE)</f>
        <v>#N/A</v>
      </c>
      <c r="C604" s="5" t="e">
        <f>VLOOKUP(A604,'Import infoAgt'!A:D,4,FALSE)</f>
        <v>#N/A</v>
      </c>
      <c r="D604" s="6" t="e">
        <f>VLOOKUP(A604,'Import infoAgt'!A:H,8,FALSE)</f>
        <v>#N/A</v>
      </c>
      <c r="F604" s="6" t="e">
        <f>VLOOKUP(A604,'Import infoAgt'!A:BR,70,FALSE)</f>
        <v>#N/A</v>
      </c>
      <c r="G604" s="5" t="e">
        <f>VLOOKUP(A604,'Import infoAgt'!A:DH,112,FALSE)</f>
        <v>#N/A</v>
      </c>
      <c r="H604" s="6" t="e">
        <f>VLOOKUP(G604,Paramètre!$C$6:$D$76,2,FALSE)</f>
        <v>#N/A</v>
      </c>
      <c r="I604" s="5" t="e">
        <f>VLOOKUP(A604,'Import infoAgt'!A:EL,142,FALSE)</f>
        <v>#N/A</v>
      </c>
      <c r="R604" s="26"/>
      <c r="S604" s="26"/>
      <c r="U604" s="26"/>
      <c r="V604" s="26"/>
      <c r="AC604" s="26"/>
      <c r="AI604" s="6" t="str">
        <f>IF(AND((ISERROR(Tableau134[[#This Row],[Nom]])),Tableau134[[#This Row],[Numéro d''agent]]&lt;&gt;""),"N° agent inconnu","")</f>
        <v/>
      </c>
      <c r="AJ604" s="6" t="str">
        <f>IF(AND(Tableau134[[#This Row],[Numéro d''agent]]&lt;&gt;"",Tableau134[[#This Row],[Statut]]=""),"Statut manquant","")</f>
        <v/>
      </c>
      <c r="AK604" s="6"/>
      <c r="AL604" s="6" t="str">
        <f>IF(AND(Tableau134[[#This Row],[Numéro d''agent]]&lt;&gt;"",Tableau134[[#This Row],[Formule actuelle]]=0),"Manque formule TLW","")</f>
        <v/>
      </c>
      <c r="AM604" s="6" t="str">
        <f>IF(IFERROR(IF(SEARCH("jour",Tableau134[[#This Row],[Formule Tw]],1),VALUE(LEFT(Tableau134[[#This Row],[Formule Tw]],1))),0)=(COUNTA(K604:M604)),"OK","erreur")</f>
        <v>OK</v>
      </c>
      <c r="AN604" s="6" t="str">
        <f>IF(IFERROR(IF(SEARCH("jour",Tableau134[[#This Row],[Modif demandé en avenant 1]],1),VALUE(LEFT(Tableau134[[#This Row],[Modif demandé en avenant 1]],1))),0)=(COUNTA(O604:Q604)),"OK","erreur")</f>
        <v>OK</v>
      </c>
      <c r="AO604" s="6" t="str">
        <f>IF(IFERROR(IF(SEARCH("jour",Tableau134[[#This Row],[Nouvelle formule avenant 2]],1),VALUE(LEFT(Tableau134[[#This Row],[Nouvelle formule avenant 2]],1))),0)=(COUNTA(X604:Z604)),"OK","erreur")</f>
        <v>OK</v>
      </c>
      <c r="AP604" s="6" t="str">
        <f>IF(IFERROR(IF(SEARCH("jour",Tableau134[[#This Row],[Nouvelle formule avenant 3]],1),VALUE(LEFT(Tableau134[[#This Row],[Nouvelle formule avenant 3]],1))),0)=(COUNTA(AE604:AG604)),"OK","erreur")</f>
        <v>OK</v>
      </c>
      <c r="AQ60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0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0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0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0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0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04" s="43"/>
      <c r="AX604" s="43"/>
      <c r="AY604" s="6"/>
      <c r="AZ604" s="6"/>
      <c r="BA604" s="6"/>
      <c r="BB604" s="6"/>
      <c r="BC604" s="6"/>
      <c r="BD604" s="6"/>
    </row>
    <row r="605" spans="2:56" ht="12.75" x14ac:dyDescent="0.25">
      <c r="B605" s="5" t="e">
        <f>VLOOKUP(A605,'Import infoAgt'!A:E,5,FALSE)</f>
        <v>#N/A</v>
      </c>
      <c r="C605" s="5" t="e">
        <f>VLOOKUP(A605,'Import infoAgt'!A:D,4,FALSE)</f>
        <v>#N/A</v>
      </c>
      <c r="D605" s="6" t="e">
        <f>VLOOKUP(A605,'Import infoAgt'!A:H,8,FALSE)</f>
        <v>#N/A</v>
      </c>
      <c r="F605" s="6" t="e">
        <f>VLOOKUP(A605,'Import infoAgt'!A:BR,70,FALSE)</f>
        <v>#N/A</v>
      </c>
      <c r="G605" s="5" t="e">
        <f>VLOOKUP(A605,'Import infoAgt'!A:DH,112,FALSE)</f>
        <v>#N/A</v>
      </c>
      <c r="H605" s="6" t="e">
        <f>VLOOKUP(G605,Paramètre!$C$6:$D$76,2,FALSE)</f>
        <v>#N/A</v>
      </c>
      <c r="I605" s="5" t="e">
        <f>VLOOKUP(A605,'Import infoAgt'!A:EL,142,FALSE)</f>
        <v>#N/A</v>
      </c>
      <c r="R605" s="26"/>
      <c r="S605" s="26"/>
      <c r="U605" s="26"/>
      <c r="V605" s="26"/>
      <c r="AC605" s="26"/>
      <c r="AI605" s="6" t="str">
        <f>IF(AND((ISERROR(Tableau134[[#This Row],[Nom]])),Tableau134[[#This Row],[Numéro d''agent]]&lt;&gt;""),"N° agent inconnu","")</f>
        <v/>
      </c>
      <c r="AJ605" s="6" t="str">
        <f>IF(AND(Tableau134[[#This Row],[Numéro d''agent]]&lt;&gt;"",Tableau134[[#This Row],[Statut]]=""),"Statut manquant","")</f>
        <v/>
      </c>
      <c r="AK605" s="6"/>
      <c r="AL605" s="6" t="str">
        <f>IF(AND(Tableau134[[#This Row],[Numéro d''agent]]&lt;&gt;"",Tableau134[[#This Row],[Formule actuelle]]=0),"Manque formule TLW","")</f>
        <v/>
      </c>
      <c r="AM605" s="6" t="str">
        <f>IF(IFERROR(IF(SEARCH("jour",Tableau134[[#This Row],[Formule Tw]],1),VALUE(LEFT(Tableau134[[#This Row],[Formule Tw]],1))),0)=(COUNTA(K605:M605)),"OK","erreur")</f>
        <v>OK</v>
      </c>
      <c r="AN605" s="6" t="str">
        <f>IF(IFERROR(IF(SEARCH("jour",Tableau134[[#This Row],[Modif demandé en avenant 1]],1),VALUE(LEFT(Tableau134[[#This Row],[Modif demandé en avenant 1]],1))),0)=(COUNTA(O605:Q605)),"OK","erreur")</f>
        <v>OK</v>
      </c>
      <c r="AO605" s="6" t="str">
        <f>IF(IFERROR(IF(SEARCH("jour",Tableau134[[#This Row],[Nouvelle formule avenant 2]],1),VALUE(LEFT(Tableau134[[#This Row],[Nouvelle formule avenant 2]],1))),0)=(COUNTA(X605:Z605)),"OK","erreur")</f>
        <v>OK</v>
      </c>
      <c r="AP605" s="6" t="str">
        <f>IF(IFERROR(IF(SEARCH("jour",Tableau134[[#This Row],[Nouvelle formule avenant 3]],1),VALUE(LEFT(Tableau134[[#This Row],[Nouvelle formule avenant 3]],1))),0)=(COUNTA(AE605:AG605)),"OK","erreur")</f>
        <v>OK</v>
      </c>
      <c r="AQ60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0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0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0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0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0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05" s="43"/>
      <c r="AX605" s="43"/>
      <c r="AY605" s="6"/>
      <c r="AZ605" s="6"/>
      <c r="BA605" s="6"/>
      <c r="BB605" s="6"/>
      <c r="BC605" s="6"/>
      <c r="BD605" s="6"/>
    </row>
    <row r="606" spans="2:56" ht="12.75" x14ac:dyDescent="0.25">
      <c r="B606" s="5" t="e">
        <f>VLOOKUP(A606,'Import infoAgt'!A:E,5,FALSE)</f>
        <v>#N/A</v>
      </c>
      <c r="C606" s="5" t="e">
        <f>VLOOKUP(A606,'Import infoAgt'!A:D,4,FALSE)</f>
        <v>#N/A</v>
      </c>
      <c r="D606" s="6" t="e">
        <f>VLOOKUP(A606,'Import infoAgt'!A:H,8,FALSE)</f>
        <v>#N/A</v>
      </c>
      <c r="F606" s="6" t="e">
        <f>VLOOKUP(A606,'Import infoAgt'!A:BR,70,FALSE)</f>
        <v>#N/A</v>
      </c>
      <c r="G606" s="5" t="e">
        <f>VLOOKUP(A606,'Import infoAgt'!A:DH,112,FALSE)</f>
        <v>#N/A</v>
      </c>
      <c r="H606" s="6" t="e">
        <f>VLOOKUP(G606,Paramètre!$C$6:$D$76,2,FALSE)</f>
        <v>#N/A</v>
      </c>
      <c r="I606" s="5" t="e">
        <f>VLOOKUP(A606,'Import infoAgt'!A:EL,142,FALSE)</f>
        <v>#N/A</v>
      </c>
      <c r="R606" s="26"/>
      <c r="S606" s="26"/>
      <c r="U606" s="26"/>
      <c r="V606" s="26"/>
      <c r="AC606" s="26"/>
      <c r="AI606" s="6" t="str">
        <f>IF(AND((ISERROR(Tableau134[[#This Row],[Nom]])),Tableau134[[#This Row],[Numéro d''agent]]&lt;&gt;""),"N° agent inconnu","")</f>
        <v/>
      </c>
      <c r="AJ606" s="6" t="str">
        <f>IF(AND(Tableau134[[#This Row],[Numéro d''agent]]&lt;&gt;"",Tableau134[[#This Row],[Statut]]=""),"Statut manquant","")</f>
        <v/>
      </c>
      <c r="AK606" s="6"/>
      <c r="AL606" s="6" t="str">
        <f>IF(AND(Tableau134[[#This Row],[Numéro d''agent]]&lt;&gt;"",Tableau134[[#This Row],[Formule actuelle]]=0),"Manque formule TLW","")</f>
        <v/>
      </c>
      <c r="AM606" s="6" t="str">
        <f>IF(IFERROR(IF(SEARCH("jour",Tableau134[[#This Row],[Formule Tw]],1),VALUE(LEFT(Tableau134[[#This Row],[Formule Tw]],1))),0)=(COUNTA(K606:M606)),"OK","erreur")</f>
        <v>OK</v>
      </c>
      <c r="AN606" s="6" t="str">
        <f>IF(IFERROR(IF(SEARCH("jour",Tableau134[[#This Row],[Modif demandé en avenant 1]],1),VALUE(LEFT(Tableau134[[#This Row],[Modif demandé en avenant 1]],1))),0)=(COUNTA(O606:Q606)),"OK","erreur")</f>
        <v>OK</v>
      </c>
      <c r="AO606" s="6" t="str">
        <f>IF(IFERROR(IF(SEARCH("jour",Tableau134[[#This Row],[Nouvelle formule avenant 2]],1),VALUE(LEFT(Tableau134[[#This Row],[Nouvelle formule avenant 2]],1))),0)=(COUNTA(X606:Z606)),"OK","erreur")</f>
        <v>OK</v>
      </c>
      <c r="AP606" s="6" t="str">
        <f>IF(IFERROR(IF(SEARCH("jour",Tableau134[[#This Row],[Nouvelle formule avenant 3]],1),VALUE(LEFT(Tableau134[[#This Row],[Nouvelle formule avenant 3]],1))),0)=(COUNTA(AE606:AG606)),"OK","erreur")</f>
        <v>OK</v>
      </c>
      <c r="AQ60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0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0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0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0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0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06" s="43"/>
      <c r="AX606" s="43"/>
      <c r="AY606" s="6"/>
      <c r="AZ606" s="6"/>
      <c r="BA606" s="6"/>
      <c r="BB606" s="6"/>
      <c r="BC606" s="6"/>
      <c r="BD606" s="6"/>
    </row>
    <row r="607" spans="2:56" ht="12.75" x14ac:dyDescent="0.25">
      <c r="B607" s="5" t="e">
        <f>VLOOKUP(A607,'Import infoAgt'!A:E,5,FALSE)</f>
        <v>#N/A</v>
      </c>
      <c r="C607" s="5" t="e">
        <f>VLOOKUP(A607,'Import infoAgt'!A:D,4,FALSE)</f>
        <v>#N/A</v>
      </c>
      <c r="D607" s="6" t="e">
        <f>VLOOKUP(A607,'Import infoAgt'!A:H,8,FALSE)</f>
        <v>#N/A</v>
      </c>
      <c r="F607" s="6" t="e">
        <f>VLOOKUP(A607,'Import infoAgt'!A:BR,70,FALSE)</f>
        <v>#N/A</v>
      </c>
      <c r="G607" s="5" t="e">
        <f>VLOOKUP(A607,'Import infoAgt'!A:DH,112,FALSE)</f>
        <v>#N/A</v>
      </c>
      <c r="H607" s="6" t="e">
        <f>VLOOKUP(G607,Paramètre!$C$6:$D$76,2,FALSE)</f>
        <v>#N/A</v>
      </c>
      <c r="I607" s="5" t="e">
        <f>VLOOKUP(A607,'Import infoAgt'!A:EL,142,FALSE)</f>
        <v>#N/A</v>
      </c>
      <c r="R607" s="26"/>
      <c r="S607" s="26"/>
      <c r="U607" s="26"/>
      <c r="V607" s="26"/>
      <c r="AC607" s="26"/>
      <c r="AI607" s="6" t="str">
        <f>IF(AND((ISERROR(Tableau134[[#This Row],[Nom]])),Tableau134[[#This Row],[Numéro d''agent]]&lt;&gt;""),"N° agent inconnu","")</f>
        <v/>
      </c>
      <c r="AJ607" s="6" t="str">
        <f>IF(AND(Tableau134[[#This Row],[Numéro d''agent]]&lt;&gt;"",Tableau134[[#This Row],[Statut]]=""),"Statut manquant","")</f>
        <v/>
      </c>
      <c r="AK607" s="6"/>
      <c r="AL607" s="6" t="str">
        <f>IF(AND(Tableau134[[#This Row],[Numéro d''agent]]&lt;&gt;"",Tableau134[[#This Row],[Formule actuelle]]=0),"Manque formule TLW","")</f>
        <v/>
      </c>
      <c r="AM607" s="6" t="str">
        <f>IF(IFERROR(IF(SEARCH("jour",Tableau134[[#This Row],[Formule Tw]],1),VALUE(LEFT(Tableau134[[#This Row],[Formule Tw]],1))),0)=(COUNTA(K607:M607)),"OK","erreur")</f>
        <v>OK</v>
      </c>
      <c r="AN607" s="6" t="str">
        <f>IF(IFERROR(IF(SEARCH("jour",Tableau134[[#This Row],[Modif demandé en avenant 1]],1),VALUE(LEFT(Tableau134[[#This Row],[Modif demandé en avenant 1]],1))),0)=(COUNTA(O607:Q607)),"OK","erreur")</f>
        <v>OK</v>
      </c>
      <c r="AO607" s="6" t="str">
        <f>IF(IFERROR(IF(SEARCH("jour",Tableau134[[#This Row],[Nouvelle formule avenant 2]],1),VALUE(LEFT(Tableau134[[#This Row],[Nouvelle formule avenant 2]],1))),0)=(COUNTA(X607:Z607)),"OK","erreur")</f>
        <v>OK</v>
      </c>
      <c r="AP607" s="6" t="str">
        <f>IF(IFERROR(IF(SEARCH("jour",Tableau134[[#This Row],[Nouvelle formule avenant 3]],1),VALUE(LEFT(Tableau134[[#This Row],[Nouvelle formule avenant 3]],1))),0)=(COUNTA(AE607:AG607)),"OK","erreur")</f>
        <v>OK</v>
      </c>
      <c r="AQ60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0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0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0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0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0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07" s="43"/>
      <c r="AX607" s="43"/>
      <c r="AY607" s="6"/>
      <c r="AZ607" s="6"/>
      <c r="BA607" s="6"/>
      <c r="BB607" s="6"/>
      <c r="BC607" s="6"/>
      <c r="BD607" s="6"/>
    </row>
    <row r="608" spans="2:56" ht="12.75" x14ac:dyDescent="0.25">
      <c r="B608" s="5" t="e">
        <f>VLOOKUP(A608,'Import infoAgt'!A:E,5,FALSE)</f>
        <v>#N/A</v>
      </c>
      <c r="C608" s="5" t="e">
        <f>VLOOKUP(A608,'Import infoAgt'!A:D,4,FALSE)</f>
        <v>#N/A</v>
      </c>
      <c r="D608" s="6" t="e">
        <f>VLOOKUP(A608,'Import infoAgt'!A:H,8,FALSE)</f>
        <v>#N/A</v>
      </c>
      <c r="F608" s="6" t="e">
        <f>VLOOKUP(A608,'Import infoAgt'!A:BR,70,FALSE)</f>
        <v>#N/A</v>
      </c>
      <c r="G608" s="5" t="e">
        <f>VLOOKUP(A608,'Import infoAgt'!A:DH,112,FALSE)</f>
        <v>#N/A</v>
      </c>
      <c r="H608" s="6" t="e">
        <f>VLOOKUP(G608,Paramètre!$C$6:$D$76,2,FALSE)</f>
        <v>#N/A</v>
      </c>
      <c r="I608" s="5" t="e">
        <f>VLOOKUP(A608,'Import infoAgt'!A:EL,142,FALSE)</f>
        <v>#N/A</v>
      </c>
      <c r="R608" s="26"/>
      <c r="S608" s="26"/>
      <c r="U608" s="26"/>
      <c r="V608" s="26"/>
      <c r="AC608" s="26"/>
      <c r="AI608" s="6" t="str">
        <f>IF(AND((ISERROR(Tableau134[[#This Row],[Nom]])),Tableau134[[#This Row],[Numéro d''agent]]&lt;&gt;""),"N° agent inconnu","")</f>
        <v/>
      </c>
      <c r="AJ608" s="6" t="str">
        <f>IF(AND(Tableau134[[#This Row],[Numéro d''agent]]&lt;&gt;"",Tableau134[[#This Row],[Statut]]=""),"Statut manquant","")</f>
        <v/>
      </c>
      <c r="AK608" s="6"/>
      <c r="AL608" s="6" t="str">
        <f>IF(AND(Tableau134[[#This Row],[Numéro d''agent]]&lt;&gt;"",Tableau134[[#This Row],[Formule actuelle]]=0),"Manque formule TLW","")</f>
        <v/>
      </c>
      <c r="AM608" s="6" t="str">
        <f>IF(IFERROR(IF(SEARCH("jour",Tableau134[[#This Row],[Formule Tw]],1),VALUE(LEFT(Tableau134[[#This Row],[Formule Tw]],1))),0)=(COUNTA(K608:M608)),"OK","erreur")</f>
        <v>OK</v>
      </c>
      <c r="AN608" s="6" t="str">
        <f>IF(IFERROR(IF(SEARCH("jour",Tableau134[[#This Row],[Modif demandé en avenant 1]],1),VALUE(LEFT(Tableau134[[#This Row],[Modif demandé en avenant 1]],1))),0)=(COUNTA(O608:Q608)),"OK","erreur")</f>
        <v>OK</v>
      </c>
      <c r="AO608" s="6" t="str">
        <f>IF(IFERROR(IF(SEARCH("jour",Tableau134[[#This Row],[Nouvelle formule avenant 2]],1),VALUE(LEFT(Tableau134[[#This Row],[Nouvelle formule avenant 2]],1))),0)=(COUNTA(X608:Z608)),"OK","erreur")</f>
        <v>OK</v>
      </c>
      <c r="AP608" s="6" t="str">
        <f>IF(IFERROR(IF(SEARCH("jour",Tableau134[[#This Row],[Nouvelle formule avenant 3]],1),VALUE(LEFT(Tableau134[[#This Row],[Nouvelle formule avenant 3]],1))),0)=(COUNTA(AE608:AG608)),"OK","erreur")</f>
        <v>OK</v>
      </c>
      <c r="AQ60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0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0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0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0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0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08" s="43"/>
      <c r="AX608" s="43"/>
      <c r="AY608" s="6"/>
      <c r="AZ608" s="6"/>
      <c r="BA608" s="6"/>
      <c r="BB608" s="6"/>
      <c r="BC608" s="6"/>
      <c r="BD608" s="6"/>
    </row>
    <row r="609" spans="2:56" ht="12.75" x14ac:dyDescent="0.25">
      <c r="B609" s="5" t="e">
        <f>VLOOKUP(A609,'Import infoAgt'!A:E,5,FALSE)</f>
        <v>#N/A</v>
      </c>
      <c r="C609" s="5" t="e">
        <f>VLOOKUP(A609,'Import infoAgt'!A:D,4,FALSE)</f>
        <v>#N/A</v>
      </c>
      <c r="D609" s="6" t="e">
        <f>VLOOKUP(A609,'Import infoAgt'!A:H,8,FALSE)</f>
        <v>#N/A</v>
      </c>
      <c r="F609" s="6" t="e">
        <f>VLOOKUP(A609,'Import infoAgt'!A:BR,70,FALSE)</f>
        <v>#N/A</v>
      </c>
      <c r="G609" s="5" t="e">
        <f>VLOOKUP(A609,'Import infoAgt'!A:DH,112,FALSE)</f>
        <v>#N/A</v>
      </c>
      <c r="H609" s="6" t="e">
        <f>VLOOKUP(G609,Paramètre!$C$6:$D$76,2,FALSE)</f>
        <v>#N/A</v>
      </c>
      <c r="I609" s="5" t="e">
        <f>VLOOKUP(A609,'Import infoAgt'!A:EL,142,FALSE)</f>
        <v>#N/A</v>
      </c>
      <c r="R609" s="26"/>
      <c r="S609" s="26"/>
      <c r="U609" s="26"/>
      <c r="V609" s="26"/>
      <c r="AC609" s="26"/>
      <c r="AI609" s="6" t="str">
        <f>IF(AND((ISERROR(Tableau134[[#This Row],[Nom]])),Tableau134[[#This Row],[Numéro d''agent]]&lt;&gt;""),"N° agent inconnu","")</f>
        <v/>
      </c>
      <c r="AJ609" s="6" t="str">
        <f>IF(AND(Tableau134[[#This Row],[Numéro d''agent]]&lt;&gt;"",Tableau134[[#This Row],[Statut]]=""),"Statut manquant","")</f>
        <v/>
      </c>
      <c r="AK609" s="6"/>
      <c r="AL609" s="6" t="str">
        <f>IF(AND(Tableau134[[#This Row],[Numéro d''agent]]&lt;&gt;"",Tableau134[[#This Row],[Formule actuelle]]=0),"Manque formule TLW","")</f>
        <v/>
      </c>
      <c r="AM609" s="6" t="str">
        <f>IF(IFERROR(IF(SEARCH("jour",Tableau134[[#This Row],[Formule Tw]],1),VALUE(LEFT(Tableau134[[#This Row],[Formule Tw]],1))),0)=(COUNTA(K609:M609)),"OK","erreur")</f>
        <v>OK</v>
      </c>
      <c r="AN609" s="6" t="str">
        <f>IF(IFERROR(IF(SEARCH("jour",Tableau134[[#This Row],[Modif demandé en avenant 1]],1),VALUE(LEFT(Tableau134[[#This Row],[Modif demandé en avenant 1]],1))),0)=(COUNTA(O609:Q609)),"OK","erreur")</f>
        <v>OK</v>
      </c>
      <c r="AO609" s="6" t="str">
        <f>IF(IFERROR(IF(SEARCH("jour",Tableau134[[#This Row],[Nouvelle formule avenant 2]],1),VALUE(LEFT(Tableau134[[#This Row],[Nouvelle formule avenant 2]],1))),0)=(COUNTA(X609:Z609)),"OK","erreur")</f>
        <v>OK</v>
      </c>
      <c r="AP609" s="6" t="str">
        <f>IF(IFERROR(IF(SEARCH("jour",Tableau134[[#This Row],[Nouvelle formule avenant 3]],1),VALUE(LEFT(Tableau134[[#This Row],[Nouvelle formule avenant 3]],1))),0)=(COUNTA(AE609:AG609)),"OK","erreur")</f>
        <v>OK</v>
      </c>
      <c r="AQ60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0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0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0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0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0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09" s="43"/>
      <c r="AX609" s="43"/>
      <c r="AY609" s="6"/>
      <c r="AZ609" s="6"/>
      <c r="BA609" s="6"/>
      <c r="BB609" s="6"/>
      <c r="BC609" s="6"/>
      <c r="BD609" s="6"/>
    </row>
    <row r="610" spans="2:56" ht="12.75" x14ac:dyDescent="0.25">
      <c r="B610" s="5" t="e">
        <f>VLOOKUP(A610,'Import infoAgt'!A:E,5,FALSE)</f>
        <v>#N/A</v>
      </c>
      <c r="C610" s="5" t="e">
        <f>VLOOKUP(A610,'Import infoAgt'!A:D,4,FALSE)</f>
        <v>#N/A</v>
      </c>
      <c r="D610" s="6" t="e">
        <f>VLOOKUP(A610,'Import infoAgt'!A:H,8,FALSE)</f>
        <v>#N/A</v>
      </c>
      <c r="F610" s="6" t="e">
        <f>VLOOKUP(A610,'Import infoAgt'!A:BR,70,FALSE)</f>
        <v>#N/A</v>
      </c>
      <c r="G610" s="5" t="e">
        <f>VLOOKUP(A610,'Import infoAgt'!A:DH,112,FALSE)</f>
        <v>#N/A</v>
      </c>
      <c r="H610" s="6" t="e">
        <f>VLOOKUP(G610,Paramètre!$C$6:$D$76,2,FALSE)</f>
        <v>#N/A</v>
      </c>
      <c r="I610" s="5" t="e">
        <f>VLOOKUP(A610,'Import infoAgt'!A:EL,142,FALSE)</f>
        <v>#N/A</v>
      </c>
      <c r="R610" s="26"/>
      <c r="S610" s="26"/>
      <c r="U610" s="26"/>
      <c r="V610" s="26"/>
      <c r="AC610" s="26"/>
      <c r="AI610" s="6" t="str">
        <f>IF(AND((ISERROR(Tableau134[[#This Row],[Nom]])),Tableau134[[#This Row],[Numéro d''agent]]&lt;&gt;""),"N° agent inconnu","")</f>
        <v/>
      </c>
      <c r="AJ610" s="6" t="str">
        <f>IF(AND(Tableau134[[#This Row],[Numéro d''agent]]&lt;&gt;"",Tableau134[[#This Row],[Statut]]=""),"Statut manquant","")</f>
        <v/>
      </c>
      <c r="AK610" s="6"/>
      <c r="AL610" s="6" t="str">
        <f>IF(AND(Tableau134[[#This Row],[Numéro d''agent]]&lt;&gt;"",Tableau134[[#This Row],[Formule actuelle]]=0),"Manque formule TLW","")</f>
        <v/>
      </c>
      <c r="AM610" s="6" t="str">
        <f>IF(IFERROR(IF(SEARCH("jour",Tableau134[[#This Row],[Formule Tw]],1),VALUE(LEFT(Tableau134[[#This Row],[Formule Tw]],1))),0)=(COUNTA(K610:M610)),"OK","erreur")</f>
        <v>OK</v>
      </c>
      <c r="AN610" s="6" t="str">
        <f>IF(IFERROR(IF(SEARCH("jour",Tableau134[[#This Row],[Modif demandé en avenant 1]],1),VALUE(LEFT(Tableau134[[#This Row],[Modif demandé en avenant 1]],1))),0)=(COUNTA(O610:Q610)),"OK","erreur")</f>
        <v>OK</v>
      </c>
      <c r="AO610" s="6" t="str">
        <f>IF(IFERROR(IF(SEARCH("jour",Tableau134[[#This Row],[Nouvelle formule avenant 2]],1),VALUE(LEFT(Tableau134[[#This Row],[Nouvelle formule avenant 2]],1))),0)=(COUNTA(X610:Z610)),"OK","erreur")</f>
        <v>OK</v>
      </c>
      <c r="AP610" s="6" t="str">
        <f>IF(IFERROR(IF(SEARCH("jour",Tableau134[[#This Row],[Nouvelle formule avenant 3]],1),VALUE(LEFT(Tableau134[[#This Row],[Nouvelle formule avenant 3]],1))),0)=(COUNTA(AE610:AG610)),"OK","erreur")</f>
        <v>OK</v>
      </c>
      <c r="AQ61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1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1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1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1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1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10" s="43"/>
      <c r="AX610" s="43"/>
      <c r="AY610" s="6"/>
      <c r="AZ610" s="6"/>
      <c r="BA610" s="6"/>
      <c r="BB610" s="6"/>
      <c r="BC610" s="6"/>
      <c r="BD610" s="6"/>
    </row>
    <row r="611" spans="2:56" ht="12.75" x14ac:dyDescent="0.25">
      <c r="B611" s="5" t="e">
        <f>VLOOKUP(A611,'Import infoAgt'!A:E,5,FALSE)</f>
        <v>#N/A</v>
      </c>
      <c r="C611" s="5" t="e">
        <f>VLOOKUP(A611,'Import infoAgt'!A:D,4,FALSE)</f>
        <v>#N/A</v>
      </c>
      <c r="D611" s="6" t="e">
        <f>VLOOKUP(A611,'Import infoAgt'!A:H,8,FALSE)</f>
        <v>#N/A</v>
      </c>
      <c r="F611" s="6" t="e">
        <f>VLOOKUP(A611,'Import infoAgt'!A:BR,70,FALSE)</f>
        <v>#N/A</v>
      </c>
      <c r="G611" s="5" t="e">
        <f>VLOOKUP(A611,'Import infoAgt'!A:DH,112,FALSE)</f>
        <v>#N/A</v>
      </c>
      <c r="H611" s="6" t="e">
        <f>VLOOKUP(G611,Paramètre!$C$6:$D$76,2,FALSE)</f>
        <v>#N/A</v>
      </c>
      <c r="I611" s="5" t="e">
        <f>VLOOKUP(A611,'Import infoAgt'!A:EL,142,FALSE)</f>
        <v>#N/A</v>
      </c>
      <c r="R611" s="26"/>
      <c r="S611" s="26"/>
      <c r="U611" s="26"/>
      <c r="V611" s="26"/>
      <c r="AC611" s="26"/>
      <c r="AI611" s="6" t="str">
        <f>IF(AND((ISERROR(Tableau134[[#This Row],[Nom]])),Tableau134[[#This Row],[Numéro d''agent]]&lt;&gt;""),"N° agent inconnu","")</f>
        <v/>
      </c>
      <c r="AJ611" s="6" t="str">
        <f>IF(AND(Tableau134[[#This Row],[Numéro d''agent]]&lt;&gt;"",Tableau134[[#This Row],[Statut]]=""),"Statut manquant","")</f>
        <v/>
      </c>
      <c r="AK611" s="6"/>
      <c r="AL611" s="6" t="str">
        <f>IF(AND(Tableau134[[#This Row],[Numéro d''agent]]&lt;&gt;"",Tableau134[[#This Row],[Formule actuelle]]=0),"Manque formule TLW","")</f>
        <v/>
      </c>
      <c r="AM611" s="6" t="str">
        <f>IF(IFERROR(IF(SEARCH("jour",Tableau134[[#This Row],[Formule Tw]],1),VALUE(LEFT(Tableau134[[#This Row],[Formule Tw]],1))),0)=(COUNTA(K611:M611)),"OK","erreur")</f>
        <v>OK</v>
      </c>
      <c r="AN611" s="6" t="str">
        <f>IF(IFERROR(IF(SEARCH("jour",Tableau134[[#This Row],[Modif demandé en avenant 1]],1),VALUE(LEFT(Tableau134[[#This Row],[Modif demandé en avenant 1]],1))),0)=(COUNTA(O611:Q611)),"OK","erreur")</f>
        <v>OK</v>
      </c>
      <c r="AO611" s="6" t="str">
        <f>IF(IFERROR(IF(SEARCH("jour",Tableau134[[#This Row],[Nouvelle formule avenant 2]],1),VALUE(LEFT(Tableau134[[#This Row],[Nouvelle formule avenant 2]],1))),0)=(COUNTA(X611:Z611)),"OK","erreur")</f>
        <v>OK</v>
      </c>
      <c r="AP611" s="6" t="str">
        <f>IF(IFERROR(IF(SEARCH("jour",Tableau134[[#This Row],[Nouvelle formule avenant 3]],1),VALUE(LEFT(Tableau134[[#This Row],[Nouvelle formule avenant 3]],1))),0)=(COUNTA(AE611:AG611)),"OK","erreur")</f>
        <v>OK</v>
      </c>
      <c r="AQ61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1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1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1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1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1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11" s="43"/>
      <c r="AX611" s="43"/>
      <c r="AY611" s="6"/>
      <c r="AZ611" s="6"/>
      <c r="BA611" s="6"/>
      <c r="BB611" s="6"/>
      <c r="BC611" s="6"/>
      <c r="BD611" s="6"/>
    </row>
    <row r="612" spans="2:56" ht="12.75" x14ac:dyDescent="0.25">
      <c r="B612" s="5" t="e">
        <f>VLOOKUP(A612,'Import infoAgt'!A:E,5,FALSE)</f>
        <v>#N/A</v>
      </c>
      <c r="C612" s="5" t="e">
        <f>VLOOKUP(A612,'Import infoAgt'!A:D,4,FALSE)</f>
        <v>#N/A</v>
      </c>
      <c r="D612" s="6" t="e">
        <f>VLOOKUP(A612,'Import infoAgt'!A:H,8,FALSE)</f>
        <v>#N/A</v>
      </c>
      <c r="F612" s="6" t="e">
        <f>VLOOKUP(A612,'Import infoAgt'!A:BR,70,FALSE)</f>
        <v>#N/A</v>
      </c>
      <c r="G612" s="5" t="e">
        <f>VLOOKUP(A612,'Import infoAgt'!A:DH,112,FALSE)</f>
        <v>#N/A</v>
      </c>
      <c r="H612" s="6" t="e">
        <f>VLOOKUP(G612,Paramètre!$C$6:$D$76,2,FALSE)</f>
        <v>#N/A</v>
      </c>
      <c r="I612" s="5" t="e">
        <f>VLOOKUP(A612,'Import infoAgt'!A:EL,142,FALSE)</f>
        <v>#N/A</v>
      </c>
      <c r="R612" s="26"/>
      <c r="S612" s="26"/>
      <c r="U612" s="26"/>
      <c r="V612" s="26"/>
      <c r="AC612" s="26"/>
      <c r="AI612" s="6" t="str">
        <f>IF(AND((ISERROR(Tableau134[[#This Row],[Nom]])),Tableau134[[#This Row],[Numéro d''agent]]&lt;&gt;""),"N° agent inconnu","")</f>
        <v/>
      </c>
      <c r="AJ612" s="6" t="str">
        <f>IF(AND(Tableau134[[#This Row],[Numéro d''agent]]&lt;&gt;"",Tableau134[[#This Row],[Statut]]=""),"Statut manquant","")</f>
        <v/>
      </c>
      <c r="AK612" s="6"/>
      <c r="AL612" s="6" t="str">
        <f>IF(AND(Tableau134[[#This Row],[Numéro d''agent]]&lt;&gt;"",Tableau134[[#This Row],[Formule actuelle]]=0),"Manque formule TLW","")</f>
        <v/>
      </c>
      <c r="AM612" s="6" t="str">
        <f>IF(IFERROR(IF(SEARCH("jour",Tableau134[[#This Row],[Formule Tw]],1),VALUE(LEFT(Tableau134[[#This Row],[Formule Tw]],1))),0)=(COUNTA(K612:M612)),"OK","erreur")</f>
        <v>OK</v>
      </c>
      <c r="AN612" s="6" t="str">
        <f>IF(IFERROR(IF(SEARCH("jour",Tableau134[[#This Row],[Modif demandé en avenant 1]],1),VALUE(LEFT(Tableau134[[#This Row],[Modif demandé en avenant 1]],1))),0)=(COUNTA(O612:Q612)),"OK","erreur")</f>
        <v>OK</v>
      </c>
      <c r="AO612" s="6" t="str">
        <f>IF(IFERROR(IF(SEARCH("jour",Tableau134[[#This Row],[Nouvelle formule avenant 2]],1),VALUE(LEFT(Tableau134[[#This Row],[Nouvelle formule avenant 2]],1))),0)=(COUNTA(X612:Z612)),"OK","erreur")</f>
        <v>OK</v>
      </c>
      <c r="AP612" s="6" t="str">
        <f>IF(IFERROR(IF(SEARCH("jour",Tableau134[[#This Row],[Nouvelle formule avenant 3]],1),VALUE(LEFT(Tableau134[[#This Row],[Nouvelle formule avenant 3]],1))),0)=(COUNTA(AE612:AG612)),"OK","erreur")</f>
        <v>OK</v>
      </c>
      <c r="AQ61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1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1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1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1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1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12" s="43"/>
      <c r="AX612" s="43"/>
      <c r="AY612" s="6"/>
      <c r="AZ612" s="6"/>
      <c r="BA612" s="6"/>
      <c r="BB612" s="6"/>
      <c r="BC612" s="6"/>
      <c r="BD612" s="6"/>
    </row>
    <row r="613" spans="2:56" ht="12.75" x14ac:dyDescent="0.25">
      <c r="B613" s="5" t="e">
        <f>VLOOKUP(A613,'Import infoAgt'!A:E,5,FALSE)</f>
        <v>#N/A</v>
      </c>
      <c r="C613" s="5" t="e">
        <f>VLOOKUP(A613,'Import infoAgt'!A:D,4,FALSE)</f>
        <v>#N/A</v>
      </c>
      <c r="D613" s="6" t="e">
        <f>VLOOKUP(A613,'Import infoAgt'!A:H,8,FALSE)</f>
        <v>#N/A</v>
      </c>
      <c r="F613" s="6" t="e">
        <f>VLOOKUP(A613,'Import infoAgt'!A:BR,70,FALSE)</f>
        <v>#N/A</v>
      </c>
      <c r="G613" s="5" t="e">
        <f>VLOOKUP(A613,'Import infoAgt'!A:DH,112,FALSE)</f>
        <v>#N/A</v>
      </c>
      <c r="H613" s="6" t="e">
        <f>VLOOKUP(G613,Paramètre!$C$6:$D$76,2,FALSE)</f>
        <v>#N/A</v>
      </c>
      <c r="I613" s="5" t="e">
        <f>VLOOKUP(A613,'Import infoAgt'!A:EL,142,FALSE)</f>
        <v>#N/A</v>
      </c>
      <c r="R613" s="26"/>
      <c r="S613" s="26"/>
      <c r="U613" s="26"/>
      <c r="V613" s="26"/>
      <c r="AC613" s="26"/>
      <c r="AI613" s="6" t="str">
        <f>IF(AND((ISERROR(Tableau134[[#This Row],[Nom]])),Tableau134[[#This Row],[Numéro d''agent]]&lt;&gt;""),"N° agent inconnu","")</f>
        <v/>
      </c>
      <c r="AJ613" s="6" t="str">
        <f>IF(AND(Tableau134[[#This Row],[Numéro d''agent]]&lt;&gt;"",Tableau134[[#This Row],[Statut]]=""),"Statut manquant","")</f>
        <v/>
      </c>
      <c r="AK613" s="6"/>
      <c r="AL613" s="6" t="str">
        <f>IF(AND(Tableau134[[#This Row],[Numéro d''agent]]&lt;&gt;"",Tableau134[[#This Row],[Formule actuelle]]=0),"Manque formule TLW","")</f>
        <v/>
      </c>
      <c r="AM613" s="6" t="str">
        <f>IF(IFERROR(IF(SEARCH("jour",Tableau134[[#This Row],[Formule Tw]],1),VALUE(LEFT(Tableau134[[#This Row],[Formule Tw]],1))),0)=(COUNTA(K613:M613)),"OK","erreur")</f>
        <v>OK</v>
      </c>
      <c r="AN613" s="6" t="str">
        <f>IF(IFERROR(IF(SEARCH("jour",Tableau134[[#This Row],[Modif demandé en avenant 1]],1),VALUE(LEFT(Tableau134[[#This Row],[Modif demandé en avenant 1]],1))),0)=(COUNTA(O613:Q613)),"OK","erreur")</f>
        <v>OK</v>
      </c>
      <c r="AO613" s="6" t="str">
        <f>IF(IFERROR(IF(SEARCH("jour",Tableau134[[#This Row],[Nouvelle formule avenant 2]],1),VALUE(LEFT(Tableau134[[#This Row],[Nouvelle formule avenant 2]],1))),0)=(COUNTA(X613:Z613)),"OK","erreur")</f>
        <v>OK</v>
      </c>
      <c r="AP613" s="6" t="str">
        <f>IF(IFERROR(IF(SEARCH("jour",Tableau134[[#This Row],[Nouvelle formule avenant 3]],1),VALUE(LEFT(Tableau134[[#This Row],[Nouvelle formule avenant 3]],1))),0)=(COUNTA(AE613:AG613)),"OK","erreur")</f>
        <v>OK</v>
      </c>
      <c r="AQ61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1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1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1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1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1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13" s="43"/>
      <c r="AX613" s="43"/>
      <c r="AY613" s="6"/>
      <c r="AZ613" s="6"/>
      <c r="BA613" s="6"/>
      <c r="BB613" s="6"/>
      <c r="BC613" s="6"/>
      <c r="BD613" s="6"/>
    </row>
    <row r="614" spans="2:56" ht="12.75" x14ac:dyDescent="0.25">
      <c r="B614" s="5" t="e">
        <f>VLOOKUP(A614,'Import infoAgt'!A:E,5,FALSE)</f>
        <v>#N/A</v>
      </c>
      <c r="C614" s="5" t="e">
        <f>VLOOKUP(A614,'Import infoAgt'!A:D,4,FALSE)</f>
        <v>#N/A</v>
      </c>
      <c r="D614" s="6" t="e">
        <f>VLOOKUP(A614,'Import infoAgt'!A:H,8,FALSE)</f>
        <v>#N/A</v>
      </c>
      <c r="F614" s="6" t="e">
        <f>VLOOKUP(A614,'Import infoAgt'!A:BR,70,FALSE)</f>
        <v>#N/A</v>
      </c>
      <c r="G614" s="5" t="e">
        <f>VLOOKUP(A614,'Import infoAgt'!A:DH,112,FALSE)</f>
        <v>#N/A</v>
      </c>
      <c r="H614" s="6" t="e">
        <f>VLOOKUP(G614,Paramètre!$C$6:$D$76,2,FALSE)</f>
        <v>#N/A</v>
      </c>
      <c r="I614" s="5" t="e">
        <f>VLOOKUP(A614,'Import infoAgt'!A:EL,142,FALSE)</f>
        <v>#N/A</v>
      </c>
      <c r="R614" s="26"/>
      <c r="S614" s="26"/>
      <c r="U614" s="26"/>
      <c r="V614" s="26"/>
      <c r="AC614" s="26"/>
      <c r="AI614" s="6" t="str">
        <f>IF(AND((ISERROR(Tableau134[[#This Row],[Nom]])),Tableau134[[#This Row],[Numéro d''agent]]&lt;&gt;""),"N° agent inconnu","")</f>
        <v/>
      </c>
      <c r="AJ614" s="6" t="str">
        <f>IF(AND(Tableau134[[#This Row],[Numéro d''agent]]&lt;&gt;"",Tableau134[[#This Row],[Statut]]=""),"Statut manquant","")</f>
        <v/>
      </c>
      <c r="AK614" s="6"/>
      <c r="AL614" s="6" t="str">
        <f>IF(AND(Tableau134[[#This Row],[Numéro d''agent]]&lt;&gt;"",Tableau134[[#This Row],[Formule actuelle]]=0),"Manque formule TLW","")</f>
        <v/>
      </c>
      <c r="AM614" s="6" t="str">
        <f>IF(IFERROR(IF(SEARCH("jour",Tableau134[[#This Row],[Formule Tw]],1),VALUE(LEFT(Tableau134[[#This Row],[Formule Tw]],1))),0)=(COUNTA(K614:M614)),"OK","erreur")</f>
        <v>OK</v>
      </c>
      <c r="AN614" s="6" t="str">
        <f>IF(IFERROR(IF(SEARCH("jour",Tableau134[[#This Row],[Modif demandé en avenant 1]],1),VALUE(LEFT(Tableau134[[#This Row],[Modif demandé en avenant 1]],1))),0)=(COUNTA(O614:Q614)),"OK","erreur")</f>
        <v>OK</v>
      </c>
      <c r="AO614" s="6" t="str">
        <f>IF(IFERROR(IF(SEARCH("jour",Tableau134[[#This Row],[Nouvelle formule avenant 2]],1),VALUE(LEFT(Tableau134[[#This Row],[Nouvelle formule avenant 2]],1))),0)=(COUNTA(X614:Z614)),"OK","erreur")</f>
        <v>OK</v>
      </c>
      <c r="AP614" s="6" t="str">
        <f>IF(IFERROR(IF(SEARCH("jour",Tableau134[[#This Row],[Nouvelle formule avenant 3]],1),VALUE(LEFT(Tableau134[[#This Row],[Nouvelle formule avenant 3]],1))),0)=(COUNTA(AE614:AG614)),"OK","erreur")</f>
        <v>OK</v>
      </c>
      <c r="AQ61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1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1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1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1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1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14" s="43"/>
      <c r="AX614" s="43"/>
      <c r="AY614" s="6"/>
      <c r="AZ614" s="6"/>
      <c r="BA614" s="6"/>
      <c r="BB614" s="6"/>
      <c r="BC614" s="6"/>
      <c r="BD614" s="6"/>
    </row>
    <row r="615" spans="2:56" ht="12.75" x14ac:dyDescent="0.25">
      <c r="B615" s="5" t="e">
        <f>VLOOKUP(A615,'Import infoAgt'!A:E,5,FALSE)</f>
        <v>#N/A</v>
      </c>
      <c r="C615" s="5" t="e">
        <f>VLOOKUP(A615,'Import infoAgt'!A:D,4,FALSE)</f>
        <v>#N/A</v>
      </c>
      <c r="D615" s="6" t="e">
        <f>VLOOKUP(A615,'Import infoAgt'!A:H,8,FALSE)</f>
        <v>#N/A</v>
      </c>
      <c r="F615" s="6" t="e">
        <f>VLOOKUP(A615,'Import infoAgt'!A:BR,70,FALSE)</f>
        <v>#N/A</v>
      </c>
      <c r="G615" s="5" t="e">
        <f>VLOOKUP(A615,'Import infoAgt'!A:DH,112,FALSE)</f>
        <v>#N/A</v>
      </c>
      <c r="H615" s="6" t="e">
        <f>VLOOKUP(G615,Paramètre!$C$6:$D$76,2,FALSE)</f>
        <v>#N/A</v>
      </c>
      <c r="I615" s="5" t="e">
        <f>VLOOKUP(A615,'Import infoAgt'!A:EL,142,FALSE)</f>
        <v>#N/A</v>
      </c>
      <c r="R615" s="26"/>
      <c r="S615" s="26"/>
      <c r="U615" s="26"/>
      <c r="V615" s="26"/>
      <c r="AC615" s="26"/>
      <c r="AI615" s="6" t="str">
        <f>IF(AND((ISERROR(Tableau134[[#This Row],[Nom]])),Tableau134[[#This Row],[Numéro d''agent]]&lt;&gt;""),"N° agent inconnu","")</f>
        <v/>
      </c>
      <c r="AJ615" s="6" t="str">
        <f>IF(AND(Tableau134[[#This Row],[Numéro d''agent]]&lt;&gt;"",Tableau134[[#This Row],[Statut]]=""),"Statut manquant","")</f>
        <v/>
      </c>
      <c r="AK615" s="6"/>
      <c r="AL615" s="6" t="str">
        <f>IF(AND(Tableau134[[#This Row],[Numéro d''agent]]&lt;&gt;"",Tableau134[[#This Row],[Formule actuelle]]=0),"Manque formule TLW","")</f>
        <v/>
      </c>
      <c r="AM615" s="6" t="str">
        <f>IF(IFERROR(IF(SEARCH("jour",Tableau134[[#This Row],[Formule Tw]],1),VALUE(LEFT(Tableau134[[#This Row],[Formule Tw]],1))),0)=(COUNTA(K615:M615)),"OK","erreur")</f>
        <v>OK</v>
      </c>
      <c r="AN615" s="6" t="str">
        <f>IF(IFERROR(IF(SEARCH("jour",Tableau134[[#This Row],[Modif demandé en avenant 1]],1),VALUE(LEFT(Tableau134[[#This Row],[Modif demandé en avenant 1]],1))),0)=(COUNTA(O615:Q615)),"OK","erreur")</f>
        <v>OK</v>
      </c>
      <c r="AO615" s="6" t="str">
        <f>IF(IFERROR(IF(SEARCH("jour",Tableau134[[#This Row],[Nouvelle formule avenant 2]],1),VALUE(LEFT(Tableau134[[#This Row],[Nouvelle formule avenant 2]],1))),0)=(COUNTA(X615:Z615)),"OK","erreur")</f>
        <v>OK</v>
      </c>
      <c r="AP615" s="6" t="str">
        <f>IF(IFERROR(IF(SEARCH("jour",Tableau134[[#This Row],[Nouvelle formule avenant 3]],1),VALUE(LEFT(Tableau134[[#This Row],[Nouvelle formule avenant 3]],1))),0)=(COUNTA(AE615:AG615)),"OK","erreur")</f>
        <v>OK</v>
      </c>
      <c r="AQ61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1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1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1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1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1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15" s="43"/>
      <c r="AX615" s="43"/>
      <c r="AY615" s="6"/>
      <c r="AZ615" s="6"/>
      <c r="BA615" s="6"/>
      <c r="BB615" s="6"/>
      <c r="BC615" s="6"/>
      <c r="BD615" s="6"/>
    </row>
    <row r="616" spans="2:56" ht="12.75" x14ac:dyDescent="0.25">
      <c r="B616" s="5" t="e">
        <f>VLOOKUP(A616,'Import infoAgt'!A:E,5,FALSE)</f>
        <v>#N/A</v>
      </c>
      <c r="C616" s="5" t="e">
        <f>VLOOKUP(A616,'Import infoAgt'!A:D,4,FALSE)</f>
        <v>#N/A</v>
      </c>
      <c r="D616" s="6" t="e">
        <f>VLOOKUP(A616,'Import infoAgt'!A:H,8,FALSE)</f>
        <v>#N/A</v>
      </c>
      <c r="F616" s="6" t="e">
        <f>VLOOKUP(A616,'Import infoAgt'!A:BR,70,FALSE)</f>
        <v>#N/A</v>
      </c>
      <c r="G616" s="5" t="e">
        <f>VLOOKUP(A616,'Import infoAgt'!A:DH,112,FALSE)</f>
        <v>#N/A</v>
      </c>
      <c r="H616" s="6" t="e">
        <f>VLOOKUP(G616,Paramètre!$C$6:$D$76,2,FALSE)</f>
        <v>#N/A</v>
      </c>
      <c r="I616" s="5" t="e">
        <f>VLOOKUP(A616,'Import infoAgt'!A:EL,142,FALSE)</f>
        <v>#N/A</v>
      </c>
      <c r="R616" s="26"/>
      <c r="S616" s="26"/>
      <c r="U616" s="26"/>
      <c r="V616" s="26"/>
      <c r="AC616" s="26"/>
      <c r="AI616" s="6" t="str">
        <f>IF(AND((ISERROR(Tableau134[[#This Row],[Nom]])),Tableau134[[#This Row],[Numéro d''agent]]&lt;&gt;""),"N° agent inconnu","")</f>
        <v/>
      </c>
      <c r="AJ616" s="6" t="str">
        <f>IF(AND(Tableau134[[#This Row],[Numéro d''agent]]&lt;&gt;"",Tableau134[[#This Row],[Statut]]=""),"Statut manquant","")</f>
        <v/>
      </c>
      <c r="AK616" s="6"/>
      <c r="AL616" s="6" t="str">
        <f>IF(AND(Tableau134[[#This Row],[Numéro d''agent]]&lt;&gt;"",Tableau134[[#This Row],[Formule actuelle]]=0),"Manque formule TLW","")</f>
        <v/>
      </c>
      <c r="AM616" s="6" t="str">
        <f>IF(IFERROR(IF(SEARCH("jour",Tableau134[[#This Row],[Formule Tw]],1),VALUE(LEFT(Tableau134[[#This Row],[Formule Tw]],1))),0)=(COUNTA(K616:M616)),"OK","erreur")</f>
        <v>OK</v>
      </c>
      <c r="AN616" s="6" t="str">
        <f>IF(IFERROR(IF(SEARCH("jour",Tableau134[[#This Row],[Modif demandé en avenant 1]],1),VALUE(LEFT(Tableau134[[#This Row],[Modif demandé en avenant 1]],1))),0)=(COUNTA(O616:Q616)),"OK","erreur")</f>
        <v>OK</v>
      </c>
      <c r="AO616" s="6" t="str">
        <f>IF(IFERROR(IF(SEARCH("jour",Tableau134[[#This Row],[Nouvelle formule avenant 2]],1),VALUE(LEFT(Tableau134[[#This Row],[Nouvelle formule avenant 2]],1))),0)=(COUNTA(X616:Z616)),"OK","erreur")</f>
        <v>OK</v>
      </c>
      <c r="AP616" s="6" t="str">
        <f>IF(IFERROR(IF(SEARCH("jour",Tableau134[[#This Row],[Nouvelle formule avenant 3]],1),VALUE(LEFT(Tableau134[[#This Row],[Nouvelle formule avenant 3]],1))),0)=(COUNTA(AE616:AG616)),"OK","erreur")</f>
        <v>OK</v>
      </c>
      <c r="AQ61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1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1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1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1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1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16" s="43"/>
      <c r="AX616" s="43"/>
      <c r="AY616" s="6"/>
      <c r="AZ616" s="6"/>
      <c r="BA616" s="6"/>
      <c r="BB616" s="6"/>
      <c r="BC616" s="6"/>
      <c r="BD616" s="6"/>
    </row>
    <row r="617" spans="2:56" ht="12.75" x14ac:dyDescent="0.25">
      <c r="B617" s="5" t="e">
        <f>VLOOKUP(A617,'Import infoAgt'!A:E,5,FALSE)</f>
        <v>#N/A</v>
      </c>
      <c r="C617" s="5" t="e">
        <f>VLOOKUP(A617,'Import infoAgt'!A:D,4,FALSE)</f>
        <v>#N/A</v>
      </c>
      <c r="D617" s="6" t="e">
        <f>VLOOKUP(A617,'Import infoAgt'!A:H,8,FALSE)</f>
        <v>#N/A</v>
      </c>
      <c r="F617" s="6" t="e">
        <f>VLOOKUP(A617,'Import infoAgt'!A:BR,70,FALSE)</f>
        <v>#N/A</v>
      </c>
      <c r="G617" s="5" t="e">
        <f>VLOOKUP(A617,'Import infoAgt'!A:DH,112,FALSE)</f>
        <v>#N/A</v>
      </c>
      <c r="H617" s="6" t="e">
        <f>VLOOKUP(G617,Paramètre!$C$6:$D$76,2,FALSE)</f>
        <v>#N/A</v>
      </c>
      <c r="I617" s="5" t="e">
        <f>VLOOKUP(A617,'Import infoAgt'!A:EL,142,FALSE)</f>
        <v>#N/A</v>
      </c>
      <c r="R617" s="26"/>
      <c r="S617" s="26"/>
      <c r="U617" s="26"/>
      <c r="V617" s="26"/>
      <c r="AC617" s="26"/>
      <c r="AI617" s="6" t="str">
        <f>IF(AND((ISERROR(Tableau134[[#This Row],[Nom]])),Tableau134[[#This Row],[Numéro d''agent]]&lt;&gt;""),"N° agent inconnu","")</f>
        <v/>
      </c>
      <c r="AJ617" s="6" t="str">
        <f>IF(AND(Tableau134[[#This Row],[Numéro d''agent]]&lt;&gt;"",Tableau134[[#This Row],[Statut]]=""),"Statut manquant","")</f>
        <v/>
      </c>
      <c r="AK617" s="6"/>
      <c r="AL617" s="6" t="str">
        <f>IF(AND(Tableau134[[#This Row],[Numéro d''agent]]&lt;&gt;"",Tableau134[[#This Row],[Formule actuelle]]=0),"Manque formule TLW","")</f>
        <v/>
      </c>
      <c r="AM617" s="6" t="str">
        <f>IF(IFERROR(IF(SEARCH("jour",Tableau134[[#This Row],[Formule Tw]],1),VALUE(LEFT(Tableau134[[#This Row],[Formule Tw]],1))),0)=(COUNTA(K617:M617)),"OK","erreur")</f>
        <v>OK</v>
      </c>
      <c r="AN617" s="6" t="str">
        <f>IF(IFERROR(IF(SEARCH("jour",Tableau134[[#This Row],[Modif demandé en avenant 1]],1),VALUE(LEFT(Tableau134[[#This Row],[Modif demandé en avenant 1]],1))),0)=(COUNTA(O617:Q617)),"OK","erreur")</f>
        <v>OK</v>
      </c>
      <c r="AO617" s="6" t="str">
        <f>IF(IFERROR(IF(SEARCH("jour",Tableau134[[#This Row],[Nouvelle formule avenant 2]],1),VALUE(LEFT(Tableau134[[#This Row],[Nouvelle formule avenant 2]],1))),0)=(COUNTA(X617:Z617)),"OK","erreur")</f>
        <v>OK</v>
      </c>
      <c r="AP617" s="6" t="str">
        <f>IF(IFERROR(IF(SEARCH("jour",Tableau134[[#This Row],[Nouvelle formule avenant 3]],1),VALUE(LEFT(Tableau134[[#This Row],[Nouvelle formule avenant 3]],1))),0)=(COUNTA(AE617:AG617)),"OK","erreur")</f>
        <v>OK</v>
      </c>
      <c r="AQ61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1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1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1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1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1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17" s="43"/>
      <c r="AX617" s="43"/>
      <c r="AY617" s="6"/>
      <c r="AZ617" s="6"/>
      <c r="BA617" s="6"/>
      <c r="BB617" s="6"/>
      <c r="BC617" s="6"/>
      <c r="BD617" s="6"/>
    </row>
    <row r="618" spans="2:56" ht="12.75" x14ac:dyDescent="0.25">
      <c r="B618" s="5" t="e">
        <f>VLOOKUP(A618,'Import infoAgt'!A:E,5,FALSE)</f>
        <v>#N/A</v>
      </c>
      <c r="C618" s="5" t="e">
        <f>VLOOKUP(A618,'Import infoAgt'!A:D,4,FALSE)</f>
        <v>#N/A</v>
      </c>
      <c r="D618" s="6" t="e">
        <f>VLOOKUP(A618,'Import infoAgt'!A:H,8,FALSE)</f>
        <v>#N/A</v>
      </c>
      <c r="F618" s="6" t="e">
        <f>VLOOKUP(A618,'Import infoAgt'!A:BR,70,FALSE)</f>
        <v>#N/A</v>
      </c>
      <c r="G618" s="5" t="e">
        <f>VLOOKUP(A618,'Import infoAgt'!A:DH,112,FALSE)</f>
        <v>#N/A</v>
      </c>
      <c r="H618" s="6" t="e">
        <f>VLOOKUP(G618,Paramètre!$C$6:$D$76,2,FALSE)</f>
        <v>#N/A</v>
      </c>
      <c r="I618" s="5" t="e">
        <f>VLOOKUP(A618,'Import infoAgt'!A:EL,142,FALSE)</f>
        <v>#N/A</v>
      </c>
      <c r="R618" s="26"/>
      <c r="S618" s="26"/>
      <c r="U618" s="26"/>
      <c r="V618" s="26"/>
      <c r="AC618" s="26"/>
      <c r="AI618" s="6" t="str">
        <f>IF(AND((ISERROR(Tableau134[[#This Row],[Nom]])),Tableau134[[#This Row],[Numéro d''agent]]&lt;&gt;""),"N° agent inconnu","")</f>
        <v/>
      </c>
      <c r="AJ618" s="6" t="str">
        <f>IF(AND(Tableau134[[#This Row],[Numéro d''agent]]&lt;&gt;"",Tableau134[[#This Row],[Statut]]=""),"Statut manquant","")</f>
        <v/>
      </c>
      <c r="AK618" s="6"/>
      <c r="AL618" s="6" t="str">
        <f>IF(AND(Tableau134[[#This Row],[Numéro d''agent]]&lt;&gt;"",Tableau134[[#This Row],[Formule actuelle]]=0),"Manque formule TLW","")</f>
        <v/>
      </c>
      <c r="AM618" s="6" t="str">
        <f>IF(IFERROR(IF(SEARCH("jour",Tableau134[[#This Row],[Formule Tw]],1),VALUE(LEFT(Tableau134[[#This Row],[Formule Tw]],1))),0)=(COUNTA(K618:M618)),"OK","erreur")</f>
        <v>OK</v>
      </c>
      <c r="AN618" s="6" t="str">
        <f>IF(IFERROR(IF(SEARCH("jour",Tableau134[[#This Row],[Modif demandé en avenant 1]],1),VALUE(LEFT(Tableau134[[#This Row],[Modif demandé en avenant 1]],1))),0)=(COUNTA(O618:Q618)),"OK","erreur")</f>
        <v>OK</v>
      </c>
      <c r="AO618" s="6" t="str">
        <f>IF(IFERROR(IF(SEARCH("jour",Tableau134[[#This Row],[Nouvelle formule avenant 2]],1),VALUE(LEFT(Tableau134[[#This Row],[Nouvelle formule avenant 2]],1))),0)=(COUNTA(X618:Z618)),"OK","erreur")</f>
        <v>OK</v>
      </c>
      <c r="AP618" s="6" t="str">
        <f>IF(IFERROR(IF(SEARCH("jour",Tableau134[[#This Row],[Nouvelle formule avenant 3]],1),VALUE(LEFT(Tableau134[[#This Row],[Nouvelle formule avenant 3]],1))),0)=(COUNTA(AE618:AG618)),"OK","erreur")</f>
        <v>OK</v>
      </c>
      <c r="AQ61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1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1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1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1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1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18" s="43"/>
      <c r="AX618" s="43"/>
      <c r="AY618" s="6"/>
      <c r="AZ618" s="6"/>
      <c r="BA618" s="6"/>
      <c r="BB618" s="6"/>
      <c r="BC618" s="6"/>
      <c r="BD618" s="6"/>
    </row>
    <row r="619" spans="2:56" ht="12.75" x14ac:dyDescent="0.25">
      <c r="B619" s="5" t="e">
        <f>VLOOKUP(A619,'Import infoAgt'!A:E,5,FALSE)</f>
        <v>#N/A</v>
      </c>
      <c r="C619" s="5" t="e">
        <f>VLOOKUP(A619,'Import infoAgt'!A:D,4,FALSE)</f>
        <v>#N/A</v>
      </c>
      <c r="D619" s="6" t="e">
        <f>VLOOKUP(A619,'Import infoAgt'!A:H,8,FALSE)</f>
        <v>#N/A</v>
      </c>
      <c r="F619" s="6" t="e">
        <f>VLOOKUP(A619,'Import infoAgt'!A:BR,70,FALSE)</f>
        <v>#N/A</v>
      </c>
      <c r="G619" s="5" t="e">
        <f>VLOOKUP(A619,'Import infoAgt'!A:DH,112,FALSE)</f>
        <v>#N/A</v>
      </c>
      <c r="H619" s="6" t="e">
        <f>VLOOKUP(G619,Paramètre!$C$6:$D$76,2,FALSE)</f>
        <v>#N/A</v>
      </c>
      <c r="I619" s="5" t="e">
        <f>VLOOKUP(A619,'Import infoAgt'!A:EL,142,FALSE)</f>
        <v>#N/A</v>
      </c>
      <c r="R619" s="26"/>
      <c r="S619" s="26"/>
      <c r="U619" s="26"/>
      <c r="V619" s="26"/>
      <c r="AC619" s="26"/>
      <c r="AI619" s="6" t="str">
        <f>IF(AND((ISERROR(Tableau134[[#This Row],[Nom]])),Tableau134[[#This Row],[Numéro d''agent]]&lt;&gt;""),"N° agent inconnu","")</f>
        <v/>
      </c>
      <c r="AJ619" s="6" t="str">
        <f>IF(AND(Tableau134[[#This Row],[Numéro d''agent]]&lt;&gt;"",Tableau134[[#This Row],[Statut]]=""),"Statut manquant","")</f>
        <v/>
      </c>
      <c r="AK619" s="6"/>
      <c r="AL619" s="6" t="str">
        <f>IF(AND(Tableau134[[#This Row],[Numéro d''agent]]&lt;&gt;"",Tableau134[[#This Row],[Formule actuelle]]=0),"Manque formule TLW","")</f>
        <v/>
      </c>
      <c r="AM619" s="6" t="str">
        <f>IF(IFERROR(IF(SEARCH("jour",Tableau134[[#This Row],[Formule Tw]],1),VALUE(LEFT(Tableau134[[#This Row],[Formule Tw]],1))),0)=(COUNTA(K619:M619)),"OK","erreur")</f>
        <v>OK</v>
      </c>
      <c r="AN619" s="6" t="str">
        <f>IF(IFERROR(IF(SEARCH("jour",Tableau134[[#This Row],[Modif demandé en avenant 1]],1),VALUE(LEFT(Tableau134[[#This Row],[Modif demandé en avenant 1]],1))),0)=(COUNTA(O619:Q619)),"OK","erreur")</f>
        <v>OK</v>
      </c>
      <c r="AO619" s="6" t="str">
        <f>IF(IFERROR(IF(SEARCH("jour",Tableau134[[#This Row],[Nouvelle formule avenant 2]],1),VALUE(LEFT(Tableau134[[#This Row],[Nouvelle formule avenant 2]],1))),0)=(COUNTA(X619:Z619)),"OK","erreur")</f>
        <v>OK</v>
      </c>
      <c r="AP619" s="6" t="str">
        <f>IF(IFERROR(IF(SEARCH("jour",Tableau134[[#This Row],[Nouvelle formule avenant 3]],1),VALUE(LEFT(Tableau134[[#This Row],[Nouvelle formule avenant 3]],1))),0)=(COUNTA(AE619:AG619)),"OK","erreur")</f>
        <v>OK</v>
      </c>
      <c r="AQ61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1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1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1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1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1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19" s="43"/>
      <c r="AX619" s="43"/>
      <c r="AY619" s="6"/>
      <c r="AZ619" s="6"/>
      <c r="BA619" s="6"/>
      <c r="BB619" s="6"/>
      <c r="BC619" s="6"/>
      <c r="BD619" s="6"/>
    </row>
    <row r="620" spans="2:56" ht="12.75" x14ac:dyDescent="0.25">
      <c r="B620" s="5" t="e">
        <f>VLOOKUP(A620,'Import infoAgt'!A:E,5,FALSE)</f>
        <v>#N/A</v>
      </c>
      <c r="C620" s="5" t="e">
        <f>VLOOKUP(A620,'Import infoAgt'!A:D,4,FALSE)</f>
        <v>#N/A</v>
      </c>
      <c r="D620" s="6" t="e">
        <f>VLOOKUP(A620,'Import infoAgt'!A:H,8,FALSE)</f>
        <v>#N/A</v>
      </c>
      <c r="F620" s="6" t="e">
        <f>VLOOKUP(A620,'Import infoAgt'!A:BR,70,FALSE)</f>
        <v>#N/A</v>
      </c>
      <c r="G620" s="5" t="e">
        <f>VLOOKUP(A620,'Import infoAgt'!A:DH,112,FALSE)</f>
        <v>#N/A</v>
      </c>
      <c r="H620" s="6" t="e">
        <f>VLOOKUP(G620,Paramètre!$C$6:$D$76,2,FALSE)</f>
        <v>#N/A</v>
      </c>
      <c r="I620" s="5" t="e">
        <f>VLOOKUP(A620,'Import infoAgt'!A:EL,142,FALSE)</f>
        <v>#N/A</v>
      </c>
      <c r="R620" s="26"/>
      <c r="S620" s="26"/>
      <c r="U620" s="26"/>
      <c r="V620" s="26"/>
      <c r="AC620" s="26"/>
      <c r="AI620" s="6" t="str">
        <f>IF(AND((ISERROR(Tableau134[[#This Row],[Nom]])),Tableau134[[#This Row],[Numéro d''agent]]&lt;&gt;""),"N° agent inconnu","")</f>
        <v/>
      </c>
      <c r="AJ620" s="6" t="str">
        <f>IF(AND(Tableau134[[#This Row],[Numéro d''agent]]&lt;&gt;"",Tableau134[[#This Row],[Statut]]=""),"Statut manquant","")</f>
        <v/>
      </c>
      <c r="AK620" s="6"/>
      <c r="AL620" s="6" t="str">
        <f>IF(AND(Tableau134[[#This Row],[Numéro d''agent]]&lt;&gt;"",Tableau134[[#This Row],[Formule actuelle]]=0),"Manque formule TLW","")</f>
        <v/>
      </c>
      <c r="AM620" s="6" t="str">
        <f>IF(IFERROR(IF(SEARCH("jour",Tableau134[[#This Row],[Formule Tw]],1),VALUE(LEFT(Tableau134[[#This Row],[Formule Tw]],1))),0)=(COUNTA(K620:M620)),"OK","erreur")</f>
        <v>OK</v>
      </c>
      <c r="AN620" s="6" t="str">
        <f>IF(IFERROR(IF(SEARCH("jour",Tableau134[[#This Row],[Modif demandé en avenant 1]],1),VALUE(LEFT(Tableau134[[#This Row],[Modif demandé en avenant 1]],1))),0)=(COUNTA(O620:Q620)),"OK","erreur")</f>
        <v>OK</v>
      </c>
      <c r="AO620" s="6" t="str">
        <f>IF(IFERROR(IF(SEARCH("jour",Tableau134[[#This Row],[Nouvelle formule avenant 2]],1),VALUE(LEFT(Tableau134[[#This Row],[Nouvelle formule avenant 2]],1))),0)=(COUNTA(X620:Z620)),"OK","erreur")</f>
        <v>OK</v>
      </c>
      <c r="AP620" s="6" t="str">
        <f>IF(IFERROR(IF(SEARCH("jour",Tableau134[[#This Row],[Nouvelle formule avenant 3]],1),VALUE(LEFT(Tableau134[[#This Row],[Nouvelle formule avenant 3]],1))),0)=(COUNTA(AE620:AG620)),"OK","erreur")</f>
        <v>OK</v>
      </c>
      <c r="AQ62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2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2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2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2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2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20" s="43"/>
      <c r="AX620" s="43"/>
      <c r="AY620" s="6"/>
      <c r="AZ620" s="6"/>
      <c r="BA620" s="6"/>
      <c r="BB620" s="6"/>
      <c r="BC620" s="6"/>
      <c r="BD620" s="6"/>
    </row>
    <row r="621" spans="2:56" ht="12.75" x14ac:dyDescent="0.25">
      <c r="B621" s="5" t="e">
        <f>VLOOKUP(A621,'Import infoAgt'!A:E,5,FALSE)</f>
        <v>#N/A</v>
      </c>
      <c r="C621" s="5" t="e">
        <f>VLOOKUP(A621,'Import infoAgt'!A:D,4,FALSE)</f>
        <v>#N/A</v>
      </c>
      <c r="D621" s="6" t="e">
        <f>VLOOKUP(A621,'Import infoAgt'!A:H,8,FALSE)</f>
        <v>#N/A</v>
      </c>
      <c r="F621" s="6" t="e">
        <f>VLOOKUP(A621,'Import infoAgt'!A:BR,70,FALSE)</f>
        <v>#N/A</v>
      </c>
      <c r="G621" s="5" t="e">
        <f>VLOOKUP(A621,'Import infoAgt'!A:DH,112,FALSE)</f>
        <v>#N/A</v>
      </c>
      <c r="H621" s="6" t="e">
        <f>VLOOKUP(G621,Paramètre!$C$6:$D$76,2,FALSE)</f>
        <v>#N/A</v>
      </c>
      <c r="I621" s="5" t="e">
        <f>VLOOKUP(A621,'Import infoAgt'!A:EL,142,FALSE)</f>
        <v>#N/A</v>
      </c>
      <c r="R621" s="26"/>
      <c r="S621" s="26"/>
      <c r="U621" s="26"/>
      <c r="V621" s="26"/>
      <c r="AC621" s="26"/>
      <c r="AI621" s="6" t="str">
        <f>IF(AND((ISERROR(Tableau134[[#This Row],[Nom]])),Tableau134[[#This Row],[Numéro d''agent]]&lt;&gt;""),"N° agent inconnu","")</f>
        <v/>
      </c>
      <c r="AJ621" s="6" t="str">
        <f>IF(AND(Tableau134[[#This Row],[Numéro d''agent]]&lt;&gt;"",Tableau134[[#This Row],[Statut]]=""),"Statut manquant","")</f>
        <v/>
      </c>
      <c r="AK621" s="6"/>
      <c r="AL621" s="6" t="str">
        <f>IF(AND(Tableau134[[#This Row],[Numéro d''agent]]&lt;&gt;"",Tableau134[[#This Row],[Formule actuelle]]=0),"Manque formule TLW","")</f>
        <v/>
      </c>
      <c r="AM621" s="6" t="str">
        <f>IF(IFERROR(IF(SEARCH("jour",Tableau134[[#This Row],[Formule Tw]],1),VALUE(LEFT(Tableau134[[#This Row],[Formule Tw]],1))),0)=(COUNTA(K621:M621)),"OK","erreur")</f>
        <v>OK</v>
      </c>
      <c r="AN621" s="6" t="str">
        <f>IF(IFERROR(IF(SEARCH("jour",Tableau134[[#This Row],[Modif demandé en avenant 1]],1),VALUE(LEFT(Tableau134[[#This Row],[Modif demandé en avenant 1]],1))),0)=(COUNTA(O621:Q621)),"OK","erreur")</f>
        <v>OK</v>
      </c>
      <c r="AO621" s="6" t="str">
        <f>IF(IFERROR(IF(SEARCH("jour",Tableau134[[#This Row],[Nouvelle formule avenant 2]],1),VALUE(LEFT(Tableau134[[#This Row],[Nouvelle formule avenant 2]],1))),0)=(COUNTA(X621:Z621)),"OK","erreur")</f>
        <v>OK</v>
      </c>
      <c r="AP621" s="6" t="str">
        <f>IF(IFERROR(IF(SEARCH("jour",Tableau134[[#This Row],[Nouvelle formule avenant 3]],1),VALUE(LEFT(Tableau134[[#This Row],[Nouvelle formule avenant 3]],1))),0)=(COUNTA(AE621:AG621)),"OK","erreur")</f>
        <v>OK</v>
      </c>
      <c r="AQ62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2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2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2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2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2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21" s="43"/>
      <c r="AX621" s="43"/>
      <c r="AY621" s="6"/>
      <c r="AZ621" s="6"/>
      <c r="BA621" s="6"/>
      <c r="BB621" s="6"/>
      <c r="BC621" s="6"/>
      <c r="BD621" s="6"/>
    </row>
    <row r="622" spans="2:56" ht="12.75" x14ac:dyDescent="0.25">
      <c r="B622" s="5" t="e">
        <f>VLOOKUP(A622,'Import infoAgt'!A:E,5,FALSE)</f>
        <v>#N/A</v>
      </c>
      <c r="C622" s="5" t="e">
        <f>VLOOKUP(A622,'Import infoAgt'!A:D,4,FALSE)</f>
        <v>#N/A</v>
      </c>
      <c r="D622" s="6" t="e">
        <f>VLOOKUP(A622,'Import infoAgt'!A:H,8,FALSE)</f>
        <v>#N/A</v>
      </c>
      <c r="F622" s="6" t="e">
        <f>VLOOKUP(A622,'Import infoAgt'!A:BR,70,FALSE)</f>
        <v>#N/A</v>
      </c>
      <c r="G622" s="5" t="e">
        <f>VLOOKUP(A622,'Import infoAgt'!A:DH,112,FALSE)</f>
        <v>#N/A</v>
      </c>
      <c r="H622" s="6" t="e">
        <f>VLOOKUP(G622,Paramètre!$C$6:$D$76,2,FALSE)</f>
        <v>#N/A</v>
      </c>
      <c r="I622" s="5" t="e">
        <f>VLOOKUP(A622,'Import infoAgt'!A:EL,142,FALSE)</f>
        <v>#N/A</v>
      </c>
      <c r="R622" s="26"/>
      <c r="S622" s="26"/>
      <c r="U622" s="26"/>
      <c r="V622" s="26"/>
      <c r="AC622" s="26"/>
      <c r="AI622" s="6" t="str">
        <f>IF(AND((ISERROR(Tableau134[[#This Row],[Nom]])),Tableau134[[#This Row],[Numéro d''agent]]&lt;&gt;""),"N° agent inconnu","")</f>
        <v/>
      </c>
      <c r="AJ622" s="6" t="str">
        <f>IF(AND(Tableau134[[#This Row],[Numéro d''agent]]&lt;&gt;"",Tableau134[[#This Row],[Statut]]=""),"Statut manquant","")</f>
        <v/>
      </c>
      <c r="AK622" s="6"/>
      <c r="AL622" s="6" t="str">
        <f>IF(AND(Tableau134[[#This Row],[Numéro d''agent]]&lt;&gt;"",Tableau134[[#This Row],[Formule actuelle]]=0),"Manque formule TLW","")</f>
        <v/>
      </c>
      <c r="AM622" s="6" t="str">
        <f>IF(IFERROR(IF(SEARCH("jour",Tableau134[[#This Row],[Formule Tw]],1),VALUE(LEFT(Tableau134[[#This Row],[Formule Tw]],1))),0)=(COUNTA(K622:M622)),"OK","erreur")</f>
        <v>OK</v>
      </c>
      <c r="AN622" s="6" t="str">
        <f>IF(IFERROR(IF(SEARCH("jour",Tableau134[[#This Row],[Modif demandé en avenant 1]],1),VALUE(LEFT(Tableau134[[#This Row],[Modif demandé en avenant 1]],1))),0)=(COUNTA(O622:Q622)),"OK","erreur")</f>
        <v>OK</v>
      </c>
      <c r="AO622" s="6" t="str">
        <f>IF(IFERROR(IF(SEARCH("jour",Tableau134[[#This Row],[Nouvelle formule avenant 2]],1),VALUE(LEFT(Tableau134[[#This Row],[Nouvelle formule avenant 2]],1))),0)=(COUNTA(X622:Z622)),"OK","erreur")</f>
        <v>OK</v>
      </c>
      <c r="AP622" s="6" t="str">
        <f>IF(IFERROR(IF(SEARCH("jour",Tableau134[[#This Row],[Nouvelle formule avenant 3]],1),VALUE(LEFT(Tableau134[[#This Row],[Nouvelle formule avenant 3]],1))),0)=(COUNTA(AE622:AG622)),"OK","erreur")</f>
        <v>OK</v>
      </c>
      <c r="AQ62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2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2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2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2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2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22" s="43"/>
      <c r="AX622" s="43"/>
      <c r="AY622" s="6"/>
      <c r="AZ622" s="6"/>
      <c r="BA622" s="6"/>
      <c r="BB622" s="6"/>
      <c r="BC622" s="6"/>
      <c r="BD622" s="6"/>
    </row>
    <row r="623" spans="2:56" ht="12.75" x14ac:dyDescent="0.25">
      <c r="B623" s="5" t="e">
        <f>VLOOKUP(A623,'Import infoAgt'!A:E,5,FALSE)</f>
        <v>#N/A</v>
      </c>
      <c r="C623" s="5" t="e">
        <f>VLOOKUP(A623,'Import infoAgt'!A:D,4,FALSE)</f>
        <v>#N/A</v>
      </c>
      <c r="D623" s="6" t="e">
        <f>VLOOKUP(A623,'Import infoAgt'!A:H,8,FALSE)</f>
        <v>#N/A</v>
      </c>
      <c r="F623" s="6" t="e">
        <f>VLOOKUP(A623,'Import infoAgt'!A:BR,70,FALSE)</f>
        <v>#N/A</v>
      </c>
      <c r="G623" s="5" t="e">
        <f>VLOOKUP(A623,'Import infoAgt'!A:DH,112,FALSE)</f>
        <v>#N/A</v>
      </c>
      <c r="H623" s="6" t="e">
        <f>VLOOKUP(G623,Paramètre!$C$6:$D$76,2,FALSE)</f>
        <v>#N/A</v>
      </c>
      <c r="I623" s="5" t="e">
        <f>VLOOKUP(A623,'Import infoAgt'!A:EL,142,FALSE)</f>
        <v>#N/A</v>
      </c>
      <c r="R623" s="26"/>
      <c r="S623" s="26"/>
      <c r="U623" s="26"/>
      <c r="V623" s="26"/>
      <c r="AC623" s="26"/>
      <c r="AI623" s="6" t="str">
        <f>IF(AND((ISERROR(Tableau134[[#This Row],[Nom]])),Tableau134[[#This Row],[Numéro d''agent]]&lt;&gt;""),"N° agent inconnu","")</f>
        <v/>
      </c>
      <c r="AJ623" s="6" t="str">
        <f>IF(AND(Tableau134[[#This Row],[Numéro d''agent]]&lt;&gt;"",Tableau134[[#This Row],[Statut]]=""),"Statut manquant","")</f>
        <v/>
      </c>
      <c r="AK623" s="6"/>
      <c r="AL623" s="6" t="str">
        <f>IF(AND(Tableau134[[#This Row],[Numéro d''agent]]&lt;&gt;"",Tableau134[[#This Row],[Formule actuelle]]=0),"Manque formule TLW","")</f>
        <v/>
      </c>
      <c r="AM623" s="6" t="str">
        <f>IF(IFERROR(IF(SEARCH("jour",Tableau134[[#This Row],[Formule Tw]],1),VALUE(LEFT(Tableau134[[#This Row],[Formule Tw]],1))),0)=(COUNTA(K623:M623)),"OK","erreur")</f>
        <v>OK</v>
      </c>
      <c r="AN623" s="6" t="str">
        <f>IF(IFERROR(IF(SEARCH("jour",Tableau134[[#This Row],[Modif demandé en avenant 1]],1),VALUE(LEFT(Tableau134[[#This Row],[Modif demandé en avenant 1]],1))),0)=(COUNTA(O623:Q623)),"OK","erreur")</f>
        <v>OK</v>
      </c>
      <c r="AO623" s="6" t="str">
        <f>IF(IFERROR(IF(SEARCH("jour",Tableau134[[#This Row],[Nouvelle formule avenant 2]],1),VALUE(LEFT(Tableau134[[#This Row],[Nouvelle formule avenant 2]],1))),0)=(COUNTA(X623:Z623)),"OK","erreur")</f>
        <v>OK</v>
      </c>
      <c r="AP623" s="6" t="str">
        <f>IF(IFERROR(IF(SEARCH("jour",Tableau134[[#This Row],[Nouvelle formule avenant 3]],1),VALUE(LEFT(Tableau134[[#This Row],[Nouvelle formule avenant 3]],1))),0)=(COUNTA(AE623:AG623)),"OK","erreur")</f>
        <v>OK</v>
      </c>
      <c r="AQ62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2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2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2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2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2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23" s="43"/>
      <c r="AX623" s="43"/>
      <c r="AY623" s="6"/>
      <c r="AZ623" s="6"/>
      <c r="BA623" s="6"/>
      <c r="BB623" s="6"/>
      <c r="BC623" s="6"/>
      <c r="BD623" s="6"/>
    </row>
    <row r="624" spans="2:56" ht="12.75" x14ac:dyDescent="0.25">
      <c r="B624" s="5" t="e">
        <f>VLOOKUP(A624,'Import infoAgt'!A:E,5,FALSE)</f>
        <v>#N/A</v>
      </c>
      <c r="C624" s="5" t="e">
        <f>VLOOKUP(A624,'Import infoAgt'!A:D,4,FALSE)</f>
        <v>#N/A</v>
      </c>
      <c r="D624" s="6" t="e">
        <f>VLOOKUP(A624,'Import infoAgt'!A:H,8,FALSE)</f>
        <v>#N/A</v>
      </c>
      <c r="F624" s="6" t="e">
        <f>VLOOKUP(A624,'Import infoAgt'!A:BR,70,FALSE)</f>
        <v>#N/A</v>
      </c>
      <c r="G624" s="5" t="e">
        <f>VLOOKUP(A624,'Import infoAgt'!A:DH,112,FALSE)</f>
        <v>#N/A</v>
      </c>
      <c r="H624" s="6" t="e">
        <f>VLOOKUP(G624,Paramètre!$C$6:$D$76,2,FALSE)</f>
        <v>#N/A</v>
      </c>
      <c r="I624" s="5" t="e">
        <f>VLOOKUP(A624,'Import infoAgt'!A:EL,142,FALSE)</f>
        <v>#N/A</v>
      </c>
      <c r="R624" s="26"/>
      <c r="S624" s="26"/>
      <c r="U624" s="26"/>
      <c r="V624" s="26"/>
      <c r="AC624" s="26"/>
      <c r="AI624" s="6" t="str">
        <f>IF(AND((ISERROR(Tableau134[[#This Row],[Nom]])),Tableau134[[#This Row],[Numéro d''agent]]&lt;&gt;""),"N° agent inconnu","")</f>
        <v/>
      </c>
      <c r="AJ624" s="6" t="str">
        <f>IF(AND(Tableau134[[#This Row],[Numéro d''agent]]&lt;&gt;"",Tableau134[[#This Row],[Statut]]=""),"Statut manquant","")</f>
        <v/>
      </c>
      <c r="AK624" s="6"/>
      <c r="AL624" s="6" t="str">
        <f>IF(AND(Tableau134[[#This Row],[Numéro d''agent]]&lt;&gt;"",Tableau134[[#This Row],[Formule actuelle]]=0),"Manque formule TLW","")</f>
        <v/>
      </c>
      <c r="AM624" s="6" t="str">
        <f>IF(IFERROR(IF(SEARCH("jour",Tableau134[[#This Row],[Formule Tw]],1),VALUE(LEFT(Tableau134[[#This Row],[Formule Tw]],1))),0)=(COUNTA(K624:M624)),"OK","erreur")</f>
        <v>OK</v>
      </c>
      <c r="AN624" s="6" t="str">
        <f>IF(IFERROR(IF(SEARCH("jour",Tableau134[[#This Row],[Modif demandé en avenant 1]],1),VALUE(LEFT(Tableau134[[#This Row],[Modif demandé en avenant 1]],1))),0)=(COUNTA(O624:Q624)),"OK","erreur")</f>
        <v>OK</v>
      </c>
      <c r="AO624" s="6" t="str">
        <f>IF(IFERROR(IF(SEARCH("jour",Tableau134[[#This Row],[Nouvelle formule avenant 2]],1),VALUE(LEFT(Tableau134[[#This Row],[Nouvelle formule avenant 2]],1))),0)=(COUNTA(X624:Z624)),"OK","erreur")</f>
        <v>OK</v>
      </c>
      <c r="AP624" s="6" t="str">
        <f>IF(IFERROR(IF(SEARCH("jour",Tableau134[[#This Row],[Nouvelle formule avenant 3]],1),VALUE(LEFT(Tableau134[[#This Row],[Nouvelle formule avenant 3]],1))),0)=(COUNTA(AE624:AG624)),"OK","erreur")</f>
        <v>OK</v>
      </c>
      <c r="AQ62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2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2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2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2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2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24" s="43"/>
      <c r="AX624" s="43"/>
      <c r="AY624" s="6"/>
      <c r="AZ624" s="6"/>
      <c r="BA624" s="6"/>
      <c r="BB624" s="6"/>
      <c r="BC624" s="6"/>
      <c r="BD624" s="6"/>
    </row>
    <row r="625" spans="2:56" ht="12.75" x14ac:dyDescent="0.25">
      <c r="B625" s="5" t="e">
        <f>VLOOKUP(A625,'Import infoAgt'!A:E,5,FALSE)</f>
        <v>#N/A</v>
      </c>
      <c r="C625" s="5" t="e">
        <f>VLOOKUP(A625,'Import infoAgt'!A:D,4,FALSE)</f>
        <v>#N/A</v>
      </c>
      <c r="D625" s="6" t="e">
        <f>VLOOKUP(A625,'Import infoAgt'!A:H,8,FALSE)</f>
        <v>#N/A</v>
      </c>
      <c r="F625" s="6" t="e">
        <f>VLOOKUP(A625,'Import infoAgt'!A:BR,70,FALSE)</f>
        <v>#N/A</v>
      </c>
      <c r="G625" s="5" t="e">
        <f>VLOOKUP(A625,'Import infoAgt'!A:DH,112,FALSE)</f>
        <v>#N/A</v>
      </c>
      <c r="H625" s="6" t="e">
        <f>VLOOKUP(G625,Paramètre!$C$6:$D$76,2,FALSE)</f>
        <v>#N/A</v>
      </c>
      <c r="I625" s="5" t="e">
        <f>VLOOKUP(A625,'Import infoAgt'!A:EL,142,FALSE)</f>
        <v>#N/A</v>
      </c>
      <c r="R625" s="26"/>
      <c r="S625" s="26"/>
      <c r="U625" s="26"/>
      <c r="V625" s="26"/>
      <c r="AC625" s="26"/>
      <c r="AI625" s="6" t="str">
        <f>IF(AND((ISERROR(Tableau134[[#This Row],[Nom]])),Tableau134[[#This Row],[Numéro d''agent]]&lt;&gt;""),"N° agent inconnu","")</f>
        <v/>
      </c>
      <c r="AJ625" s="6" t="str">
        <f>IF(AND(Tableau134[[#This Row],[Numéro d''agent]]&lt;&gt;"",Tableau134[[#This Row],[Statut]]=""),"Statut manquant","")</f>
        <v/>
      </c>
      <c r="AK625" s="6"/>
      <c r="AL625" s="6" t="str">
        <f>IF(AND(Tableau134[[#This Row],[Numéro d''agent]]&lt;&gt;"",Tableau134[[#This Row],[Formule actuelle]]=0),"Manque formule TLW","")</f>
        <v/>
      </c>
      <c r="AM625" s="6" t="str">
        <f>IF(IFERROR(IF(SEARCH("jour",Tableau134[[#This Row],[Formule Tw]],1),VALUE(LEFT(Tableau134[[#This Row],[Formule Tw]],1))),0)=(COUNTA(K625:M625)),"OK","erreur")</f>
        <v>OK</v>
      </c>
      <c r="AN625" s="6" t="str">
        <f>IF(IFERROR(IF(SEARCH("jour",Tableau134[[#This Row],[Modif demandé en avenant 1]],1),VALUE(LEFT(Tableau134[[#This Row],[Modif demandé en avenant 1]],1))),0)=(COUNTA(O625:Q625)),"OK","erreur")</f>
        <v>OK</v>
      </c>
      <c r="AO625" s="6" t="str">
        <f>IF(IFERROR(IF(SEARCH("jour",Tableau134[[#This Row],[Nouvelle formule avenant 2]],1),VALUE(LEFT(Tableau134[[#This Row],[Nouvelle formule avenant 2]],1))),0)=(COUNTA(X625:Z625)),"OK","erreur")</f>
        <v>OK</v>
      </c>
      <c r="AP625" s="6" t="str">
        <f>IF(IFERROR(IF(SEARCH("jour",Tableau134[[#This Row],[Nouvelle formule avenant 3]],1),VALUE(LEFT(Tableau134[[#This Row],[Nouvelle formule avenant 3]],1))),0)=(COUNTA(AE625:AG625)),"OK","erreur")</f>
        <v>OK</v>
      </c>
      <c r="AQ62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2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2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2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2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2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25" s="43"/>
      <c r="AX625" s="43"/>
      <c r="AY625" s="6"/>
      <c r="AZ625" s="6"/>
      <c r="BA625" s="6"/>
      <c r="BB625" s="6"/>
      <c r="BC625" s="6"/>
      <c r="BD625" s="6"/>
    </row>
    <row r="626" spans="2:56" ht="12.75" x14ac:dyDescent="0.25">
      <c r="B626" s="5" t="e">
        <f>VLOOKUP(A626,'Import infoAgt'!A:E,5,FALSE)</f>
        <v>#N/A</v>
      </c>
      <c r="C626" s="5" t="e">
        <f>VLOOKUP(A626,'Import infoAgt'!A:D,4,FALSE)</f>
        <v>#N/A</v>
      </c>
      <c r="D626" s="6" t="e">
        <f>VLOOKUP(A626,'Import infoAgt'!A:H,8,FALSE)</f>
        <v>#N/A</v>
      </c>
      <c r="F626" s="6" t="e">
        <f>VLOOKUP(A626,'Import infoAgt'!A:BR,70,FALSE)</f>
        <v>#N/A</v>
      </c>
      <c r="G626" s="5" t="e">
        <f>VLOOKUP(A626,'Import infoAgt'!A:DH,112,FALSE)</f>
        <v>#N/A</v>
      </c>
      <c r="H626" s="6" t="e">
        <f>VLOOKUP(G626,Paramètre!$C$6:$D$76,2,FALSE)</f>
        <v>#N/A</v>
      </c>
      <c r="I626" s="5" t="e">
        <f>VLOOKUP(A626,'Import infoAgt'!A:EL,142,FALSE)</f>
        <v>#N/A</v>
      </c>
      <c r="R626" s="26"/>
      <c r="S626" s="26"/>
      <c r="U626" s="26"/>
      <c r="V626" s="26"/>
      <c r="AC626" s="26"/>
      <c r="AI626" s="6" t="str">
        <f>IF(AND((ISERROR(Tableau134[[#This Row],[Nom]])),Tableau134[[#This Row],[Numéro d''agent]]&lt;&gt;""),"N° agent inconnu","")</f>
        <v/>
      </c>
      <c r="AJ626" s="6" t="str">
        <f>IF(AND(Tableau134[[#This Row],[Numéro d''agent]]&lt;&gt;"",Tableau134[[#This Row],[Statut]]=""),"Statut manquant","")</f>
        <v/>
      </c>
      <c r="AK626" s="6"/>
      <c r="AL626" s="6" t="str">
        <f>IF(AND(Tableau134[[#This Row],[Numéro d''agent]]&lt;&gt;"",Tableau134[[#This Row],[Formule actuelle]]=0),"Manque formule TLW","")</f>
        <v/>
      </c>
      <c r="AM626" s="6" t="str">
        <f>IF(IFERROR(IF(SEARCH("jour",Tableau134[[#This Row],[Formule Tw]],1),VALUE(LEFT(Tableau134[[#This Row],[Formule Tw]],1))),0)=(COUNTA(K626:M626)),"OK","erreur")</f>
        <v>OK</v>
      </c>
      <c r="AN626" s="6" t="str">
        <f>IF(IFERROR(IF(SEARCH("jour",Tableau134[[#This Row],[Modif demandé en avenant 1]],1),VALUE(LEFT(Tableau134[[#This Row],[Modif demandé en avenant 1]],1))),0)=(COUNTA(O626:Q626)),"OK","erreur")</f>
        <v>OK</v>
      </c>
      <c r="AO626" s="6" t="str">
        <f>IF(IFERROR(IF(SEARCH("jour",Tableau134[[#This Row],[Nouvelle formule avenant 2]],1),VALUE(LEFT(Tableau134[[#This Row],[Nouvelle formule avenant 2]],1))),0)=(COUNTA(X626:Z626)),"OK","erreur")</f>
        <v>OK</v>
      </c>
      <c r="AP626" s="6" t="str">
        <f>IF(IFERROR(IF(SEARCH("jour",Tableau134[[#This Row],[Nouvelle formule avenant 3]],1),VALUE(LEFT(Tableau134[[#This Row],[Nouvelle formule avenant 3]],1))),0)=(COUNTA(AE626:AG626)),"OK","erreur")</f>
        <v>OK</v>
      </c>
      <c r="AQ62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2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2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2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2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2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26" s="43"/>
      <c r="AX626" s="43"/>
      <c r="AY626" s="6"/>
      <c r="AZ626" s="6"/>
      <c r="BA626" s="6"/>
      <c r="BB626" s="6"/>
      <c r="BC626" s="6"/>
      <c r="BD626" s="6"/>
    </row>
    <row r="627" spans="2:56" ht="12.75" x14ac:dyDescent="0.25">
      <c r="B627" s="5" t="e">
        <f>VLOOKUP(A627,'Import infoAgt'!A:E,5,FALSE)</f>
        <v>#N/A</v>
      </c>
      <c r="C627" s="5" t="e">
        <f>VLOOKUP(A627,'Import infoAgt'!A:D,4,FALSE)</f>
        <v>#N/A</v>
      </c>
      <c r="D627" s="6" t="e">
        <f>VLOOKUP(A627,'Import infoAgt'!A:H,8,FALSE)</f>
        <v>#N/A</v>
      </c>
      <c r="F627" s="6" t="e">
        <f>VLOOKUP(A627,'Import infoAgt'!A:BR,70,FALSE)</f>
        <v>#N/A</v>
      </c>
      <c r="G627" s="5" t="e">
        <f>VLOOKUP(A627,'Import infoAgt'!A:DH,112,FALSE)</f>
        <v>#N/A</v>
      </c>
      <c r="H627" s="6" t="e">
        <f>VLOOKUP(G627,Paramètre!$C$6:$D$76,2,FALSE)</f>
        <v>#N/A</v>
      </c>
      <c r="I627" s="5" t="e">
        <f>VLOOKUP(A627,'Import infoAgt'!A:EL,142,FALSE)</f>
        <v>#N/A</v>
      </c>
      <c r="R627" s="26"/>
      <c r="S627" s="26"/>
      <c r="U627" s="26"/>
      <c r="V627" s="26"/>
      <c r="AC627" s="26"/>
      <c r="AI627" s="6" t="str">
        <f>IF(AND((ISERROR(Tableau134[[#This Row],[Nom]])),Tableau134[[#This Row],[Numéro d''agent]]&lt;&gt;""),"N° agent inconnu","")</f>
        <v/>
      </c>
      <c r="AJ627" s="6" t="str">
        <f>IF(AND(Tableau134[[#This Row],[Numéro d''agent]]&lt;&gt;"",Tableau134[[#This Row],[Statut]]=""),"Statut manquant","")</f>
        <v/>
      </c>
      <c r="AK627" s="6"/>
      <c r="AL627" s="6" t="str">
        <f>IF(AND(Tableau134[[#This Row],[Numéro d''agent]]&lt;&gt;"",Tableau134[[#This Row],[Formule actuelle]]=0),"Manque formule TLW","")</f>
        <v/>
      </c>
      <c r="AM627" s="6" t="str">
        <f>IF(IFERROR(IF(SEARCH("jour",Tableau134[[#This Row],[Formule Tw]],1),VALUE(LEFT(Tableau134[[#This Row],[Formule Tw]],1))),0)=(COUNTA(K627:M627)),"OK","erreur")</f>
        <v>OK</v>
      </c>
      <c r="AN627" s="6" t="str">
        <f>IF(IFERROR(IF(SEARCH("jour",Tableau134[[#This Row],[Modif demandé en avenant 1]],1),VALUE(LEFT(Tableau134[[#This Row],[Modif demandé en avenant 1]],1))),0)=(COUNTA(O627:Q627)),"OK","erreur")</f>
        <v>OK</v>
      </c>
      <c r="AO627" s="6" t="str">
        <f>IF(IFERROR(IF(SEARCH("jour",Tableau134[[#This Row],[Nouvelle formule avenant 2]],1),VALUE(LEFT(Tableau134[[#This Row],[Nouvelle formule avenant 2]],1))),0)=(COUNTA(X627:Z627)),"OK","erreur")</f>
        <v>OK</v>
      </c>
      <c r="AP627" s="6" t="str">
        <f>IF(IFERROR(IF(SEARCH("jour",Tableau134[[#This Row],[Nouvelle formule avenant 3]],1),VALUE(LEFT(Tableau134[[#This Row],[Nouvelle formule avenant 3]],1))),0)=(COUNTA(AE627:AG627)),"OK","erreur")</f>
        <v>OK</v>
      </c>
      <c r="AQ62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2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2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2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2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2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27" s="43"/>
      <c r="AX627" s="43"/>
      <c r="AY627" s="6"/>
      <c r="AZ627" s="6"/>
      <c r="BA627" s="6"/>
      <c r="BB627" s="6"/>
      <c r="BC627" s="6"/>
      <c r="BD627" s="6"/>
    </row>
    <row r="628" spans="2:56" ht="12.75" x14ac:dyDescent="0.25">
      <c r="B628" s="5" t="e">
        <f>VLOOKUP(A628,'Import infoAgt'!A:E,5,FALSE)</f>
        <v>#N/A</v>
      </c>
      <c r="C628" s="5" t="e">
        <f>VLOOKUP(A628,'Import infoAgt'!A:D,4,FALSE)</f>
        <v>#N/A</v>
      </c>
      <c r="D628" s="6" t="e">
        <f>VLOOKUP(A628,'Import infoAgt'!A:H,8,FALSE)</f>
        <v>#N/A</v>
      </c>
      <c r="F628" s="6" t="e">
        <f>VLOOKUP(A628,'Import infoAgt'!A:BR,70,FALSE)</f>
        <v>#N/A</v>
      </c>
      <c r="G628" s="5" t="e">
        <f>VLOOKUP(A628,'Import infoAgt'!A:DH,112,FALSE)</f>
        <v>#N/A</v>
      </c>
      <c r="H628" s="6" t="e">
        <f>VLOOKUP(G628,Paramètre!$C$6:$D$76,2,FALSE)</f>
        <v>#N/A</v>
      </c>
      <c r="I628" s="5" t="e">
        <f>VLOOKUP(A628,'Import infoAgt'!A:EL,142,FALSE)</f>
        <v>#N/A</v>
      </c>
      <c r="R628" s="26"/>
      <c r="S628" s="26"/>
      <c r="U628" s="26"/>
      <c r="V628" s="26"/>
      <c r="AC628" s="26"/>
      <c r="AI628" s="6" t="str">
        <f>IF(AND((ISERROR(Tableau134[[#This Row],[Nom]])),Tableau134[[#This Row],[Numéro d''agent]]&lt;&gt;""),"N° agent inconnu","")</f>
        <v/>
      </c>
      <c r="AJ628" s="6" t="str">
        <f>IF(AND(Tableau134[[#This Row],[Numéro d''agent]]&lt;&gt;"",Tableau134[[#This Row],[Statut]]=""),"Statut manquant","")</f>
        <v/>
      </c>
      <c r="AK628" s="6"/>
      <c r="AL628" s="6" t="str">
        <f>IF(AND(Tableau134[[#This Row],[Numéro d''agent]]&lt;&gt;"",Tableau134[[#This Row],[Formule actuelle]]=0),"Manque formule TLW","")</f>
        <v/>
      </c>
      <c r="AM628" s="6" t="str">
        <f>IF(IFERROR(IF(SEARCH("jour",Tableau134[[#This Row],[Formule Tw]],1),VALUE(LEFT(Tableau134[[#This Row],[Formule Tw]],1))),0)=(COUNTA(K628:M628)),"OK","erreur")</f>
        <v>OK</v>
      </c>
      <c r="AN628" s="6" t="str">
        <f>IF(IFERROR(IF(SEARCH("jour",Tableau134[[#This Row],[Modif demandé en avenant 1]],1),VALUE(LEFT(Tableau134[[#This Row],[Modif demandé en avenant 1]],1))),0)=(COUNTA(O628:Q628)),"OK","erreur")</f>
        <v>OK</v>
      </c>
      <c r="AO628" s="6" t="str">
        <f>IF(IFERROR(IF(SEARCH("jour",Tableau134[[#This Row],[Nouvelle formule avenant 2]],1),VALUE(LEFT(Tableau134[[#This Row],[Nouvelle formule avenant 2]],1))),0)=(COUNTA(X628:Z628)),"OK","erreur")</f>
        <v>OK</v>
      </c>
      <c r="AP628" s="6" t="str">
        <f>IF(IFERROR(IF(SEARCH("jour",Tableau134[[#This Row],[Nouvelle formule avenant 3]],1),VALUE(LEFT(Tableau134[[#This Row],[Nouvelle formule avenant 3]],1))),0)=(COUNTA(AE628:AG628)),"OK","erreur")</f>
        <v>OK</v>
      </c>
      <c r="AQ62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2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2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2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2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2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28" s="43"/>
      <c r="AX628" s="43"/>
      <c r="AY628" s="6"/>
      <c r="AZ628" s="6"/>
      <c r="BA628" s="6"/>
      <c r="BB628" s="6"/>
      <c r="BC628" s="6"/>
      <c r="BD628" s="6"/>
    </row>
    <row r="629" spans="2:56" ht="12.75" x14ac:dyDescent="0.25">
      <c r="B629" s="5" t="e">
        <f>VLOOKUP(A629,'Import infoAgt'!A:E,5,FALSE)</f>
        <v>#N/A</v>
      </c>
      <c r="C629" s="5" t="e">
        <f>VLOOKUP(A629,'Import infoAgt'!A:D,4,FALSE)</f>
        <v>#N/A</v>
      </c>
      <c r="D629" s="6" t="e">
        <f>VLOOKUP(A629,'Import infoAgt'!A:H,8,FALSE)</f>
        <v>#N/A</v>
      </c>
      <c r="F629" s="6" t="e">
        <f>VLOOKUP(A629,'Import infoAgt'!A:BR,70,FALSE)</f>
        <v>#N/A</v>
      </c>
      <c r="G629" s="5" t="e">
        <f>VLOOKUP(A629,'Import infoAgt'!A:DH,112,FALSE)</f>
        <v>#N/A</v>
      </c>
      <c r="H629" s="6" t="e">
        <f>VLOOKUP(G629,Paramètre!$C$6:$D$76,2,FALSE)</f>
        <v>#N/A</v>
      </c>
      <c r="I629" s="5" t="e">
        <f>VLOOKUP(A629,'Import infoAgt'!A:EL,142,FALSE)</f>
        <v>#N/A</v>
      </c>
      <c r="R629" s="26"/>
      <c r="S629" s="26"/>
      <c r="U629" s="26"/>
      <c r="V629" s="26"/>
      <c r="AC629" s="26"/>
      <c r="AI629" s="6" t="str">
        <f>IF(AND((ISERROR(Tableau134[[#This Row],[Nom]])),Tableau134[[#This Row],[Numéro d''agent]]&lt;&gt;""),"N° agent inconnu","")</f>
        <v/>
      </c>
      <c r="AJ629" s="6" t="str">
        <f>IF(AND(Tableau134[[#This Row],[Numéro d''agent]]&lt;&gt;"",Tableau134[[#This Row],[Statut]]=""),"Statut manquant","")</f>
        <v/>
      </c>
      <c r="AK629" s="6"/>
      <c r="AL629" s="6" t="str">
        <f>IF(AND(Tableau134[[#This Row],[Numéro d''agent]]&lt;&gt;"",Tableau134[[#This Row],[Formule actuelle]]=0),"Manque formule TLW","")</f>
        <v/>
      </c>
      <c r="AM629" s="6" t="str">
        <f>IF(IFERROR(IF(SEARCH("jour",Tableau134[[#This Row],[Formule Tw]],1),VALUE(LEFT(Tableau134[[#This Row],[Formule Tw]],1))),0)=(COUNTA(K629:M629)),"OK","erreur")</f>
        <v>OK</v>
      </c>
      <c r="AN629" s="6" t="str">
        <f>IF(IFERROR(IF(SEARCH("jour",Tableau134[[#This Row],[Modif demandé en avenant 1]],1),VALUE(LEFT(Tableau134[[#This Row],[Modif demandé en avenant 1]],1))),0)=(COUNTA(O629:Q629)),"OK","erreur")</f>
        <v>OK</v>
      </c>
      <c r="AO629" s="6" t="str">
        <f>IF(IFERROR(IF(SEARCH("jour",Tableau134[[#This Row],[Nouvelle formule avenant 2]],1),VALUE(LEFT(Tableau134[[#This Row],[Nouvelle formule avenant 2]],1))),0)=(COUNTA(X629:Z629)),"OK","erreur")</f>
        <v>OK</v>
      </c>
      <c r="AP629" s="6" t="str">
        <f>IF(IFERROR(IF(SEARCH("jour",Tableau134[[#This Row],[Nouvelle formule avenant 3]],1),VALUE(LEFT(Tableau134[[#This Row],[Nouvelle formule avenant 3]],1))),0)=(COUNTA(AE629:AG629)),"OK","erreur")</f>
        <v>OK</v>
      </c>
      <c r="AQ62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2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2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2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2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2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29" s="43"/>
      <c r="AX629" s="43"/>
      <c r="AY629" s="6"/>
      <c r="AZ629" s="6"/>
      <c r="BA629" s="6"/>
      <c r="BB629" s="6"/>
      <c r="BC629" s="6"/>
      <c r="BD629" s="6"/>
    </row>
    <row r="630" spans="2:56" ht="12.75" x14ac:dyDescent="0.25">
      <c r="B630" s="5" t="e">
        <f>VLOOKUP(A630,'Import infoAgt'!A:E,5,FALSE)</f>
        <v>#N/A</v>
      </c>
      <c r="C630" s="5" t="e">
        <f>VLOOKUP(A630,'Import infoAgt'!A:D,4,FALSE)</f>
        <v>#N/A</v>
      </c>
      <c r="D630" s="6" t="e">
        <f>VLOOKUP(A630,'Import infoAgt'!A:H,8,FALSE)</f>
        <v>#N/A</v>
      </c>
      <c r="F630" s="6" t="e">
        <f>VLOOKUP(A630,'Import infoAgt'!A:BR,70,FALSE)</f>
        <v>#N/A</v>
      </c>
      <c r="G630" s="5" t="e">
        <f>VLOOKUP(A630,'Import infoAgt'!A:DH,112,FALSE)</f>
        <v>#N/A</v>
      </c>
      <c r="H630" s="6" t="e">
        <f>VLOOKUP(G630,Paramètre!$C$6:$D$76,2,FALSE)</f>
        <v>#N/A</v>
      </c>
      <c r="I630" s="5" t="e">
        <f>VLOOKUP(A630,'Import infoAgt'!A:EL,142,FALSE)</f>
        <v>#N/A</v>
      </c>
      <c r="R630" s="26"/>
      <c r="S630" s="26"/>
      <c r="U630" s="26"/>
      <c r="V630" s="26"/>
      <c r="AC630" s="26"/>
      <c r="AI630" s="6" t="str">
        <f>IF(AND((ISERROR(Tableau134[[#This Row],[Nom]])),Tableau134[[#This Row],[Numéro d''agent]]&lt;&gt;""),"N° agent inconnu","")</f>
        <v/>
      </c>
      <c r="AJ630" s="6" t="str">
        <f>IF(AND(Tableau134[[#This Row],[Numéro d''agent]]&lt;&gt;"",Tableau134[[#This Row],[Statut]]=""),"Statut manquant","")</f>
        <v/>
      </c>
      <c r="AK630" s="6"/>
      <c r="AL630" s="6" t="str">
        <f>IF(AND(Tableau134[[#This Row],[Numéro d''agent]]&lt;&gt;"",Tableau134[[#This Row],[Formule actuelle]]=0),"Manque formule TLW","")</f>
        <v/>
      </c>
      <c r="AM630" s="6" t="str">
        <f>IF(IFERROR(IF(SEARCH("jour",Tableau134[[#This Row],[Formule Tw]],1),VALUE(LEFT(Tableau134[[#This Row],[Formule Tw]],1))),0)=(COUNTA(K630:M630)),"OK","erreur")</f>
        <v>OK</v>
      </c>
      <c r="AN630" s="6" t="str">
        <f>IF(IFERROR(IF(SEARCH("jour",Tableau134[[#This Row],[Modif demandé en avenant 1]],1),VALUE(LEFT(Tableau134[[#This Row],[Modif demandé en avenant 1]],1))),0)=(COUNTA(O630:Q630)),"OK","erreur")</f>
        <v>OK</v>
      </c>
      <c r="AO630" s="6" t="str">
        <f>IF(IFERROR(IF(SEARCH("jour",Tableau134[[#This Row],[Nouvelle formule avenant 2]],1),VALUE(LEFT(Tableau134[[#This Row],[Nouvelle formule avenant 2]],1))),0)=(COUNTA(X630:Z630)),"OK","erreur")</f>
        <v>OK</v>
      </c>
      <c r="AP630" s="6" t="str">
        <f>IF(IFERROR(IF(SEARCH("jour",Tableau134[[#This Row],[Nouvelle formule avenant 3]],1),VALUE(LEFT(Tableau134[[#This Row],[Nouvelle formule avenant 3]],1))),0)=(COUNTA(AE630:AG630)),"OK","erreur")</f>
        <v>OK</v>
      </c>
      <c r="AQ63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3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3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3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3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3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30" s="43"/>
      <c r="AX630" s="43"/>
      <c r="AY630" s="6"/>
      <c r="AZ630" s="6"/>
      <c r="BA630" s="6"/>
      <c r="BB630" s="6"/>
      <c r="BC630" s="6"/>
      <c r="BD630" s="6"/>
    </row>
    <row r="631" spans="2:56" ht="12.75" x14ac:dyDescent="0.25">
      <c r="B631" s="5" t="e">
        <f>VLOOKUP(A631,'Import infoAgt'!A:E,5,FALSE)</f>
        <v>#N/A</v>
      </c>
      <c r="C631" s="5" t="e">
        <f>VLOOKUP(A631,'Import infoAgt'!A:D,4,FALSE)</f>
        <v>#N/A</v>
      </c>
      <c r="D631" s="6" t="e">
        <f>VLOOKUP(A631,'Import infoAgt'!A:H,8,FALSE)</f>
        <v>#N/A</v>
      </c>
      <c r="F631" s="6" t="e">
        <f>VLOOKUP(A631,'Import infoAgt'!A:BR,70,FALSE)</f>
        <v>#N/A</v>
      </c>
      <c r="G631" s="5" t="e">
        <f>VLOOKUP(A631,'Import infoAgt'!A:DH,112,FALSE)</f>
        <v>#N/A</v>
      </c>
      <c r="H631" s="6" t="e">
        <f>VLOOKUP(G631,Paramètre!$C$6:$D$76,2,FALSE)</f>
        <v>#N/A</v>
      </c>
      <c r="I631" s="5" t="e">
        <f>VLOOKUP(A631,'Import infoAgt'!A:EL,142,FALSE)</f>
        <v>#N/A</v>
      </c>
      <c r="R631" s="26"/>
      <c r="S631" s="26"/>
      <c r="U631" s="26"/>
      <c r="V631" s="26"/>
      <c r="AC631" s="26"/>
      <c r="AI631" s="6" t="str">
        <f>IF(AND((ISERROR(Tableau134[[#This Row],[Nom]])),Tableau134[[#This Row],[Numéro d''agent]]&lt;&gt;""),"N° agent inconnu","")</f>
        <v/>
      </c>
      <c r="AJ631" s="6" t="str">
        <f>IF(AND(Tableau134[[#This Row],[Numéro d''agent]]&lt;&gt;"",Tableau134[[#This Row],[Statut]]=""),"Statut manquant","")</f>
        <v/>
      </c>
      <c r="AK631" s="6"/>
      <c r="AL631" s="6" t="str">
        <f>IF(AND(Tableau134[[#This Row],[Numéro d''agent]]&lt;&gt;"",Tableau134[[#This Row],[Formule actuelle]]=0),"Manque formule TLW","")</f>
        <v/>
      </c>
      <c r="AM631" s="6" t="str">
        <f>IF(IFERROR(IF(SEARCH("jour",Tableau134[[#This Row],[Formule Tw]],1),VALUE(LEFT(Tableau134[[#This Row],[Formule Tw]],1))),0)=(COUNTA(K631:M631)),"OK","erreur")</f>
        <v>OK</v>
      </c>
      <c r="AN631" s="6" t="str">
        <f>IF(IFERROR(IF(SEARCH("jour",Tableau134[[#This Row],[Modif demandé en avenant 1]],1),VALUE(LEFT(Tableau134[[#This Row],[Modif demandé en avenant 1]],1))),0)=(COUNTA(O631:Q631)),"OK","erreur")</f>
        <v>OK</v>
      </c>
      <c r="AO631" s="6" t="str">
        <f>IF(IFERROR(IF(SEARCH("jour",Tableau134[[#This Row],[Nouvelle formule avenant 2]],1),VALUE(LEFT(Tableau134[[#This Row],[Nouvelle formule avenant 2]],1))),0)=(COUNTA(X631:Z631)),"OK","erreur")</f>
        <v>OK</v>
      </c>
      <c r="AP631" s="6" t="str">
        <f>IF(IFERROR(IF(SEARCH("jour",Tableau134[[#This Row],[Nouvelle formule avenant 3]],1),VALUE(LEFT(Tableau134[[#This Row],[Nouvelle formule avenant 3]],1))),0)=(COUNTA(AE631:AG631)),"OK","erreur")</f>
        <v>OK</v>
      </c>
      <c r="AQ63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3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3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3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3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3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31" s="43"/>
      <c r="AX631" s="43"/>
      <c r="AY631" s="6"/>
      <c r="AZ631" s="6"/>
      <c r="BA631" s="6"/>
      <c r="BB631" s="6"/>
      <c r="BC631" s="6"/>
      <c r="BD631" s="6"/>
    </row>
    <row r="632" spans="2:56" ht="12.75" x14ac:dyDescent="0.25">
      <c r="B632" s="5" t="e">
        <f>VLOOKUP(A632,'Import infoAgt'!A:E,5,FALSE)</f>
        <v>#N/A</v>
      </c>
      <c r="C632" s="5" t="e">
        <f>VLOOKUP(A632,'Import infoAgt'!A:D,4,FALSE)</f>
        <v>#N/A</v>
      </c>
      <c r="D632" s="6" t="e">
        <f>VLOOKUP(A632,'Import infoAgt'!A:H,8,FALSE)</f>
        <v>#N/A</v>
      </c>
      <c r="F632" s="6" t="e">
        <f>VLOOKUP(A632,'Import infoAgt'!A:BR,70,FALSE)</f>
        <v>#N/A</v>
      </c>
      <c r="G632" s="5" t="e">
        <f>VLOOKUP(A632,'Import infoAgt'!A:DH,112,FALSE)</f>
        <v>#N/A</v>
      </c>
      <c r="H632" s="6" t="e">
        <f>VLOOKUP(G632,Paramètre!$C$6:$D$76,2,FALSE)</f>
        <v>#N/A</v>
      </c>
      <c r="I632" s="5" t="e">
        <f>VLOOKUP(A632,'Import infoAgt'!A:EL,142,FALSE)</f>
        <v>#N/A</v>
      </c>
      <c r="R632" s="26"/>
      <c r="S632" s="26"/>
      <c r="U632" s="26"/>
      <c r="V632" s="26"/>
      <c r="AC632" s="26"/>
      <c r="AI632" s="6" t="str">
        <f>IF(AND((ISERROR(Tableau134[[#This Row],[Nom]])),Tableau134[[#This Row],[Numéro d''agent]]&lt;&gt;""),"N° agent inconnu","")</f>
        <v/>
      </c>
      <c r="AJ632" s="6" t="str">
        <f>IF(AND(Tableau134[[#This Row],[Numéro d''agent]]&lt;&gt;"",Tableau134[[#This Row],[Statut]]=""),"Statut manquant","")</f>
        <v/>
      </c>
      <c r="AK632" s="6"/>
      <c r="AL632" s="6" t="str">
        <f>IF(AND(Tableau134[[#This Row],[Numéro d''agent]]&lt;&gt;"",Tableau134[[#This Row],[Formule actuelle]]=0),"Manque formule TLW","")</f>
        <v/>
      </c>
      <c r="AM632" s="6" t="str">
        <f>IF(IFERROR(IF(SEARCH("jour",Tableau134[[#This Row],[Formule Tw]],1),VALUE(LEFT(Tableau134[[#This Row],[Formule Tw]],1))),0)=(COUNTA(K632:M632)),"OK","erreur")</f>
        <v>OK</v>
      </c>
      <c r="AN632" s="6" t="str">
        <f>IF(IFERROR(IF(SEARCH("jour",Tableau134[[#This Row],[Modif demandé en avenant 1]],1),VALUE(LEFT(Tableau134[[#This Row],[Modif demandé en avenant 1]],1))),0)=(COUNTA(O632:Q632)),"OK","erreur")</f>
        <v>OK</v>
      </c>
      <c r="AO632" s="6" t="str">
        <f>IF(IFERROR(IF(SEARCH("jour",Tableau134[[#This Row],[Nouvelle formule avenant 2]],1),VALUE(LEFT(Tableau134[[#This Row],[Nouvelle formule avenant 2]],1))),0)=(COUNTA(X632:Z632)),"OK","erreur")</f>
        <v>OK</v>
      </c>
      <c r="AP632" s="6" t="str">
        <f>IF(IFERROR(IF(SEARCH("jour",Tableau134[[#This Row],[Nouvelle formule avenant 3]],1),VALUE(LEFT(Tableau134[[#This Row],[Nouvelle formule avenant 3]],1))),0)=(COUNTA(AE632:AG632)),"OK","erreur")</f>
        <v>OK</v>
      </c>
      <c r="AQ63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3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3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3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3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3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32" s="43"/>
      <c r="AX632" s="43"/>
      <c r="AY632" s="6"/>
      <c r="AZ632" s="6"/>
      <c r="BA632" s="6"/>
      <c r="BB632" s="6"/>
      <c r="BC632" s="6"/>
      <c r="BD632" s="6"/>
    </row>
    <row r="633" spans="2:56" ht="12.75" x14ac:dyDescent="0.25">
      <c r="B633" s="5" t="e">
        <f>VLOOKUP(A633,'Import infoAgt'!A:E,5,FALSE)</f>
        <v>#N/A</v>
      </c>
      <c r="C633" s="5" t="e">
        <f>VLOOKUP(A633,'Import infoAgt'!A:D,4,FALSE)</f>
        <v>#N/A</v>
      </c>
      <c r="D633" s="6" t="e">
        <f>VLOOKUP(A633,'Import infoAgt'!A:H,8,FALSE)</f>
        <v>#N/A</v>
      </c>
      <c r="F633" s="6" t="e">
        <f>VLOOKUP(A633,'Import infoAgt'!A:BR,70,FALSE)</f>
        <v>#N/A</v>
      </c>
      <c r="G633" s="5" t="e">
        <f>VLOOKUP(A633,'Import infoAgt'!A:DH,112,FALSE)</f>
        <v>#N/A</v>
      </c>
      <c r="H633" s="6" t="e">
        <f>VLOOKUP(G633,Paramètre!$C$6:$D$76,2,FALSE)</f>
        <v>#N/A</v>
      </c>
      <c r="I633" s="5" t="e">
        <f>VLOOKUP(A633,'Import infoAgt'!A:EL,142,FALSE)</f>
        <v>#N/A</v>
      </c>
      <c r="R633" s="26"/>
      <c r="S633" s="26"/>
      <c r="U633" s="26"/>
      <c r="V633" s="26"/>
      <c r="AC633" s="26"/>
      <c r="AI633" s="6" t="str">
        <f>IF(AND((ISERROR(Tableau134[[#This Row],[Nom]])),Tableau134[[#This Row],[Numéro d''agent]]&lt;&gt;""),"N° agent inconnu","")</f>
        <v/>
      </c>
      <c r="AJ633" s="6" t="str">
        <f>IF(AND(Tableau134[[#This Row],[Numéro d''agent]]&lt;&gt;"",Tableau134[[#This Row],[Statut]]=""),"Statut manquant","")</f>
        <v/>
      </c>
      <c r="AK633" s="6"/>
      <c r="AL633" s="6" t="str">
        <f>IF(AND(Tableau134[[#This Row],[Numéro d''agent]]&lt;&gt;"",Tableau134[[#This Row],[Formule actuelle]]=0),"Manque formule TLW","")</f>
        <v/>
      </c>
      <c r="AM633" s="6" t="str">
        <f>IF(IFERROR(IF(SEARCH("jour",Tableau134[[#This Row],[Formule Tw]],1),VALUE(LEFT(Tableau134[[#This Row],[Formule Tw]],1))),0)=(COUNTA(K633:M633)),"OK","erreur")</f>
        <v>OK</v>
      </c>
      <c r="AN633" s="6" t="str">
        <f>IF(IFERROR(IF(SEARCH("jour",Tableau134[[#This Row],[Modif demandé en avenant 1]],1),VALUE(LEFT(Tableau134[[#This Row],[Modif demandé en avenant 1]],1))),0)=(COUNTA(O633:Q633)),"OK","erreur")</f>
        <v>OK</v>
      </c>
      <c r="AO633" s="6" t="str">
        <f>IF(IFERROR(IF(SEARCH("jour",Tableau134[[#This Row],[Nouvelle formule avenant 2]],1),VALUE(LEFT(Tableau134[[#This Row],[Nouvelle formule avenant 2]],1))),0)=(COUNTA(X633:Z633)),"OK","erreur")</f>
        <v>OK</v>
      </c>
      <c r="AP633" s="6" t="str">
        <f>IF(IFERROR(IF(SEARCH("jour",Tableau134[[#This Row],[Nouvelle formule avenant 3]],1),VALUE(LEFT(Tableau134[[#This Row],[Nouvelle formule avenant 3]],1))),0)=(COUNTA(AE633:AG633)),"OK","erreur")</f>
        <v>OK</v>
      </c>
      <c r="AQ63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3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3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3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3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3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33" s="43"/>
      <c r="AX633" s="43"/>
      <c r="AY633" s="6"/>
      <c r="AZ633" s="6"/>
      <c r="BA633" s="6"/>
      <c r="BB633" s="6"/>
      <c r="BC633" s="6"/>
      <c r="BD633" s="6"/>
    </row>
    <row r="634" spans="2:56" ht="12.75" x14ac:dyDescent="0.25">
      <c r="B634" s="5" t="e">
        <f>VLOOKUP(A634,'Import infoAgt'!A:E,5,FALSE)</f>
        <v>#N/A</v>
      </c>
      <c r="C634" s="5" t="e">
        <f>VLOOKUP(A634,'Import infoAgt'!A:D,4,FALSE)</f>
        <v>#N/A</v>
      </c>
      <c r="D634" s="6" t="e">
        <f>VLOOKUP(A634,'Import infoAgt'!A:H,8,FALSE)</f>
        <v>#N/A</v>
      </c>
      <c r="F634" s="6" t="e">
        <f>VLOOKUP(A634,'Import infoAgt'!A:BR,70,FALSE)</f>
        <v>#N/A</v>
      </c>
      <c r="G634" s="5" t="e">
        <f>VLOOKUP(A634,'Import infoAgt'!A:DH,112,FALSE)</f>
        <v>#N/A</v>
      </c>
      <c r="H634" s="6" t="e">
        <f>VLOOKUP(G634,Paramètre!$C$6:$D$76,2,FALSE)</f>
        <v>#N/A</v>
      </c>
      <c r="I634" s="5" t="e">
        <f>VLOOKUP(A634,'Import infoAgt'!A:EL,142,FALSE)</f>
        <v>#N/A</v>
      </c>
      <c r="R634" s="26"/>
      <c r="S634" s="26"/>
      <c r="U634" s="26"/>
      <c r="V634" s="26"/>
      <c r="AC634" s="26"/>
      <c r="AI634" s="6" t="str">
        <f>IF(AND((ISERROR(Tableau134[[#This Row],[Nom]])),Tableau134[[#This Row],[Numéro d''agent]]&lt;&gt;""),"N° agent inconnu","")</f>
        <v/>
      </c>
      <c r="AJ634" s="6" t="str">
        <f>IF(AND(Tableau134[[#This Row],[Numéro d''agent]]&lt;&gt;"",Tableau134[[#This Row],[Statut]]=""),"Statut manquant","")</f>
        <v/>
      </c>
      <c r="AK634" s="6"/>
      <c r="AL634" s="6" t="str">
        <f>IF(AND(Tableau134[[#This Row],[Numéro d''agent]]&lt;&gt;"",Tableau134[[#This Row],[Formule actuelle]]=0),"Manque formule TLW","")</f>
        <v/>
      </c>
      <c r="AM634" s="6" t="str">
        <f>IF(IFERROR(IF(SEARCH("jour",Tableau134[[#This Row],[Formule Tw]],1),VALUE(LEFT(Tableau134[[#This Row],[Formule Tw]],1))),0)=(COUNTA(K634:M634)),"OK","erreur")</f>
        <v>OK</v>
      </c>
      <c r="AN634" s="6" t="str">
        <f>IF(IFERROR(IF(SEARCH("jour",Tableau134[[#This Row],[Modif demandé en avenant 1]],1),VALUE(LEFT(Tableau134[[#This Row],[Modif demandé en avenant 1]],1))),0)=(COUNTA(O634:Q634)),"OK","erreur")</f>
        <v>OK</v>
      </c>
      <c r="AO634" s="6" t="str">
        <f>IF(IFERROR(IF(SEARCH("jour",Tableau134[[#This Row],[Nouvelle formule avenant 2]],1),VALUE(LEFT(Tableau134[[#This Row],[Nouvelle formule avenant 2]],1))),0)=(COUNTA(X634:Z634)),"OK","erreur")</f>
        <v>OK</v>
      </c>
      <c r="AP634" s="6" t="str">
        <f>IF(IFERROR(IF(SEARCH("jour",Tableau134[[#This Row],[Nouvelle formule avenant 3]],1),VALUE(LEFT(Tableau134[[#This Row],[Nouvelle formule avenant 3]],1))),0)=(COUNTA(AE634:AG634)),"OK","erreur")</f>
        <v>OK</v>
      </c>
      <c r="AQ63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3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3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3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3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3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34" s="43"/>
      <c r="AX634" s="43"/>
      <c r="AY634" s="6"/>
      <c r="AZ634" s="6"/>
      <c r="BA634" s="6"/>
      <c r="BB634" s="6"/>
      <c r="BC634" s="6"/>
      <c r="BD634" s="6"/>
    </row>
    <row r="635" spans="2:56" ht="12.75" x14ac:dyDescent="0.25">
      <c r="B635" s="5" t="e">
        <f>VLOOKUP(A635,'Import infoAgt'!A:E,5,FALSE)</f>
        <v>#N/A</v>
      </c>
      <c r="C635" s="5" t="e">
        <f>VLOOKUP(A635,'Import infoAgt'!A:D,4,FALSE)</f>
        <v>#N/A</v>
      </c>
      <c r="D635" s="6" t="e">
        <f>VLOOKUP(A635,'Import infoAgt'!A:H,8,FALSE)</f>
        <v>#N/A</v>
      </c>
      <c r="F635" s="6" t="e">
        <f>VLOOKUP(A635,'Import infoAgt'!A:BR,70,FALSE)</f>
        <v>#N/A</v>
      </c>
      <c r="G635" s="5" t="e">
        <f>VLOOKUP(A635,'Import infoAgt'!A:DH,112,FALSE)</f>
        <v>#N/A</v>
      </c>
      <c r="H635" s="6" t="e">
        <f>VLOOKUP(G635,Paramètre!$C$6:$D$76,2,FALSE)</f>
        <v>#N/A</v>
      </c>
      <c r="I635" s="5" t="e">
        <f>VLOOKUP(A635,'Import infoAgt'!A:EL,142,FALSE)</f>
        <v>#N/A</v>
      </c>
      <c r="R635" s="26"/>
      <c r="S635" s="26"/>
      <c r="U635" s="26"/>
      <c r="V635" s="26"/>
      <c r="AC635" s="26"/>
      <c r="AI635" s="6" t="str">
        <f>IF(AND((ISERROR(Tableau134[[#This Row],[Nom]])),Tableau134[[#This Row],[Numéro d''agent]]&lt;&gt;""),"N° agent inconnu","")</f>
        <v/>
      </c>
      <c r="AJ635" s="6" t="str">
        <f>IF(AND(Tableau134[[#This Row],[Numéro d''agent]]&lt;&gt;"",Tableau134[[#This Row],[Statut]]=""),"Statut manquant","")</f>
        <v/>
      </c>
      <c r="AK635" s="6"/>
      <c r="AL635" s="6" t="str">
        <f>IF(AND(Tableau134[[#This Row],[Numéro d''agent]]&lt;&gt;"",Tableau134[[#This Row],[Formule actuelle]]=0),"Manque formule TLW","")</f>
        <v/>
      </c>
      <c r="AM635" s="6" t="str">
        <f>IF(IFERROR(IF(SEARCH("jour",Tableau134[[#This Row],[Formule Tw]],1),VALUE(LEFT(Tableau134[[#This Row],[Formule Tw]],1))),0)=(COUNTA(K635:M635)),"OK","erreur")</f>
        <v>OK</v>
      </c>
      <c r="AN635" s="6" t="str">
        <f>IF(IFERROR(IF(SEARCH("jour",Tableau134[[#This Row],[Modif demandé en avenant 1]],1),VALUE(LEFT(Tableau134[[#This Row],[Modif demandé en avenant 1]],1))),0)=(COUNTA(O635:Q635)),"OK","erreur")</f>
        <v>OK</v>
      </c>
      <c r="AO635" s="6" t="str">
        <f>IF(IFERROR(IF(SEARCH("jour",Tableau134[[#This Row],[Nouvelle formule avenant 2]],1),VALUE(LEFT(Tableau134[[#This Row],[Nouvelle formule avenant 2]],1))),0)=(COUNTA(X635:Z635)),"OK","erreur")</f>
        <v>OK</v>
      </c>
      <c r="AP635" s="6" t="str">
        <f>IF(IFERROR(IF(SEARCH("jour",Tableau134[[#This Row],[Nouvelle formule avenant 3]],1),VALUE(LEFT(Tableau134[[#This Row],[Nouvelle formule avenant 3]],1))),0)=(COUNTA(AE635:AG635)),"OK","erreur")</f>
        <v>OK</v>
      </c>
      <c r="AQ63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3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3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3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3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3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35" s="43"/>
      <c r="AX635" s="43"/>
      <c r="AY635" s="6"/>
      <c r="AZ635" s="6"/>
      <c r="BA635" s="6"/>
      <c r="BB635" s="6"/>
      <c r="BC635" s="6"/>
      <c r="BD635" s="6"/>
    </row>
    <row r="636" spans="2:56" ht="12.75" x14ac:dyDescent="0.25">
      <c r="B636" s="5" t="e">
        <f>VLOOKUP(A636,'Import infoAgt'!A:E,5,FALSE)</f>
        <v>#N/A</v>
      </c>
      <c r="C636" s="5" t="e">
        <f>VLOOKUP(A636,'Import infoAgt'!A:D,4,FALSE)</f>
        <v>#N/A</v>
      </c>
      <c r="D636" s="6" t="e">
        <f>VLOOKUP(A636,'Import infoAgt'!A:H,8,FALSE)</f>
        <v>#N/A</v>
      </c>
      <c r="F636" s="6" t="e">
        <f>VLOOKUP(A636,'Import infoAgt'!A:BR,70,FALSE)</f>
        <v>#N/A</v>
      </c>
      <c r="G636" s="5" t="e">
        <f>VLOOKUP(A636,'Import infoAgt'!A:DH,112,FALSE)</f>
        <v>#N/A</v>
      </c>
      <c r="H636" s="6" t="e">
        <f>VLOOKUP(G636,Paramètre!$C$6:$D$76,2,FALSE)</f>
        <v>#N/A</v>
      </c>
      <c r="I636" s="5" t="e">
        <f>VLOOKUP(A636,'Import infoAgt'!A:EL,142,FALSE)</f>
        <v>#N/A</v>
      </c>
      <c r="R636" s="26"/>
      <c r="S636" s="26"/>
      <c r="U636" s="26"/>
      <c r="V636" s="26"/>
      <c r="AC636" s="26"/>
      <c r="AI636" s="6" t="str">
        <f>IF(AND((ISERROR(Tableau134[[#This Row],[Nom]])),Tableau134[[#This Row],[Numéro d''agent]]&lt;&gt;""),"N° agent inconnu","")</f>
        <v/>
      </c>
      <c r="AJ636" s="6" t="str">
        <f>IF(AND(Tableau134[[#This Row],[Numéro d''agent]]&lt;&gt;"",Tableau134[[#This Row],[Statut]]=""),"Statut manquant","")</f>
        <v/>
      </c>
      <c r="AK636" s="6"/>
      <c r="AL636" s="6" t="str">
        <f>IF(AND(Tableau134[[#This Row],[Numéro d''agent]]&lt;&gt;"",Tableau134[[#This Row],[Formule actuelle]]=0),"Manque formule TLW","")</f>
        <v/>
      </c>
      <c r="AM636" s="6" t="str">
        <f>IF(IFERROR(IF(SEARCH("jour",Tableau134[[#This Row],[Formule Tw]],1),VALUE(LEFT(Tableau134[[#This Row],[Formule Tw]],1))),0)=(COUNTA(K636:M636)),"OK","erreur")</f>
        <v>OK</v>
      </c>
      <c r="AN636" s="6" t="str">
        <f>IF(IFERROR(IF(SEARCH("jour",Tableau134[[#This Row],[Modif demandé en avenant 1]],1),VALUE(LEFT(Tableau134[[#This Row],[Modif demandé en avenant 1]],1))),0)=(COUNTA(O636:Q636)),"OK","erreur")</f>
        <v>OK</v>
      </c>
      <c r="AO636" s="6" t="str">
        <f>IF(IFERROR(IF(SEARCH("jour",Tableau134[[#This Row],[Nouvelle formule avenant 2]],1),VALUE(LEFT(Tableau134[[#This Row],[Nouvelle formule avenant 2]],1))),0)=(COUNTA(X636:Z636)),"OK","erreur")</f>
        <v>OK</v>
      </c>
      <c r="AP636" s="6" t="str">
        <f>IF(IFERROR(IF(SEARCH("jour",Tableau134[[#This Row],[Nouvelle formule avenant 3]],1),VALUE(LEFT(Tableau134[[#This Row],[Nouvelle formule avenant 3]],1))),0)=(COUNTA(AE636:AG636)),"OK","erreur")</f>
        <v>OK</v>
      </c>
      <c r="AQ63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3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3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3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3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3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36" s="43"/>
      <c r="AX636" s="43"/>
      <c r="AY636" s="6"/>
      <c r="AZ636" s="6"/>
      <c r="BA636" s="6"/>
      <c r="BB636" s="6"/>
      <c r="BC636" s="6"/>
      <c r="BD636" s="6"/>
    </row>
    <row r="637" spans="2:56" ht="12.75" x14ac:dyDescent="0.25">
      <c r="B637" s="5" t="e">
        <f>VLOOKUP(A637,'Import infoAgt'!A:E,5,FALSE)</f>
        <v>#N/A</v>
      </c>
      <c r="C637" s="5" t="e">
        <f>VLOOKUP(A637,'Import infoAgt'!A:D,4,FALSE)</f>
        <v>#N/A</v>
      </c>
      <c r="D637" s="6" t="e">
        <f>VLOOKUP(A637,'Import infoAgt'!A:H,8,FALSE)</f>
        <v>#N/A</v>
      </c>
      <c r="F637" s="6" t="e">
        <f>VLOOKUP(A637,'Import infoAgt'!A:BR,70,FALSE)</f>
        <v>#N/A</v>
      </c>
      <c r="G637" s="5" t="e">
        <f>VLOOKUP(A637,'Import infoAgt'!A:DH,112,FALSE)</f>
        <v>#N/A</v>
      </c>
      <c r="H637" s="6" t="e">
        <f>VLOOKUP(G637,Paramètre!$C$6:$D$76,2,FALSE)</f>
        <v>#N/A</v>
      </c>
      <c r="I637" s="5" t="e">
        <f>VLOOKUP(A637,'Import infoAgt'!A:EL,142,FALSE)</f>
        <v>#N/A</v>
      </c>
      <c r="R637" s="26"/>
      <c r="S637" s="26"/>
      <c r="U637" s="26"/>
      <c r="V637" s="26"/>
      <c r="AC637" s="26"/>
      <c r="AI637" s="6" t="str">
        <f>IF(AND((ISERROR(Tableau134[[#This Row],[Nom]])),Tableau134[[#This Row],[Numéro d''agent]]&lt;&gt;""),"N° agent inconnu","")</f>
        <v/>
      </c>
      <c r="AJ637" s="6" t="str">
        <f>IF(AND(Tableau134[[#This Row],[Numéro d''agent]]&lt;&gt;"",Tableau134[[#This Row],[Statut]]=""),"Statut manquant","")</f>
        <v/>
      </c>
      <c r="AK637" s="6"/>
      <c r="AL637" s="6" t="str">
        <f>IF(AND(Tableau134[[#This Row],[Numéro d''agent]]&lt;&gt;"",Tableau134[[#This Row],[Formule actuelle]]=0),"Manque formule TLW","")</f>
        <v/>
      </c>
      <c r="AM637" s="6" t="str">
        <f>IF(IFERROR(IF(SEARCH("jour",Tableau134[[#This Row],[Formule Tw]],1),VALUE(LEFT(Tableau134[[#This Row],[Formule Tw]],1))),0)=(COUNTA(K637:M637)),"OK","erreur")</f>
        <v>OK</v>
      </c>
      <c r="AN637" s="6" t="str">
        <f>IF(IFERROR(IF(SEARCH("jour",Tableau134[[#This Row],[Modif demandé en avenant 1]],1),VALUE(LEFT(Tableau134[[#This Row],[Modif demandé en avenant 1]],1))),0)=(COUNTA(O637:Q637)),"OK","erreur")</f>
        <v>OK</v>
      </c>
      <c r="AO637" s="6" t="str">
        <f>IF(IFERROR(IF(SEARCH("jour",Tableau134[[#This Row],[Nouvelle formule avenant 2]],1),VALUE(LEFT(Tableau134[[#This Row],[Nouvelle formule avenant 2]],1))),0)=(COUNTA(X637:Z637)),"OK","erreur")</f>
        <v>OK</v>
      </c>
      <c r="AP637" s="6" t="str">
        <f>IF(IFERROR(IF(SEARCH("jour",Tableau134[[#This Row],[Nouvelle formule avenant 3]],1),VALUE(LEFT(Tableau134[[#This Row],[Nouvelle formule avenant 3]],1))),0)=(COUNTA(AE637:AG637)),"OK","erreur")</f>
        <v>OK</v>
      </c>
      <c r="AQ63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3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3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3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3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3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37" s="43"/>
      <c r="AX637" s="43"/>
      <c r="AY637" s="6"/>
      <c r="AZ637" s="6"/>
      <c r="BA637" s="6"/>
      <c r="BB637" s="6"/>
      <c r="BC637" s="6"/>
      <c r="BD637" s="6"/>
    </row>
    <row r="638" spans="2:56" ht="12.75" x14ac:dyDescent="0.25">
      <c r="B638" s="5" t="e">
        <f>VLOOKUP(A638,'Import infoAgt'!A:E,5,FALSE)</f>
        <v>#N/A</v>
      </c>
      <c r="C638" s="5" t="e">
        <f>VLOOKUP(A638,'Import infoAgt'!A:D,4,FALSE)</f>
        <v>#N/A</v>
      </c>
      <c r="D638" s="6" t="e">
        <f>VLOOKUP(A638,'Import infoAgt'!A:H,8,FALSE)</f>
        <v>#N/A</v>
      </c>
      <c r="F638" s="6" t="e">
        <f>VLOOKUP(A638,'Import infoAgt'!A:BR,70,FALSE)</f>
        <v>#N/A</v>
      </c>
      <c r="G638" s="5" t="e">
        <f>VLOOKUP(A638,'Import infoAgt'!A:DH,112,FALSE)</f>
        <v>#N/A</v>
      </c>
      <c r="H638" s="6" t="e">
        <f>VLOOKUP(G638,Paramètre!$C$6:$D$76,2,FALSE)</f>
        <v>#N/A</v>
      </c>
      <c r="I638" s="5" t="e">
        <f>VLOOKUP(A638,'Import infoAgt'!A:EL,142,FALSE)</f>
        <v>#N/A</v>
      </c>
      <c r="R638" s="26"/>
      <c r="S638" s="26"/>
      <c r="U638" s="26"/>
      <c r="V638" s="26"/>
      <c r="AC638" s="26"/>
      <c r="AI638" s="6" t="str">
        <f>IF(AND((ISERROR(Tableau134[[#This Row],[Nom]])),Tableau134[[#This Row],[Numéro d''agent]]&lt;&gt;""),"N° agent inconnu","")</f>
        <v/>
      </c>
      <c r="AJ638" s="6" t="str">
        <f>IF(AND(Tableau134[[#This Row],[Numéro d''agent]]&lt;&gt;"",Tableau134[[#This Row],[Statut]]=""),"Statut manquant","")</f>
        <v/>
      </c>
      <c r="AK638" s="6"/>
      <c r="AL638" s="6" t="str">
        <f>IF(AND(Tableau134[[#This Row],[Numéro d''agent]]&lt;&gt;"",Tableau134[[#This Row],[Formule actuelle]]=0),"Manque formule TLW","")</f>
        <v/>
      </c>
      <c r="AM638" s="6" t="str">
        <f>IF(IFERROR(IF(SEARCH("jour",Tableau134[[#This Row],[Formule Tw]],1),VALUE(LEFT(Tableau134[[#This Row],[Formule Tw]],1))),0)=(COUNTA(K638:M638)),"OK","erreur")</f>
        <v>OK</v>
      </c>
      <c r="AN638" s="6" t="str">
        <f>IF(IFERROR(IF(SEARCH("jour",Tableau134[[#This Row],[Modif demandé en avenant 1]],1),VALUE(LEFT(Tableau134[[#This Row],[Modif demandé en avenant 1]],1))),0)=(COUNTA(O638:Q638)),"OK","erreur")</f>
        <v>OK</v>
      </c>
      <c r="AO638" s="6" t="str">
        <f>IF(IFERROR(IF(SEARCH("jour",Tableau134[[#This Row],[Nouvelle formule avenant 2]],1),VALUE(LEFT(Tableau134[[#This Row],[Nouvelle formule avenant 2]],1))),0)=(COUNTA(X638:Z638)),"OK","erreur")</f>
        <v>OK</v>
      </c>
      <c r="AP638" s="6" t="str">
        <f>IF(IFERROR(IF(SEARCH("jour",Tableau134[[#This Row],[Nouvelle formule avenant 3]],1),VALUE(LEFT(Tableau134[[#This Row],[Nouvelle formule avenant 3]],1))),0)=(COUNTA(AE638:AG638)),"OK","erreur")</f>
        <v>OK</v>
      </c>
      <c r="AQ63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3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3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3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3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3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38" s="43"/>
      <c r="AX638" s="43"/>
      <c r="AY638" s="6"/>
      <c r="AZ638" s="6"/>
      <c r="BA638" s="6"/>
      <c r="BB638" s="6"/>
      <c r="BC638" s="6"/>
      <c r="BD638" s="6"/>
    </row>
    <row r="639" spans="2:56" ht="12.75" x14ac:dyDescent="0.25">
      <c r="B639" s="5" t="e">
        <f>VLOOKUP(A639,'Import infoAgt'!A:E,5,FALSE)</f>
        <v>#N/A</v>
      </c>
      <c r="C639" s="5" t="e">
        <f>VLOOKUP(A639,'Import infoAgt'!A:D,4,FALSE)</f>
        <v>#N/A</v>
      </c>
      <c r="D639" s="6" t="e">
        <f>VLOOKUP(A639,'Import infoAgt'!A:H,8,FALSE)</f>
        <v>#N/A</v>
      </c>
      <c r="F639" s="6" t="e">
        <f>VLOOKUP(A639,'Import infoAgt'!A:BR,70,FALSE)</f>
        <v>#N/A</v>
      </c>
      <c r="G639" s="5" t="e">
        <f>VLOOKUP(A639,'Import infoAgt'!A:DH,112,FALSE)</f>
        <v>#N/A</v>
      </c>
      <c r="H639" s="6" t="e">
        <f>VLOOKUP(G639,Paramètre!$C$6:$D$76,2,FALSE)</f>
        <v>#N/A</v>
      </c>
      <c r="I639" s="5" t="e">
        <f>VLOOKUP(A639,'Import infoAgt'!A:EL,142,FALSE)</f>
        <v>#N/A</v>
      </c>
      <c r="R639" s="26"/>
      <c r="S639" s="26"/>
      <c r="U639" s="26"/>
      <c r="V639" s="26"/>
      <c r="AC639" s="26"/>
      <c r="AI639" s="6" t="str">
        <f>IF(AND((ISERROR(Tableau134[[#This Row],[Nom]])),Tableau134[[#This Row],[Numéro d''agent]]&lt;&gt;""),"N° agent inconnu","")</f>
        <v/>
      </c>
      <c r="AJ639" s="6" t="str">
        <f>IF(AND(Tableau134[[#This Row],[Numéro d''agent]]&lt;&gt;"",Tableau134[[#This Row],[Statut]]=""),"Statut manquant","")</f>
        <v/>
      </c>
      <c r="AK639" s="6"/>
      <c r="AL639" s="6" t="str">
        <f>IF(AND(Tableau134[[#This Row],[Numéro d''agent]]&lt;&gt;"",Tableau134[[#This Row],[Formule actuelle]]=0),"Manque formule TLW","")</f>
        <v/>
      </c>
      <c r="AM639" s="6" t="str">
        <f>IF(IFERROR(IF(SEARCH("jour",Tableau134[[#This Row],[Formule Tw]],1),VALUE(LEFT(Tableau134[[#This Row],[Formule Tw]],1))),0)=(COUNTA(K639:M639)),"OK","erreur")</f>
        <v>OK</v>
      </c>
      <c r="AN639" s="6" t="str">
        <f>IF(IFERROR(IF(SEARCH("jour",Tableau134[[#This Row],[Modif demandé en avenant 1]],1),VALUE(LEFT(Tableau134[[#This Row],[Modif demandé en avenant 1]],1))),0)=(COUNTA(O639:Q639)),"OK","erreur")</f>
        <v>OK</v>
      </c>
      <c r="AO639" s="6" t="str">
        <f>IF(IFERROR(IF(SEARCH("jour",Tableau134[[#This Row],[Nouvelle formule avenant 2]],1),VALUE(LEFT(Tableau134[[#This Row],[Nouvelle formule avenant 2]],1))),0)=(COUNTA(X639:Z639)),"OK","erreur")</f>
        <v>OK</v>
      </c>
      <c r="AP639" s="6" t="str">
        <f>IF(IFERROR(IF(SEARCH("jour",Tableau134[[#This Row],[Nouvelle formule avenant 3]],1),VALUE(LEFT(Tableau134[[#This Row],[Nouvelle formule avenant 3]],1))),0)=(COUNTA(AE639:AG639)),"OK","erreur")</f>
        <v>OK</v>
      </c>
      <c r="AQ63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3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3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3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3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3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39" s="43"/>
      <c r="AX639" s="43"/>
      <c r="AY639" s="6"/>
      <c r="AZ639" s="6"/>
      <c r="BA639" s="6"/>
      <c r="BB639" s="6"/>
      <c r="BC639" s="6"/>
      <c r="BD639" s="6"/>
    </row>
    <row r="640" spans="2:56" ht="12.75" x14ac:dyDescent="0.25">
      <c r="B640" s="5" t="e">
        <f>VLOOKUP(A640,'Import infoAgt'!A:E,5,FALSE)</f>
        <v>#N/A</v>
      </c>
      <c r="C640" s="5" t="e">
        <f>VLOOKUP(A640,'Import infoAgt'!A:D,4,FALSE)</f>
        <v>#N/A</v>
      </c>
      <c r="D640" s="6" t="e">
        <f>VLOOKUP(A640,'Import infoAgt'!A:H,8,FALSE)</f>
        <v>#N/A</v>
      </c>
      <c r="F640" s="6" t="e">
        <f>VLOOKUP(A640,'Import infoAgt'!A:BR,70,FALSE)</f>
        <v>#N/A</v>
      </c>
      <c r="G640" s="5" t="e">
        <f>VLOOKUP(A640,'Import infoAgt'!A:DH,112,FALSE)</f>
        <v>#N/A</v>
      </c>
      <c r="H640" s="6" t="e">
        <f>VLOOKUP(G640,Paramètre!$C$6:$D$76,2,FALSE)</f>
        <v>#N/A</v>
      </c>
      <c r="I640" s="5" t="e">
        <f>VLOOKUP(A640,'Import infoAgt'!A:EL,142,FALSE)</f>
        <v>#N/A</v>
      </c>
      <c r="R640" s="26"/>
      <c r="S640" s="26"/>
      <c r="U640" s="26"/>
      <c r="V640" s="26"/>
      <c r="AC640" s="26"/>
      <c r="AI640" s="6" t="str">
        <f>IF(AND((ISERROR(Tableau134[[#This Row],[Nom]])),Tableau134[[#This Row],[Numéro d''agent]]&lt;&gt;""),"N° agent inconnu","")</f>
        <v/>
      </c>
      <c r="AJ640" s="6" t="str">
        <f>IF(AND(Tableau134[[#This Row],[Numéro d''agent]]&lt;&gt;"",Tableau134[[#This Row],[Statut]]=""),"Statut manquant","")</f>
        <v/>
      </c>
      <c r="AK640" s="6"/>
      <c r="AL640" s="6" t="str">
        <f>IF(AND(Tableau134[[#This Row],[Numéro d''agent]]&lt;&gt;"",Tableau134[[#This Row],[Formule actuelle]]=0),"Manque formule TLW","")</f>
        <v/>
      </c>
      <c r="AM640" s="6" t="str">
        <f>IF(IFERROR(IF(SEARCH("jour",Tableau134[[#This Row],[Formule Tw]],1),VALUE(LEFT(Tableau134[[#This Row],[Formule Tw]],1))),0)=(COUNTA(K640:M640)),"OK","erreur")</f>
        <v>OK</v>
      </c>
      <c r="AN640" s="6" t="str">
        <f>IF(IFERROR(IF(SEARCH("jour",Tableau134[[#This Row],[Modif demandé en avenant 1]],1),VALUE(LEFT(Tableau134[[#This Row],[Modif demandé en avenant 1]],1))),0)=(COUNTA(O640:Q640)),"OK","erreur")</f>
        <v>OK</v>
      </c>
      <c r="AO640" s="6" t="str">
        <f>IF(IFERROR(IF(SEARCH("jour",Tableau134[[#This Row],[Nouvelle formule avenant 2]],1),VALUE(LEFT(Tableau134[[#This Row],[Nouvelle formule avenant 2]],1))),0)=(COUNTA(X640:Z640)),"OK","erreur")</f>
        <v>OK</v>
      </c>
      <c r="AP640" s="6" t="str">
        <f>IF(IFERROR(IF(SEARCH("jour",Tableau134[[#This Row],[Nouvelle formule avenant 3]],1),VALUE(LEFT(Tableau134[[#This Row],[Nouvelle formule avenant 3]],1))),0)=(COUNTA(AE640:AG640)),"OK","erreur")</f>
        <v>OK</v>
      </c>
      <c r="AQ64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4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4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4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4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4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40" s="43"/>
      <c r="AX640" s="43"/>
      <c r="AY640" s="6"/>
      <c r="AZ640" s="6"/>
      <c r="BA640" s="6"/>
      <c r="BB640" s="6"/>
      <c r="BC640" s="6"/>
      <c r="BD640" s="6"/>
    </row>
    <row r="641" spans="2:56" ht="12.75" x14ac:dyDescent="0.25">
      <c r="B641" s="5" t="e">
        <f>VLOOKUP(A641,'Import infoAgt'!A:E,5,FALSE)</f>
        <v>#N/A</v>
      </c>
      <c r="C641" s="5" t="e">
        <f>VLOOKUP(A641,'Import infoAgt'!A:D,4,FALSE)</f>
        <v>#N/A</v>
      </c>
      <c r="D641" s="6" t="e">
        <f>VLOOKUP(A641,'Import infoAgt'!A:H,8,FALSE)</f>
        <v>#N/A</v>
      </c>
      <c r="F641" s="6" t="e">
        <f>VLOOKUP(A641,'Import infoAgt'!A:BR,70,FALSE)</f>
        <v>#N/A</v>
      </c>
      <c r="G641" s="5" t="e">
        <f>VLOOKUP(A641,'Import infoAgt'!A:DH,112,FALSE)</f>
        <v>#N/A</v>
      </c>
      <c r="H641" s="6" t="e">
        <f>VLOOKUP(G641,Paramètre!$C$6:$D$76,2,FALSE)</f>
        <v>#N/A</v>
      </c>
      <c r="I641" s="5" t="e">
        <f>VLOOKUP(A641,'Import infoAgt'!A:EL,142,FALSE)</f>
        <v>#N/A</v>
      </c>
      <c r="R641" s="26"/>
      <c r="S641" s="26"/>
      <c r="U641" s="26"/>
      <c r="V641" s="26"/>
      <c r="AC641" s="26"/>
      <c r="AI641" s="6" t="str">
        <f>IF(AND((ISERROR(Tableau134[[#This Row],[Nom]])),Tableau134[[#This Row],[Numéro d''agent]]&lt;&gt;""),"N° agent inconnu","")</f>
        <v/>
      </c>
      <c r="AJ641" s="6" t="str">
        <f>IF(AND(Tableau134[[#This Row],[Numéro d''agent]]&lt;&gt;"",Tableau134[[#This Row],[Statut]]=""),"Statut manquant","")</f>
        <v/>
      </c>
      <c r="AK641" s="6"/>
      <c r="AL641" s="6" t="str">
        <f>IF(AND(Tableau134[[#This Row],[Numéro d''agent]]&lt;&gt;"",Tableau134[[#This Row],[Formule actuelle]]=0),"Manque formule TLW","")</f>
        <v/>
      </c>
      <c r="AM641" s="6" t="str">
        <f>IF(IFERROR(IF(SEARCH("jour",Tableau134[[#This Row],[Formule Tw]],1),VALUE(LEFT(Tableau134[[#This Row],[Formule Tw]],1))),0)=(COUNTA(K641:M641)),"OK","erreur")</f>
        <v>OK</v>
      </c>
      <c r="AN641" s="6" t="str">
        <f>IF(IFERROR(IF(SEARCH("jour",Tableau134[[#This Row],[Modif demandé en avenant 1]],1),VALUE(LEFT(Tableau134[[#This Row],[Modif demandé en avenant 1]],1))),0)=(COUNTA(O641:Q641)),"OK","erreur")</f>
        <v>OK</v>
      </c>
      <c r="AO641" s="6" t="str">
        <f>IF(IFERROR(IF(SEARCH("jour",Tableau134[[#This Row],[Nouvelle formule avenant 2]],1),VALUE(LEFT(Tableau134[[#This Row],[Nouvelle formule avenant 2]],1))),0)=(COUNTA(X641:Z641)),"OK","erreur")</f>
        <v>OK</v>
      </c>
      <c r="AP641" s="6" t="str">
        <f>IF(IFERROR(IF(SEARCH("jour",Tableau134[[#This Row],[Nouvelle formule avenant 3]],1),VALUE(LEFT(Tableau134[[#This Row],[Nouvelle formule avenant 3]],1))),0)=(COUNTA(AE641:AG641)),"OK","erreur")</f>
        <v>OK</v>
      </c>
      <c r="AQ64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4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4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4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4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4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41" s="43"/>
      <c r="AX641" s="43"/>
      <c r="AY641" s="6"/>
      <c r="AZ641" s="6"/>
      <c r="BA641" s="6"/>
      <c r="BB641" s="6"/>
      <c r="BC641" s="6"/>
      <c r="BD641" s="6"/>
    </row>
    <row r="642" spans="2:56" ht="12.75" x14ac:dyDescent="0.25">
      <c r="B642" s="5" t="e">
        <f>VLOOKUP(A642,'Import infoAgt'!A:E,5,FALSE)</f>
        <v>#N/A</v>
      </c>
      <c r="C642" s="5" t="e">
        <f>VLOOKUP(A642,'Import infoAgt'!A:D,4,FALSE)</f>
        <v>#N/A</v>
      </c>
      <c r="D642" s="6" t="e">
        <f>VLOOKUP(A642,'Import infoAgt'!A:H,8,FALSE)</f>
        <v>#N/A</v>
      </c>
      <c r="F642" s="6" t="e">
        <f>VLOOKUP(A642,'Import infoAgt'!A:BR,70,FALSE)</f>
        <v>#N/A</v>
      </c>
      <c r="G642" s="5" t="e">
        <f>VLOOKUP(A642,'Import infoAgt'!A:DH,112,FALSE)</f>
        <v>#N/A</v>
      </c>
      <c r="H642" s="6" t="e">
        <f>VLOOKUP(G642,Paramètre!$C$6:$D$76,2,FALSE)</f>
        <v>#N/A</v>
      </c>
      <c r="I642" s="5" t="e">
        <f>VLOOKUP(A642,'Import infoAgt'!A:EL,142,FALSE)</f>
        <v>#N/A</v>
      </c>
      <c r="R642" s="26"/>
      <c r="S642" s="26"/>
      <c r="U642" s="26"/>
      <c r="V642" s="26"/>
      <c r="AC642" s="26"/>
      <c r="AI642" s="6" t="str">
        <f>IF(AND((ISERROR(Tableau134[[#This Row],[Nom]])),Tableau134[[#This Row],[Numéro d''agent]]&lt;&gt;""),"N° agent inconnu","")</f>
        <v/>
      </c>
      <c r="AJ642" s="6" t="str">
        <f>IF(AND(Tableau134[[#This Row],[Numéro d''agent]]&lt;&gt;"",Tableau134[[#This Row],[Statut]]=""),"Statut manquant","")</f>
        <v/>
      </c>
      <c r="AK642" s="6"/>
      <c r="AL642" s="6" t="str">
        <f>IF(AND(Tableau134[[#This Row],[Numéro d''agent]]&lt;&gt;"",Tableau134[[#This Row],[Formule actuelle]]=0),"Manque formule TLW","")</f>
        <v/>
      </c>
      <c r="AM642" s="6" t="str">
        <f>IF(IFERROR(IF(SEARCH("jour",Tableau134[[#This Row],[Formule Tw]],1),VALUE(LEFT(Tableau134[[#This Row],[Formule Tw]],1))),0)=(COUNTA(K642:M642)),"OK","erreur")</f>
        <v>OK</v>
      </c>
      <c r="AN642" s="6" t="str">
        <f>IF(IFERROR(IF(SEARCH("jour",Tableau134[[#This Row],[Modif demandé en avenant 1]],1),VALUE(LEFT(Tableau134[[#This Row],[Modif demandé en avenant 1]],1))),0)=(COUNTA(O642:Q642)),"OK","erreur")</f>
        <v>OK</v>
      </c>
      <c r="AO642" s="6" t="str">
        <f>IF(IFERROR(IF(SEARCH("jour",Tableau134[[#This Row],[Nouvelle formule avenant 2]],1),VALUE(LEFT(Tableau134[[#This Row],[Nouvelle formule avenant 2]],1))),0)=(COUNTA(X642:Z642)),"OK","erreur")</f>
        <v>OK</v>
      </c>
      <c r="AP642" s="6" t="str">
        <f>IF(IFERROR(IF(SEARCH("jour",Tableau134[[#This Row],[Nouvelle formule avenant 3]],1),VALUE(LEFT(Tableau134[[#This Row],[Nouvelle formule avenant 3]],1))),0)=(COUNTA(AE642:AG642)),"OK","erreur")</f>
        <v>OK</v>
      </c>
      <c r="AQ64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4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4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4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4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4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42" s="43"/>
      <c r="AX642" s="43"/>
      <c r="AY642" s="6"/>
      <c r="AZ642" s="6"/>
      <c r="BA642" s="6"/>
      <c r="BB642" s="6"/>
      <c r="BC642" s="6"/>
      <c r="BD642" s="6"/>
    </row>
    <row r="643" spans="2:56" ht="12.75" x14ac:dyDescent="0.25">
      <c r="B643" s="5" t="e">
        <f>VLOOKUP(A643,'Import infoAgt'!A:E,5,FALSE)</f>
        <v>#N/A</v>
      </c>
      <c r="C643" s="5" t="e">
        <f>VLOOKUP(A643,'Import infoAgt'!A:D,4,FALSE)</f>
        <v>#N/A</v>
      </c>
      <c r="D643" s="6" t="e">
        <f>VLOOKUP(A643,'Import infoAgt'!A:H,8,FALSE)</f>
        <v>#N/A</v>
      </c>
      <c r="F643" s="6" t="e">
        <f>VLOOKUP(A643,'Import infoAgt'!A:BR,70,FALSE)</f>
        <v>#N/A</v>
      </c>
      <c r="G643" s="5" t="e">
        <f>VLOOKUP(A643,'Import infoAgt'!A:DH,112,FALSE)</f>
        <v>#N/A</v>
      </c>
      <c r="H643" s="6" t="e">
        <f>VLOOKUP(G643,Paramètre!$C$6:$D$76,2,FALSE)</f>
        <v>#N/A</v>
      </c>
      <c r="I643" s="5" t="e">
        <f>VLOOKUP(A643,'Import infoAgt'!A:EL,142,FALSE)</f>
        <v>#N/A</v>
      </c>
      <c r="R643" s="26"/>
      <c r="S643" s="26"/>
      <c r="U643" s="26"/>
      <c r="V643" s="26"/>
      <c r="AC643" s="26"/>
      <c r="AI643" s="6" t="str">
        <f>IF(AND((ISERROR(Tableau134[[#This Row],[Nom]])),Tableau134[[#This Row],[Numéro d''agent]]&lt;&gt;""),"N° agent inconnu","")</f>
        <v/>
      </c>
      <c r="AJ643" s="6" t="str">
        <f>IF(AND(Tableau134[[#This Row],[Numéro d''agent]]&lt;&gt;"",Tableau134[[#This Row],[Statut]]=""),"Statut manquant","")</f>
        <v/>
      </c>
      <c r="AK643" s="6"/>
      <c r="AL643" s="6" t="str">
        <f>IF(AND(Tableau134[[#This Row],[Numéro d''agent]]&lt;&gt;"",Tableau134[[#This Row],[Formule actuelle]]=0),"Manque formule TLW","")</f>
        <v/>
      </c>
      <c r="AM643" s="6" t="str">
        <f>IF(IFERROR(IF(SEARCH("jour",Tableau134[[#This Row],[Formule Tw]],1),VALUE(LEFT(Tableau134[[#This Row],[Formule Tw]],1))),0)=(COUNTA(K643:M643)),"OK","erreur")</f>
        <v>OK</v>
      </c>
      <c r="AN643" s="6" t="str">
        <f>IF(IFERROR(IF(SEARCH("jour",Tableau134[[#This Row],[Modif demandé en avenant 1]],1),VALUE(LEFT(Tableau134[[#This Row],[Modif demandé en avenant 1]],1))),0)=(COUNTA(O643:Q643)),"OK","erreur")</f>
        <v>OK</v>
      </c>
      <c r="AO643" s="6" t="str">
        <f>IF(IFERROR(IF(SEARCH("jour",Tableau134[[#This Row],[Nouvelle formule avenant 2]],1),VALUE(LEFT(Tableau134[[#This Row],[Nouvelle formule avenant 2]],1))),0)=(COUNTA(X643:Z643)),"OK","erreur")</f>
        <v>OK</v>
      </c>
      <c r="AP643" s="6" t="str">
        <f>IF(IFERROR(IF(SEARCH("jour",Tableau134[[#This Row],[Nouvelle formule avenant 3]],1),VALUE(LEFT(Tableau134[[#This Row],[Nouvelle formule avenant 3]],1))),0)=(COUNTA(AE643:AG643)),"OK","erreur")</f>
        <v>OK</v>
      </c>
      <c r="AQ64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4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4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4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4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4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43" s="43"/>
      <c r="AX643" s="43"/>
      <c r="AY643" s="6"/>
      <c r="AZ643" s="6"/>
      <c r="BA643" s="6"/>
      <c r="BB643" s="6"/>
      <c r="BC643" s="6"/>
      <c r="BD643" s="6"/>
    </row>
    <row r="644" spans="2:56" ht="12.75" x14ac:dyDescent="0.25">
      <c r="B644" s="5" t="e">
        <f>VLOOKUP(A644,'Import infoAgt'!A:E,5,FALSE)</f>
        <v>#N/A</v>
      </c>
      <c r="C644" s="5" t="e">
        <f>VLOOKUP(A644,'Import infoAgt'!A:D,4,FALSE)</f>
        <v>#N/A</v>
      </c>
      <c r="D644" s="6" t="e">
        <f>VLOOKUP(A644,'Import infoAgt'!A:H,8,FALSE)</f>
        <v>#N/A</v>
      </c>
      <c r="F644" s="6" t="e">
        <f>VLOOKUP(A644,'Import infoAgt'!A:BR,70,FALSE)</f>
        <v>#N/A</v>
      </c>
      <c r="G644" s="5" t="e">
        <f>VLOOKUP(A644,'Import infoAgt'!A:DH,112,FALSE)</f>
        <v>#N/A</v>
      </c>
      <c r="H644" s="6" t="e">
        <f>VLOOKUP(G644,Paramètre!$C$6:$D$76,2,FALSE)</f>
        <v>#N/A</v>
      </c>
      <c r="I644" s="5" t="e">
        <f>VLOOKUP(A644,'Import infoAgt'!A:EL,142,FALSE)</f>
        <v>#N/A</v>
      </c>
      <c r="R644" s="26"/>
      <c r="S644" s="26"/>
      <c r="U644" s="26"/>
      <c r="V644" s="26"/>
      <c r="AC644" s="26"/>
      <c r="AI644" s="6" t="str">
        <f>IF(AND((ISERROR(Tableau134[[#This Row],[Nom]])),Tableau134[[#This Row],[Numéro d''agent]]&lt;&gt;""),"N° agent inconnu","")</f>
        <v/>
      </c>
      <c r="AJ644" s="6" t="str">
        <f>IF(AND(Tableau134[[#This Row],[Numéro d''agent]]&lt;&gt;"",Tableau134[[#This Row],[Statut]]=""),"Statut manquant","")</f>
        <v/>
      </c>
      <c r="AK644" s="6"/>
      <c r="AL644" s="6" t="str">
        <f>IF(AND(Tableau134[[#This Row],[Numéro d''agent]]&lt;&gt;"",Tableau134[[#This Row],[Formule actuelle]]=0),"Manque formule TLW","")</f>
        <v/>
      </c>
      <c r="AM644" s="6" t="str">
        <f>IF(IFERROR(IF(SEARCH("jour",Tableau134[[#This Row],[Formule Tw]],1),VALUE(LEFT(Tableau134[[#This Row],[Formule Tw]],1))),0)=(COUNTA(K644:M644)),"OK","erreur")</f>
        <v>OK</v>
      </c>
      <c r="AN644" s="6" t="str">
        <f>IF(IFERROR(IF(SEARCH("jour",Tableau134[[#This Row],[Modif demandé en avenant 1]],1),VALUE(LEFT(Tableau134[[#This Row],[Modif demandé en avenant 1]],1))),0)=(COUNTA(O644:Q644)),"OK","erreur")</f>
        <v>OK</v>
      </c>
      <c r="AO644" s="6" t="str">
        <f>IF(IFERROR(IF(SEARCH("jour",Tableau134[[#This Row],[Nouvelle formule avenant 2]],1),VALUE(LEFT(Tableau134[[#This Row],[Nouvelle formule avenant 2]],1))),0)=(COUNTA(X644:Z644)),"OK","erreur")</f>
        <v>OK</v>
      </c>
      <c r="AP644" s="6" t="str">
        <f>IF(IFERROR(IF(SEARCH("jour",Tableau134[[#This Row],[Nouvelle formule avenant 3]],1),VALUE(LEFT(Tableau134[[#This Row],[Nouvelle formule avenant 3]],1))),0)=(COUNTA(AE644:AG644)),"OK","erreur")</f>
        <v>OK</v>
      </c>
      <c r="AQ64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4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4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4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4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4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44" s="43"/>
      <c r="AX644" s="43"/>
      <c r="AY644" s="6"/>
      <c r="AZ644" s="6"/>
      <c r="BA644" s="6"/>
      <c r="BB644" s="6"/>
      <c r="BC644" s="6"/>
      <c r="BD644" s="6"/>
    </row>
    <row r="645" spans="2:56" ht="12.75" x14ac:dyDescent="0.25">
      <c r="B645" s="5" t="e">
        <f>VLOOKUP(A645,'Import infoAgt'!A:E,5,FALSE)</f>
        <v>#N/A</v>
      </c>
      <c r="C645" s="5" t="e">
        <f>VLOOKUP(A645,'Import infoAgt'!A:D,4,FALSE)</f>
        <v>#N/A</v>
      </c>
      <c r="D645" s="6" t="e">
        <f>VLOOKUP(A645,'Import infoAgt'!A:H,8,FALSE)</f>
        <v>#N/A</v>
      </c>
      <c r="F645" s="6" t="e">
        <f>VLOOKUP(A645,'Import infoAgt'!A:BR,70,FALSE)</f>
        <v>#N/A</v>
      </c>
      <c r="G645" s="5" t="e">
        <f>VLOOKUP(A645,'Import infoAgt'!A:DH,112,FALSE)</f>
        <v>#N/A</v>
      </c>
      <c r="H645" s="6" t="e">
        <f>VLOOKUP(G645,Paramètre!$C$6:$D$76,2,FALSE)</f>
        <v>#N/A</v>
      </c>
      <c r="I645" s="5" t="e">
        <f>VLOOKUP(A645,'Import infoAgt'!A:EL,142,FALSE)</f>
        <v>#N/A</v>
      </c>
      <c r="R645" s="26"/>
      <c r="S645" s="26"/>
      <c r="U645" s="26"/>
      <c r="V645" s="26"/>
      <c r="AC645" s="26"/>
      <c r="AI645" s="6" t="str">
        <f>IF(AND((ISERROR(Tableau134[[#This Row],[Nom]])),Tableau134[[#This Row],[Numéro d''agent]]&lt;&gt;""),"N° agent inconnu","")</f>
        <v/>
      </c>
      <c r="AJ645" s="6" t="str">
        <f>IF(AND(Tableau134[[#This Row],[Numéro d''agent]]&lt;&gt;"",Tableau134[[#This Row],[Statut]]=""),"Statut manquant","")</f>
        <v/>
      </c>
      <c r="AK645" s="6"/>
      <c r="AL645" s="6" t="str">
        <f>IF(AND(Tableau134[[#This Row],[Numéro d''agent]]&lt;&gt;"",Tableau134[[#This Row],[Formule actuelle]]=0),"Manque formule TLW","")</f>
        <v/>
      </c>
      <c r="AM645" s="6" t="str">
        <f>IF(IFERROR(IF(SEARCH("jour",Tableau134[[#This Row],[Formule Tw]],1),VALUE(LEFT(Tableau134[[#This Row],[Formule Tw]],1))),0)=(COUNTA(K645:M645)),"OK","erreur")</f>
        <v>OK</v>
      </c>
      <c r="AN645" s="6" t="str">
        <f>IF(IFERROR(IF(SEARCH("jour",Tableau134[[#This Row],[Modif demandé en avenant 1]],1),VALUE(LEFT(Tableau134[[#This Row],[Modif demandé en avenant 1]],1))),0)=(COUNTA(O645:Q645)),"OK","erreur")</f>
        <v>OK</v>
      </c>
      <c r="AO645" s="6" t="str">
        <f>IF(IFERROR(IF(SEARCH("jour",Tableau134[[#This Row],[Nouvelle formule avenant 2]],1),VALUE(LEFT(Tableau134[[#This Row],[Nouvelle formule avenant 2]],1))),0)=(COUNTA(X645:Z645)),"OK","erreur")</f>
        <v>OK</v>
      </c>
      <c r="AP645" s="6" t="str">
        <f>IF(IFERROR(IF(SEARCH("jour",Tableau134[[#This Row],[Nouvelle formule avenant 3]],1),VALUE(LEFT(Tableau134[[#This Row],[Nouvelle formule avenant 3]],1))),0)=(COUNTA(AE645:AG645)),"OK","erreur")</f>
        <v>OK</v>
      </c>
      <c r="AQ64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4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4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4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4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4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45" s="43"/>
      <c r="AX645" s="43"/>
      <c r="AY645" s="6"/>
      <c r="AZ645" s="6"/>
      <c r="BA645" s="6"/>
      <c r="BB645" s="6"/>
      <c r="BC645" s="6"/>
      <c r="BD645" s="6"/>
    </row>
    <row r="646" spans="2:56" ht="12.75" x14ac:dyDescent="0.25">
      <c r="B646" s="5" t="e">
        <f>VLOOKUP(A646,'Import infoAgt'!A:E,5,FALSE)</f>
        <v>#N/A</v>
      </c>
      <c r="C646" s="5" t="e">
        <f>VLOOKUP(A646,'Import infoAgt'!A:D,4,FALSE)</f>
        <v>#N/A</v>
      </c>
      <c r="D646" s="6" t="e">
        <f>VLOOKUP(A646,'Import infoAgt'!A:H,8,FALSE)</f>
        <v>#N/A</v>
      </c>
      <c r="F646" s="6" t="e">
        <f>VLOOKUP(A646,'Import infoAgt'!A:BR,70,FALSE)</f>
        <v>#N/A</v>
      </c>
      <c r="G646" s="5" t="e">
        <f>VLOOKUP(A646,'Import infoAgt'!A:DH,112,FALSE)</f>
        <v>#N/A</v>
      </c>
      <c r="H646" s="6" t="e">
        <f>VLOOKUP(G646,Paramètre!$C$6:$D$76,2,FALSE)</f>
        <v>#N/A</v>
      </c>
      <c r="I646" s="5" t="e">
        <f>VLOOKUP(A646,'Import infoAgt'!A:EL,142,FALSE)</f>
        <v>#N/A</v>
      </c>
      <c r="R646" s="26"/>
      <c r="S646" s="26"/>
      <c r="U646" s="26"/>
      <c r="V646" s="26"/>
      <c r="AC646" s="26"/>
      <c r="AI646" s="6" t="str">
        <f>IF(AND((ISERROR(Tableau134[[#This Row],[Nom]])),Tableau134[[#This Row],[Numéro d''agent]]&lt;&gt;""),"N° agent inconnu","")</f>
        <v/>
      </c>
      <c r="AJ646" s="6" t="str">
        <f>IF(AND(Tableau134[[#This Row],[Numéro d''agent]]&lt;&gt;"",Tableau134[[#This Row],[Statut]]=""),"Statut manquant","")</f>
        <v/>
      </c>
      <c r="AK646" s="6"/>
      <c r="AL646" s="6" t="str">
        <f>IF(AND(Tableau134[[#This Row],[Numéro d''agent]]&lt;&gt;"",Tableau134[[#This Row],[Formule actuelle]]=0),"Manque formule TLW","")</f>
        <v/>
      </c>
      <c r="AM646" s="6" t="str">
        <f>IF(IFERROR(IF(SEARCH("jour",Tableau134[[#This Row],[Formule Tw]],1),VALUE(LEFT(Tableau134[[#This Row],[Formule Tw]],1))),0)=(COUNTA(K646:M646)),"OK","erreur")</f>
        <v>OK</v>
      </c>
      <c r="AN646" s="6" t="str">
        <f>IF(IFERROR(IF(SEARCH("jour",Tableau134[[#This Row],[Modif demandé en avenant 1]],1),VALUE(LEFT(Tableau134[[#This Row],[Modif demandé en avenant 1]],1))),0)=(COUNTA(O646:Q646)),"OK","erreur")</f>
        <v>OK</v>
      </c>
      <c r="AO646" s="6" t="str">
        <f>IF(IFERROR(IF(SEARCH("jour",Tableau134[[#This Row],[Nouvelle formule avenant 2]],1),VALUE(LEFT(Tableau134[[#This Row],[Nouvelle formule avenant 2]],1))),0)=(COUNTA(X646:Z646)),"OK","erreur")</f>
        <v>OK</v>
      </c>
      <c r="AP646" s="6" t="str">
        <f>IF(IFERROR(IF(SEARCH("jour",Tableau134[[#This Row],[Nouvelle formule avenant 3]],1),VALUE(LEFT(Tableau134[[#This Row],[Nouvelle formule avenant 3]],1))),0)=(COUNTA(AE646:AG646)),"OK","erreur")</f>
        <v>OK</v>
      </c>
      <c r="AQ64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4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4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4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4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4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46" s="43"/>
      <c r="AX646" s="43"/>
      <c r="AY646" s="6"/>
      <c r="AZ646" s="6"/>
      <c r="BA646" s="6"/>
      <c r="BB646" s="6"/>
      <c r="BC646" s="6"/>
      <c r="BD646" s="6"/>
    </row>
    <row r="647" spans="2:56" ht="12.75" x14ac:dyDescent="0.25">
      <c r="B647" s="5" t="e">
        <f>VLOOKUP(A647,'Import infoAgt'!A:E,5,FALSE)</f>
        <v>#N/A</v>
      </c>
      <c r="C647" s="5" t="e">
        <f>VLOOKUP(A647,'Import infoAgt'!A:D,4,FALSE)</f>
        <v>#N/A</v>
      </c>
      <c r="D647" s="6" t="e">
        <f>VLOOKUP(A647,'Import infoAgt'!A:H,8,FALSE)</f>
        <v>#N/A</v>
      </c>
      <c r="F647" s="6" t="e">
        <f>VLOOKUP(A647,'Import infoAgt'!A:BR,70,FALSE)</f>
        <v>#N/A</v>
      </c>
      <c r="G647" s="5" t="e">
        <f>VLOOKUP(A647,'Import infoAgt'!A:DH,112,FALSE)</f>
        <v>#N/A</v>
      </c>
      <c r="H647" s="6" t="e">
        <f>VLOOKUP(G647,Paramètre!$C$6:$D$76,2,FALSE)</f>
        <v>#N/A</v>
      </c>
      <c r="I647" s="5" t="e">
        <f>VLOOKUP(A647,'Import infoAgt'!A:EL,142,FALSE)</f>
        <v>#N/A</v>
      </c>
      <c r="R647" s="26"/>
      <c r="S647" s="26"/>
      <c r="U647" s="26"/>
      <c r="V647" s="26"/>
      <c r="AC647" s="26"/>
      <c r="AI647" s="6" t="str">
        <f>IF(AND((ISERROR(Tableau134[[#This Row],[Nom]])),Tableau134[[#This Row],[Numéro d''agent]]&lt;&gt;""),"N° agent inconnu","")</f>
        <v/>
      </c>
      <c r="AJ647" s="6" t="str">
        <f>IF(AND(Tableau134[[#This Row],[Numéro d''agent]]&lt;&gt;"",Tableau134[[#This Row],[Statut]]=""),"Statut manquant","")</f>
        <v/>
      </c>
      <c r="AK647" s="6"/>
      <c r="AL647" s="6" t="str">
        <f>IF(AND(Tableau134[[#This Row],[Numéro d''agent]]&lt;&gt;"",Tableau134[[#This Row],[Formule actuelle]]=0),"Manque formule TLW","")</f>
        <v/>
      </c>
      <c r="AM647" s="6" t="str">
        <f>IF(IFERROR(IF(SEARCH("jour",Tableau134[[#This Row],[Formule Tw]],1),VALUE(LEFT(Tableau134[[#This Row],[Formule Tw]],1))),0)=(COUNTA(K647:M647)),"OK","erreur")</f>
        <v>OK</v>
      </c>
      <c r="AN647" s="6" t="str">
        <f>IF(IFERROR(IF(SEARCH("jour",Tableau134[[#This Row],[Modif demandé en avenant 1]],1),VALUE(LEFT(Tableau134[[#This Row],[Modif demandé en avenant 1]],1))),0)=(COUNTA(O647:Q647)),"OK","erreur")</f>
        <v>OK</v>
      </c>
      <c r="AO647" s="6" t="str">
        <f>IF(IFERROR(IF(SEARCH("jour",Tableau134[[#This Row],[Nouvelle formule avenant 2]],1),VALUE(LEFT(Tableau134[[#This Row],[Nouvelle formule avenant 2]],1))),0)=(COUNTA(X647:Z647)),"OK","erreur")</f>
        <v>OK</v>
      </c>
      <c r="AP647" s="6" t="str">
        <f>IF(IFERROR(IF(SEARCH("jour",Tableau134[[#This Row],[Nouvelle formule avenant 3]],1),VALUE(LEFT(Tableau134[[#This Row],[Nouvelle formule avenant 3]],1))),0)=(COUNTA(AE647:AG647)),"OK","erreur")</f>
        <v>OK</v>
      </c>
      <c r="AQ64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4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4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4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4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4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47" s="43"/>
      <c r="AX647" s="43"/>
      <c r="AY647" s="6"/>
      <c r="AZ647" s="6"/>
      <c r="BA647" s="6"/>
      <c r="BB647" s="6"/>
      <c r="BC647" s="6"/>
      <c r="BD647" s="6"/>
    </row>
    <row r="648" spans="2:56" ht="12.75" x14ac:dyDescent="0.25">
      <c r="B648" s="5" t="e">
        <f>VLOOKUP(A648,'Import infoAgt'!A:E,5,FALSE)</f>
        <v>#N/A</v>
      </c>
      <c r="C648" s="5" t="e">
        <f>VLOOKUP(A648,'Import infoAgt'!A:D,4,FALSE)</f>
        <v>#N/A</v>
      </c>
      <c r="D648" s="6" t="e">
        <f>VLOOKUP(A648,'Import infoAgt'!A:H,8,FALSE)</f>
        <v>#N/A</v>
      </c>
      <c r="F648" s="6" t="e">
        <f>VLOOKUP(A648,'Import infoAgt'!A:BR,70,FALSE)</f>
        <v>#N/A</v>
      </c>
      <c r="G648" s="5" t="e">
        <f>VLOOKUP(A648,'Import infoAgt'!A:DH,112,FALSE)</f>
        <v>#N/A</v>
      </c>
      <c r="H648" s="6" t="e">
        <f>VLOOKUP(G648,Paramètre!$C$6:$D$76,2,FALSE)</f>
        <v>#N/A</v>
      </c>
      <c r="I648" s="5" t="e">
        <f>VLOOKUP(A648,'Import infoAgt'!A:EL,142,FALSE)</f>
        <v>#N/A</v>
      </c>
      <c r="R648" s="26"/>
      <c r="S648" s="26"/>
      <c r="U648" s="26"/>
      <c r="V648" s="26"/>
      <c r="AC648" s="26"/>
      <c r="AI648" s="6" t="str">
        <f>IF(AND((ISERROR(Tableau134[[#This Row],[Nom]])),Tableau134[[#This Row],[Numéro d''agent]]&lt;&gt;""),"N° agent inconnu","")</f>
        <v/>
      </c>
      <c r="AJ648" s="6" t="str">
        <f>IF(AND(Tableau134[[#This Row],[Numéro d''agent]]&lt;&gt;"",Tableau134[[#This Row],[Statut]]=""),"Statut manquant","")</f>
        <v/>
      </c>
      <c r="AK648" s="6"/>
      <c r="AL648" s="6" t="str">
        <f>IF(AND(Tableau134[[#This Row],[Numéro d''agent]]&lt;&gt;"",Tableau134[[#This Row],[Formule actuelle]]=0),"Manque formule TLW","")</f>
        <v/>
      </c>
      <c r="AM648" s="6" t="str">
        <f>IF(IFERROR(IF(SEARCH("jour",Tableau134[[#This Row],[Formule Tw]],1),VALUE(LEFT(Tableau134[[#This Row],[Formule Tw]],1))),0)=(COUNTA(K648:M648)),"OK","erreur")</f>
        <v>OK</v>
      </c>
      <c r="AN648" s="6" t="str">
        <f>IF(IFERROR(IF(SEARCH("jour",Tableau134[[#This Row],[Modif demandé en avenant 1]],1),VALUE(LEFT(Tableau134[[#This Row],[Modif demandé en avenant 1]],1))),0)=(COUNTA(O648:Q648)),"OK","erreur")</f>
        <v>OK</v>
      </c>
      <c r="AO648" s="6" t="str">
        <f>IF(IFERROR(IF(SEARCH("jour",Tableau134[[#This Row],[Nouvelle formule avenant 2]],1),VALUE(LEFT(Tableau134[[#This Row],[Nouvelle formule avenant 2]],1))),0)=(COUNTA(X648:Z648)),"OK","erreur")</f>
        <v>OK</v>
      </c>
      <c r="AP648" s="6" t="str">
        <f>IF(IFERROR(IF(SEARCH("jour",Tableau134[[#This Row],[Nouvelle formule avenant 3]],1),VALUE(LEFT(Tableau134[[#This Row],[Nouvelle formule avenant 3]],1))),0)=(COUNTA(AE648:AG648)),"OK","erreur")</f>
        <v>OK</v>
      </c>
      <c r="AQ64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4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4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4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4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4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48" s="43"/>
      <c r="AX648" s="43"/>
      <c r="AY648" s="6"/>
      <c r="AZ648" s="6"/>
      <c r="BA648" s="6"/>
      <c r="BB648" s="6"/>
      <c r="BC648" s="6"/>
      <c r="BD648" s="6"/>
    </row>
    <row r="649" spans="2:56" ht="12.75" x14ac:dyDescent="0.25">
      <c r="B649" s="5" t="e">
        <f>VLOOKUP(A649,'Import infoAgt'!A:E,5,FALSE)</f>
        <v>#N/A</v>
      </c>
      <c r="C649" s="5" t="e">
        <f>VLOOKUP(A649,'Import infoAgt'!A:D,4,FALSE)</f>
        <v>#N/A</v>
      </c>
      <c r="D649" s="6" t="e">
        <f>VLOOKUP(A649,'Import infoAgt'!A:H,8,FALSE)</f>
        <v>#N/A</v>
      </c>
      <c r="F649" s="6" t="e">
        <f>VLOOKUP(A649,'Import infoAgt'!A:BR,70,FALSE)</f>
        <v>#N/A</v>
      </c>
      <c r="G649" s="5" t="e">
        <f>VLOOKUP(A649,'Import infoAgt'!A:DH,112,FALSE)</f>
        <v>#N/A</v>
      </c>
      <c r="H649" s="6" t="e">
        <f>VLOOKUP(G649,Paramètre!$C$6:$D$76,2,FALSE)</f>
        <v>#N/A</v>
      </c>
      <c r="I649" s="5" t="e">
        <f>VLOOKUP(A649,'Import infoAgt'!A:EL,142,FALSE)</f>
        <v>#N/A</v>
      </c>
      <c r="R649" s="26"/>
      <c r="S649" s="26"/>
      <c r="U649" s="26"/>
      <c r="V649" s="26"/>
      <c r="AC649" s="26"/>
      <c r="AI649" s="6" t="str">
        <f>IF(AND((ISERROR(Tableau134[[#This Row],[Nom]])),Tableau134[[#This Row],[Numéro d''agent]]&lt;&gt;""),"N° agent inconnu","")</f>
        <v/>
      </c>
      <c r="AJ649" s="6" t="str">
        <f>IF(AND(Tableau134[[#This Row],[Numéro d''agent]]&lt;&gt;"",Tableau134[[#This Row],[Statut]]=""),"Statut manquant","")</f>
        <v/>
      </c>
      <c r="AK649" s="6"/>
      <c r="AL649" s="6" t="str">
        <f>IF(AND(Tableau134[[#This Row],[Numéro d''agent]]&lt;&gt;"",Tableau134[[#This Row],[Formule actuelle]]=0),"Manque formule TLW","")</f>
        <v/>
      </c>
      <c r="AM649" s="6" t="str">
        <f>IF(IFERROR(IF(SEARCH("jour",Tableau134[[#This Row],[Formule Tw]],1),VALUE(LEFT(Tableau134[[#This Row],[Formule Tw]],1))),0)=(COUNTA(K649:M649)),"OK","erreur")</f>
        <v>OK</v>
      </c>
      <c r="AN649" s="6" t="str">
        <f>IF(IFERROR(IF(SEARCH("jour",Tableau134[[#This Row],[Modif demandé en avenant 1]],1),VALUE(LEFT(Tableau134[[#This Row],[Modif demandé en avenant 1]],1))),0)=(COUNTA(O649:Q649)),"OK","erreur")</f>
        <v>OK</v>
      </c>
      <c r="AO649" s="6" t="str">
        <f>IF(IFERROR(IF(SEARCH("jour",Tableau134[[#This Row],[Nouvelle formule avenant 2]],1),VALUE(LEFT(Tableau134[[#This Row],[Nouvelle formule avenant 2]],1))),0)=(COUNTA(X649:Z649)),"OK","erreur")</f>
        <v>OK</v>
      </c>
      <c r="AP649" s="6" t="str">
        <f>IF(IFERROR(IF(SEARCH("jour",Tableau134[[#This Row],[Nouvelle formule avenant 3]],1),VALUE(LEFT(Tableau134[[#This Row],[Nouvelle formule avenant 3]],1))),0)=(COUNTA(AE649:AG649)),"OK","erreur")</f>
        <v>OK</v>
      </c>
      <c r="AQ64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4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4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4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4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4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49" s="43"/>
      <c r="AX649" s="43"/>
      <c r="AY649" s="6"/>
      <c r="AZ649" s="6"/>
      <c r="BA649" s="6"/>
      <c r="BB649" s="6"/>
      <c r="BC649" s="6"/>
      <c r="BD649" s="6"/>
    </row>
    <row r="650" spans="2:56" ht="12.75" x14ac:dyDescent="0.25">
      <c r="B650" s="5" t="e">
        <f>VLOOKUP(A650,'Import infoAgt'!A:E,5,FALSE)</f>
        <v>#N/A</v>
      </c>
      <c r="C650" s="5" t="e">
        <f>VLOOKUP(A650,'Import infoAgt'!A:D,4,FALSE)</f>
        <v>#N/A</v>
      </c>
      <c r="D650" s="6" t="e">
        <f>VLOOKUP(A650,'Import infoAgt'!A:H,8,FALSE)</f>
        <v>#N/A</v>
      </c>
      <c r="F650" s="6" t="e">
        <f>VLOOKUP(A650,'Import infoAgt'!A:BR,70,FALSE)</f>
        <v>#N/A</v>
      </c>
      <c r="G650" s="5" t="e">
        <f>VLOOKUP(A650,'Import infoAgt'!A:DH,112,FALSE)</f>
        <v>#N/A</v>
      </c>
      <c r="H650" s="6" t="e">
        <f>VLOOKUP(G650,Paramètre!$C$6:$D$76,2,FALSE)</f>
        <v>#N/A</v>
      </c>
      <c r="I650" s="5" t="e">
        <f>VLOOKUP(A650,'Import infoAgt'!A:EL,142,FALSE)</f>
        <v>#N/A</v>
      </c>
      <c r="R650" s="26"/>
      <c r="S650" s="26"/>
      <c r="U650" s="26"/>
      <c r="V650" s="26"/>
      <c r="AC650" s="26"/>
      <c r="AI650" s="6" t="str">
        <f>IF(AND((ISERROR(Tableau134[[#This Row],[Nom]])),Tableau134[[#This Row],[Numéro d''agent]]&lt;&gt;""),"N° agent inconnu","")</f>
        <v/>
      </c>
      <c r="AJ650" s="6" t="str">
        <f>IF(AND(Tableau134[[#This Row],[Numéro d''agent]]&lt;&gt;"",Tableau134[[#This Row],[Statut]]=""),"Statut manquant","")</f>
        <v/>
      </c>
      <c r="AK650" s="6"/>
      <c r="AL650" s="6" t="str">
        <f>IF(AND(Tableau134[[#This Row],[Numéro d''agent]]&lt;&gt;"",Tableau134[[#This Row],[Formule actuelle]]=0),"Manque formule TLW","")</f>
        <v/>
      </c>
      <c r="AM650" s="6" t="str">
        <f>IF(IFERROR(IF(SEARCH("jour",Tableau134[[#This Row],[Formule Tw]],1),VALUE(LEFT(Tableau134[[#This Row],[Formule Tw]],1))),0)=(COUNTA(K650:M650)),"OK","erreur")</f>
        <v>OK</v>
      </c>
      <c r="AN650" s="6" t="str">
        <f>IF(IFERROR(IF(SEARCH("jour",Tableau134[[#This Row],[Modif demandé en avenant 1]],1),VALUE(LEFT(Tableau134[[#This Row],[Modif demandé en avenant 1]],1))),0)=(COUNTA(O650:Q650)),"OK","erreur")</f>
        <v>OK</v>
      </c>
      <c r="AO650" s="6" t="str">
        <f>IF(IFERROR(IF(SEARCH("jour",Tableau134[[#This Row],[Nouvelle formule avenant 2]],1),VALUE(LEFT(Tableau134[[#This Row],[Nouvelle formule avenant 2]],1))),0)=(COUNTA(X650:Z650)),"OK","erreur")</f>
        <v>OK</v>
      </c>
      <c r="AP650" s="6" t="str">
        <f>IF(IFERROR(IF(SEARCH("jour",Tableau134[[#This Row],[Nouvelle formule avenant 3]],1),VALUE(LEFT(Tableau134[[#This Row],[Nouvelle formule avenant 3]],1))),0)=(COUNTA(AE650:AG650)),"OK","erreur")</f>
        <v>OK</v>
      </c>
      <c r="AQ65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5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5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5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5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5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50" s="43"/>
      <c r="AX650" s="43"/>
      <c r="AY650" s="6"/>
      <c r="AZ650" s="6"/>
      <c r="BA650" s="6"/>
      <c r="BB650" s="6"/>
      <c r="BC650" s="6"/>
      <c r="BD650" s="6"/>
    </row>
    <row r="651" spans="2:56" ht="12.75" x14ac:dyDescent="0.25">
      <c r="B651" s="5" t="e">
        <f>VLOOKUP(A651,'Import infoAgt'!A:E,5,FALSE)</f>
        <v>#N/A</v>
      </c>
      <c r="C651" s="5" t="e">
        <f>VLOOKUP(A651,'Import infoAgt'!A:D,4,FALSE)</f>
        <v>#N/A</v>
      </c>
      <c r="D651" s="6" t="e">
        <f>VLOOKUP(A651,'Import infoAgt'!A:H,8,FALSE)</f>
        <v>#N/A</v>
      </c>
      <c r="F651" s="6" t="e">
        <f>VLOOKUP(A651,'Import infoAgt'!A:BR,70,FALSE)</f>
        <v>#N/A</v>
      </c>
      <c r="G651" s="5" t="e">
        <f>VLOOKUP(A651,'Import infoAgt'!A:DH,112,FALSE)</f>
        <v>#N/A</v>
      </c>
      <c r="H651" s="6" t="e">
        <f>VLOOKUP(G651,Paramètre!$C$6:$D$76,2,FALSE)</f>
        <v>#N/A</v>
      </c>
      <c r="I651" s="5" t="e">
        <f>VLOOKUP(A651,'Import infoAgt'!A:EL,142,FALSE)</f>
        <v>#N/A</v>
      </c>
      <c r="R651" s="26"/>
      <c r="S651" s="26"/>
      <c r="U651" s="26"/>
      <c r="V651" s="26"/>
      <c r="AC651" s="26"/>
      <c r="AI651" s="6" t="str">
        <f>IF(AND((ISERROR(Tableau134[[#This Row],[Nom]])),Tableau134[[#This Row],[Numéro d''agent]]&lt;&gt;""),"N° agent inconnu","")</f>
        <v/>
      </c>
      <c r="AJ651" s="6" t="str">
        <f>IF(AND(Tableau134[[#This Row],[Numéro d''agent]]&lt;&gt;"",Tableau134[[#This Row],[Statut]]=""),"Statut manquant","")</f>
        <v/>
      </c>
      <c r="AK651" s="6"/>
      <c r="AL651" s="6" t="str">
        <f>IF(AND(Tableau134[[#This Row],[Numéro d''agent]]&lt;&gt;"",Tableau134[[#This Row],[Formule actuelle]]=0),"Manque formule TLW","")</f>
        <v/>
      </c>
      <c r="AM651" s="6" t="str">
        <f>IF(IFERROR(IF(SEARCH("jour",Tableau134[[#This Row],[Formule Tw]],1),VALUE(LEFT(Tableau134[[#This Row],[Formule Tw]],1))),0)=(COUNTA(K651:M651)),"OK","erreur")</f>
        <v>OK</v>
      </c>
      <c r="AN651" s="6" t="str">
        <f>IF(IFERROR(IF(SEARCH("jour",Tableau134[[#This Row],[Modif demandé en avenant 1]],1),VALUE(LEFT(Tableau134[[#This Row],[Modif demandé en avenant 1]],1))),0)=(COUNTA(O651:Q651)),"OK","erreur")</f>
        <v>OK</v>
      </c>
      <c r="AO651" s="6" t="str">
        <f>IF(IFERROR(IF(SEARCH("jour",Tableau134[[#This Row],[Nouvelle formule avenant 2]],1),VALUE(LEFT(Tableau134[[#This Row],[Nouvelle formule avenant 2]],1))),0)=(COUNTA(X651:Z651)),"OK","erreur")</f>
        <v>OK</v>
      </c>
      <c r="AP651" s="6" t="str">
        <f>IF(IFERROR(IF(SEARCH("jour",Tableau134[[#This Row],[Nouvelle formule avenant 3]],1),VALUE(LEFT(Tableau134[[#This Row],[Nouvelle formule avenant 3]],1))),0)=(COUNTA(AE651:AG651)),"OK","erreur")</f>
        <v>OK</v>
      </c>
      <c r="AQ65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5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5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5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5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5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51" s="43"/>
      <c r="AX651" s="43"/>
      <c r="AY651" s="6"/>
      <c r="AZ651" s="6"/>
      <c r="BA651" s="6"/>
      <c r="BB651" s="6"/>
      <c r="BC651" s="6"/>
      <c r="BD651" s="6"/>
    </row>
    <row r="652" spans="2:56" ht="12.75" x14ac:dyDescent="0.25">
      <c r="B652" s="5" t="e">
        <f>VLOOKUP(A652,'Import infoAgt'!A:E,5,FALSE)</f>
        <v>#N/A</v>
      </c>
      <c r="C652" s="5" t="e">
        <f>VLOOKUP(A652,'Import infoAgt'!A:D,4,FALSE)</f>
        <v>#N/A</v>
      </c>
      <c r="D652" s="6" t="e">
        <f>VLOOKUP(A652,'Import infoAgt'!A:H,8,FALSE)</f>
        <v>#N/A</v>
      </c>
      <c r="F652" s="6" t="e">
        <f>VLOOKUP(A652,'Import infoAgt'!A:BR,70,FALSE)</f>
        <v>#N/A</v>
      </c>
      <c r="G652" s="5" t="e">
        <f>VLOOKUP(A652,'Import infoAgt'!A:DH,112,FALSE)</f>
        <v>#N/A</v>
      </c>
      <c r="H652" s="6" t="e">
        <f>VLOOKUP(G652,Paramètre!$C$6:$D$76,2,FALSE)</f>
        <v>#N/A</v>
      </c>
      <c r="I652" s="5" t="e">
        <f>VLOOKUP(A652,'Import infoAgt'!A:EL,142,FALSE)</f>
        <v>#N/A</v>
      </c>
      <c r="R652" s="26"/>
      <c r="S652" s="26"/>
      <c r="U652" s="26"/>
      <c r="V652" s="26"/>
      <c r="AC652" s="26"/>
      <c r="AI652" s="6" t="str">
        <f>IF(AND((ISERROR(Tableau134[[#This Row],[Nom]])),Tableau134[[#This Row],[Numéro d''agent]]&lt;&gt;""),"N° agent inconnu","")</f>
        <v/>
      </c>
      <c r="AJ652" s="6" t="str">
        <f>IF(AND(Tableau134[[#This Row],[Numéro d''agent]]&lt;&gt;"",Tableau134[[#This Row],[Statut]]=""),"Statut manquant","")</f>
        <v/>
      </c>
      <c r="AK652" s="6"/>
      <c r="AL652" s="6" t="str">
        <f>IF(AND(Tableau134[[#This Row],[Numéro d''agent]]&lt;&gt;"",Tableau134[[#This Row],[Formule actuelle]]=0),"Manque formule TLW","")</f>
        <v/>
      </c>
      <c r="AM652" s="6" t="str">
        <f>IF(IFERROR(IF(SEARCH("jour",Tableau134[[#This Row],[Formule Tw]],1),VALUE(LEFT(Tableau134[[#This Row],[Formule Tw]],1))),0)=(COUNTA(K652:M652)),"OK","erreur")</f>
        <v>OK</v>
      </c>
      <c r="AN652" s="6" t="str">
        <f>IF(IFERROR(IF(SEARCH("jour",Tableau134[[#This Row],[Modif demandé en avenant 1]],1),VALUE(LEFT(Tableau134[[#This Row],[Modif demandé en avenant 1]],1))),0)=(COUNTA(O652:Q652)),"OK","erreur")</f>
        <v>OK</v>
      </c>
      <c r="AO652" s="6" t="str">
        <f>IF(IFERROR(IF(SEARCH("jour",Tableau134[[#This Row],[Nouvelle formule avenant 2]],1),VALUE(LEFT(Tableau134[[#This Row],[Nouvelle formule avenant 2]],1))),0)=(COUNTA(X652:Z652)),"OK","erreur")</f>
        <v>OK</v>
      </c>
      <c r="AP652" s="6" t="str">
        <f>IF(IFERROR(IF(SEARCH("jour",Tableau134[[#This Row],[Nouvelle formule avenant 3]],1),VALUE(LEFT(Tableau134[[#This Row],[Nouvelle formule avenant 3]],1))),0)=(COUNTA(AE652:AG652)),"OK","erreur")</f>
        <v>OK</v>
      </c>
      <c r="AQ65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5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5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5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5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5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52" s="43"/>
      <c r="AX652" s="43"/>
      <c r="AY652" s="6"/>
      <c r="AZ652" s="6"/>
      <c r="BA652" s="6"/>
      <c r="BB652" s="6"/>
      <c r="BC652" s="6"/>
      <c r="BD652" s="6"/>
    </row>
    <row r="653" spans="2:56" ht="12.75" x14ac:dyDescent="0.25">
      <c r="B653" s="5" t="e">
        <f>VLOOKUP(A653,'Import infoAgt'!A:E,5,FALSE)</f>
        <v>#N/A</v>
      </c>
      <c r="C653" s="5" t="e">
        <f>VLOOKUP(A653,'Import infoAgt'!A:D,4,FALSE)</f>
        <v>#N/A</v>
      </c>
      <c r="D653" s="6" t="e">
        <f>VLOOKUP(A653,'Import infoAgt'!A:H,8,FALSE)</f>
        <v>#N/A</v>
      </c>
      <c r="F653" s="6" t="e">
        <f>VLOOKUP(A653,'Import infoAgt'!A:BR,70,FALSE)</f>
        <v>#N/A</v>
      </c>
      <c r="G653" s="5" t="e">
        <f>VLOOKUP(A653,'Import infoAgt'!A:DH,112,FALSE)</f>
        <v>#N/A</v>
      </c>
      <c r="H653" s="6" t="e">
        <f>VLOOKUP(G653,Paramètre!$C$6:$D$76,2,FALSE)</f>
        <v>#N/A</v>
      </c>
      <c r="I653" s="5" t="e">
        <f>VLOOKUP(A653,'Import infoAgt'!A:EL,142,FALSE)</f>
        <v>#N/A</v>
      </c>
      <c r="R653" s="26"/>
      <c r="S653" s="26"/>
      <c r="U653" s="26"/>
      <c r="V653" s="26"/>
      <c r="AC653" s="26"/>
      <c r="AI653" s="6" t="str">
        <f>IF(AND((ISERROR(Tableau134[[#This Row],[Nom]])),Tableau134[[#This Row],[Numéro d''agent]]&lt;&gt;""),"N° agent inconnu","")</f>
        <v/>
      </c>
      <c r="AJ653" s="6" t="str">
        <f>IF(AND(Tableau134[[#This Row],[Numéro d''agent]]&lt;&gt;"",Tableau134[[#This Row],[Statut]]=""),"Statut manquant","")</f>
        <v/>
      </c>
      <c r="AK653" s="6"/>
      <c r="AL653" s="6" t="str">
        <f>IF(AND(Tableau134[[#This Row],[Numéro d''agent]]&lt;&gt;"",Tableau134[[#This Row],[Formule actuelle]]=0),"Manque formule TLW","")</f>
        <v/>
      </c>
      <c r="AM653" s="6" t="str">
        <f>IF(IFERROR(IF(SEARCH("jour",Tableau134[[#This Row],[Formule Tw]],1),VALUE(LEFT(Tableau134[[#This Row],[Formule Tw]],1))),0)=(COUNTA(K653:M653)),"OK","erreur")</f>
        <v>OK</v>
      </c>
      <c r="AN653" s="6" t="str">
        <f>IF(IFERROR(IF(SEARCH("jour",Tableau134[[#This Row],[Modif demandé en avenant 1]],1),VALUE(LEFT(Tableau134[[#This Row],[Modif demandé en avenant 1]],1))),0)=(COUNTA(O653:Q653)),"OK","erreur")</f>
        <v>OK</v>
      </c>
      <c r="AO653" s="6" t="str">
        <f>IF(IFERROR(IF(SEARCH("jour",Tableau134[[#This Row],[Nouvelle formule avenant 2]],1),VALUE(LEFT(Tableau134[[#This Row],[Nouvelle formule avenant 2]],1))),0)=(COUNTA(X653:Z653)),"OK","erreur")</f>
        <v>OK</v>
      </c>
      <c r="AP653" s="6" t="str">
        <f>IF(IFERROR(IF(SEARCH("jour",Tableau134[[#This Row],[Nouvelle formule avenant 3]],1),VALUE(LEFT(Tableau134[[#This Row],[Nouvelle formule avenant 3]],1))),0)=(COUNTA(AE653:AG653)),"OK","erreur")</f>
        <v>OK</v>
      </c>
      <c r="AQ65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5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5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5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5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5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53" s="43"/>
      <c r="AX653" s="43"/>
      <c r="AY653" s="6"/>
      <c r="AZ653" s="6"/>
      <c r="BA653" s="6"/>
      <c r="BB653" s="6"/>
      <c r="BC653" s="6"/>
      <c r="BD653" s="6"/>
    </row>
    <row r="654" spans="2:56" ht="12.75" x14ac:dyDescent="0.25">
      <c r="B654" s="5" t="e">
        <f>VLOOKUP(A654,'Import infoAgt'!A:E,5,FALSE)</f>
        <v>#N/A</v>
      </c>
      <c r="C654" s="5" t="e">
        <f>VLOOKUP(A654,'Import infoAgt'!A:D,4,FALSE)</f>
        <v>#N/A</v>
      </c>
      <c r="D654" s="6" t="e">
        <f>VLOOKUP(A654,'Import infoAgt'!A:H,8,FALSE)</f>
        <v>#N/A</v>
      </c>
      <c r="F654" s="6" t="e">
        <f>VLOOKUP(A654,'Import infoAgt'!A:BR,70,FALSE)</f>
        <v>#N/A</v>
      </c>
      <c r="G654" s="5" t="e">
        <f>VLOOKUP(A654,'Import infoAgt'!A:DH,112,FALSE)</f>
        <v>#N/A</v>
      </c>
      <c r="H654" s="6" t="e">
        <f>VLOOKUP(G654,Paramètre!$C$6:$D$76,2,FALSE)</f>
        <v>#N/A</v>
      </c>
      <c r="I654" s="5" t="e">
        <f>VLOOKUP(A654,'Import infoAgt'!A:EL,142,FALSE)</f>
        <v>#N/A</v>
      </c>
      <c r="R654" s="26"/>
      <c r="S654" s="26"/>
      <c r="U654" s="26"/>
      <c r="V654" s="26"/>
      <c r="AC654" s="26"/>
      <c r="AI654" s="6" t="str">
        <f>IF(AND((ISERROR(Tableau134[[#This Row],[Nom]])),Tableau134[[#This Row],[Numéro d''agent]]&lt;&gt;""),"N° agent inconnu","")</f>
        <v/>
      </c>
      <c r="AJ654" s="6" t="str">
        <f>IF(AND(Tableau134[[#This Row],[Numéro d''agent]]&lt;&gt;"",Tableau134[[#This Row],[Statut]]=""),"Statut manquant","")</f>
        <v/>
      </c>
      <c r="AK654" s="6"/>
      <c r="AL654" s="6" t="str">
        <f>IF(AND(Tableau134[[#This Row],[Numéro d''agent]]&lt;&gt;"",Tableau134[[#This Row],[Formule actuelle]]=0),"Manque formule TLW","")</f>
        <v/>
      </c>
      <c r="AM654" s="6" t="str">
        <f>IF(IFERROR(IF(SEARCH("jour",Tableau134[[#This Row],[Formule Tw]],1),VALUE(LEFT(Tableau134[[#This Row],[Formule Tw]],1))),0)=(COUNTA(K654:M654)),"OK","erreur")</f>
        <v>OK</v>
      </c>
      <c r="AN654" s="6" t="str">
        <f>IF(IFERROR(IF(SEARCH("jour",Tableau134[[#This Row],[Modif demandé en avenant 1]],1),VALUE(LEFT(Tableau134[[#This Row],[Modif demandé en avenant 1]],1))),0)=(COUNTA(O654:Q654)),"OK","erreur")</f>
        <v>OK</v>
      </c>
      <c r="AO654" s="6" t="str">
        <f>IF(IFERROR(IF(SEARCH("jour",Tableau134[[#This Row],[Nouvelle formule avenant 2]],1),VALUE(LEFT(Tableau134[[#This Row],[Nouvelle formule avenant 2]],1))),0)=(COUNTA(X654:Z654)),"OK","erreur")</f>
        <v>OK</v>
      </c>
      <c r="AP654" s="6" t="str">
        <f>IF(IFERROR(IF(SEARCH("jour",Tableau134[[#This Row],[Nouvelle formule avenant 3]],1),VALUE(LEFT(Tableau134[[#This Row],[Nouvelle formule avenant 3]],1))),0)=(COUNTA(AE654:AG654)),"OK","erreur")</f>
        <v>OK</v>
      </c>
      <c r="AQ65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5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5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5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5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5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54" s="43"/>
      <c r="AX654" s="43"/>
      <c r="AY654" s="6"/>
      <c r="AZ654" s="6"/>
      <c r="BA654" s="6"/>
      <c r="BB654" s="6"/>
      <c r="BC654" s="6"/>
      <c r="BD654" s="6"/>
    </row>
    <row r="655" spans="2:56" ht="12.75" x14ac:dyDescent="0.25">
      <c r="B655" s="5" t="e">
        <f>VLOOKUP(A655,'Import infoAgt'!A:E,5,FALSE)</f>
        <v>#N/A</v>
      </c>
      <c r="C655" s="5" t="e">
        <f>VLOOKUP(A655,'Import infoAgt'!A:D,4,FALSE)</f>
        <v>#N/A</v>
      </c>
      <c r="D655" s="6" t="e">
        <f>VLOOKUP(A655,'Import infoAgt'!A:H,8,FALSE)</f>
        <v>#N/A</v>
      </c>
      <c r="F655" s="6" t="e">
        <f>VLOOKUP(A655,'Import infoAgt'!A:BR,70,FALSE)</f>
        <v>#N/A</v>
      </c>
      <c r="G655" s="5" t="e">
        <f>VLOOKUP(A655,'Import infoAgt'!A:DH,112,FALSE)</f>
        <v>#N/A</v>
      </c>
      <c r="H655" s="6" t="e">
        <f>VLOOKUP(G655,Paramètre!$C$6:$D$76,2,FALSE)</f>
        <v>#N/A</v>
      </c>
      <c r="I655" s="5" t="e">
        <f>VLOOKUP(A655,'Import infoAgt'!A:EL,142,FALSE)</f>
        <v>#N/A</v>
      </c>
      <c r="R655" s="26"/>
      <c r="S655" s="26"/>
      <c r="U655" s="26"/>
      <c r="V655" s="26"/>
      <c r="AC655" s="26"/>
      <c r="AI655" s="6" t="str">
        <f>IF(AND((ISERROR(Tableau134[[#This Row],[Nom]])),Tableau134[[#This Row],[Numéro d''agent]]&lt;&gt;""),"N° agent inconnu","")</f>
        <v/>
      </c>
      <c r="AJ655" s="6" t="str">
        <f>IF(AND(Tableau134[[#This Row],[Numéro d''agent]]&lt;&gt;"",Tableau134[[#This Row],[Statut]]=""),"Statut manquant","")</f>
        <v/>
      </c>
      <c r="AK655" s="6"/>
      <c r="AL655" s="6" t="str">
        <f>IF(AND(Tableau134[[#This Row],[Numéro d''agent]]&lt;&gt;"",Tableau134[[#This Row],[Formule actuelle]]=0),"Manque formule TLW","")</f>
        <v/>
      </c>
      <c r="AM655" s="6" t="str">
        <f>IF(IFERROR(IF(SEARCH("jour",Tableau134[[#This Row],[Formule Tw]],1),VALUE(LEFT(Tableau134[[#This Row],[Formule Tw]],1))),0)=(COUNTA(K655:M655)),"OK","erreur")</f>
        <v>OK</v>
      </c>
      <c r="AN655" s="6" t="str">
        <f>IF(IFERROR(IF(SEARCH("jour",Tableau134[[#This Row],[Modif demandé en avenant 1]],1),VALUE(LEFT(Tableau134[[#This Row],[Modif demandé en avenant 1]],1))),0)=(COUNTA(O655:Q655)),"OK","erreur")</f>
        <v>OK</v>
      </c>
      <c r="AO655" s="6" t="str">
        <f>IF(IFERROR(IF(SEARCH("jour",Tableau134[[#This Row],[Nouvelle formule avenant 2]],1),VALUE(LEFT(Tableau134[[#This Row],[Nouvelle formule avenant 2]],1))),0)=(COUNTA(X655:Z655)),"OK","erreur")</f>
        <v>OK</v>
      </c>
      <c r="AP655" s="6" t="str">
        <f>IF(IFERROR(IF(SEARCH("jour",Tableau134[[#This Row],[Nouvelle formule avenant 3]],1),VALUE(LEFT(Tableau134[[#This Row],[Nouvelle formule avenant 3]],1))),0)=(COUNTA(AE655:AG655)),"OK","erreur")</f>
        <v>OK</v>
      </c>
      <c r="AQ65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5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5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5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5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5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55" s="43"/>
      <c r="AX655" s="43"/>
      <c r="AY655" s="6"/>
      <c r="AZ655" s="6"/>
      <c r="BA655" s="6"/>
      <c r="BB655" s="6"/>
      <c r="BC655" s="6"/>
      <c r="BD655" s="6"/>
    </row>
    <row r="656" spans="2:56" ht="12.75" x14ac:dyDescent="0.25">
      <c r="B656" s="5" t="e">
        <f>VLOOKUP(A656,'Import infoAgt'!A:E,5,FALSE)</f>
        <v>#N/A</v>
      </c>
      <c r="C656" s="5" t="e">
        <f>VLOOKUP(A656,'Import infoAgt'!A:D,4,FALSE)</f>
        <v>#N/A</v>
      </c>
      <c r="D656" s="6" t="e">
        <f>VLOOKUP(A656,'Import infoAgt'!A:H,8,FALSE)</f>
        <v>#N/A</v>
      </c>
      <c r="F656" s="6" t="e">
        <f>VLOOKUP(A656,'Import infoAgt'!A:BR,70,FALSE)</f>
        <v>#N/A</v>
      </c>
      <c r="G656" s="5" t="e">
        <f>VLOOKUP(A656,'Import infoAgt'!A:DH,112,FALSE)</f>
        <v>#N/A</v>
      </c>
      <c r="H656" s="6" t="e">
        <f>VLOOKUP(G656,Paramètre!$C$6:$D$76,2,FALSE)</f>
        <v>#N/A</v>
      </c>
      <c r="I656" s="5" t="e">
        <f>VLOOKUP(A656,'Import infoAgt'!A:EL,142,FALSE)</f>
        <v>#N/A</v>
      </c>
      <c r="R656" s="26"/>
      <c r="S656" s="26"/>
      <c r="U656" s="26"/>
      <c r="V656" s="26"/>
      <c r="AC656" s="26"/>
      <c r="AI656" s="6" t="str">
        <f>IF(AND((ISERROR(Tableau134[[#This Row],[Nom]])),Tableau134[[#This Row],[Numéro d''agent]]&lt;&gt;""),"N° agent inconnu","")</f>
        <v/>
      </c>
      <c r="AJ656" s="6" t="str">
        <f>IF(AND(Tableau134[[#This Row],[Numéro d''agent]]&lt;&gt;"",Tableau134[[#This Row],[Statut]]=""),"Statut manquant","")</f>
        <v/>
      </c>
      <c r="AK656" s="6"/>
      <c r="AL656" s="6" t="str">
        <f>IF(AND(Tableau134[[#This Row],[Numéro d''agent]]&lt;&gt;"",Tableau134[[#This Row],[Formule actuelle]]=0),"Manque formule TLW","")</f>
        <v/>
      </c>
      <c r="AM656" s="6" t="str">
        <f>IF(IFERROR(IF(SEARCH("jour",Tableau134[[#This Row],[Formule Tw]],1),VALUE(LEFT(Tableau134[[#This Row],[Formule Tw]],1))),0)=(COUNTA(K656:M656)),"OK","erreur")</f>
        <v>OK</v>
      </c>
      <c r="AN656" s="6" t="str">
        <f>IF(IFERROR(IF(SEARCH("jour",Tableau134[[#This Row],[Modif demandé en avenant 1]],1),VALUE(LEFT(Tableau134[[#This Row],[Modif demandé en avenant 1]],1))),0)=(COUNTA(O656:Q656)),"OK","erreur")</f>
        <v>OK</v>
      </c>
      <c r="AO656" s="6" t="str">
        <f>IF(IFERROR(IF(SEARCH("jour",Tableau134[[#This Row],[Nouvelle formule avenant 2]],1),VALUE(LEFT(Tableau134[[#This Row],[Nouvelle formule avenant 2]],1))),0)=(COUNTA(X656:Z656)),"OK","erreur")</f>
        <v>OK</v>
      </c>
      <c r="AP656" s="6" t="str">
        <f>IF(IFERROR(IF(SEARCH("jour",Tableau134[[#This Row],[Nouvelle formule avenant 3]],1),VALUE(LEFT(Tableau134[[#This Row],[Nouvelle formule avenant 3]],1))),0)=(COUNTA(AE656:AG656)),"OK","erreur")</f>
        <v>OK</v>
      </c>
      <c r="AQ65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5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5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5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5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5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56" s="43"/>
      <c r="AX656" s="43"/>
      <c r="AY656" s="6"/>
      <c r="AZ656" s="6"/>
      <c r="BA656" s="6"/>
      <c r="BB656" s="6"/>
      <c r="BC656" s="6"/>
      <c r="BD656" s="6"/>
    </row>
    <row r="657" spans="2:56" ht="12.75" x14ac:dyDescent="0.25">
      <c r="B657" s="5" t="e">
        <f>VLOOKUP(A657,'Import infoAgt'!A:E,5,FALSE)</f>
        <v>#N/A</v>
      </c>
      <c r="C657" s="5" t="e">
        <f>VLOOKUP(A657,'Import infoAgt'!A:D,4,FALSE)</f>
        <v>#N/A</v>
      </c>
      <c r="D657" s="6" t="e">
        <f>VLOOKUP(A657,'Import infoAgt'!A:H,8,FALSE)</f>
        <v>#N/A</v>
      </c>
      <c r="F657" s="6" t="e">
        <f>VLOOKUP(A657,'Import infoAgt'!A:BR,70,FALSE)</f>
        <v>#N/A</v>
      </c>
      <c r="G657" s="5" t="e">
        <f>VLOOKUP(A657,'Import infoAgt'!A:DH,112,FALSE)</f>
        <v>#N/A</v>
      </c>
      <c r="H657" s="6" t="e">
        <f>VLOOKUP(G657,Paramètre!$C$6:$D$76,2,FALSE)</f>
        <v>#N/A</v>
      </c>
      <c r="I657" s="5" t="e">
        <f>VLOOKUP(A657,'Import infoAgt'!A:EL,142,FALSE)</f>
        <v>#N/A</v>
      </c>
      <c r="R657" s="26"/>
      <c r="S657" s="26"/>
      <c r="U657" s="26"/>
      <c r="V657" s="26"/>
      <c r="AC657" s="26"/>
      <c r="AI657" s="6" t="str">
        <f>IF(AND((ISERROR(Tableau134[[#This Row],[Nom]])),Tableau134[[#This Row],[Numéro d''agent]]&lt;&gt;""),"N° agent inconnu","")</f>
        <v/>
      </c>
      <c r="AJ657" s="6" t="str">
        <f>IF(AND(Tableau134[[#This Row],[Numéro d''agent]]&lt;&gt;"",Tableau134[[#This Row],[Statut]]=""),"Statut manquant","")</f>
        <v/>
      </c>
      <c r="AK657" s="6"/>
      <c r="AL657" s="6" t="str">
        <f>IF(AND(Tableau134[[#This Row],[Numéro d''agent]]&lt;&gt;"",Tableau134[[#This Row],[Formule actuelle]]=0),"Manque formule TLW","")</f>
        <v/>
      </c>
      <c r="AM657" s="6" t="str">
        <f>IF(IFERROR(IF(SEARCH("jour",Tableau134[[#This Row],[Formule Tw]],1),VALUE(LEFT(Tableau134[[#This Row],[Formule Tw]],1))),0)=(COUNTA(K657:M657)),"OK","erreur")</f>
        <v>OK</v>
      </c>
      <c r="AN657" s="6" t="str">
        <f>IF(IFERROR(IF(SEARCH("jour",Tableau134[[#This Row],[Modif demandé en avenant 1]],1),VALUE(LEFT(Tableau134[[#This Row],[Modif demandé en avenant 1]],1))),0)=(COUNTA(O657:Q657)),"OK","erreur")</f>
        <v>OK</v>
      </c>
      <c r="AO657" s="6" t="str">
        <f>IF(IFERROR(IF(SEARCH("jour",Tableau134[[#This Row],[Nouvelle formule avenant 2]],1),VALUE(LEFT(Tableau134[[#This Row],[Nouvelle formule avenant 2]],1))),0)=(COUNTA(X657:Z657)),"OK","erreur")</f>
        <v>OK</v>
      </c>
      <c r="AP657" s="6" t="str">
        <f>IF(IFERROR(IF(SEARCH("jour",Tableau134[[#This Row],[Nouvelle formule avenant 3]],1),VALUE(LEFT(Tableau134[[#This Row],[Nouvelle formule avenant 3]],1))),0)=(COUNTA(AE657:AG657)),"OK","erreur")</f>
        <v>OK</v>
      </c>
      <c r="AQ65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5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5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5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5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5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57" s="43"/>
      <c r="AX657" s="43"/>
      <c r="AY657" s="6"/>
      <c r="AZ657" s="6"/>
      <c r="BA657" s="6"/>
      <c r="BB657" s="6"/>
      <c r="BC657" s="6"/>
      <c r="BD657" s="6"/>
    </row>
    <row r="658" spans="2:56" ht="12.75" x14ac:dyDescent="0.25">
      <c r="B658" s="5" t="e">
        <f>VLOOKUP(A658,'Import infoAgt'!A:E,5,FALSE)</f>
        <v>#N/A</v>
      </c>
      <c r="C658" s="5" t="e">
        <f>VLOOKUP(A658,'Import infoAgt'!A:D,4,FALSE)</f>
        <v>#N/A</v>
      </c>
      <c r="D658" s="6" t="e">
        <f>VLOOKUP(A658,'Import infoAgt'!A:H,8,FALSE)</f>
        <v>#N/A</v>
      </c>
      <c r="F658" s="6" t="e">
        <f>VLOOKUP(A658,'Import infoAgt'!A:BR,70,FALSE)</f>
        <v>#N/A</v>
      </c>
      <c r="G658" s="5" t="e">
        <f>VLOOKUP(A658,'Import infoAgt'!A:DH,112,FALSE)</f>
        <v>#N/A</v>
      </c>
      <c r="H658" s="6" t="e">
        <f>VLOOKUP(G658,Paramètre!$C$6:$D$76,2,FALSE)</f>
        <v>#N/A</v>
      </c>
      <c r="I658" s="5" t="e">
        <f>VLOOKUP(A658,'Import infoAgt'!A:EL,142,FALSE)</f>
        <v>#N/A</v>
      </c>
      <c r="R658" s="26"/>
      <c r="S658" s="26"/>
      <c r="U658" s="26"/>
      <c r="V658" s="26"/>
      <c r="AC658" s="26"/>
      <c r="AI658" s="6" t="str">
        <f>IF(AND((ISERROR(Tableau134[[#This Row],[Nom]])),Tableau134[[#This Row],[Numéro d''agent]]&lt;&gt;""),"N° agent inconnu","")</f>
        <v/>
      </c>
      <c r="AJ658" s="6" t="str">
        <f>IF(AND(Tableau134[[#This Row],[Numéro d''agent]]&lt;&gt;"",Tableau134[[#This Row],[Statut]]=""),"Statut manquant","")</f>
        <v/>
      </c>
      <c r="AK658" s="6"/>
      <c r="AL658" s="6" t="str">
        <f>IF(AND(Tableau134[[#This Row],[Numéro d''agent]]&lt;&gt;"",Tableau134[[#This Row],[Formule actuelle]]=0),"Manque formule TLW","")</f>
        <v/>
      </c>
      <c r="AM658" s="6" t="str">
        <f>IF(IFERROR(IF(SEARCH("jour",Tableau134[[#This Row],[Formule Tw]],1),VALUE(LEFT(Tableau134[[#This Row],[Formule Tw]],1))),0)=(COUNTA(K658:M658)),"OK","erreur")</f>
        <v>OK</v>
      </c>
      <c r="AN658" s="6" t="str">
        <f>IF(IFERROR(IF(SEARCH("jour",Tableau134[[#This Row],[Modif demandé en avenant 1]],1),VALUE(LEFT(Tableau134[[#This Row],[Modif demandé en avenant 1]],1))),0)=(COUNTA(O658:Q658)),"OK","erreur")</f>
        <v>OK</v>
      </c>
      <c r="AO658" s="6" t="str">
        <f>IF(IFERROR(IF(SEARCH("jour",Tableau134[[#This Row],[Nouvelle formule avenant 2]],1),VALUE(LEFT(Tableau134[[#This Row],[Nouvelle formule avenant 2]],1))),0)=(COUNTA(X658:Z658)),"OK","erreur")</f>
        <v>OK</v>
      </c>
      <c r="AP658" s="6" t="str">
        <f>IF(IFERROR(IF(SEARCH("jour",Tableau134[[#This Row],[Nouvelle formule avenant 3]],1),VALUE(LEFT(Tableau134[[#This Row],[Nouvelle formule avenant 3]],1))),0)=(COUNTA(AE658:AG658)),"OK","erreur")</f>
        <v>OK</v>
      </c>
      <c r="AQ65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5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5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5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5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5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58" s="43"/>
      <c r="AX658" s="43"/>
      <c r="AY658" s="6"/>
      <c r="AZ658" s="6"/>
      <c r="BA658" s="6"/>
      <c r="BB658" s="6"/>
      <c r="BC658" s="6"/>
      <c r="BD658" s="6"/>
    </row>
    <row r="659" spans="2:56" ht="12.75" x14ac:dyDescent="0.25">
      <c r="B659" s="5" t="e">
        <f>VLOOKUP(A659,'Import infoAgt'!A:E,5,FALSE)</f>
        <v>#N/A</v>
      </c>
      <c r="C659" s="5" t="e">
        <f>VLOOKUP(A659,'Import infoAgt'!A:D,4,FALSE)</f>
        <v>#N/A</v>
      </c>
      <c r="D659" s="6" t="e">
        <f>VLOOKUP(A659,'Import infoAgt'!A:H,8,FALSE)</f>
        <v>#N/A</v>
      </c>
      <c r="F659" s="6" t="e">
        <f>VLOOKUP(A659,'Import infoAgt'!A:BR,70,FALSE)</f>
        <v>#N/A</v>
      </c>
      <c r="G659" s="5" t="e">
        <f>VLOOKUP(A659,'Import infoAgt'!A:DH,112,FALSE)</f>
        <v>#N/A</v>
      </c>
      <c r="H659" s="6" t="e">
        <f>VLOOKUP(G659,Paramètre!$C$6:$D$76,2,FALSE)</f>
        <v>#N/A</v>
      </c>
      <c r="I659" s="5" t="e">
        <f>VLOOKUP(A659,'Import infoAgt'!A:EL,142,FALSE)</f>
        <v>#N/A</v>
      </c>
      <c r="R659" s="26"/>
      <c r="S659" s="26"/>
      <c r="U659" s="26"/>
      <c r="V659" s="26"/>
      <c r="AC659" s="26"/>
      <c r="AI659" s="6" t="str">
        <f>IF(AND((ISERROR(Tableau134[[#This Row],[Nom]])),Tableau134[[#This Row],[Numéro d''agent]]&lt;&gt;""),"N° agent inconnu","")</f>
        <v/>
      </c>
      <c r="AJ659" s="6" t="str">
        <f>IF(AND(Tableau134[[#This Row],[Numéro d''agent]]&lt;&gt;"",Tableau134[[#This Row],[Statut]]=""),"Statut manquant","")</f>
        <v/>
      </c>
      <c r="AK659" s="6"/>
      <c r="AL659" s="6" t="str">
        <f>IF(AND(Tableau134[[#This Row],[Numéro d''agent]]&lt;&gt;"",Tableau134[[#This Row],[Formule actuelle]]=0),"Manque formule TLW","")</f>
        <v/>
      </c>
      <c r="AM659" s="6" t="str">
        <f>IF(IFERROR(IF(SEARCH("jour",Tableau134[[#This Row],[Formule Tw]],1),VALUE(LEFT(Tableau134[[#This Row],[Formule Tw]],1))),0)=(COUNTA(K659:M659)),"OK","erreur")</f>
        <v>OK</v>
      </c>
      <c r="AN659" s="6" t="str">
        <f>IF(IFERROR(IF(SEARCH("jour",Tableau134[[#This Row],[Modif demandé en avenant 1]],1),VALUE(LEFT(Tableau134[[#This Row],[Modif demandé en avenant 1]],1))),0)=(COUNTA(O659:Q659)),"OK","erreur")</f>
        <v>OK</v>
      </c>
      <c r="AO659" s="6" t="str">
        <f>IF(IFERROR(IF(SEARCH("jour",Tableau134[[#This Row],[Nouvelle formule avenant 2]],1),VALUE(LEFT(Tableau134[[#This Row],[Nouvelle formule avenant 2]],1))),0)=(COUNTA(X659:Z659)),"OK","erreur")</f>
        <v>OK</v>
      </c>
      <c r="AP659" s="6" t="str">
        <f>IF(IFERROR(IF(SEARCH("jour",Tableau134[[#This Row],[Nouvelle formule avenant 3]],1),VALUE(LEFT(Tableau134[[#This Row],[Nouvelle formule avenant 3]],1))),0)=(COUNTA(AE659:AG659)),"OK","erreur")</f>
        <v>OK</v>
      </c>
      <c r="AQ65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5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5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5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5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5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59" s="43"/>
      <c r="AX659" s="43"/>
      <c r="AY659" s="6"/>
      <c r="AZ659" s="6"/>
      <c r="BA659" s="6"/>
      <c r="BB659" s="6"/>
      <c r="BC659" s="6"/>
      <c r="BD659" s="6"/>
    </row>
    <row r="660" spans="2:56" ht="12.75" x14ac:dyDescent="0.25">
      <c r="B660" s="5" t="e">
        <f>VLOOKUP(A660,'Import infoAgt'!A:E,5,FALSE)</f>
        <v>#N/A</v>
      </c>
      <c r="C660" s="5" t="e">
        <f>VLOOKUP(A660,'Import infoAgt'!A:D,4,FALSE)</f>
        <v>#N/A</v>
      </c>
      <c r="D660" s="6" t="e">
        <f>VLOOKUP(A660,'Import infoAgt'!A:H,8,FALSE)</f>
        <v>#N/A</v>
      </c>
      <c r="F660" s="6" t="e">
        <f>VLOOKUP(A660,'Import infoAgt'!A:BR,70,FALSE)</f>
        <v>#N/A</v>
      </c>
      <c r="G660" s="5" t="e">
        <f>VLOOKUP(A660,'Import infoAgt'!A:DH,112,FALSE)</f>
        <v>#N/A</v>
      </c>
      <c r="H660" s="6" t="e">
        <f>VLOOKUP(G660,Paramètre!$C$6:$D$76,2,FALSE)</f>
        <v>#N/A</v>
      </c>
      <c r="I660" s="5" t="e">
        <f>VLOOKUP(A660,'Import infoAgt'!A:EL,142,FALSE)</f>
        <v>#N/A</v>
      </c>
      <c r="R660" s="26"/>
      <c r="S660" s="26"/>
      <c r="U660" s="26"/>
      <c r="V660" s="26"/>
      <c r="AC660" s="26"/>
      <c r="AI660" s="6" t="str">
        <f>IF(AND((ISERROR(Tableau134[[#This Row],[Nom]])),Tableau134[[#This Row],[Numéro d''agent]]&lt;&gt;""),"N° agent inconnu","")</f>
        <v/>
      </c>
      <c r="AJ660" s="6" t="str">
        <f>IF(AND(Tableau134[[#This Row],[Numéro d''agent]]&lt;&gt;"",Tableau134[[#This Row],[Statut]]=""),"Statut manquant","")</f>
        <v/>
      </c>
      <c r="AK660" s="6"/>
      <c r="AL660" s="6" t="str">
        <f>IF(AND(Tableau134[[#This Row],[Numéro d''agent]]&lt;&gt;"",Tableau134[[#This Row],[Formule actuelle]]=0),"Manque formule TLW","")</f>
        <v/>
      </c>
      <c r="AM660" s="6" t="str">
        <f>IF(IFERROR(IF(SEARCH("jour",Tableau134[[#This Row],[Formule Tw]],1),VALUE(LEFT(Tableau134[[#This Row],[Formule Tw]],1))),0)=(COUNTA(K660:M660)),"OK","erreur")</f>
        <v>OK</v>
      </c>
      <c r="AN660" s="6" t="str">
        <f>IF(IFERROR(IF(SEARCH("jour",Tableau134[[#This Row],[Modif demandé en avenant 1]],1),VALUE(LEFT(Tableau134[[#This Row],[Modif demandé en avenant 1]],1))),0)=(COUNTA(O660:Q660)),"OK","erreur")</f>
        <v>OK</v>
      </c>
      <c r="AO660" s="6" t="str">
        <f>IF(IFERROR(IF(SEARCH("jour",Tableau134[[#This Row],[Nouvelle formule avenant 2]],1),VALUE(LEFT(Tableau134[[#This Row],[Nouvelle formule avenant 2]],1))),0)=(COUNTA(X660:Z660)),"OK","erreur")</f>
        <v>OK</v>
      </c>
      <c r="AP660" s="6" t="str">
        <f>IF(IFERROR(IF(SEARCH("jour",Tableau134[[#This Row],[Nouvelle formule avenant 3]],1),VALUE(LEFT(Tableau134[[#This Row],[Nouvelle formule avenant 3]],1))),0)=(COUNTA(AE660:AG660)),"OK","erreur")</f>
        <v>OK</v>
      </c>
      <c r="AQ66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6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6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6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6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6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60" s="43"/>
      <c r="AX660" s="43"/>
      <c r="AY660" s="6"/>
      <c r="AZ660" s="6"/>
      <c r="BA660" s="6"/>
      <c r="BB660" s="6"/>
      <c r="BC660" s="6"/>
      <c r="BD660" s="6"/>
    </row>
    <row r="661" spans="2:56" ht="12.75" x14ac:dyDescent="0.25">
      <c r="B661" s="5" t="e">
        <f>VLOOKUP(A661,'Import infoAgt'!A:E,5,FALSE)</f>
        <v>#N/A</v>
      </c>
      <c r="C661" s="5" t="e">
        <f>VLOOKUP(A661,'Import infoAgt'!A:D,4,FALSE)</f>
        <v>#N/A</v>
      </c>
      <c r="D661" s="6" t="e">
        <f>VLOOKUP(A661,'Import infoAgt'!A:H,8,FALSE)</f>
        <v>#N/A</v>
      </c>
      <c r="F661" s="6" t="e">
        <f>VLOOKUP(A661,'Import infoAgt'!A:BR,70,FALSE)</f>
        <v>#N/A</v>
      </c>
      <c r="G661" s="5" t="e">
        <f>VLOOKUP(A661,'Import infoAgt'!A:DH,112,FALSE)</f>
        <v>#N/A</v>
      </c>
      <c r="H661" s="6" t="e">
        <f>VLOOKUP(G661,Paramètre!$C$6:$D$76,2,FALSE)</f>
        <v>#N/A</v>
      </c>
      <c r="I661" s="5" t="e">
        <f>VLOOKUP(A661,'Import infoAgt'!A:EL,142,FALSE)</f>
        <v>#N/A</v>
      </c>
      <c r="R661" s="26"/>
      <c r="S661" s="26"/>
      <c r="U661" s="26"/>
      <c r="V661" s="26"/>
      <c r="AC661" s="26"/>
      <c r="AI661" s="6" t="str">
        <f>IF(AND((ISERROR(Tableau134[[#This Row],[Nom]])),Tableau134[[#This Row],[Numéro d''agent]]&lt;&gt;""),"N° agent inconnu","")</f>
        <v/>
      </c>
      <c r="AJ661" s="6" t="str">
        <f>IF(AND(Tableau134[[#This Row],[Numéro d''agent]]&lt;&gt;"",Tableau134[[#This Row],[Statut]]=""),"Statut manquant","")</f>
        <v/>
      </c>
      <c r="AK661" s="6"/>
      <c r="AL661" s="6" t="str">
        <f>IF(AND(Tableau134[[#This Row],[Numéro d''agent]]&lt;&gt;"",Tableau134[[#This Row],[Formule actuelle]]=0),"Manque formule TLW","")</f>
        <v/>
      </c>
      <c r="AM661" s="6" t="str">
        <f>IF(IFERROR(IF(SEARCH("jour",Tableau134[[#This Row],[Formule Tw]],1),VALUE(LEFT(Tableau134[[#This Row],[Formule Tw]],1))),0)=(COUNTA(K661:M661)),"OK","erreur")</f>
        <v>OK</v>
      </c>
      <c r="AN661" s="6" t="str">
        <f>IF(IFERROR(IF(SEARCH("jour",Tableau134[[#This Row],[Modif demandé en avenant 1]],1),VALUE(LEFT(Tableau134[[#This Row],[Modif demandé en avenant 1]],1))),0)=(COUNTA(O661:Q661)),"OK","erreur")</f>
        <v>OK</v>
      </c>
      <c r="AO661" s="6" t="str">
        <f>IF(IFERROR(IF(SEARCH("jour",Tableau134[[#This Row],[Nouvelle formule avenant 2]],1),VALUE(LEFT(Tableau134[[#This Row],[Nouvelle formule avenant 2]],1))),0)=(COUNTA(X661:Z661)),"OK","erreur")</f>
        <v>OK</v>
      </c>
      <c r="AP661" s="6" t="str">
        <f>IF(IFERROR(IF(SEARCH("jour",Tableau134[[#This Row],[Nouvelle formule avenant 3]],1),VALUE(LEFT(Tableau134[[#This Row],[Nouvelle formule avenant 3]],1))),0)=(COUNTA(AE661:AG661)),"OK","erreur")</f>
        <v>OK</v>
      </c>
      <c r="AQ66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6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6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6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6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6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61" s="43"/>
      <c r="AX661" s="43"/>
      <c r="AY661" s="6"/>
      <c r="AZ661" s="6"/>
      <c r="BA661" s="6"/>
      <c r="BB661" s="6"/>
      <c r="BC661" s="6"/>
      <c r="BD661" s="6"/>
    </row>
    <row r="662" spans="2:56" ht="12.75" x14ac:dyDescent="0.25">
      <c r="B662" s="5" t="e">
        <f>VLOOKUP(A662,'Import infoAgt'!A:E,5,FALSE)</f>
        <v>#N/A</v>
      </c>
      <c r="C662" s="5" t="e">
        <f>VLOOKUP(A662,'Import infoAgt'!A:D,4,FALSE)</f>
        <v>#N/A</v>
      </c>
      <c r="D662" s="6" t="e">
        <f>VLOOKUP(A662,'Import infoAgt'!A:H,8,FALSE)</f>
        <v>#N/A</v>
      </c>
      <c r="F662" s="6" t="e">
        <f>VLOOKUP(A662,'Import infoAgt'!A:BR,70,FALSE)</f>
        <v>#N/A</v>
      </c>
      <c r="G662" s="5" t="e">
        <f>VLOOKUP(A662,'Import infoAgt'!A:DH,112,FALSE)</f>
        <v>#N/A</v>
      </c>
      <c r="H662" s="6" t="e">
        <f>VLOOKUP(G662,Paramètre!$C$6:$D$76,2,FALSE)</f>
        <v>#N/A</v>
      </c>
      <c r="I662" s="5" t="e">
        <f>VLOOKUP(A662,'Import infoAgt'!A:EL,142,FALSE)</f>
        <v>#N/A</v>
      </c>
      <c r="R662" s="26"/>
      <c r="S662" s="26"/>
      <c r="U662" s="26"/>
      <c r="V662" s="26"/>
      <c r="AC662" s="26"/>
      <c r="AI662" s="6" t="str">
        <f>IF(AND((ISERROR(Tableau134[[#This Row],[Nom]])),Tableau134[[#This Row],[Numéro d''agent]]&lt;&gt;""),"N° agent inconnu","")</f>
        <v/>
      </c>
      <c r="AJ662" s="6" t="str">
        <f>IF(AND(Tableau134[[#This Row],[Numéro d''agent]]&lt;&gt;"",Tableau134[[#This Row],[Statut]]=""),"Statut manquant","")</f>
        <v/>
      </c>
      <c r="AK662" s="6"/>
      <c r="AL662" s="6" t="str">
        <f>IF(AND(Tableau134[[#This Row],[Numéro d''agent]]&lt;&gt;"",Tableau134[[#This Row],[Formule actuelle]]=0),"Manque formule TLW","")</f>
        <v/>
      </c>
      <c r="AM662" s="6" t="str">
        <f>IF(IFERROR(IF(SEARCH("jour",Tableau134[[#This Row],[Formule Tw]],1),VALUE(LEFT(Tableau134[[#This Row],[Formule Tw]],1))),0)=(COUNTA(K662:M662)),"OK","erreur")</f>
        <v>OK</v>
      </c>
      <c r="AN662" s="6" t="str">
        <f>IF(IFERROR(IF(SEARCH("jour",Tableau134[[#This Row],[Modif demandé en avenant 1]],1),VALUE(LEFT(Tableau134[[#This Row],[Modif demandé en avenant 1]],1))),0)=(COUNTA(O662:Q662)),"OK","erreur")</f>
        <v>OK</v>
      </c>
      <c r="AO662" s="6" t="str">
        <f>IF(IFERROR(IF(SEARCH("jour",Tableau134[[#This Row],[Nouvelle formule avenant 2]],1),VALUE(LEFT(Tableau134[[#This Row],[Nouvelle formule avenant 2]],1))),0)=(COUNTA(X662:Z662)),"OK","erreur")</f>
        <v>OK</v>
      </c>
      <c r="AP662" s="6" t="str">
        <f>IF(IFERROR(IF(SEARCH("jour",Tableau134[[#This Row],[Nouvelle formule avenant 3]],1),VALUE(LEFT(Tableau134[[#This Row],[Nouvelle formule avenant 3]],1))),0)=(COUNTA(AE662:AG662)),"OK","erreur")</f>
        <v>OK</v>
      </c>
      <c r="AQ66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6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6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6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6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6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62" s="43"/>
      <c r="AX662" s="43"/>
      <c r="AY662" s="6"/>
      <c r="AZ662" s="6"/>
      <c r="BA662" s="6"/>
      <c r="BB662" s="6"/>
      <c r="BC662" s="6"/>
      <c r="BD662" s="6"/>
    </row>
    <row r="663" spans="2:56" ht="12.75" x14ac:dyDescent="0.25">
      <c r="B663" s="5" t="e">
        <f>VLOOKUP(A663,'Import infoAgt'!A:E,5,FALSE)</f>
        <v>#N/A</v>
      </c>
      <c r="C663" s="5" t="e">
        <f>VLOOKUP(A663,'Import infoAgt'!A:D,4,FALSE)</f>
        <v>#N/A</v>
      </c>
      <c r="D663" s="6" t="e">
        <f>VLOOKUP(A663,'Import infoAgt'!A:H,8,FALSE)</f>
        <v>#N/A</v>
      </c>
      <c r="F663" s="6" t="e">
        <f>VLOOKUP(A663,'Import infoAgt'!A:BR,70,FALSE)</f>
        <v>#N/A</v>
      </c>
      <c r="G663" s="5" t="e">
        <f>VLOOKUP(A663,'Import infoAgt'!A:DH,112,FALSE)</f>
        <v>#N/A</v>
      </c>
      <c r="H663" s="6" t="e">
        <f>VLOOKUP(G663,Paramètre!$C$6:$D$76,2,FALSE)</f>
        <v>#N/A</v>
      </c>
      <c r="I663" s="5" t="e">
        <f>VLOOKUP(A663,'Import infoAgt'!A:EL,142,FALSE)</f>
        <v>#N/A</v>
      </c>
      <c r="R663" s="26"/>
      <c r="S663" s="26"/>
      <c r="U663" s="26"/>
      <c r="V663" s="26"/>
      <c r="AC663" s="26"/>
      <c r="AI663" s="6" t="str">
        <f>IF(AND((ISERROR(Tableau134[[#This Row],[Nom]])),Tableau134[[#This Row],[Numéro d''agent]]&lt;&gt;""),"N° agent inconnu","")</f>
        <v/>
      </c>
      <c r="AJ663" s="6" t="str">
        <f>IF(AND(Tableau134[[#This Row],[Numéro d''agent]]&lt;&gt;"",Tableau134[[#This Row],[Statut]]=""),"Statut manquant","")</f>
        <v/>
      </c>
      <c r="AK663" s="6"/>
      <c r="AL663" s="6" t="str">
        <f>IF(AND(Tableau134[[#This Row],[Numéro d''agent]]&lt;&gt;"",Tableau134[[#This Row],[Formule actuelle]]=0),"Manque formule TLW","")</f>
        <v/>
      </c>
      <c r="AM663" s="6" t="str">
        <f>IF(IFERROR(IF(SEARCH("jour",Tableau134[[#This Row],[Formule Tw]],1),VALUE(LEFT(Tableau134[[#This Row],[Formule Tw]],1))),0)=(COUNTA(K663:M663)),"OK","erreur")</f>
        <v>OK</v>
      </c>
      <c r="AN663" s="6" t="str">
        <f>IF(IFERROR(IF(SEARCH("jour",Tableau134[[#This Row],[Modif demandé en avenant 1]],1),VALUE(LEFT(Tableau134[[#This Row],[Modif demandé en avenant 1]],1))),0)=(COUNTA(O663:Q663)),"OK","erreur")</f>
        <v>OK</v>
      </c>
      <c r="AO663" s="6" t="str">
        <f>IF(IFERROR(IF(SEARCH("jour",Tableau134[[#This Row],[Nouvelle formule avenant 2]],1),VALUE(LEFT(Tableau134[[#This Row],[Nouvelle formule avenant 2]],1))),0)=(COUNTA(X663:Z663)),"OK","erreur")</f>
        <v>OK</v>
      </c>
      <c r="AP663" s="6" t="str">
        <f>IF(IFERROR(IF(SEARCH("jour",Tableau134[[#This Row],[Nouvelle formule avenant 3]],1),VALUE(LEFT(Tableau134[[#This Row],[Nouvelle formule avenant 3]],1))),0)=(COUNTA(AE663:AG663)),"OK","erreur")</f>
        <v>OK</v>
      </c>
      <c r="AQ66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6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6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6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6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6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63" s="43"/>
      <c r="AX663" s="43"/>
      <c r="AY663" s="6"/>
      <c r="AZ663" s="6"/>
      <c r="BA663" s="6"/>
      <c r="BB663" s="6"/>
      <c r="BC663" s="6"/>
      <c r="BD663" s="6"/>
    </row>
    <row r="664" spans="2:56" ht="12.75" x14ac:dyDescent="0.25">
      <c r="B664" s="5" t="e">
        <f>VLOOKUP(A664,'Import infoAgt'!A:E,5,FALSE)</f>
        <v>#N/A</v>
      </c>
      <c r="C664" s="5" t="e">
        <f>VLOOKUP(A664,'Import infoAgt'!A:D,4,FALSE)</f>
        <v>#N/A</v>
      </c>
      <c r="D664" s="6" t="e">
        <f>VLOOKUP(A664,'Import infoAgt'!A:H,8,FALSE)</f>
        <v>#N/A</v>
      </c>
      <c r="F664" s="6" t="e">
        <f>VLOOKUP(A664,'Import infoAgt'!A:BR,70,FALSE)</f>
        <v>#N/A</v>
      </c>
      <c r="G664" s="5" t="e">
        <f>VLOOKUP(A664,'Import infoAgt'!A:DH,112,FALSE)</f>
        <v>#N/A</v>
      </c>
      <c r="H664" s="6" t="e">
        <f>VLOOKUP(G664,Paramètre!$C$6:$D$76,2,FALSE)</f>
        <v>#N/A</v>
      </c>
      <c r="I664" s="5" t="e">
        <f>VLOOKUP(A664,'Import infoAgt'!A:EL,142,FALSE)</f>
        <v>#N/A</v>
      </c>
      <c r="R664" s="26"/>
      <c r="S664" s="26"/>
      <c r="U664" s="26"/>
      <c r="V664" s="26"/>
      <c r="AC664" s="26"/>
      <c r="AI664" s="6" t="str">
        <f>IF(AND((ISERROR(Tableau134[[#This Row],[Nom]])),Tableau134[[#This Row],[Numéro d''agent]]&lt;&gt;""),"N° agent inconnu","")</f>
        <v/>
      </c>
      <c r="AJ664" s="6" t="str">
        <f>IF(AND(Tableau134[[#This Row],[Numéro d''agent]]&lt;&gt;"",Tableau134[[#This Row],[Statut]]=""),"Statut manquant","")</f>
        <v/>
      </c>
      <c r="AK664" s="6"/>
      <c r="AL664" s="6" t="str">
        <f>IF(AND(Tableau134[[#This Row],[Numéro d''agent]]&lt;&gt;"",Tableau134[[#This Row],[Formule actuelle]]=0),"Manque formule TLW","")</f>
        <v/>
      </c>
      <c r="AM664" s="6" t="str">
        <f>IF(IFERROR(IF(SEARCH("jour",Tableau134[[#This Row],[Formule Tw]],1),VALUE(LEFT(Tableau134[[#This Row],[Formule Tw]],1))),0)=(COUNTA(K664:M664)),"OK","erreur")</f>
        <v>OK</v>
      </c>
      <c r="AN664" s="6" t="str">
        <f>IF(IFERROR(IF(SEARCH("jour",Tableau134[[#This Row],[Modif demandé en avenant 1]],1),VALUE(LEFT(Tableau134[[#This Row],[Modif demandé en avenant 1]],1))),0)=(COUNTA(O664:Q664)),"OK","erreur")</f>
        <v>OK</v>
      </c>
      <c r="AO664" s="6" t="str">
        <f>IF(IFERROR(IF(SEARCH("jour",Tableau134[[#This Row],[Nouvelle formule avenant 2]],1),VALUE(LEFT(Tableau134[[#This Row],[Nouvelle formule avenant 2]],1))),0)=(COUNTA(X664:Z664)),"OK","erreur")</f>
        <v>OK</v>
      </c>
      <c r="AP664" s="6" t="str">
        <f>IF(IFERROR(IF(SEARCH("jour",Tableau134[[#This Row],[Nouvelle formule avenant 3]],1),VALUE(LEFT(Tableau134[[#This Row],[Nouvelle formule avenant 3]],1))),0)=(COUNTA(AE664:AG664)),"OK","erreur")</f>
        <v>OK</v>
      </c>
      <c r="AQ66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6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6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6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6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6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64" s="43"/>
      <c r="AX664" s="43"/>
      <c r="AY664" s="6"/>
      <c r="AZ664" s="6"/>
      <c r="BA664" s="6"/>
      <c r="BB664" s="6"/>
      <c r="BC664" s="6"/>
      <c r="BD664" s="6"/>
    </row>
    <row r="665" spans="2:56" ht="12.75" x14ac:dyDescent="0.25">
      <c r="B665" s="5" t="e">
        <f>VLOOKUP(A665,'Import infoAgt'!A:E,5,FALSE)</f>
        <v>#N/A</v>
      </c>
      <c r="C665" s="5" t="e">
        <f>VLOOKUP(A665,'Import infoAgt'!A:D,4,FALSE)</f>
        <v>#N/A</v>
      </c>
      <c r="D665" s="6" t="e">
        <f>VLOOKUP(A665,'Import infoAgt'!A:H,8,FALSE)</f>
        <v>#N/A</v>
      </c>
      <c r="F665" s="6" t="e">
        <f>VLOOKUP(A665,'Import infoAgt'!A:BR,70,FALSE)</f>
        <v>#N/A</v>
      </c>
      <c r="G665" s="5" t="e">
        <f>VLOOKUP(A665,'Import infoAgt'!A:DH,112,FALSE)</f>
        <v>#N/A</v>
      </c>
      <c r="H665" s="6" t="e">
        <f>VLOOKUP(G665,Paramètre!$C$6:$D$76,2,FALSE)</f>
        <v>#N/A</v>
      </c>
      <c r="I665" s="5" t="e">
        <f>VLOOKUP(A665,'Import infoAgt'!A:EL,142,FALSE)</f>
        <v>#N/A</v>
      </c>
      <c r="R665" s="26"/>
      <c r="S665" s="26"/>
      <c r="U665" s="26"/>
      <c r="V665" s="26"/>
      <c r="AC665" s="26"/>
      <c r="AI665" s="6" t="str">
        <f>IF(AND((ISERROR(Tableau134[[#This Row],[Nom]])),Tableau134[[#This Row],[Numéro d''agent]]&lt;&gt;""),"N° agent inconnu","")</f>
        <v/>
      </c>
      <c r="AJ665" s="6" t="str">
        <f>IF(AND(Tableau134[[#This Row],[Numéro d''agent]]&lt;&gt;"",Tableau134[[#This Row],[Statut]]=""),"Statut manquant","")</f>
        <v/>
      </c>
      <c r="AK665" s="6"/>
      <c r="AL665" s="6" t="str">
        <f>IF(AND(Tableau134[[#This Row],[Numéro d''agent]]&lt;&gt;"",Tableau134[[#This Row],[Formule actuelle]]=0),"Manque formule TLW","")</f>
        <v/>
      </c>
      <c r="AM665" s="6" t="str">
        <f>IF(IFERROR(IF(SEARCH("jour",Tableau134[[#This Row],[Formule Tw]],1),VALUE(LEFT(Tableau134[[#This Row],[Formule Tw]],1))),0)=(COUNTA(K665:M665)),"OK","erreur")</f>
        <v>OK</v>
      </c>
      <c r="AN665" s="6" t="str">
        <f>IF(IFERROR(IF(SEARCH("jour",Tableau134[[#This Row],[Modif demandé en avenant 1]],1),VALUE(LEFT(Tableau134[[#This Row],[Modif demandé en avenant 1]],1))),0)=(COUNTA(O665:Q665)),"OK","erreur")</f>
        <v>OK</v>
      </c>
      <c r="AO665" s="6" t="str">
        <f>IF(IFERROR(IF(SEARCH("jour",Tableau134[[#This Row],[Nouvelle formule avenant 2]],1),VALUE(LEFT(Tableau134[[#This Row],[Nouvelle formule avenant 2]],1))),0)=(COUNTA(X665:Z665)),"OK","erreur")</f>
        <v>OK</v>
      </c>
      <c r="AP665" s="6" t="str">
        <f>IF(IFERROR(IF(SEARCH("jour",Tableau134[[#This Row],[Nouvelle formule avenant 3]],1),VALUE(LEFT(Tableau134[[#This Row],[Nouvelle formule avenant 3]],1))),0)=(COUNTA(AE665:AG665)),"OK","erreur")</f>
        <v>OK</v>
      </c>
      <c r="AQ66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6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6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6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6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6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65" s="43"/>
      <c r="AX665" s="43"/>
      <c r="AY665" s="6"/>
      <c r="AZ665" s="6"/>
      <c r="BA665" s="6"/>
      <c r="BB665" s="6"/>
      <c r="BC665" s="6"/>
      <c r="BD665" s="6"/>
    </row>
    <row r="666" spans="2:56" ht="12.75" x14ac:dyDescent="0.25">
      <c r="B666" s="5" t="e">
        <f>VLOOKUP(A666,'Import infoAgt'!A:E,5,FALSE)</f>
        <v>#N/A</v>
      </c>
      <c r="C666" s="5" t="e">
        <f>VLOOKUP(A666,'Import infoAgt'!A:D,4,FALSE)</f>
        <v>#N/A</v>
      </c>
      <c r="D666" s="6" t="e">
        <f>VLOOKUP(A666,'Import infoAgt'!A:H,8,FALSE)</f>
        <v>#N/A</v>
      </c>
      <c r="F666" s="6" t="e">
        <f>VLOOKUP(A666,'Import infoAgt'!A:BR,70,FALSE)</f>
        <v>#N/A</v>
      </c>
      <c r="G666" s="5" t="e">
        <f>VLOOKUP(A666,'Import infoAgt'!A:DH,112,FALSE)</f>
        <v>#N/A</v>
      </c>
      <c r="H666" s="6" t="e">
        <f>VLOOKUP(G666,Paramètre!$C$6:$D$76,2,FALSE)</f>
        <v>#N/A</v>
      </c>
      <c r="I666" s="5" t="e">
        <f>VLOOKUP(A666,'Import infoAgt'!A:EL,142,FALSE)</f>
        <v>#N/A</v>
      </c>
      <c r="R666" s="26"/>
      <c r="S666" s="26"/>
      <c r="U666" s="26"/>
      <c r="V666" s="26"/>
      <c r="AC666" s="26"/>
      <c r="AI666" s="6" t="str">
        <f>IF(AND((ISERROR(Tableau134[[#This Row],[Nom]])),Tableau134[[#This Row],[Numéro d''agent]]&lt;&gt;""),"N° agent inconnu","")</f>
        <v/>
      </c>
      <c r="AJ666" s="6" t="str">
        <f>IF(AND(Tableau134[[#This Row],[Numéro d''agent]]&lt;&gt;"",Tableau134[[#This Row],[Statut]]=""),"Statut manquant","")</f>
        <v/>
      </c>
      <c r="AK666" s="6"/>
      <c r="AL666" s="6" t="str">
        <f>IF(AND(Tableau134[[#This Row],[Numéro d''agent]]&lt;&gt;"",Tableau134[[#This Row],[Formule actuelle]]=0),"Manque formule TLW","")</f>
        <v/>
      </c>
      <c r="AM666" s="6" t="str">
        <f>IF(IFERROR(IF(SEARCH("jour",Tableau134[[#This Row],[Formule Tw]],1),VALUE(LEFT(Tableau134[[#This Row],[Formule Tw]],1))),0)=(COUNTA(K666:M666)),"OK","erreur")</f>
        <v>OK</v>
      </c>
      <c r="AN666" s="6" t="str">
        <f>IF(IFERROR(IF(SEARCH("jour",Tableau134[[#This Row],[Modif demandé en avenant 1]],1),VALUE(LEFT(Tableau134[[#This Row],[Modif demandé en avenant 1]],1))),0)=(COUNTA(O666:Q666)),"OK","erreur")</f>
        <v>OK</v>
      </c>
      <c r="AO666" s="6" t="str">
        <f>IF(IFERROR(IF(SEARCH("jour",Tableau134[[#This Row],[Nouvelle formule avenant 2]],1),VALUE(LEFT(Tableau134[[#This Row],[Nouvelle formule avenant 2]],1))),0)=(COUNTA(X666:Z666)),"OK","erreur")</f>
        <v>OK</v>
      </c>
      <c r="AP666" s="6" t="str">
        <f>IF(IFERROR(IF(SEARCH("jour",Tableau134[[#This Row],[Nouvelle formule avenant 3]],1),VALUE(LEFT(Tableau134[[#This Row],[Nouvelle formule avenant 3]],1))),0)=(COUNTA(AE666:AG666)),"OK","erreur")</f>
        <v>OK</v>
      </c>
      <c r="AQ66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6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6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6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6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6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66" s="43"/>
      <c r="AX666" s="43"/>
      <c r="AY666" s="6"/>
      <c r="AZ666" s="6"/>
      <c r="BA666" s="6"/>
      <c r="BB666" s="6"/>
      <c r="BC666" s="6"/>
      <c r="BD666" s="6"/>
    </row>
    <row r="667" spans="2:56" ht="12.75" x14ac:dyDescent="0.25">
      <c r="B667" s="5" t="e">
        <f>VLOOKUP(A667,'Import infoAgt'!A:E,5,FALSE)</f>
        <v>#N/A</v>
      </c>
      <c r="C667" s="5" t="e">
        <f>VLOOKUP(A667,'Import infoAgt'!A:D,4,FALSE)</f>
        <v>#N/A</v>
      </c>
      <c r="D667" s="6" t="e">
        <f>VLOOKUP(A667,'Import infoAgt'!A:H,8,FALSE)</f>
        <v>#N/A</v>
      </c>
      <c r="F667" s="6" t="e">
        <f>VLOOKUP(A667,'Import infoAgt'!A:BR,70,FALSE)</f>
        <v>#N/A</v>
      </c>
      <c r="G667" s="5" t="e">
        <f>VLOOKUP(A667,'Import infoAgt'!A:DH,112,FALSE)</f>
        <v>#N/A</v>
      </c>
      <c r="H667" s="6" t="e">
        <f>VLOOKUP(G667,Paramètre!$C$6:$D$76,2,FALSE)</f>
        <v>#N/A</v>
      </c>
      <c r="I667" s="5" t="e">
        <f>VLOOKUP(A667,'Import infoAgt'!A:EL,142,FALSE)</f>
        <v>#N/A</v>
      </c>
      <c r="R667" s="26"/>
      <c r="S667" s="26"/>
      <c r="U667" s="26"/>
      <c r="V667" s="26"/>
      <c r="AC667" s="26"/>
      <c r="AI667" s="6" t="str">
        <f>IF(AND((ISERROR(Tableau134[[#This Row],[Nom]])),Tableau134[[#This Row],[Numéro d''agent]]&lt;&gt;""),"N° agent inconnu","")</f>
        <v/>
      </c>
      <c r="AJ667" s="6" t="str">
        <f>IF(AND(Tableau134[[#This Row],[Numéro d''agent]]&lt;&gt;"",Tableau134[[#This Row],[Statut]]=""),"Statut manquant","")</f>
        <v/>
      </c>
      <c r="AK667" s="6"/>
      <c r="AL667" s="6" t="str">
        <f>IF(AND(Tableau134[[#This Row],[Numéro d''agent]]&lt;&gt;"",Tableau134[[#This Row],[Formule actuelle]]=0),"Manque formule TLW","")</f>
        <v/>
      </c>
      <c r="AM667" s="6" t="str">
        <f>IF(IFERROR(IF(SEARCH("jour",Tableau134[[#This Row],[Formule Tw]],1),VALUE(LEFT(Tableau134[[#This Row],[Formule Tw]],1))),0)=(COUNTA(K667:M667)),"OK","erreur")</f>
        <v>OK</v>
      </c>
      <c r="AN667" s="6" t="str">
        <f>IF(IFERROR(IF(SEARCH("jour",Tableau134[[#This Row],[Modif demandé en avenant 1]],1),VALUE(LEFT(Tableau134[[#This Row],[Modif demandé en avenant 1]],1))),0)=(COUNTA(O667:Q667)),"OK","erreur")</f>
        <v>OK</v>
      </c>
      <c r="AO667" s="6" t="str">
        <f>IF(IFERROR(IF(SEARCH("jour",Tableau134[[#This Row],[Nouvelle formule avenant 2]],1),VALUE(LEFT(Tableau134[[#This Row],[Nouvelle formule avenant 2]],1))),0)=(COUNTA(X667:Z667)),"OK","erreur")</f>
        <v>OK</v>
      </c>
      <c r="AP667" s="6" t="str">
        <f>IF(IFERROR(IF(SEARCH("jour",Tableau134[[#This Row],[Nouvelle formule avenant 3]],1),VALUE(LEFT(Tableau134[[#This Row],[Nouvelle formule avenant 3]],1))),0)=(COUNTA(AE667:AG667)),"OK","erreur")</f>
        <v>OK</v>
      </c>
      <c r="AQ66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6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6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6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6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6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67" s="43"/>
      <c r="AX667" s="43"/>
      <c r="AY667" s="6"/>
      <c r="AZ667" s="6"/>
      <c r="BA667" s="6"/>
      <c r="BB667" s="6"/>
      <c r="BC667" s="6"/>
      <c r="BD667" s="6"/>
    </row>
    <row r="668" spans="2:56" ht="12.75" x14ac:dyDescent="0.25">
      <c r="B668" s="5" t="e">
        <f>VLOOKUP(A668,'Import infoAgt'!A:E,5,FALSE)</f>
        <v>#N/A</v>
      </c>
      <c r="C668" s="5" t="e">
        <f>VLOOKUP(A668,'Import infoAgt'!A:D,4,FALSE)</f>
        <v>#N/A</v>
      </c>
      <c r="D668" s="6" t="e">
        <f>VLOOKUP(A668,'Import infoAgt'!A:H,8,FALSE)</f>
        <v>#N/A</v>
      </c>
      <c r="F668" s="6" t="e">
        <f>VLOOKUP(A668,'Import infoAgt'!A:BR,70,FALSE)</f>
        <v>#N/A</v>
      </c>
      <c r="G668" s="5" t="e">
        <f>VLOOKUP(A668,'Import infoAgt'!A:DH,112,FALSE)</f>
        <v>#N/A</v>
      </c>
      <c r="H668" s="6" t="e">
        <f>VLOOKUP(G668,Paramètre!$C$6:$D$76,2,FALSE)</f>
        <v>#N/A</v>
      </c>
      <c r="I668" s="5" t="e">
        <f>VLOOKUP(A668,'Import infoAgt'!A:EL,142,FALSE)</f>
        <v>#N/A</v>
      </c>
      <c r="R668" s="26"/>
      <c r="S668" s="26"/>
      <c r="U668" s="26"/>
      <c r="V668" s="26"/>
      <c r="AC668" s="26"/>
      <c r="AI668" s="6" t="str">
        <f>IF(AND((ISERROR(Tableau134[[#This Row],[Nom]])),Tableau134[[#This Row],[Numéro d''agent]]&lt;&gt;""),"N° agent inconnu","")</f>
        <v/>
      </c>
      <c r="AJ668" s="6" t="str">
        <f>IF(AND(Tableau134[[#This Row],[Numéro d''agent]]&lt;&gt;"",Tableau134[[#This Row],[Statut]]=""),"Statut manquant","")</f>
        <v/>
      </c>
      <c r="AK668" s="6"/>
      <c r="AL668" s="6" t="str">
        <f>IF(AND(Tableau134[[#This Row],[Numéro d''agent]]&lt;&gt;"",Tableau134[[#This Row],[Formule actuelle]]=0),"Manque formule TLW","")</f>
        <v/>
      </c>
      <c r="AM668" s="6" t="str">
        <f>IF(IFERROR(IF(SEARCH("jour",Tableau134[[#This Row],[Formule Tw]],1),VALUE(LEFT(Tableau134[[#This Row],[Formule Tw]],1))),0)=(COUNTA(K668:M668)),"OK","erreur")</f>
        <v>OK</v>
      </c>
      <c r="AN668" s="6" t="str">
        <f>IF(IFERROR(IF(SEARCH("jour",Tableau134[[#This Row],[Modif demandé en avenant 1]],1),VALUE(LEFT(Tableau134[[#This Row],[Modif demandé en avenant 1]],1))),0)=(COUNTA(O668:Q668)),"OK","erreur")</f>
        <v>OK</v>
      </c>
      <c r="AO668" s="6" t="str">
        <f>IF(IFERROR(IF(SEARCH("jour",Tableau134[[#This Row],[Nouvelle formule avenant 2]],1),VALUE(LEFT(Tableau134[[#This Row],[Nouvelle formule avenant 2]],1))),0)=(COUNTA(X668:Z668)),"OK","erreur")</f>
        <v>OK</v>
      </c>
      <c r="AP668" s="6" t="str">
        <f>IF(IFERROR(IF(SEARCH("jour",Tableau134[[#This Row],[Nouvelle formule avenant 3]],1),VALUE(LEFT(Tableau134[[#This Row],[Nouvelle formule avenant 3]],1))),0)=(COUNTA(AE668:AG668)),"OK","erreur")</f>
        <v>OK</v>
      </c>
      <c r="AQ66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6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6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6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6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6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68" s="43"/>
      <c r="AX668" s="43"/>
      <c r="AY668" s="6"/>
      <c r="AZ668" s="6"/>
      <c r="BA668" s="6"/>
      <c r="BB668" s="6"/>
      <c r="BC668" s="6"/>
      <c r="BD668" s="6"/>
    </row>
    <row r="669" spans="2:56" ht="12.75" x14ac:dyDescent="0.25">
      <c r="B669" s="5" t="e">
        <f>VLOOKUP(A669,'Import infoAgt'!A:E,5,FALSE)</f>
        <v>#N/A</v>
      </c>
      <c r="C669" s="5" t="e">
        <f>VLOOKUP(A669,'Import infoAgt'!A:D,4,FALSE)</f>
        <v>#N/A</v>
      </c>
      <c r="D669" s="6" t="e">
        <f>VLOOKUP(A669,'Import infoAgt'!A:H,8,FALSE)</f>
        <v>#N/A</v>
      </c>
      <c r="F669" s="6" t="e">
        <f>VLOOKUP(A669,'Import infoAgt'!A:BR,70,FALSE)</f>
        <v>#N/A</v>
      </c>
      <c r="G669" s="5" t="e">
        <f>VLOOKUP(A669,'Import infoAgt'!A:DH,112,FALSE)</f>
        <v>#N/A</v>
      </c>
      <c r="H669" s="6" t="e">
        <f>VLOOKUP(G669,Paramètre!$C$6:$D$76,2,FALSE)</f>
        <v>#N/A</v>
      </c>
      <c r="I669" s="5" t="e">
        <f>VLOOKUP(A669,'Import infoAgt'!A:EL,142,FALSE)</f>
        <v>#N/A</v>
      </c>
      <c r="R669" s="26"/>
      <c r="S669" s="26"/>
      <c r="U669" s="26"/>
      <c r="V669" s="26"/>
      <c r="AC669" s="26"/>
      <c r="AI669" s="6" t="str">
        <f>IF(AND((ISERROR(Tableau134[[#This Row],[Nom]])),Tableau134[[#This Row],[Numéro d''agent]]&lt;&gt;""),"N° agent inconnu","")</f>
        <v/>
      </c>
      <c r="AJ669" s="6" t="str">
        <f>IF(AND(Tableau134[[#This Row],[Numéro d''agent]]&lt;&gt;"",Tableau134[[#This Row],[Statut]]=""),"Statut manquant","")</f>
        <v/>
      </c>
      <c r="AK669" s="6"/>
      <c r="AL669" s="6" t="str">
        <f>IF(AND(Tableau134[[#This Row],[Numéro d''agent]]&lt;&gt;"",Tableau134[[#This Row],[Formule actuelle]]=0),"Manque formule TLW","")</f>
        <v/>
      </c>
      <c r="AM669" s="6" t="str">
        <f>IF(IFERROR(IF(SEARCH("jour",Tableau134[[#This Row],[Formule Tw]],1),VALUE(LEFT(Tableau134[[#This Row],[Formule Tw]],1))),0)=(COUNTA(K669:M669)),"OK","erreur")</f>
        <v>OK</v>
      </c>
      <c r="AN669" s="6" t="str">
        <f>IF(IFERROR(IF(SEARCH("jour",Tableau134[[#This Row],[Modif demandé en avenant 1]],1),VALUE(LEFT(Tableau134[[#This Row],[Modif demandé en avenant 1]],1))),0)=(COUNTA(O669:Q669)),"OK","erreur")</f>
        <v>OK</v>
      </c>
      <c r="AO669" s="6" t="str">
        <f>IF(IFERROR(IF(SEARCH("jour",Tableau134[[#This Row],[Nouvelle formule avenant 2]],1),VALUE(LEFT(Tableau134[[#This Row],[Nouvelle formule avenant 2]],1))),0)=(COUNTA(X669:Z669)),"OK","erreur")</f>
        <v>OK</v>
      </c>
      <c r="AP669" s="6" t="str">
        <f>IF(IFERROR(IF(SEARCH("jour",Tableau134[[#This Row],[Nouvelle formule avenant 3]],1),VALUE(LEFT(Tableau134[[#This Row],[Nouvelle formule avenant 3]],1))),0)=(COUNTA(AE669:AG669)),"OK","erreur")</f>
        <v>OK</v>
      </c>
      <c r="AQ66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6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6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6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6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6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69" s="43"/>
      <c r="AX669" s="43"/>
      <c r="AY669" s="6"/>
      <c r="AZ669" s="6"/>
      <c r="BA669" s="6"/>
      <c r="BB669" s="6"/>
      <c r="BC669" s="6"/>
      <c r="BD669" s="6"/>
    </row>
    <row r="670" spans="2:56" ht="12.75" x14ac:dyDescent="0.25">
      <c r="B670" s="5" t="e">
        <f>VLOOKUP(A670,'Import infoAgt'!A:E,5,FALSE)</f>
        <v>#N/A</v>
      </c>
      <c r="C670" s="5" t="e">
        <f>VLOOKUP(A670,'Import infoAgt'!A:D,4,FALSE)</f>
        <v>#N/A</v>
      </c>
      <c r="D670" s="6" t="e">
        <f>VLOOKUP(A670,'Import infoAgt'!A:H,8,FALSE)</f>
        <v>#N/A</v>
      </c>
      <c r="F670" s="6" t="e">
        <f>VLOOKUP(A670,'Import infoAgt'!A:BR,70,FALSE)</f>
        <v>#N/A</v>
      </c>
      <c r="G670" s="5" t="e">
        <f>VLOOKUP(A670,'Import infoAgt'!A:DH,112,FALSE)</f>
        <v>#N/A</v>
      </c>
      <c r="H670" s="6" t="e">
        <f>VLOOKUP(G670,Paramètre!$C$6:$D$76,2,FALSE)</f>
        <v>#N/A</v>
      </c>
      <c r="I670" s="5" t="e">
        <f>VLOOKUP(A670,'Import infoAgt'!A:EL,142,FALSE)</f>
        <v>#N/A</v>
      </c>
      <c r="R670" s="26"/>
      <c r="S670" s="26"/>
      <c r="U670" s="26"/>
      <c r="V670" s="26"/>
      <c r="AC670" s="26"/>
      <c r="AI670" s="6" t="str">
        <f>IF(AND((ISERROR(Tableau134[[#This Row],[Nom]])),Tableau134[[#This Row],[Numéro d''agent]]&lt;&gt;""),"N° agent inconnu","")</f>
        <v/>
      </c>
      <c r="AJ670" s="6" t="str">
        <f>IF(AND(Tableau134[[#This Row],[Numéro d''agent]]&lt;&gt;"",Tableau134[[#This Row],[Statut]]=""),"Statut manquant","")</f>
        <v/>
      </c>
      <c r="AK670" s="6"/>
      <c r="AL670" s="6" t="str">
        <f>IF(AND(Tableau134[[#This Row],[Numéro d''agent]]&lt;&gt;"",Tableau134[[#This Row],[Formule actuelle]]=0),"Manque formule TLW","")</f>
        <v/>
      </c>
      <c r="AM670" s="6" t="str">
        <f>IF(IFERROR(IF(SEARCH("jour",Tableau134[[#This Row],[Formule Tw]],1),VALUE(LEFT(Tableau134[[#This Row],[Formule Tw]],1))),0)=(COUNTA(K670:M670)),"OK","erreur")</f>
        <v>OK</v>
      </c>
      <c r="AN670" s="6" t="str">
        <f>IF(IFERROR(IF(SEARCH("jour",Tableau134[[#This Row],[Modif demandé en avenant 1]],1),VALUE(LEFT(Tableau134[[#This Row],[Modif demandé en avenant 1]],1))),0)=(COUNTA(O670:Q670)),"OK","erreur")</f>
        <v>OK</v>
      </c>
      <c r="AO670" s="6" t="str">
        <f>IF(IFERROR(IF(SEARCH("jour",Tableau134[[#This Row],[Nouvelle formule avenant 2]],1),VALUE(LEFT(Tableau134[[#This Row],[Nouvelle formule avenant 2]],1))),0)=(COUNTA(X670:Z670)),"OK","erreur")</f>
        <v>OK</v>
      </c>
      <c r="AP670" s="6" t="str">
        <f>IF(IFERROR(IF(SEARCH("jour",Tableau134[[#This Row],[Nouvelle formule avenant 3]],1),VALUE(LEFT(Tableau134[[#This Row],[Nouvelle formule avenant 3]],1))),0)=(COUNTA(AE670:AG670)),"OK","erreur")</f>
        <v>OK</v>
      </c>
      <c r="AQ67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7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7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7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7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7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70" s="43"/>
      <c r="AX670" s="43"/>
      <c r="AY670" s="6"/>
      <c r="AZ670" s="6"/>
      <c r="BA670" s="6"/>
      <c r="BB670" s="6"/>
      <c r="BC670" s="6"/>
      <c r="BD670" s="6"/>
    </row>
    <row r="671" spans="2:56" ht="12.75" x14ac:dyDescent="0.25">
      <c r="B671" s="5" t="e">
        <f>VLOOKUP(A671,'Import infoAgt'!A:E,5,FALSE)</f>
        <v>#N/A</v>
      </c>
      <c r="C671" s="5" t="e">
        <f>VLOOKUP(A671,'Import infoAgt'!A:D,4,FALSE)</f>
        <v>#N/A</v>
      </c>
      <c r="D671" s="6" t="e">
        <f>VLOOKUP(A671,'Import infoAgt'!A:H,8,FALSE)</f>
        <v>#N/A</v>
      </c>
      <c r="F671" s="6" t="e">
        <f>VLOOKUP(A671,'Import infoAgt'!A:BR,70,FALSE)</f>
        <v>#N/A</v>
      </c>
      <c r="G671" s="5" t="e">
        <f>VLOOKUP(A671,'Import infoAgt'!A:DH,112,FALSE)</f>
        <v>#N/A</v>
      </c>
      <c r="H671" s="6" t="e">
        <f>VLOOKUP(G671,Paramètre!$C$6:$D$76,2,FALSE)</f>
        <v>#N/A</v>
      </c>
      <c r="I671" s="5" t="e">
        <f>VLOOKUP(A671,'Import infoAgt'!A:EL,142,FALSE)</f>
        <v>#N/A</v>
      </c>
      <c r="R671" s="26"/>
      <c r="S671" s="26"/>
      <c r="U671" s="26"/>
      <c r="V671" s="26"/>
      <c r="AC671" s="26"/>
      <c r="AI671" s="6" t="str">
        <f>IF(AND((ISERROR(Tableau134[[#This Row],[Nom]])),Tableau134[[#This Row],[Numéro d''agent]]&lt;&gt;""),"N° agent inconnu","")</f>
        <v/>
      </c>
      <c r="AJ671" s="6" t="str">
        <f>IF(AND(Tableau134[[#This Row],[Numéro d''agent]]&lt;&gt;"",Tableau134[[#This Row],[Statut]]=""),"Statut manquant","")</f>
        <v/>
      </c>
      <c r="AK671" s="6"/>
      <c r="AL671" s="6" t="str">
        <f>IF(AND(Tableau134[[#This Row],[Numéro d''agent]]&lt;&gt;"",Tableau134[[#This Row],[Formule actuelle]]=0),"Manque formule TLW","")</f>
        <v/>
      </c>
      <c r="AM671" s="6" t="str">
        <f>IF(IFERROR(IF(SEARCH("jour",Tableau134[[#This Row],[Formule Tw]],1),VALUE(LEFT(Tableau134[[#This Row],[Formule Tw]],1))),0)=(COUNTA(K671:M671)),"OK","erreur")</f>
        <v>OK</v>
      </c>
      <c r="AN671" s="6" t="str">
        <f>IF(IFERROR(IF(SEARCH("jour",Tableau134[[#This Row],[Modif demandé en avenant 1]],1),VALUE(LEFT(Tableau134[[#This Row],[Modif demandé en avenant 1]],1))),0)=(COUNTA(O671:Q671)),"OK","erreur")</f>
        <v>OK</v>
      </c>
      <c r="AO671" s="6" t="str">
        <f>IF(IFERROR(IF(SEARCH("jour",Tableau134[[#This Row],[Nouvelle formule avenant 2]],1),VALUE(LEFT(Tableau134[[#This Row],[Nouvelle formule avenant 2]],1))),0)=(COUNTA(X671:Z671)),"OK","erreur")</f>
        <v>OK</v>
      </c>
      <c r="AP671" s="6" t="str">
        <f>IF(IFERROR(IF(SEARCH("jour",Tableau134[[#This Row],[Nouvelle formule avenant 3]],1),VALUE(LEFT(Tableau134[[#This Row],[Nouvelle formule avenant 3]],1))),0)=(COUNTA(AE671:AG671)),"OK","erreur")</f>
        <v>OK</v>
      </c>
      <c r="AQ67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7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7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7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7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7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71" s="43"/>
      <c r="AX671" s="43"/>
      <c r="AY671" s="6"/>
      <c r="AZ671" s="6"/>
      <c r="BA671" s="6"/>
      <c r="BB671" s="6"/>
      <c r="BC671" s="6"/>
      <c r="BD671" s="6"/>
    </row>
    <row r="672" spans="2:56" ht="12.75" x14ac:dyDescent="0.25">
      <c r="B672" s="5" t="e">
        <f>VLOOKUP(A672,'Import infoAgt'!A:E,5,FALSE)</f>
        <v>#N/A</v>
      </c>
      <c r="C672" s="5" t="e">
        <f>VLOOKUP(A672,'Import infoAgt'!A:D,4,FALSE)</f>
        <v>#N/A</v>
      </c>
      <c r="D672" s="6" t="e">
        <f>VLOOKUP(A672,'Import infoAgt'!A:H,8,FALSE)</f>
        <v>#N/A</v>
      </c>
      <c r="F672" s="6" t="e">
        <f>VLOOKUP(A672,'Import infoAgt'!A:BR,70,FALSE)</f>
        <v>#N/A</v>
      </c>
      <c r="G672" s="5" t="e">
        <f>VLOOKUP(A672,'Import infoAgt'!A:DH,112,FALSE)</f>
        <v>#N/A</v>
      </c>
      <c r="H672" s="6" t="e">
        <f>VLOOKUP(G672,Paramètre!$C$6:$D$76,2,FALSE)</f>
        <v>#N/A</v>
      </c>
      <c r="I672" s="5" t="e">
        <f>VLOOKUP(A672,'Import infoAgt'!A:EL,142,FALSE)</f>
        <v>#N/A</v>
      </c>
      <c r="R672" s="26"/>
      <c r="S672" s="26"/>
      <c r="U672" s="26"/>
      <c r="V672" s="26"/>
      <c r="AC672" s="26"/>
      <c r="AI672" s="6" t="str">
        <f>IF(AND((ISERROR(Tableau134[[#This Row],[Nom]])),Tableau134[[#This Row],[Numéro d''agent]]&lt;&gt;""),"N° agent inconnu","")</f>
        <v/>
      </c>
      <c r="AJ672" s="6" t="str">
        <f>IF(AND(Tableau134[[#This Row],[Numéro d''agent]]&lt;&gt;"",Tableau134[[#This Row],[Statut]]=""),"Statut manquant","")</f>
        <v/>
      </c>
      <c r="AK672" s="6"/>
      <c r="AL672" s="6" t="str">
        <f>IF(AND(Tableau134[[#This Row],[Numéro d''agent]]&lt;&gt;"",Tableau134[[#This Row],[Formule actuelle]]=0),"Manque formule TLW","")</f>
        <v/>
      </c>
      <c r="AM672" s="6" t="str">
        <f>IF(IFERROR(IF(SEARCH("jour",Tableau134[[#This Row],[Formule Tw]],1),VALUE(LEFT(Tableau134[[#This Row],[Formule Tw]],1))),0)=(COUNTA(K672:M672)),"OK","erreur")</f>
        <v>OK</v>
      </c>
      <c r="AN672" s="6" t="str">
        <f>IF(IFERROR(IF(SEARCH("jour",Tableau134[[#This Row],[Modif demandé en avenant 1]],1),VALUE(LEFT(Tableau134[[#This Row],[Modif demandé en avenant 1]],1))),0)=(COUNTA(O672:Q672)),"OK","erreur")</f>
        <v>OK</v>
      </c>
      <c r="AO672" s="6" t="str">
        <f>IF(IFERROR(IF(SEARCH("jour",Tableau134[[#This Row],[Nouvelle formule avenant 2]],1),VALUE(LEFT(Tableau134[[#This Row],[Nouvelle formule avenant 2]],1))),0)=(COUNTA(X672:Z672)),"OK","erreur")</f>
        <v>OK</v>
      </c>
      <c r="AP672" s="6" t="str">
        <f>IF(IFERROR(IF(SEARCH("jour",Tableau134[[#This Row],[Nouvelle formule avenant 3]],1),VALUE(LEFT(Tableau134[[#This Row],[Nouvelle formule avenant 3]],1))),0)=(COUNTA(AE672:AG672)),"OK","erreur")</f>
        <v>OK</v>
      </c>
      <c r="AQ67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7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7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7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7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7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72" s="43"/>
      <c r="AX672" s="43"/>
      <c r="AY672" s="6"/>
      <c r="AZ672" s="6"/>
      <c r="BA672" s="6"/>
      <c r="BB672" s="6"/>
      <c r="BC672" s="6"/>
      <c r="BD672" s="6"/>
    </row>
    <row r="673" spans="2:56" ht="12.75" x14ac:dyDescent="0.25">
      <c r="B673" s="5" t="e">
        <f>VLOOKUP(A673,'Import infoAgt'!A:E,5,FALSE)</f>
        <v>#N/A</v>
      </c>
      <c r="C673" s="5" t="e">
        <f>VLOOKUP(A673,'Import infoAgt'!A:D,4,FALSE)</f>
        <v>#N/A</v>
      </c>
      <c r="D673" s="6" t="e">
        <f>VLOOKUP(A673,'Import infoAgt'!A:H,8,FALSE)</f>
        <v>#N/A</v>
      </c>
      <c r="F673" s="6" t="e">
        <f>VLOOKUP(A673,'Import infoAgt'!A:BR,70,FALSE)</f>
        <v>#N/A</v>
      </c>
      <c r="G673" s="5" t="e">
        <f>VLOOKUP(A673,'Import infoAgt'!A:DH,112,FALSE)</f>
        <v>#N/A</v>
      </c>
      <c r="H673" s="6" t="e">
        <f>VLOOKUP(G673,Paramètre!$C$6:$D$76,2,FALSE)</f>
        <v>#N/A</v>
      </c>
      <c r="I673" s="5" t="e">
        <f>VLOOKUP(A673,'Import infoAgt'!A:EL,142,FALSE)</f>
        <v>#N/A</v>
      </c>
      <c r="R673" s="26"/>
      <c r="S673" s="26"/>
      <c r="U673" s="26"/>
      <c r="V673" s="26"/>
      <c r="AC673" s="26"/>
      <c r="AI673" s="6" t="str">
        <f>IF(AND((ISERROR(Tableau134[[#This Row],[Nom]])),Tableau134[[#This Row],[Numéro d''agent]]&lt;&gt;""),"N° agent inconnu","")</f>
        <v/>
      </c>
      <c r="AJ673" s="6" t="str">
        <f>IF(AND(Tableau134[[#This Row],[Numéro d''agent]]&lt;&gt;"",Tableau134[[#This Row],[Statut]]=""),"Statut manquant","")</f>
        <v/>
      </c>
      <c r="AK673" s="6"/>
      <c r="AL673" s="6" t="str">
        <f>IF(AND(Tableau134[[#This Row],[Numéro d''agent]]&lt;&gt;"",Tableau134[[#This Row],[Formule actuelle]]=0),"Manque formule TLW","")</f>
        <v/>
      </c>
      <c r="AM673" s="6" t="str">
        <f>IF(IFERROR(IF(SEARCH("jour",Tableau134[[#This Row],[Formule Tw]],1),VALUE(LEFT(Tableau134[[#This Row],[Formule Tw]],1))),0)=(COUNTA(K673:M673)),"OK","erreur")</f>
        <v>OK</v>
      </c>
      <c r="AN673" s="6" t="str">
        <f>IF(IFERROR(IF(SEARCH("jour",Tableau134[[#This Row],[Modif demandé en avenant 1]],1),VALUE(LEFT(Tableau134[[#This Row],[Modif demandé en avenant 1]],1))),0)=(COUNTA(O673:Q673)),"OK","erreur")</f>
        <v>OK</v>
      </c>
      <c r="AO673" s="6" t="str">
        <f>IF(IFERROR(IF(SEARCH("jour",Tableau134[[#This Row],[Nouvelle formule avenant 2]],1),VALUE(LEFT(Tableau134[[#This Row],[Nouvelle formule avenant 2]],1))),0)=(COUNTA(X673:Z673)),"OK","erreur")</f>
        <v>OK</v>
      </c>
      <c r="AP673" s="6" t="str">
        <f>IF(IFERROR(IF(SEARCH("jour",Tableau134[[#This Row],[Nouvelle formule avenant 3]],1),VALUE(LEFT(Tableau134[[#This Row],[Nouvelle formule avenant 3]],1))),0)=(COUNTA(AE673:AG673)),"OK","erreur")</f>
        <v>OK</v>
      </c>
      <c r="AQ67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7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7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7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7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7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73" s="43"/>
      <c r="AX673" s="43"/>
      <c r="AY673" s="6"/>
      <c r="AZ673" s="6"/>
      <c r="BA673" s="6"/>
      <c r="BB673" s="6"/>
      <c r="BC673" s="6"/>
      <c r="BD673" s="6"/>
    </row>
    <row r="674" spans="2:56" ht="12.75" x14ac:dyDescent="0.25">
      <c r="B674" s="5" t="e">
        <f>VLOOKUP(A674,'Import infoAgt'!A:E,5,FALSE)</f>
        <v>#N/A</v>
      </c>
      <c r="C674" s="5" t="e">
        <f>VLOOKUP(A674,'Import infoAgt'!A:D,4,FALSE)</f>
        <v>#N/A</v>
      </c>
      <c r="D674" s="6" t="e">
        <f>VLOOKUP(A674,'Import infoAgt'!A:H,8,FALSE)</f>
        <v>#N/A</v>
      </c>
      <c r="F674" s="6" t="e">
        <f>VLOOKUP(A674,'Import infoAgt'!A:BR,70,FALSE)</f>
        <v>#N/A</v>
      </c>
      <c r="G674" s="5" t="e">
        <f>VLOOKUP(A674,'Import infoAgt'!A:DH,112,FALSE)</f>
        <v>#N/A</v>
      </c>
      <c r="H674" s="6" t="e">
        <f>VLOOKUP(G674,Paramètre!$C$6:$D$76,2,FALSE)</f>
        <v>#N/A</v>
      </c>
      <c r="I674" s="5" t="e">
        <f>VLOOKUP(A674,'Import infoAgt'!A:EL,142,FALSE)</f>
        <v>#N/A</v>
      </c>
      <c r="R674" s="26"/>
      <c r="S674" s="26"/>
      <c r="U674" s="26"/>
      <c r="V674" s="26"/>
      <c r="AC674" s="26"/>
      <c r="AI674" s="6" t="str">
        <f>IF(AND((ISERROR(Tableau134[[#This Row],[Nom]])),Tableau134[[#This Row],[Numéro d''agent]]&lt;&gt;""),"N° agent inconnu","")</f>
        <v/>
      </c>
      <c r="AJ674" s="6" t="str">
        <f>IF(AND(Tableau134[[#This Row],[Numéro d''agent]]&lt;&gt;"",Tableau134[[#This Row],[Statut]]=""),"Statut manquant","")</f>
        <v/>
      </c>
      <c r="AK674" s="6"/>
      <c r="AL674" s="6" t="str">
        <f>IF(AND(Tableau134[[#This Row],[Numéro d''agent]]&lt;&gt;"",Tableau134[[#This Row],[Formule actuelle]]=0),"Manque formule TLW","")</f>
        <v/>
      </c>
      <c r="AM674" s="6" t="str">
        <f>IF(IFERROR(IF(SEARCH("jour",Tableau134[[#This Row],[Formule Tw]],1),VALUE(LEFT(Tableau134[[#This Row],[Formule Tw]],1))),0)=(COUNTA(K674:M674)),"OK","erreur")</f>
        <v>OK</v>
      </c>
      <c r="AN674" s="6" t="str">
        <f>IF(IFERROR(IF(SEARCH("jour",Tableau134[[#This Row],[Modif demandé en avenant 1]],1),VALUE(LEFT(Tableau134[[#This Row],[Modif demandé en avenant 1]],1))),0)=(COUNTA(O674:Q674)),"OK","erreur")</f>
        <v>OK</v>
      </c>
      <c r="AO674" s="6" t="str">
        <f>IF(IFERROR(IF(SEARCH("jour",Tableau134[[#This Row],[Nouvelle formule avenant 2]],1),VALUE(LEFT(Tableau134[[#This Row],[Nouvelle formule avenant 2]],1))),0)=(COUNTA(X674:Z674)),"OK","erreur")</f>
        <v>OK</v>
      </c>
      <c r="AP674" s="6" t="str">
        <f>IF(IFERROR(IF(SEARCH("jour",Tableau134[[#This Row],[Nouvelle formule avenant 3]],1),VALUE(LEFT(Tableau134[[#This Row],[Nouvelle formule avenant 3]],1))),0)=(COUNTA(AE674:AG674)),"OK","erreur")</f>
        <v>OK</v>
      </c>
      <c r="AQ67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7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7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7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7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7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74" s="43"/>
      <c r="AX674" s="43"/>
      <c r="AY674" s="6"/>
      <c r="AZ674" s="6"/>
      <c r="BA674" s="6"/>
      <c r="BB674" s="6"/>
      <c r="BC674" s="6"/>
      <c r="BD674" s="6"/>
    </row>
    <row r="675" spans="2:56" ht="12.75" x14ac:dyDescent="0.25">
      <c r="B675" s="5" t="e">
        <f>VLOOKUP(A675,'Import infoAgt'!A:E,5,FALSE)</f>
        <v>#N/A</v>
      </c>
      <c r="C675" s="5" t="e">
        <f>VLOOKUP(A675,'Import infoAgt'!A:D,4,FALSE)</f>
        <v>#N/A</v>
      </c>
      <c r="D675" s="6" t="e">
        <f>VLOOKUP(A675,'Import infoAgt'!A:H,8,FALSE)</f>
        <v>#N/A</v>
      </c>
      <c r="F675" s="6" t="e">
        <f>VLOOKUP(A675,'Import infoAgt'!A:BR,70,FALSE)</f>
        <v>#N/A</v>
      </c>
      <c r="G675" s="5" t="e">
        <f>VLOOKUP(A675,'Import infoAgt'!A:DH,112,FALSE)</f>
        <v>#N/A</v>
      </c>
      <c r="H675" s="6" t="e">
        <f>VLOOKUP(G675,Paramètre!$C$6:$D$76,2,FALSE)</f>
        <v>#N/A</v>
      </c>
      <c r="I675" s="5" t="e">
        <f>VLOOKUP(A675,'Import infoAgt'!A:EL,142,FALSE)</f>
        <v>#N/A</v>
      </c>
      <c r="R675" s="26"/>
      <c r="S675" s="26"/>
      <c r="U675" s="26"/>
      <c r="V675" s="26"/>
      <c r="AC675" s="26"/>
      <c r="AI675" s="6" t="str">
        <f>IF(AND((ISERROR(Tableau134[[#This Row],[Nom]])),Tableau134[[#This Row],[Numéro d''agent]]&lt;&gt;""),"N° agent inconnu","")</f>
        <v/>
      </c>
      <c r="AJ675" s="6" t="str">
        <f>IF(AND(Tableau134[[#This Row],[Numéro d''agent]]&lt;&gt;"",Tableau134[[#This Row],[Statut]]=""),"Statut manquant","")</f>
        <v/>
      </c>
      <c r="AK675" s="6"/>
      <c r="AL675" s="6" t="str">
        <f>IF(AND(Tableau134[[#This Row],[Numéro d''agent]]&lt;&gt;"",Tableau134[[#This Row],[Formule actuelle]]=0),"Manque formule TLW","")</f>
        <v/>
      </c>
      <c r="AM675" s="6" t="str">
        <f>IF(IFERROR(IF(SEARCH("jour",Tableau134[[#This Row],[Formule Tw]],1),VALUE(LEFT(Tableau134[[#This Row],[Formule Tw]],1))),0)=(COUNTA(K675:M675)),"OK","erreur")</f>
        <v>OK</v>
      </c>
      <c r="AN675" s="6" t="str">
        <f>IF(IFERROR(IF(SEARCH("jour",Tableau134[[#This Row],[Modif demandé en avenant 1]],1),VALUE(LEFT(Tableau134[[#This Row],[Modif demandé en avenant 1]],1))),0)=(COUNTA(O675:Q675)),"OK","erreur")</f>
        <v>OK</v>
      </c>
      <c r="AO675" s="6" t="str">
        <f>IF(IFERROR(IF(SEARCH("jour",Tableau134[[#This Row],[Nouvelle formule avenant 2]],1),VALUE(LEFT(Tableau134[[#This Row],[Nouvelle formule avenant 2]],1))),0)=(COUNTA(X675:Z675)),"OK","erreur")</f>
        <v>OK</v>
      </c>
      <c r="AP675" s="6" t="str">
        <f>IF(IFERROR(IF(SEARCH("jour",Tableau134[[#This Row],[Nouvelle formule avenant 3]],1),VALUE(LEFT(Tableau134[[#This Row],[Nouvelle formule avenant 3]],1))),0)=(COUNTA(AE675:AG675)),"OK","erreur")</f>
        <v>OK</v>
      </c>
      <c r="AQ67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7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7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7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7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7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75" s="43"/>
      <c r="AX675" s="43"/>
      <c r="AY675" s="6"/>
      <c r="AZ675" s="6"/>
      <c r="BA675" s="6"/>
      <c r="BB675" s="6"/>
      <c r="BC675" s="6"/>
      <c r="BD675" s="6"/>
    </row>
    <row r="676" spans="2:56" ht="12.75" x14ac:dyDescent="0.25">
      <c r="B676" s="5" t="e">
        <f>VLOOKUP(A676,'Import infoAgt'!A:E,5,FALSE)</f>
        <v>#N/A</v>
      </c>
      <c r="C676" s="5" t="e">
        <f>VLOOKUP(A676,'Import infoAgt'!A:D,4,FALSE)</f>
        <v>#N/A</v>
      </c>
      <c r="D676" s="6" t="e">
        <f>VLOOKUP(A676,'Import infoAgt'!A:H,8,FALSE)</f>
        <v>#N/A</v>
      </c>
      <c r="F676" s="6" t="e">
        <f>VLOOKUP(A676,'Import infoAgt'!A:BR,70,FALSE)</f>
        <v>#N/A</v>
      </c>
      <c r="G676" s="5" t="e">
        <f>VLOOKUP(A676,'Import infoAgt'!A:DH,112,FALSE)</f>
        <v>#N/A</v>
      </c>
      <c r="H676" s="6" t="e">
        <f>VLOOKUP(G676,Paramètre!$C$6:$D$76,2,FALSE)</f>
        <v>#N/A</v>
      </c>
      <c r="I676" s="5" t="e">
        <f>VLOOKUP(A676,'Import infoAgt'!A:EL,142,FALSE)</f>
        <v>#N/A</v>
      </c>
      <c r="R676" s="26"/>
      <c r="S676" s="26"/>
      <c r="U676" s="26"/>
      <c r="V676" s="26"/>
      <c r="AC676" s="26"/>
      <c r="AI676" s="6" t="str">
        <f>IF(AND((ISERROR(Tableau134[[#This Row],[Nom]])),Tableau134[[#This Row],[Numéro d''agent]]&lt;&gt;""),"N° agent inconnu","")</f>
        <v/>
      </c>
      <c r="AJ676" s="6" t="str">
        <f>IF(AND(Tableau134[[#This Row],[Numéro d''agent]]&lt;&gt;"",Tableau134[[#This Row],[Statut]]=""),"Statut manquant","")</f>
        <v/>
      </c>
      <c r="AK676" s="6"/>
      <c r="AL676" s="6" t="str">
        <f>IF(AND(Tableau134[[#This Row],[Numéro d''agent]]&lt;&gt;"",Tableau134[[#This Row],[Formule actuelle]]=0),"Manque formule TLW","")</f>
        <v/>
      </c>
      <c r="AM676" s="6" t="str">
        <f>IF(IFERROR(IF(SEARCH("jour",Tableau134[[#This Row],[Formule Tw]],1),VALUE(LEFT(Tableau134[[#This Row],[Formule Tw]],1))),0)=(COUNTA(K676:M676)),"OK","erreur")</f>
        <v>OK</v>
      </c>
      <c r="AN676" s="6" t="str">
        <f>IF(IFERROR(IF(SEARCH("jour",Tableau134[[#This Row],[Modif demandé en avenant 1]],1),VALUE(LEFT(Tableau134[[#This Row],[Modif demandé en avenant 1]],1))),0)=(COUNTA(O676:Q676)),"OK","erreur")</f>
        <v>OK</v>
      </c>
      <c r="AO676" s="6" t="str">
        <f>IF(IFERROR(IF(SEARCH("jour",Tableau134[[#This Row],[Nouvelle formule avenant 2]],1),VALUE(LEFT(Tableau134[[#This Row],[Nouvelle formule avenant 2]],1))),0)=(COUNTA(X676:Z676)),"OK","erreur")</f>
        <v>OK</v>
      </c>
      <c r="AP676" s="6" t="str">
        <f>IF(IFERROR(IF(SEARCH("jour",Tableau134[[#This Row],[Nouvelle formule avenant 3]],1),VALUE(LEFT(Tableau134[[#This Row],[Nouvelle formule avenant 3]],1))),0)=(COUNTA(AE676:AG676)),"OK","erreur")</f>
        <v>OK</v>
      </c>
      <c r="AQ67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7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7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7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7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7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76" s="43"/>
      <c r="AX676" s="43"/>
      <c r="AY676" s="6"/>
      <c r="AZ676" s="6"/>
      <c r="BA676" s="6"/>
      <c r="BB676" s="6"/>
      <c r="BC676" s="6"/>
      <c r="BD676" s="6"/>
    </row>
    <row r="677" spans="2:56" ht="12.75" x14ac:dyDescent="0.25">
      <c r="B677" s="5" t="e">
        <f>VLOOKUP(A677,'Import infoAgt'!A:E,5,FALSE)</f>
        <v>#N/A</v>
      </c>
      <c r="C677" s="5" t="e">
        <f>VLOOKUP(A677,'Import infoAgt'!A:D,4,FALSE)</f>
        <v>#N/A</v>
      </c>
      <c r="D677" s="6" t="e">
        <f>VLOOKUP(A677,'Import infoAgt'!A:H,8,FALSE)</f>
        <v>#N/A</v>
      </c>
      <c r="F677" s="6" t="e">
        <f>VLOOKUP(A677,'Import infoAgt'!A:BR,70,FALSE)</f>
        <v>#N/A</v>
      </c>
      <c r="G677" s="5" t="e">
        <f>VLOOKUP(A677,'Import infoAgt'!A:DH,112,FALSE)</f>
        <v>#N/A</v>
      </c>
      <c r="H677" s="6" t="e">
        <f>VLOOKUP(G677,Paramètre!$C$6:$D$76,2,FALSE)</f>
        <v>#N/A</v>
      </c>
      <c r="I677" s="5" t="e">
        <f>VLOOKUP(A677,'Import infoAgt'!A:EL,142,FALSE)</f>
        <v>#N/A</v>
      </c>
      <c r="R677" s="26"/>
      <c r="S677" s="26"/>
      <c r="U677" s="26"/>
      <c r="V677" s="26"/>
      <c r="AC677" s="26"/>
      <c r="AI677" s="6" t="str">
        <f>IF(AND((ISERROR(Tableau134[[#This Row],[Nom]])),Tableau134[[#This Row],[Numéro d''agent]]&lt;&gt;""),"N° agent inconnu","")</f>
        <v/>
      </c>
      <c r="AJ677" s="6" t="str">
        <f>IF(AND(Tableau134[[#This Row],[Numéro d''agent]]&lt;&gt;"",Tableau134[[#This Row],[Statut]]=""),"Statut manquant","")</f>
        <v/>
      </c>
      <c r="AK677" s="6"/>
      <c r="AL677" s="6" t="str">
        <f>IF(AND(Tableau134[[#This Row],[Numéro d''agent]]&lt;&gt;"",Tableau134[[#This Row],[Formule actuelle]]=0),"Manque formule TLW","")</f>
        <v/>
      </c>
      <c r="AM677" s="6" t="str">
        <f>IF(IFERROR(IF(SEARCH("jour",Tableau134[[#This Row],[Formule Tw]],1),VALUE(LEFT(Tableau134[[#This Row],[Formule Tw]],1))),0)=(COUNTA(K677:M677)),"OK","erreur")</f>
        <v>OK</v>
      </c>
      <c r="AN677" s="6" t="str">
        <f>IF(IFERROR(IF(SEARCH("jour",Tableau134[[#This Row],[Modif demandé en avenant 1]],1),VALUE(LEFT(Tableau134[[#This Row],[Modif demandé en avenant 1]],1))),0)=(COUNTA(O677:Q677)),"OK","erreur")</f>
        <v>OK</v>
      </c>
      <c r="AO677" s="6" t="str">
        <f>IF(IFERROR(IF(SEARCH("jour",Tableau134[[#This Row],[Nouvelle formule avenant 2]],1),VALUE(LEFT(Tableau134[[#This Row],[Nouvelle formule avenant 2]],1))),0)=(COUNTA(X677:Z677)),"OK","erreur")</f>
        <v>OK</v>
      </c>
      <c r="AP677" s="6" t="str">
        <f>IF(IFERROR(IF(SEARCH("jour",Tableau134[[#This Row],[Nouvelle formule avenant 3]],1),VALUE(LEFT(Tableau134[[#This Row],[Nouvelle formule avenant 3]],1))),0)=(COUNTA(AE677:AG677)),"OK","erreur")</f>
        <v>OK</v>
      </c>
      <c r="AQ67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7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7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7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7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7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77" s="43"/>
      <c r="AX677" s="43"/>
      <c r="AY677" s="6"/>
      <c r="AZ677" s="6"/>
      <c r="BA677" s="6"/>
      <c r="BB677" s="6"/>
      <c r="BC677" s="6"/>
      <c r="BD677" s="6"/>
    </row>
    <row r="678" spans="2:56" ht="12.75" x14ac:dyDescent="0.25">
      <c r="B678" s="5" t="e">
        <f>VLOOKUP(A678,'Import infoAgt'!A:E,5,FALSE)</f>
        <v>#N/A</v>
      </c>
      <c r="C678" s="5" t="e">
        <f>VLOOKUP(A678,'Import infoAgt'!A:D,4,FALSE)</f>
        <v>#N/A</v>
      </c>
      <c r="D678" s="6" t="e">
        <f>VLOOKUP(A678,'Import infoAgt'!A:H,8,FALSE)</f>
        <v>#N/A</v>
      </c>
      <c r="F678" s="6" t="e">
        <f>VLOOKUP(A678,'Import infoAgt'!A:BR,70,FALSE)</f>
        <v>#N/A</v>
      </c>
      <c r="G678" s="5" t="e">
        <f>VLOOKUP(A678,'Import infoAgt'!A:DH,112,FALSE)</f>
        <v>#N/A</v>
      </c>
      <c r="H678" s="6" t="e">
        <f>VLOOKUP(G678,Paramètre!$C$6:$D$76,2,FALSE)</f>
        <v>#N/A</v>
      </c>
      <c r="I678" s="5" t="e">
        <f>VLOOKUP(A678,'Import infoAgt'!A:EL,142,FALSE)</f>
        <v>#N/A</v>
      </c>
      <c r="R678" s="26"/>
      <c r="S678" s="26"/>
      <c r="U678" s="26"/>
      <c r="V678" s="26"/>
      <c r="AC678" s="26"/>
      <c r="AI678" s="6" t="str">
        <f>IF(AND((ISERROR(Tableau134[[#This Row],[Nom]])),Tableau134[[#This Row],[Numéro d''agent]]&lt;&gt;""),"N° agent inconnu","")</f>
        <v/>
      </c>
      <c r="AJ678" s="6" t="str">
        <f>IF(AND(Tableau134[[#This Row],[Numéro d''agent]]&lt;&gt;"",Tableau134[[#This Row],[Statut]]=""),"Statut manquant","")</f>
        <v/>
      </c>
      <c r="AK678" s="6"/>
      <c r="AL678" s="6" t="str">
        <f>IF(AND(Tableau134[[#This Row],[Numéro d''agent]]&lt;&gt;"",Tableau134[[#This Row],[Formule actuelle]]=0),"Manque formule TLW","")</f>
        <v/>
      </c>
      <c r="AM678" s="6" t="str">
        <f>IF(IFERROR(IF(SEARCH("jour",Tableau134[[#This Row],[Formule Tw]],1),VALUE(LEFT(Tableau134[[#This Row],[Formule Tw]],1))),0)=(COUNTA(K678:M678)),"OK","erreur")</f>
        <v>OK</v>
      </c>
      <c r="AN678" s="6" t="str">
        <f>IF(IFERROR(IF(SEARCH("jour",Tableau134[[#This Row],[Modif demandé en avenant 1]],1),VALUE(LEFT(Tableau134[[#This Row],[Modif demandé en avenant 1]],1))),0)=(COUNTA(O678:Q678)),"OK","erreur")</f>
        <v>OK</v>
      </c>
      <c r="AO678" s="6" t="str">
        <f>IF(IFERROR(IF(SEARCH("jour",Tableau134[[#This Row],[Nouvelle formule avenant 2]],1),VALUE(LEFT(Tableau134[[#This Row],[Nouvelle formule avenant 2]],1))),0)=(COUNTA(X678:Z678)),"OK","erreur")</f>
        <v>OK</v>
      </c>
      <c r="AP678" s="6" t="str">
        <f>IF(IFERROR(IF(SEARCH("jour",Tableau134[[#This Row],[Nouvelle formule avenant 3]],1),VALUE(LEFT(Tableau134[[#This Row],[Nouvelle formule avenant 3]],1))),0)=(COUNTA(AE678:AG678)),"OK","erreur")</f>
        <v>OK</v>
      </c>
      <c r="AQ67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7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7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7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7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7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78" s="43"/>
      <c r="AX678" s="43"/>
      <c r="AY678" s="6"/>
      <c r="AZ678" s="6"/>
      <c r="BA678" s="6"/>
      <c r="BB678" s="6"/>
      <c r="BC678" s="6"/>
      <c r="BD678" s="6"/>
    </row>
    <row r="679" spans="2:56" ht="12.75" x14ac:dyDescent="0.25">
      <c r="B679" s="5" t="e">
        <f>VLOOKUP(A679,'Import infoAgt'!A:E,5,FALSE)</f>
        <v>#N/A</v>
      </c>
      <c r="C679" s="5" t="e">
        <f>VLOOKUP(A679,'Import infoAgt'!A:D,4,FALSE)</f>
        <v>#N/A</v>
      </c>
      <c r="D679" s="6" t="e">
        <f>VLOOKUP(A679,'Import infoAgt'!A:H,8,FALSE)</f>
        <v>#N/A</v>
      </c>
      <c r="F679" s="6" t="e">
        <f>VLOOKUP(A679,'Import infoAgt'!A:BR,70,FALSE)</f>
        <v>#N/A</v>
      </c>
      <c r="G679" s="5" t="e">
        <f>VLOOKUP(A679,'Import infoAgt'!A:DH,112,FALSE)</f>
        <v>#N/A</v>
      </c>
      <c r="H679" s="6" t="e">
        <f>VLOOKUP(G679,Paramètre!$C$6:$D$76,2,FALSE)</f>
        <v>#N/A</v>
      </c>
      <c r="I679" s="5" t="e">
        <f>VLOOKUP(A679,'Import infoAgt'!A:EL,142,FALSE)</f>
        <v>#N/A</v>
      </c>
      <c r="R679" s="26"/>
      <c r="S679" s="26"/>
      <c r="U679" s="26"/>
      <c r="V679" s="26"/>
      <c r="AC679" s="26"/>
      <c r="AI679" s="6" t="str">
        <f>IF(AND((ISERROR(Tableau134[[#This Row],[Nom]])),Tableau134[[#This Row],[Numéro d''agent]]&lt;&gt;""),"N° agent inconnu","")</f>
        <v/>
      </c>
      <c r="AJ679" s="6" t="str">
        <f>IF(AND(Tableau134[[#This Row],[Numéro d''agent]]&lt;&gt;"",Tableau134[[#This Row],[Statut]]=""),"Statut manquant","")</f>
        <v/>
      </c>
      <c r="AK679" s="6"/>
      <c r="AL679" s="6" t="str">
        <f>IF(AND(Tableau134[[#This Row],[Numéro d''agent]]&lt;&gt;"",Tableau134[[#This Row],[Formule actuelle]]=0),"Manque formule TLW","")</f>
        <v/>
      </c>
      <c r="AM679" s="6" t="str">
        <f>IF(IFERROR(IF(SEARCH("jour",Tableau134[[#This Row],[Formule Tw]],1),VALUE(LEFT(Tableau134[[#This Row],[Formule Tw]],1))),0)=(COUNTA(K679:M679)),"OK","erreur")</f>
        <v>OK</v>
      </c>
      <c r="AN679" s="6" t="str">
        <f>IF(IFERROR(IF(SEARCH("jour",Tableau134[[#This Row],[Modif demandé en avenant 1]],1),VALUE(LEFT(Tableau134[[#This Row],[Modif demandé en avenant 1]],1))),0)=(COUNTA(O679:Q679)),"OK","erreur")</f>
        <v>OK</v>
      </c>
      <c r="AO679" s="6" t="str">
        <f>IF(IFERROR(IF(SEARCH("jour",Tableau134[[#This Row],[Nouvelle formule avenant 2]],1),VALUE(LEFT(Tableau134[[#This Row],[Nouvelle formule avenant 2]],1))),0)=(COUNTA(X679:Z679)),"OK","erreur")</f>
        <v>OK</v>
      </c>
      <c r="AP679" s="6" t="str">
        <f>IF(IFERROR(IF(SEARCH("jour",Tableau134[[#This Row],[Nouvelle formule avenant 3]],1),VALUE(LEFT(Tableau134[[#This Row],[Nouvelle formule avenant 3]],1))),0)=(COUNTA(AE679:AG679)),"OK","erreur")</f>
        <v>OK</v>
      </c>
      <c r="AQ67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7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7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7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7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7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79" s="43"/>
      <c r="AX679" s="43"/>
      <c r="AY679" s="6"/>
      <c r="AZ679" s="6"/>
      <c r="BA679" s="6"/>
      <c r="BB679" s="6"/>
      <c r="BC679" s="6"/>
      <c r="BD679" s="6"/>
    </row>
    <row r="680" spans="2:56" ht="12.75" x14ac:dyDescent="0.25">
      <c r="B680" s="5" t="e">
        <f>VLOOKUP(A680,'Import infoAgt'!A:E,5,FALSE)</f>
        <v>#N/A</v>
      </c>
      <c r="C680" s="5" t="e">
        <f>VLOOKUP(A680,'Import infoAgt'!A:D,4,FALSE)</f>
        <v>#N/A</v>
      </c>
      <c r="D680" s="6" t="e">
        <f>VLOOKUP(A680,'Import infoAgt'!A:H,8,FALSE)</f>
        <v>#N/A</v>
      </c>
      <c r="F680" s="6" t="e">
        <f>VLOOKUP(A680,'Import infoAgt'!A:BR,70,FALSE)</f>
        <v>#N/A</v>
      </c>
      <c r="G680" s="5" t="e">
        <f>VLOOKUP(A680,'Import infoAgt'!A:DH,112,FALSE)</f>
        <v>#N/A</v>
      </c>
      <c r="H680" s="6" t="e">
        <f>VLOOKUP(G680,Paramètre!$C$6:$D$76,2,FALSE)</f>
        <v>#N/A</v>
      </c>
      <c r="I680" s="5" t="e">
        <f>VLOOKUP(A680,'Import infoAgt'!A:EL,142,FALSE)</f>
        <v>#N/A</v>
      </c>
      <c r="R680" s="26"/>
      <c r="S680" s="26"/>
      <c r="U680" s="26"/>
      <c r="V680" s="26"/>
      <c r="AC680" s="26"/>
      <c r="AI680" s="6" t="str">
        <f>IF(AND((ISERROR(Tableau134[[#This Row],[Nom]])),Tableau134[[#This Row],[Numéro d''agent]]&lt;&gt;""),"N° agent inconnu","")</f>
        <v/>
      </c>
      <c r="AJ680" s="6" t="str">
        <f>IF(AND(Tableau134[[#This Row],[Numéro d''agent]]&lt;&gt;"",Tableau134[[#This Row],[Statut]]=""),"Statut manquant","")</f>
        <v/>
      </c>
      <c r="AK680" s="6"/>
      <c r="AL680" s="6" t="str">
        <f>IF(AND(Tableau134[[#This Row],[Numéro d''agent]]&lt;&gt;"",Tableau134[[#This Row],[Formule actuelle]]=0),"Manque formule TLW","")</f>
        <v/>
      </c>
      <c r="AM680" s="6" t="str">
        <f>IF(IFERROR(IF(SEARCH("jour",Tableau134[[#This Row],[Formule Tw]],1),VALUE(LEFT(Tableau134[[#This Row],[Formule Tw]],1))),0)=(COUNTA(K680:M680)),"OK","erreur")</f>
        <v>OK</v>
      </c>
      <c r="AN680" s="6" t="str">
        <f>IF(IFERROR(IF(SEARCH("jour",Tableau134[[#This Row],[Modif demandé en avenant 1]],1),VALUE(LEFT(Tableau134[[#This Row],[Modif demandé en avenant 1]],1))),0)=(COUNTA(O680:Q680)),"OK","erreur")</f>
        <v>OK</v>
      </c>
      <c r="AO680" s="6" t="str">
        <f>IF(IFERROR(IF(SEARCH("jour",Tableau134[[#This Row],[Nouvelle formule avenant 2]],1),VALUE(LEFT(Tableau134[[#This Row],[Nouvelle formule avenant 2]],1))),0)=(COUNTA(X680:Z680)),"OK","erreur")</f>
        <v>OK</v>
      </c>
      <c r="AP680" s="6" t="str">
        <f>IF(IFERROR(IF(SEARCH("jour",Tableau134[[#This Row],[Nouvelle formule avenant 3]],1),VALUE(LEFT(Tableau134[[#This Row],[Nouvelle formule avenant 3]],1))),0)=(COUNTA(AE680:AG680)),"OK","erreur")</f>
        <v>OK</v>
      </c>
      <c r="AQ68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8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8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8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8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8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80" s="43"/>
      <c r="AX680" s="43"/>
      <c r="AY680" s="6"/>
      <c r="AZ680" s="6"/>
      <c r="BA680" s="6"/>
      <c r="BB680" s="6"/>
      <c r="BC680" s="6"/>
      <c r="BD680" s="6"/>
    </row>
    <row r="681" spans="2:56" ht="12.75" x14ac:dyDescent="0.25">
      <c r="B681" s="5" t="e">
        <f>VLOOKUP(A681,'Import infoAgt'!A:E,5,FALSE)</f>
        <v>#N/A</v>
      </c>
      <c r="C681" s="5" t="e">
        <f>VLOOKUP(A681,'Import infoAgt'!A:D,4,FALSE)</f>
        <v>#N/A</v>
      </c>
      <c r="D681" s="6" t="e">
        <f>VLOOKUP(A681,'Import infoAgt'!A:H,8,FALSE)</f>
        <v>#N/A</v>
      </c>
      <c r="F681" s="6" t="e">
        <f>VLOOKUP(A681,'Import infoAgt'!A:BR,70,FALSE)</f>
        <v>#N/A</v>
      </c>
      <c r="G681" s="5" t="e">
        <f>VLOOKUP(A681,'Import infoAgt'!A:DH,112,FALSE)</f>
        <v>#N/A</v>
      </c>
      <c r="H681" s="6" t="e">
        <f>VLOOKUP(G681,Paramètre!$C$6:$D$76,2,FALSE)</f>
        <v>#N/A</v>
      </c>
      <c r="I681" s="5" t="e">
        <f>VLOOKUP(A681,'Import infoAgt'!A:EL,142,FALSE)</f>
        <v>#N/A</v>
      </c>
      <c r="R681" s="26"/>
      <c r="S681" s="26"/>
      <c r="U681" s="26"/>
      <c r="V681" s="26"/>
      <c r="AC681" s="26"/>
      <c r="AI681" s="6" t="str">
        <f>IF(AND((ISERROR(Tableau134[[#This Row],[Nom]])),Tableau134[[#This Row],[Numéro d''agent]]&lt;&gt;""),"N° agent inconnu","")</f>
        <v/>
      </c>
      <c r="AJ681" s="6" t="str">
        <f>IF(AND(Tableau134[[#This Row],[Numéro d''agent]]&lt;&gt;"",Tableau134[[#This Row],[Statut]]=""),"Statut manquant","")</f>
        <v/>
      </c>
      <c r="AK681" s="6"/>
      <c r="AL681" s="6" t="str">
        <f>IF(AND(Tableau134[[#This Row],[Numéro d''agent]]&lt;&gt;"",Tableau134[[#This Row],[Formule actuelle]]=0),"Manque formule TLW","")</f>
        <v/>
      </c>
      <c r="AM681" s="6" t="str">
        <f>IF(IFERROR(IF(SEARCH("jour",Tableau134[[#This Row],[Formule Tw]],1),VALUE(LEFT(Tableau134[[#This Row],[Formule Tw]],1))),0)=(COUNTA(K681:M681)),"OK","erreur")</f>
        <v>OK</v>
      </c>
      <c r="AN681" s="6" t="str">
        <f>IF(IFERROR(IF(SEARCH("jour",Tableau134[[#This Row],[Modif demandé en avenant 1]],1),VALUE(LEFT(Tableau134[[#This Row],[Modif demandé en avenant 1]],1))),0)=(COUNTA(O681:Q681)),"OK","erreur")</f>
        <v>OK</v>
      </c>
      <c r="AO681" s="6" t="str">
        <f>IF(IFERROR(IF(SEARCH("jour",Tableau134[[#This Row],[Nouvelle formule avenant 2]],1),VALUE(LEFT(Tableau134[[#This Row],[Nouvelle formule avenant 2]],1))),0)=(COUNTA(X681:Z681)),"OK","erreur")</f>
        <v>OK</v>
      </c>
      <c r="AP681" s="6" t="str">
        <f>IF(IFERROR(IF(SEARCH("jour",Tableau134[[#This Row],[Nouvelle formule avenant 3]],1),VALUE(LEFT(Tableau134[[#This Row],[Nouvelle formule avenant 3]],1))),0)=(COUNTA(AE681:AG681)),"OK","erreur")</f>
        <v>OK</v>
      </c>
      <c r="AQ68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8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8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8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8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8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81" s="43"/>
      <c r="AX681" s="43"/>
      <c r="AY681" s="6"/>
      <c r="AZ681" s="6"/>
      <c r="BA681" s="6"/>
      <c r="BB681" s="6"/>
      <c r="BC681" s="6"/>
      <c r="BD681" s="6"/>
    </row>
    <row r="682" spans="2:56" ht="12.75" x14ac:dyDescent="0.25">
      <c r="B682" s="5" t="e">
        <f>VLOOKUP(A682,'Import infoAgt'!A:E,5,FALSE)</f>
        <v>#N/A</v>
      </c>
      <c r="C682" s="5" t="e">
        <f>VLOOKUP(A682,'Import infoAgt'!A:D,4,FALSE)</f>
        <v>#N/A</v>
      </c>
      <c r="D682" s="6" t="e">
        <f>VLOOKUP(A682,'Import infoAgt'!A:H,8,FALSE)</f>
        <v>#N/A</v>
      </c>
      <c r="F682" s="6" t="e">
        <f>VLOOKUP(A682,'Import infoAgt'!A:BR,70,FALSE)</f>
        <v>#N/A</v>
      </c>
      <c r="G682" s="5" t="e">
        <f>VLOOKUP(A682,'Import infoAgt'!A:DH,112,FALSE)</f>
        <v>#N/A</v>
      </c>
      <c r="H682" s="6" t="e">
        <f>VLOOKUP(G682,Paramètre!$C$6:$D$76,2,FALSE)</f>
        <v>#N/A</v>
      </c>
      <c r="I682" s="5" t="e">
        <f>VLOOKUP(A682,'Import infoAgt'!A:EL,142,FALSE)</f>
        <v>#N/A</v>
      </c>
      <c r="R682" s="26"/>
      <c r="S682" s="26"/>
      <c r="U682" s="26"/>
      <c r="V682" s="26"/>
      <c r="AC682" s="26"/>
      <c r="AI682" s="6" t="str">
        <f>IF(AND((ISERROR(Tableau134[[#This Row],[Nom]])),Tableau134[[#This Row],[Numéro d''agent]]&lt;&gt;""),"N° agent inconnu","")</f>
        <v/>
      </c>
      <c r="AJ682" s="6" t="str">
        <f>IF(AND(Tableau134[[#This Row],[Numéro d''agent]]&lt;&gt;"",Tableau134[[#This Row],[Statut]]=""),"Statut manquant","")</f>
        <v/>
      </c>
      <c r="AK682" s="6"/>
      <c r="AL682" s="6" t="str">
        <f>IF(AND(Tableau134[[#This Row],[Numéro d''agent]]&lt;&gt;"",Tableau134[[#This Row],[Formule actuelle]]=0),"Manque formule TLW","")</f>
        <v/>
      </c>
      <c r="AM682" s="6" t="str">
        <f>IF(IFERROR(IF(SEARCH("jour",Tableau134[[#This Row],[Formule Tw]],1),VALUE(LEFT(Tableau134[[#This Row],[Formule Tw]],1))),0)=(COUNTA(K682:M682)),"OK","erreur")</f>
        <v>OK</v>
      </c>
      <c r="AN682" s="6" t="str">
        <f>IF(IFERROR(IF(SEARCH("jour",Tableau134[[#This Row],[Modif demandé en avenant 1]],1),VALUE(LEFT(Tableau134[[#This Row],[Modif demandé en avenant 1]],1))),0)=(COUNTA(O682:Q682)),"OK","erreur")</f>
        <v>OK</v>
      </c>
      <c r="AO682" s="6" t="str">
        <f>IF(IFERROR(IF(SEARCH("jour",Tableau134[[#This Row],[Nouvelle formule avenant 2]],1),VALUE(LEFT(Tableau134[[#This Row],[Nouvelle formule avenant 2]],1))),0)=(COUNTA(X682:Z682)),"OK","erreur")</f>
        <v>OK</v>
      </c>
      <c r="AP682" s="6" t="str">
        <f>IF(IFERROR(IF(SEARCH("jour",Tableau134[[#This Row],[Nouvelle formule avenant 3]],1),VALUE(LEFT(Tableau134[[#This Row],[Nouvelle formule avenant 3]],1))),0)=(COUNTA(AE682:AG682)),"OK","erreur")</f>
        <v>OK</v>
      </c>
      <c r="AQ68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8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8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8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8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8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82" s="43"/>
      <c r="AX682" s="43"/>
      <c r="AY682" s="6"/>
      <c r="AZ682" s="6"/>
      <c r="BA682" s="6"/>
      <c r="BB682" s="6"/>
      <c r="BC682" s="6"/>
      <c r="BD682" s="6"/>
    </row>
    <row r="683" spans="2:56" ht="12.75" x14ac:dyDescent="0.25">
      <c r="B683" s="5" t="e">
        <f>VLOOKUP(A683,'Import infoAgt'!A:E,5,FALSE)</f>
        <v>#N/A</v>
      </c>
      <c r="C683" s="5" t="e">
        <f>VLOOKUP(A683,'Import infoAgt'!A:D,4,FALSE)</f>
        <v>#N/A</v>
      </c>
      <c r="D683" s="6" t="e">
        <f>VLOOKUP(A683,'Import infoAgt'!A:H,8,FALSE)</f>
        <v>#N/A</v>
      </c>
      <c r="F683" s="6" t="e">
        <f>VLOOKUP(A683,'Import infoAgt'!A:BR,70,FALSE)</f>
        <v>#N/A</v>
      </c>
      <c r="G683" s="5" t="e">
        <f>VLOOKUP(A683,'Import infoAgt'!A:DH,112,FALSE)</f>
        <v>#N/A</v>
      </c>
      <c r="H683" s="6" t="e">
        <f>VLOOKUP(G683,Paramètre!$C$6:$D$76,2,FALSE)</f>
        <v>#N/A</v>
      </c>
      <c r="I683" s="5" t="e">
        <f>VLOOKUP(A683,'Import infoAgt'!A:EL,142,FALSE)</f>
        <v>#N/A</v>
      </c>
      <c r="R683" s="26"/>
      <c r="S683" s="26"/>
      <c r="U683" s="26"/>
      <c r="V683" s="26"/>
      <c r="AC683" s="26"/>
      <c r="AI683" s="6" t="str">
        <f>IF(AND((ISERROR(Tableau134[[#This Row],[Nom]])),Tableau134[[#This Row],[Numéro d''agent]]&lt;&gt;""),"N° agent inconnu","")</f>
        <v/>
      </c>
      <c r="AJ683" s="6" t="str">
        <f>IF(AND(Tableau134[[#This Row],[Numéro d''agent]]&lt;&gt;"",Tableau134[[#This Row],[Statut]]=""),"Statut manquant","")</f>
        <v/>
      </c>
      <c r="AK683" s="6"/>
      <c r="AL683" s="6" t="str">
        <f>IF(AND(Tableau134[[#This Row],[Numéro d''agent]]&lt;&gt;"",Tableau134[[#This Row],[Formule actuelle]]=0),"Manque formule TLW","")</f>
        <v/>
      </c>
      <c r="AM683" s="6" t="str">
        <f>IF(IFERROR(IF(SEARCH("jour",Tableau134[[#This Row],[Formule Tw]],1),VALUE(LEFT(Tableau134[[#This Row],[Formule Tw]],1))),0)=(COUNTA(K683:M683)),"OK","erreur")</f>
        <v>OK</v>
      </c>
      <c r="AN683" s="6" t="str">
        <f>IF(IFERROR(IF(SEARCH("jour",Tableau134[[#This Row],[Modif demandé en avenant 1]],1),VALUE(LEFT(Tableau134[[#This Row],[Modif demandé en avenant 1]],1))),0)=(COUNTA(O683:Q683)),"OK","erreur")</f>
        <v>OK</v>
      </c>
      <c r="AO683" s="6" t="str">
        <f>IF(IFERROR(IF(SEARCH("jour",Tableau134[[#This Row],[Nouvelle formule avenant 2]],1),VALUE(LEFT(Tableau134[[#This Row],[Nouvelle formule avenant 2]],1))),0)=(COUNTA(X683:Z683)),"OK","erreur")</f>
        <v>OK</v>
      </c>
      <c r="AP683" s="6" t="str">
        <f>IF(IFERROR(IF(SEARCH("jour",Tableau134[[#This Row],[Nouvelle formule avenant 3]],1),VALUE(LEFT(Tableau134[[#This Row],[Nouvelle formule avenant 3]],1))),0)=(COUNTA(AE683:AG683)),"OK","erreur")</f>
        <v>OK</v>
      </c>
      <c r="AQ68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8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8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8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8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8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83" s="43"/>
      <c r="AX683" s="43"/>
      <c r="AY683" s="6"/>
      <c r="AZ683" s="6"/>
      <c r="BA683" s="6"/>
      <c r="BB683" s="6"/>
      <c r="BC683" s="6"/>
      <c r="BD683" s="6"/>
    </row>
    <row r="684" spans="2:56" ht="12.75" x14ac:dyDescent="0.25">
      <c r="B684" s="5" t="e">
        <f>VLOOKUP(A684,'Import infoAgt'!A:E,5,FALSE)</f>
        <v>#N/A</v>
      </c>
      <c r="C684" s="5" t="e">
        <f>VLOOKUP(A684,'Import infoAgt'!A:D,4,FALSE)</f>
        <v>#N/A</v>
      </c>
      <c r="D684" s="6" t="e">
        <f>VLOOKUP(A684,'Import infoAgt'!A:H,8,FALSE)</f>
        <v>#N/A</v>
      </c>
      <c r="F684" s="6" t="e">
        <f>VLOOKUP(A684,'Import infoAgt'!A:BR,70,FALSE)</f>
        <v>#N/A</v>
      </c>
      <c r="G684" s="5" t="e">
        <f>VLOOKUP(A684,'Import infoAgt'!A:DH,112,FALSE)</f>
        <v>#N/A</v>
      </c>
      <c r="H684" s="6" t="e">
        <f>VLOOKUP(G684,Paramètre!$C$6:$D$76,2,FALSE)</f>
        <v>#N/A</v>
      </c>
      <c r="I684" s="5" t="e">
        <f>VLOOKUP(A684,'Import infoAgt'!A:EL,142,FALSE)</f>
        <v>#N/A</v>
      </c>
      <c r="R684" s="26"/>
      <c r="S684" s="26"/>
      <c r="U684" s="26"/>
      <c r="V684" s="26"/>
      <c r="AC684" s="26"/>
      <c r="AI684" s="6" t="str">
        <f>IF(AND((ISERROR(Tableau134[[#This Row],[Nom]])),Tableau134[[#This Row],[Numéro d''agent]]&lt;&gt;""),"N° agent inconnu","")</f>
        <v/>
      </c>
      <c r="AJ684" s="6" t="str">
        <f>IF(AND(Tableau134[[#This Row],[Numéro d''agent]]&lt;&gt;"",Tableau134[[#This Row],[Statut]]=""),"Statut manquant","")</f>
        <v/>
      </c>
      <c r="AK684" s="6"/>
      <c r="AL684" s="6" t="str">
        <f>IF(AND(Tableau134[[#This Row],[Numéro d''agent]]&lt;&gt;"",Tableau134[[#This Row],[Formule actuelle]]=0),"Manque formule TLW","")</f>
        <v/>
      </c>
      <c r="AM684" s="6" t="str">
        <f>IF(IFERROR(IF(SEARCH("jour",Tableau134[[#This Row],[Formule Tw]],1),VALUE(LEFT(Tableau134[[#This Row],[Formule Tw]],1))),0)=(COUNTA(K684:M684)),"OK","erreur")</f>
        <v>OK</v>
      </c>
      <c r="AN684" s="6" t="str">
        <f>IF(IFERROR(IF(SEARCH("jour",Tableau134[[#This Row],[Modif demandé en avenant 1]],1),VALUE(LEFT(Tableau134[[#This Row],[Modif demandé en avenant 1]],1))),0)=(COUNTA(O684:Q684)),"OK","erreur")</f>
        <v>OK</v>
      </c>
      <c r="AO684" s="6" t="str">
        <f>IF(IFERROR(IF(SEARCH("jour",Tableau134[[#This Row],[Nouvelle formule avenant 2]],1),VALUE(LEFT(Tableau134[[#This Row],[Nouvelle formule avenant 2]],1))),0)=(COUNTA(X684:Z684)),"OK","erreur")</f>
        <v>OK</v>
      </c>
      <c r="AP684" s="6" t="str">
        <f>IF(IFERROR(IF(SEARCH("jour",Tableau134[[#This Row],[Nouvelle formule avenant 3]],1),VALUE(LEFT(Tableau134[[#This Row],[Nouvelle formule avenant 3]],1))),0)=(COUNTA(AE684:AG684)),"OK","erreur")</f>
        <v>OK</v>
      </c>
      <c r="AQ68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8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8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8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8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8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84" s="43"/>
      <c r="AX684" s="43"/>
      <c r="AY684" s="6"/>
      <c r="AZ684" s="6"/>
      <c r="BA684" s="6"/>
      <c r="BB684" s="6"/>
      <c r="BC684" s="6"/>
      <c r="BD684" s="6"/>
    </row>
    <row r="685" spans="2:56" ht="12.75" x14ac:dyDescent="0.25">
      <c r="B685" s="5" t="e">
        <f>VLOOKUP(A685,'Import infoAgt'!A:E,5,FALSE)</f>
        <v>#N/A</v>
      </c>
      <c r="C685" s="5" t="e">
        <f>VLOOKUP(A685,'Import infoAgt'!A:D,4,FALSE)</f>
        <v>#N/A</v>
      </c>
      <c r="D685" s="6" t="e">
        <f>VLOOKUP(A685,'Import infoAgt'!A:H,8,FALSE)</f>
        <v>#N/A</v>
      </c>
      <c r="F685" s="6" t="e">
        <f>VLOOKUP(A685,'Import infoAgt'!A:BR,70,FALSE)</f>
        <v>#N/A</v>
      </c>
      <c r="G685" s="5" t="e">
        <f>VLOOKUP(A685,'Import infoAgt'!A:DH,112,FALSE)</f>
        <v>#N/A</v>
      </c>
      <c r="H685" s="6" t="e">
        <f>VLOOKUP(G685,Paramètre!$C$6:$D$76,2,FALSE)</f>
        <v>#N/A</v>
      </c>
      <c r="I685" s="5" t="e">
        <f>VLOOKUP(A685,'Import infoAgt'!A:EL,142,FALSE)</f>
        <v>#N/A</v>
      </c>
      <c r="R685" s="26"/>
      <c r="S685" s="26"/>
      <c r="U685" s="26"/>
      <c r="V685" s="26"/>
      <c r="AC685" s="26"/>
      <c r="AI685" s="6" t="str">
        <f>IF(AND((ISERROR(Tableau134[[#This Row],[Nom]])),Tableau134[[#This Row],[Numéro d''agent]]&lt;&gt;""),"N° agent inconnu","")</f>
        <v/>
      </c>
      <c r="AJ685" s="6" t="str">
        <f>IF(AND(Tableau134[[#This Row],[Numéro d''agent]]&lt;&gt;"",Tableau134[[#This Row],[Statut]]=""),"Statut manquant","")</f>
        <v/>
      </c>
      <c r="AK685" s="6"/>
      <c r="AL685" s="6" t="str">
        <f>IF(AND(Tableau134[[#This Row],[Numéro d''agent]]&lt;&gt;"",Tableau134[[#This Row],[Formule actuelle]]=0),"Manque formule TLW","")</f>
        <v/>
      </c>
      <c r="AM685" s="6" t="str">
        <f>IF(IFERROR(IF(SEARCH("jour",Tableau134[[#This Row],[Formule Tw]],1),VALUE(LEFT(Tableau134[[#This Row],[Formule Tw]],1))),0)=(COUNTA(K685:M685)),"OK","erreur")</f>
        <v>OK</v>
      </c>
      <c r="AN685" s="6" t="str">
        <f>IF(IFERROR(IF(SEARCH("jour",Tableau134[[#This Row],[Modif demandé en avenant 1]],1),VALUE(LEFT(Tableau134[[#This Row],[Modif demandé en avenant 1]],1))),0)=(COUNTA(O685:Q685)),"OK","erreur")</f>
        <v>OK</v>
      </c>
      <c r="AO685" s="6" t="str">
        <f>IF(IFERROR(IF(SEARCH("jour",Tableau134[[#This Row],[Nouvelle formule avenant 2]],1),VALUE(LEFT(Tableau134[[#This Row],[Nouvelle formule avenant 2]],1))),0)=(COUNTA(X685:Z685)),"OK","erreur")</f>
        <v>OK</v>
      </c>
      <c r="AP685" s="6" t="str">
        <f>IF(IFERROR(IF(SEARCH("jour",Tableau134[[#This Row],[Nouvelle formule avenant 3]],1),VALUE(LEFT(Tableau134[[#This Row],[Nouvelle formule avenant 3]],1))),0)=(COUNTA(AE685:AG685)),"OK","erreur")</f>
        <v>OK</v>
      </c>
      <c r="AQ68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8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8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8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8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8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85" s="43"/>
      <c r="AX685" s="43"/>
      <c r="AY685" s="6"/>
      <c r="AZ685" s="6"/>
      <c r="BA685" s="6"/>
      <c r="BB685" s="6"/>
      <c r="BC685" s="6"/>
      <c r="BD685" s="6"/>
    </row>
    <row r="686" spans="2:56" ht="12.75" x14ac:dyDescent="0.25">
      <c r="B686" s="5" t="e">
        <f>VLOOKUP(A686,'Import infoAgt'!A:E,5,FALSE)</f>
        <v>#N/A</v>
      </c>
      <c r="C686" s="5" t="e">
        <f>VLOOKUP(A686,'Import infoAgt'!A:D,4,FALSE)</f>
        <v>#N/A</v>
      </c>
      <c r="D686" s="6" t="e">
        <f>VLOOKUP(A686,'Import infoAgt'!A:H,8,FALSE)</f>
        <v>#N/A</v>
      </c>
      <c r="F686" s="6" t="e">
        <f>VLOOKUP(A686,'Import infoAgt'!A:BR,70,FALSE)</f>
        <v>#N/A</v>
      </c>
      <c r="G686" s="5" t="e">
        <f>VLOOKUP(A686,'Import infoAgt'!A:DH,112,FALSE)</f>
        <v>#N/A</v>
      </c>
      <c r="H686" s="6" t="e">
        <f>VLOOKUP(G686,Paramètre!$C$6:$D$76,2,FALSE)</f>
        <v>#N/A</v>
      </c>
      <c r="I686" s="5" t="e">
        <f>VLOOKUP(A686,'Import infoAgt'!A:EL,142,FALSE)</f>
        <v>#N/A</v>
      </c>
      <c r="R686" s="26"/>
      <c r="S686" s="26"/>
      <c r="U686" s="26"/>
      <c r="V686" s="26"/>
      <c r="AC686" s="26"/>
      <c r="AI686" s="6" t="str">
        <f>IF(AND((ISERROR(Tableau134[[#This Row],[Nom]])),Tableau134[[#This Row],[Numéro d''agent]]&lt;&gt;""),"N° agent inconnu","")</f>
        <v/>
      </c>
      <c r="AJ686" s="6" t="str">
        <f>IF(AND(Tableau134[[#This Row],[Numéro d''agent]]&lt;&gt;"",Tableau134[[#This Row],[Statut]]=""),"Statut manquant","")</f>
        <v/>
      </c>
      <c r="AK686" s="6"/>
      <c r="AL686" s="6" t="str">
        <f>IF(AND(Tableau134[[#This Row],[Numéro d''agent]]&lt;&gt;"",Tableau134[[#This Row],[Formule actuelle]]=0),"Manque formule TLW","")</f>
        <v/>
      </c>
      <c r="AM686" s="6" t="str">
        <f>IF(IFERROR(IF(SEARCH("jour",Tableau134[[#This Row],[Formule Tw]],1),VALUE(LEFT(Tableau134[[#This Row],[Formule Tw]],1))),0)=(COUNTA(K686:M686)),"OK","erreur")</f>
        <v>OK</v>
      </c>
      <c r="AN686" s="6" t="str">
        <f>IF(IFERROR(IF(SEARCH("jour",Tableau134[[#This Row],[Modif demandé en avenant 1]],1),VALUE(LEFT(Tableau134[[#This Row],[Modif demandé en avenant 1]],1))),0)=(COUNTA(O686:Q686)),"OK","erreur")</f>
        <v>OK</v>
      </c>
      <c r="AO686" s="6" t="str">
        <f>IF(IFERROR(IF(SEARCH("jour",Tableau134[[#This Row],[Nouvelle formule avenant 2]],1),VALUE(LEFT(Tableau134[[#This Row],[Nouvelle formule avenant 2]],1))),0)=(COUNTA(X686:Z686)),"OK","erreur")</f>
        <v>OK</v>
      </c>
      <c r="AP686" s="6" t="str">
        <f>IF(IFERROR(IF(SEARCH("jour",Tableau134[[#This Row],[Nouvelle formule avenant 3]],1),VALUE(LEFT(Tableau134[[#This Row],[Nouvelle formule avenant 3]],1))),0)=(COUNTA(AE686:AG686)),"OK","erreur")</f>
        <v>OK</v>
      </c>
      <c r="AQ68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8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8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8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8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8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86" s="43"/>
      <c r="AX686" s="43"/>
      <c r="AY686" s="6"/>
      <c r="AZ686" s="6"/>
      <c r="BA686" s="6"/>
      <c r="BB686" s="6"/>
      <c r="BC686" s="6"/>
      <c r="BD686" s="6"/>
    </row>
    <row r="687" spans="2:56" ht="12.75" x14ac:dyDescent="0.25">
      <c r="B687" s="5" t="e">
        <f>VLOOKUP(A687,'Import infoAgt'!A:E,5,FALSE)</f>
        <v>#N/A</v>
      </c>
      <c r="C687" s="5" t="e">
        <f>VLOOKUP(A687,'Import infoAgt'!A:D,4,FALSE)</f>
        <v>#N/A</v>
      </c>
      <c r="D687" s="6" t="e">
        <f>VLOOKUP(A687,'Import infoAgt'!A:H,8,FALSE)</f>
        <v>#N/A</v>
      </c>
      <c r="F687" s="6" t="e">
        <f>VLOOKUP(A687,'Import infoAgt'!A:BR,70,FALSE)</f>
        <v>#N/A</v>
      </c>
      <c r="G687" s="5" t="e">
        <f>VLOOKUP(A687,'Import infoAgt'!A:DH,112,FALSE)</f>
        <v>#N/A</v>
      </c>
      <c r="H687" s="6" t="e">
        <f>VLOOKUP(G687,Paramètre!$C$6:$D$76,2,FALSE)</f>
        <v>#N/A</v>
      </c>
      <c r="I687" s="5" t="e">
        <f>VLOOKUP(A687,'Import infoAgt'!A:EL,142,FALSE)</f>
        <v>#N/A</v>
      </c>
      <c r="R687" s="26"/>
      <c r="S687" s="26"/>
      <c r="U687" s="26"/>
      <c r="V687" s="26"/>
      <c r="AC687" s="26"/>
      <c r="AI687" s="6" t="str">
        <f>IF(AND((ISERROR(Tableau134[[#This Row],[Nom]])),Tableau134[[#This Row],[Numéro d''agent]]&lt;&gt;""),"N° agent inconnu","")</f>
        <v/>
      </c>
      <c r="AJ687" s="6" t="str">
        <f>IF(AND(Tableau134[[#This Row],[Numéro d''agent]]&lt;&gt;"",Tableau134[[#This Row],[Statut]]=""),"Statut manquant","")</f>
        <v/>
      </c>
      <c r="AK687" s="6"/>
      <c r="AL687" s="6" t="str">
        <f>IF(AND(Tableau134[[#This Row],[Numéro d''agent]]&lt;&gt;"",Tableau134[[#This Row],[Formule actuelle]]=0),"Manque formule TLW","")</f>
        <v/>
      </c>
      <c r="AM687" s="6" t="str">
        <f>IF(IFERROR(IF(SEARCH("jour",Tableau134[[#This Row],[Formule Tw]],1),VALUE(LEFT(Tableau134[[#This Row],[Formule Tw]],1))),0)=(COUNTA(K687:M687)),"OK","erreur")</f>
        <v>OK</v>
      </c>
      <c r="AN687" s="6" t="str">
        <f>IF(IFERROR(IF(SEARCH("jour",Tableau134[[#This Row],[Modif demandé en avenant 1]],1),VALUE(LEFT(Tableau134[[#This Row],[Modif demandé en avenant 1]],1))),0)=(COUNTA(O687:Q687)),"OK","erreur")</f>
        <v>OK</v>
      </c>
      <c r="AO687" s="6" t="str">
        <f>IF(IFERROR(IF(SEARCH("jour",Tableau134[[#This Row],[Nouvelle formule avenant 2]],1),VALUE(LEFT(Tableau134[[#This Row],[Nouvelle formule avenant 2]],1))),0)=(COUNTA(X687:Z687)),"OK","erreur")</f>
        <v>OK</v>
      </c>
      <c r="AP687" s="6" t="str">
        <f>IF(IFERROR(IF(SEARCH("jour",Tableau134[[#This Row],[Nouvelle formule avenant 3]],1),VALUE(LEFT(Tableau134[[#This Row],[Nouvelle formule avenant 3]],1))),0)=(COUNTA(AE687:AG687)),"OK","erreur")</f>
        <v>OK</v>
      </c>
      <c r="AQ68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8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8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8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8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8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87" s="43"/>
      <c r="AX687" s="43"/>
      <c r="AY687" s="6"/>
      <c r="AZ687" s="6"/>
      <c r="BA687" s="6"/>
      <c r="BB687" s="6"/>
      <c r="BC687" s="6"/>
      <c r="BD687" s="6"/>
    </row>
    <row r="688" spans="2:56" ht="12.75" x14ac:dyDescent="0.25">
      <c r="B688" s="5" t="e">
        <f>VLOOKUP(A688,'Import infoAgt'!A:E,5,FALSE)</f>
        <v>#N/A</v>
      </c>
      <c r="C688" s="5" t="e">
        <f>VLOOKUP(A688,'Import infoAgt'!A:D,4,FALSE)</f>
        <v>#N/A</v>
      </c>
      <c r="D688" s="6" t="e">
        <f>VLOOKUP(A688,'Import infoAgt'!A:H,8,FALSE)</f>
        <v>#N/A</v>
      </c>
      <c r="F688" s="6" t="e">
        <f>VLOOKUP(A688,'Import infoAgt'!A:BR,70,FALSE)</f>
        <v>#N/A</v>
      </c>
      <c r="G688" s="5" t="e">
        <f>VLOOKUP(A688,'Import infoAgt'!A:DH,112,FALSE)</f>
        <v>#N/A</v>
      </c>
      <c r="H688" s="6" t="e">
        <f>VLOOKUP(G688,Paramètre!$C$6:$D$76,2,FALSE)</f>
        <v>#N/A</v>
      </c>
      <c r="I688" s="5" t="e">
        <f>VLOOKUP(A688,'Import infoAgt'!A:EL,142,FALSE)</f>
        <v>#N/A</v>
      </c>
      <c r="R688" s="26"/>
      <c r="S688" s="26"/>
      <c r="U688" s="26"/>
      <c r="V688" s="26"/>
      <c r="AC688" s="26"/>
      <c r="AI688" s="6" t="str">
        <f>IF(AND((ISERROR(Tableau134[[#This Row],[Nom]])),Tableau134[[#This Row],[Numéro d''agent]]&lt;&gt;""),"N° agent inconnu","")</f>
        <v/>
      </c>
      <c r="AJ688" s="6" t="str">
        <f>IF(AND(Tableau134[[#This Row],[Numéro d''agent]]&lt;&gt;"",Tableau134[[#This Row],[Statut]]=""),"Statut manquant","")</f>
        <v/>
      </c>
      <c r="AK688" s="6"/>
      <c r="AL688" s="6" t="str">
        <f>IF(AND(Tableau134[[#This Row],[Numéro d''agent]]&lt;&gt;"",Tableau134[[#This Row],[Formule actuelle]]=0),"Manque formule TLW","")</f>
        <v/>
      </c>
      <c r="AM688" s="6" t="str">
        <f>IF(IFERROR(IF(SEARCH("jour",Tableau134[[#This Row],[Formule Tw]],1),VALUE(LEFT(Tableau134[[#This Row],[Formule Tw]],1))),0)=(COUNTA(K688:M688)),"OK","erreur")</f>
        <v>OK</v>
      </c>
      <c r="AN688" s="6" t="str">
        <f>IF(IFERROR(IF(SEARCH("jour",Tableau134[[#This Row],[Modif demandé en avenant 1]],1),VALUE(LEFT(Tableau134[[#This Row],[Modif demandé en avenant 1]],1))),0)=(COUNTA(O688:Q688)),"OK","erreur")</f>
        <v>OK</v>
      </c>
      <c r="AO688" s="6" t="str">
        <f>IF(IFERROR(IF(SEARCH("jour",Tableau134[[#This Row],[Nouvelle formule avenant 2]],1),VALUE(LEFT(Tableau134[[#This Row],[Nouvelle formule avenant 2]],1))),0)=(COUNTA(X688:Z688)),"OK","erreur")</f>
        <v>OK</v>
      </c>
      <c r="AP688" s="6" t="str">
        <f>IF(IFERROR(IF(SEARCH("jour",Tableau134[[#This Row],[Nouvelle formule avenant 3]],1),VALUE(LEFT(Tableau134[[#This Row],[Nouvelle formule avenant 3]],1))),0)=(COUNTA(AE688:AG688)),"OK","erreur")</f>
        <v>OK</v>
      </c>
      <c r="AQ68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8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8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8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8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8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88" s="43"/>
      <c r="AX688" s="43"/>
      <c r="AY688" s="6"/>
      <c r="AZ688" s="6"/>
      <c r="BA688" s="6"/>
      <c r="BB688" s="6"/>
      <c r="BC688" s="6"/>
      <c r="BD688" s="6"/>
    </row>
    <row r="689" spans="2:56" ht="12.75" x14ac:dyDescent="0.25">
      <c r="B689" s="5" t="e">
        <f>VLOOKUP(A689,'Import infoAgt'!A:E,5,FALSE)</f>
        <v>#N/A</v>
      </c>
      <c r="C689" s="5" t="e">
        <f>VLOOKUP(A689,'Import infoAgt'!A:D,4,FALSE)</f>
        <v>#N/A</v>
      </c>
      <c r="D689" s="6" t="e">
        <f>VLOOKUP(A689,'Import infoAgt'!A:H,8,FALSE)</f>
        <v>#N/A</v>
      </c>
      <c r="F689" s="6" t="e">
        <f>VLOOKUP(A689,'Import infoAgt'!A:BR,70,FALSE)</f>
        <v>#N/A</v>
      </c>
      <c r="G689" s="5" t="e">
        <f>VLOOKUP(A689,'Import infoAgt'!A:DH,112,FALSE)</f>
        <v>#N/A</v>
      </c>
      <c r="H689" s="6" t="e">
        <f>VLOOKUP(G689,Paramètre!$C$6:$D$76,2,FALSE)</f>
        <v>#N/A</v>
      </c>
      <c r="I689" s="5" t="e">
        <f>VLOOKUP(A689,'Import infoAgt'!A:EL,142,FALSE)</f>
        <v>#N/A</v>
      </c>
      <c r="R689" s="26"/>
      <c r="S689" s="26"/>
      <c r="U689" s="26"/>
      <c r="V689" s="26"/>
      <c r="AC689" s="26"/>
      <c r="AI689" s="6" t="str">
        <f>IF(AND((ISERROR(Tableau134[[#This Row],[Nom]])),Tableau134[[#This Row],[Numéro d''agent]]&lt;&gt;""),"N° agent inconnu","")</f>
        <v/>
      </c>
      <c r="AJ689" s="6" t="str">
        <f>IF(AND(Tableau134[[#This Row],[Numéro d''agent]]&lt;&gt;"",Tableau134[[#This Row],[Statut]]=""),"Statut manquant","")</f>
        <v/>
      </c>
      <c r="AK689" s="6"/>
      <c r="AL689" s="6" t="str">
        <f>IF(AND(Tableau134[[#This Row],[Numéro d''agent]]&lt;&gt;"",Tableau134[[#This Row],[Formule actuelle]]=0),"Manque formule TLW","")</f>
        <v/>
      </c>
      <c r="AM689" s="6" t="str">
        <f>IF(IFERROR(IF(SEARCH("jour",Tableau134[[#This Row],[Formule Tw]],1),VALUE(LEFT(Tableau134[[#This Row],[Formule Tw]],1))),0)=(COUNTA(K689:M689)),"OK","erreur")</f>
        <v>OK</v>
      </c>
      <c r="AN689" s="6" t="str">
        <f>IF(IFERROR(IF(SEARCH("jour",Tableau134[[#This Row],[Modif demandé en avenant 1]],1),VALUE(LEFT(Tableau134[[#This Row],[Modif demandé en avenant 1]],1))),0)=(COUNTA(O689:Q689)),"OK","erreur")</f>
        <v>OK</v>
      </c>
      <c r="AO689" s="6" t="str">
        <f>IF(IFERROR(IF(SEARCH("jour",Tableau134[[#This Row],[Nouvelle formule avenant 2]],1),VALUE(LEFT(Tableau134[[#This Row],[Nouvelle formule avenant 2]],1))),0)=(COUNTA(X689:Z689)),"OK","erreur")</f>
        <v>OK</v>
      </c>
      <c r="AP689" s="6" t="str">
        <f>IF(IFERROR(IF(SEARCH("jour",Tableau134[[#This Row],[Nouvelle formule avenant 3]],1),VALUE(LEFT(Tableau134[[#This Row],[Nouvelle formule avenant 3]],1))),0)=(COUNTA(AE689:AG689)),"OK","erreur")</f>
        <v>OK</v>
      </c>
      <c r="AQ68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8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8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8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8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8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89" s="43"/>
      <c r="AX689" s="43"/>
      <c r="AY689" s="6"/>
      <c r="AZ689" s="6"/>
      <c r="BA689" s="6"/>
      <c r="BB689" s="6"/>
      <c r="BC689" s="6"/>
      <c r="BD689" s="6"/>
    </row>
    <row r="690" spans="2:56" ht="12.75" x14ac:dyDescent="0.25">
      <c r="B690" s="5" t="e">
        <f>VLOOKUP(A690,'Import infoAgt'!A:E,5,FALSE)</f>
        <v>#N/A</v>
      </c>
      <c r="C690" s="5" t="e">
        <f>VLOOKUP(A690,'Import infoAgt'!A:D,4,FALSE)</f>
        <v>#N/A</v>
      </c>
      <c r="D690" s="6" t="e">
        <f>VLOOKUP(A690,'Import infoAgt'!A:H,8,FALSE)</f>
        <v>#N/A</v>
      </c>
      <c r="F690" s="6" t="e">
        <f>VLOOKUP(A690,'Import infoAgt'!A:BR,70,FALSE)</f>
        <v>#N/A</v>
      </c>
      <c r="G690" s="5" t="e">
        <f>VLOOKUP(A690,'Import infoAgt'!A:DH,112,FALSE)</f>
        <v>#N/A</v>
      </c>
      <c r="H690" s="6" t="e">
        <f>VLOOKUP(G690,Paramètre!$C$6:$D$76,2,FALSE)</f>
        <v>#N/A</v>
      </c>
      <c r="I690" s="5" t="e">
        <f>VLOOKUP(A690,'Import infoAgt'!A:EL,142,FALSE)</f>
        <v>#N/A</v>
      </c>
      <c r="R690" s="26"/>
      <c r="S690" s="26"/>
      <c r="U690" s="26"/>
      <c r="V690" s="26"/>
      <c r="AC690" s="26"/>
      <c r="AI690" s="6" t="str">
        <f>IF(AND((ISERROR(Tableau134[[#This Row],[Nom]])),Tableau134[[#This Row],[Numéro d''agent]]&lt;&gt;""),"N° agent inconnu","")</f>
        <v/>
      </c>
      <c r="AJ690" s="6" t="str">
        <f>IF(AND(Tableau134[[#This Row],[Numéro d''agent]]&lt;&gt;"",Tableau134[[#This Row],[Statut]]=""),"Statut manquant","")</f>
        <v/>
      </c>
      <c r="AK690" s="6"/>
      <c r="AL690" s="6" t="str">
        <f>IF(AND(Tableau134[[#This Row],[Numéro d''agent]]&lt;&gt;"",Tableau134[[#This Row],[Formule actuelle]]=0),"Manque formule TLW","")</f>
        <v/>
      </c>
      <c r="AM690" s="6" t="str">
        <f>IF(IFERROR(IF(SEARCH("jour",Tableau134[[#This Row],[Formule Tw]],1),VALUE(LEFT(Tableau134[[#This Row],[Formule Tw]],1))),0)=(COUNTA(K690:M690)),"OK","erreur")</f>
        <v>OK</v>
      </c>
      <c r="AN690" s="6" t="str">
        <f>IF(IFERROR(IF(SEARCH("jour",Tableau134[[#This Row],[Modif demandé en avenant 1]],1),VALUE(LEFT(Tableau134[[#This Row],[Modif demandé en avenant 1]],1))),0)=(COUNTA(O690:Q690)),"OK","erreur")</f>
        <v>OK</v>
      </c>
      <c r="AO690" s="6" t="str">
        <f>IF(IFERROR(IF(SEARCH("jour",Tableau134[[#This Row],[Nouvelle formule avenant 2]],1),VALUE(LEFT(Tableau134[[#This Row],[Nouvelle formule avenant 2]],1))),0)=(COUNTA(X690:Z690)),"OK","erreur")</f>
        <v>OK</v>
      </c>
      <c r="AP690" s="6" t="str">
        <f>IF(IFERROR(IF(SEARCH("jour",Tableau134[[#This Row],[Nouvelle formule avenant 3]],1),VALUE(LEFT(Tableau134[[#This Row],[Nouvelle formule avenant 3]],1))),0)=(COUNTA(AE690:AG690)),"OK","erreur")</f>
        <v>OK</v>
      </c>
      <c r="AQ69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9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9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9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9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9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90" s="43"/>
      <c r="AX690" s="43"/>
      <c r="AY690" s="6"/>
      <c r="AZ690" s="6"/>
      <c r="BA690" s="6"/>
      <c r="BB690" s="6"/>
      <c r="BC690" s="6"/>
      <c r="BD690" s="6"/>
    </row>
    <row r="691" spans="2:56" ht="12.75" x14ac:dyDescent="0.25">
      <c r="B691" s="5" t="e">
        <f>VLOOKUP(A691,'Import infoAgt'!A:E,5,FALSE)</f>
        <v>#N/A</v>
      </c>
      <c r="C691" s="5" t="e">
        <f>VLOOKUP(A691,'Import infoAgt'!A:D,4,FALSE)</f>
        <v>#N/A</v>
      </c>
      <c r="D691" s="6" t="e">
        <f>VLOOKUP(A691,'Import infoAgt'!A:H,8,FALSE)</f>
        <v>#N/A</v>
      </c>
      <c r="F691" s="6" t="e">
        <f>VLOOKUP(A691,'Import infoAgt'!A:BR,70,FALSE)</f>
        <v>#N/A</v>
      </c>
      <c r="G691" s="5" t="e">
        <f>VLOOKUP(A691,'Import infoAgt'!A:DH,112,FALSE)</f>
        <v>#N/A</v>
      </c>
      <c r="H691" s="6" t="e">
        <f>VLOOKUP(G691,Paramètre!$C$6:$D$76,2,FALSE)</f>
        <v>#N/A</v>
      </c>
      <c r="I691" s="5" t="e">
        <f>VLOOKUP(A691,'Import infoAgt'!A:EL,142,FALSE)</f>
        <v>#N/A</v>
      </c>
      <c r="R691" s="26"/>
      <c r="S691" s="26"/>
      <c r="U691" s="26"/>
      <c r="V691" s="26"/>
      <c r="AC691" s="26"/>
      <c r="AI691" s="6" t="str">
        <f>IF(AND((ISERROR(Tableau134[[#This Row],[Nom]])),Tableau134[[#This Row],[Numéro d''agent]]&lt;&gt;""),"N° agent inconnu","")</f>
        <v/>
      </c>
      <c r="AJ691" s="6" t="str">
        <f>IF(AND(Tableau134[[#This Row],[Numéro d''agent]]&lt;&gt;"",Tableau134[[#This Row],[Statut]]=""),"Statut manquant","")</f>
        <v/>
      </c>
      <c r="AK691" s="6"/>
      <c r="AL691" s="6" t="str">
        <f>IF(AND(Tableau134[[#This Row],[Numéro d''agent]]&lt;&gt;"",Tableau134[[#This Row],[Formule actuelle]]=0),"Manque formule TLW","")</f>
        <v/>
      </c>
      <c r="AM691" s="6" t="str">
        <f>IF(IFERROR(IF(SEARCH("jour",Tableau134[[#This Row],[Formule Tw]],1),VALUE(LEFT(Tableau134[[#This Row],[Formule Tw]],1))),0)=(COUNTA(K691:M691)),"OK","erreur")</f>
        <v>OK</v>
      </c>
      <c r="AN691" s="6" t="str">
        <f>IF(IFERROR(IF(SEARCH("jour",Tableau134[[#This Row],[Modif demandé en avenant 1]],1),VALUE(LEFT(Tableau134[[#This Row],[Modif demandé en avenant 1]],1))),0)=(COUNTA(O691:Q691)),"OK","erreur")</f>
        <v>OK</v>
      </c>
      <c r="AO691" s="6" t="str">
        <f>IF(IFERROR(IF(SEARCH("jour",Tableau134[[#This Row],[Nouvelle formule avenant 2]],1),VALUE(LEFT(Tableau134[[#This Row],[Nouvelle formule avenant 2]],1))),0)=(COUNTA(X691:Z691)),"OK","erreur")</f>
        <v>OK</v>
      </c>
      <c r="AP691" s="6" t="str">
        <f>IF(IFERROR(IF(SEARCH("jour",Tableau134[[#This Row],[Nouvelle formule avenant 3]],1),VALUE(LEFT(Tableau134[[#This Row],[Nouvelle formule avenant 3]],1))),0)=(COUNTA(AE691:AG691)),"OK","erreur")</f>
        <v>OK</v>
      </c>
      <c r="AQ69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9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9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9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9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9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91" s="43"/>
      <c r="AX691" s="43"/>
      <c r="AY691" s="6"/>
      <c r="AZ691" s="6"/>
      <c r="BA691" s="6"/>
      <c r="BB691" s="6"/>
      <c r="BC691" s="6"/>
      <c r="BD691" s="6"/>
    </row>
    <row r="692" spans="2:56" ht="12.75" x14ac:dyDescent="0.25">
      <c r="B692" s="5" t="e">
        <f>VLOOKUP(A692,'Import infoAgt'!A:E,5,FALSE)</f>
        <v>#N/A</v>
      </c>
      <c r="C692" s="5" t="e">
        <f>VLOOKUP(A692,'Import infoAgt'!A:D,4,FALSE)</f>
        <v>#N/A</v>
      </c>
      <c r="D692" s="6" t="e">
        <f>VLOOKUP(A692,'Import infoAgt'!A:H,8,FALSE)</f>
        <v>#N/A</v>
      </c>
      <c r="F692" s="6" t="e">
        <f>VLOOKUP(A692,'Import infoAgt'!A:BR,70,FALSE)</f>
        <v>#N/A</v>
      </c>
      <c r="G692" s="5" t="e">
        <f>VLOOKUP(A692,'Import infoAgt'!A:DH,112,FALSE)</f>
        <v>#N/A</v>
      </c>
      <c r="H692" s="6" t="e">
        <f>VLOOKUP(G692,Paramètre!$C$6:$D$76,2,FALSE)</f>
        <v>#N/A</v>
      </c>
      <c r="I692" s="5" t="e">
        <f>VLOOKUP(A692,'Import infoAgt'!A:EL,142,FALSE)</f>
        <v>#N/A</v>
      </c>
      <c r="R692" s="26"/>
      <c r="S692" s="26"/>
      <c r="U692" s="26"/>
      <c r="V692" s="26"/>
      <c r="AC692" s="26"/>
      <c r="AI692" s="6" t="str">
        <f>IF(AND((ISERROR(Tableau134[[#This Row],[Nom]])),Tableau134[[#This Row],[Numéro d''agent]]&lt;&gt;""),"N° agent inconnu","")</f>
        <v/>
      </c>
      <c r="AJ692" s="6" t="str">
        <f>IF(AND(Tableau134[[#This Row],[Numéro d''agent]]&lt;&gt;"",Tableau134[[#This Row],[Statut]]=""),"Statut manquant","")</f>
        <v/>
      </c>
      <c r="AK692" s="6"/>
      <c r="AL692" s="6" t="str">
        <f>IF(AND(Tableau134[[#This Row],[Numéro d''agent]]&lt;&gt;"",Tableau134[[#This Row],[Formule actuelle]]=0),"Manque formule TLW","")</f>
        <v/>
      </c>
      <c r="AM692" s="6" t="str">
        <f>IF(IFERROR(IF(SEARCH("jour",Tableau134[[#This Row],[Formule Tw]],1),VALUE(LEFT(Tableau134[[#This Row],[Formule Tw]],1))),0)=(COUNTA(K692:M692)),"OK","erreur")</f>
        <v>OK</v>
      </c>
      <c r="AN692" s="6" t="str">
        <f>IF(IFERROR(IF(SEARCH("jour",Tableau134[[#This Row],[Modif demandé en avenant 1]],1),VALUE(LEFT(Tableau134[[#This Row],[Modif demandé en avenant 1]],1))),0)=(COUNTA(O692:Q692)),"OK","erreur")</f>
        <v>OK</v>
      </c>
      <c r="AO692" s="6" t="str">
        <f>IF(IFERROR(IF(SEARCH("jour",Tableau134[[#This Row],[Nouvelle formule avenant 2]],1),VALUE(LEFT(Tableau134[[#This Row],[Nouvelle formule avenant 2]],1))),0)=(COUNTA(X692:Z692)),"OK","erreur")</f>
        <v>OK</v>
      </c>
      <c r="AP692" s="6" t="str">
        <f>IF(IFERROR(IF(SEARCH("jour",Tableau134[[#This Row],[Nouvelle formule avenant 3]],1),VALUE(LEFT(Tableau134[[#This Row],[Nouvelle formule avenant 3]],1))),0)=(COUNTA(AE692:AG692)),"OK","erreur")</f>
        <v>OK</v>
      </c>
      <c r="AQ69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9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9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9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9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9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92" s="43"/>
      <c r="AX692" s="43"/>
      <c r="AY692" s="6"/>
      <c r="AZ692" s="6"/>
      <c r="BA692" s="6"/>
      <c r="BB692" s="6"/>
      <c r="BC692" s="6"/>
      <c r="BD692" s="6"/>
    </row>
    <row r="693" spans="2:56" ht="12.75" x14ac:dyDescent="0.25">
      <c r="B693" s="5" t="e">
        <f>VLOOKUP(A693,'Import infoAgt'!A:E,5,FALSE)</f>
        <v>#N/A</v>
      </c>
      <c r="C693" s="5" t="e">
        <f>VLOOKUP(A693,'Import infoAgt'!A:D,4,FALSE)</f>
        <v>#N/A</v>
      </c>
      <c r="D693" s="6" t="e">
        <f>VLOOKUP(A693,'Import infoAgt'!A:H,8,FALSE)</f>
        <v>#N/A</v>
      </c>
      <c r="F693" s="6" t="e">
        <f>VLOOKUP(A693,'Import infoAgt'!A:BR,70,FALSE)</f>
        <v>#N/A</v>
      </c>
      <c r="G693" s="5" t="e">
        <f>VLOOKUP(A693,'Import infoAgt'!A:DH,112,FALSE)</f>
        <v>#N/A</v>
      </c>
      <c r="H693" s="6" t="e">
        <f>VLOOKUP(G693,Paramètre!$C$6:$D$76,2,FALSE)</f>
        <v>#N/A</v>
      </c>
      <c r="I693" s="5" t="e">
        <f>VLOOKUP(A693,'Import infoAgt'!A:EL,142,FALSE)</f>
        <v>#N/A</v>
      </c>
      <c r="R693" s="26"/>
      <c r="S693" s="26"/>
      <c r="U693" s="26"/>
      <c r="V693" s="26"/>
      <c r="AC693" s="26"/>
      <c r="AI693" s="6" t="str">
        <f>IF(AND((ISERROR(Tableau134[[#This Row],[Nom]])),Tableau134[[#This Row],[Numéro d''agent]]&lt;&gt;""),"N° agent inconnu","")</f>
        <v/>
      </c>
      <c r="AJ693" s="6" t="str">
        <f>IF(AND(Tableau134[[#This Row],[Numéro d''agent]]&lt;&gt;"",Tableau134[[#This Row],[Statut]]=""),"Statut manquant","")</f>
        <v/>
      </c>
      <c r="AK693" s="6"/>
      <c r="AL693" s="6" t="str">
        <f>IF(AND(Tableau134[[#This Row],[Numéro d''agent]]&lt;&gt;"",Tableau134[[#This Row],[Formule actuelle]]=0),"Manque formule TLW","")</f>
        <v/>
      </c>
      <c r="AM693" s="6" t="str">
        <f>IF(IFERROR(IF(SEARCH("jour",Tableau134[[#This Row],[Formule Tw]],1),VALUE(LEFT(Tableau134[[#This Row],[Formule Tw]],1))),0)=(COUNTA(K693:M693)),"OK","erreur")</f>
        <v>OK</v>
      </c>
      <c r="AN693" s="6" t="str">
        <f>IF(IFERROR(IF(SEARCH("jour",Tableau134[[#This Row],[Modif demandé en avenant 1]],1),VALUE(LEFT(Tableau134[[#This Row],[Modif demandé en avenant 1]],1))),0)=(COUNTA(O693:Q693)),"OK","erreur")</f>
        <v>OK</v>
      </c>
      <c r="AO693" s="6" t="str">
        <f>IF(IFERROR(IF(SEARCH("jour",Tableau134[[#This Row],[Nouvelle formule avenant 2]],1),VALUE(LEFT(Tableau134[[#This Row],[Nouvelle formule avenant 2]],1))),0)=(COUNTA(X693:Z693)),"OK","erreur")</f>
        <v>OK</v>
      </c>
      <c r="AP693" s="6" t="str">
        <f>IF(IFERROR(IF(SEARCH("jour",Tableau134[[#This Row],[Nouvelle formule avenant 3]],1),VALUE(LEFT(Tableau134[[#This Row],[Nouvelle formule avenant 3]],1))),0)=(COUNTA(AE693:AG693)),"OK","erreur")</f>
        <v>OK</v>
      </c>
      <c r="AQ69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9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9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9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9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9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93" s="43"/>
      <c r="AX693" s="43"/>
      <c r="AY693" s="6"/>
      <c r="AZ693" s="6"/>
      <c r="BA693" s="6"/>
      <c r="BB693" s="6"/>
      <c r="BC693" s="6"/>
      <c r="BD693" s="6"/>
    </row>
    <row r="694" spans="2:56" ht="12.75" x14ac:dyDescent="0.25">
      <c r="B694" s="5" t="e">
        <f>VLOOKUP(A694,'Import infoAgt'!A:E,5,FALSE)</f>
        <v>#N/A</v>
      </c>
      <c r="C694" s="5" t="e">
        <f>VLOOKUP(A694,'Import infoAgt'!A:D,4,FALSE)</f>
        <v>#N/A</v>
      </c>
      <c r="D694" s="6" t="e">
        <f>VLOOKUP(A694,'Import infoAgt'!A:H,8,FALSE)</f>
        <v>#N/A</v>
      </c>
      <c r="F694" s="6" t="e">
        <f>VLOOKUP(A694,'Import infoAgt'!A:BR,70,FALSE)</f>
        <v>#N/A</v>
      </c>
      <c r="G694" s="5" t="e">
        <f>VLOOKUP(A694,'Import infoAgt'!A:DH,112,FALSE)</f>
        <v>#N/A</v>
      </c>
      <c r="H694" s="6" t="e">
        <f>VLOOKUP(G694,Paramètre!$C$6:$D$76,2,FALSE)</f>
        <v>#N/A</v>
      </c>
      <c r="I694" s="5" t="e">
        <f>VLOOKUP(A694,'Import infoAgt'!A:EL,142,FALSE)</f>
        <v>#N/A</v>
      </c>
      <c r="R694" s="26"/>
      <c r="S694" s="26"/>
      <c r="U694" s="26"/>
      <c r="V694" s="26"/>
      <c r="AC694" s="26"/>
      <c r="AI694" s="6" t="str">
        <f>IF(AND((ISERROR(Tableau134[[#This Row],[Nom]])),Tableau134[[#This Row],[Numéro d''agent]]&lt;&gt;""),"N° agent inconnu","")</f>
        <v/>
      </c>
      <c r="AJ694" s="6" t="str">
        <f>IF(AND(Tableau134[[#This Row],[Numéro d''agent]]&lt;&gt;"",Tableau134[[#This Row],[Statut]]=""),"Statut manquant","")</f>
        <v/>
      </c>
      <c r="AK694" s="6"/>
      <c r="AL694" s="6" t="str">
        <f>IF(AND(Tableau134[[#This Row],[Numéro d''agent]]&lt;&gt;"",Tableau134[[#This Row],[Formule actuelle]]=0),"Manque formule TLW","")</f>
        <v/>
      </c>
      <c r="AM694" s="6" t="str">
        <f>IF(IFERROR(IF(SEARCH("jour",Tableau134[[#This Row],[Formule Tw]],1),VALUE(LEFT(Tableau134[[#This Row],[Formule Tw]],1))),0)=(COUNTA(K694:M694)),"OK","erreur")</f>
        <v>OK</v>
      </c>
      <c r="AN694" s="6" t="str">
        <f>IF(IFERROR(IF(SEARCH("jour",Tableau134[[#This Row],[Modif demandé en avenant 1]],1),VALUE(LEFT(Tableau134[[#This Row],[Modif demandé en avenant 1]],1))),0)=(COUNTA(O694:Q694)),"OK","erreur")</f>
        <v>OK</v>
      </c>
      <c r="AO694" s="6" t="str">
        <f>IF(IFERROR(IF(SEARCH("jour",Tableau134[[#This Row],[Nouvelle formule avenant 2]],1),VALUE(LEFT(Tableau134[[#This Row],[Nouvelle formule avenant 2]],1))),0)=(COUNTA(X694:Z694)),"OK","erreur")</f>
        <v>OK</v>
      </c>
      <c r="AP694" s="6" t="str">
        <f>IF(IFERROR(IF(SEARCH("jour",Tableau134[[#This Row],[Nouvelle formule avenant 3]],1),VALUE(LEFT(Tableau134[[#This Row],[Nouvelle formule avenant 3]],1))),0)=(COUNTA(AE694:AG694)),"OK","erreur")</f>
        <v>OK</v>
      </c>
      <c r="AQ69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9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9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9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9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9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94" s="43"/>
      <c r="AX694" s="43"/>
      <c r="AY694" s="6"/>
      <c r="AZ694" s="6"/>
      <c r="BA694" s="6"/>
      <c r="BB694" s="6"/>
      <c r="BC694" s="6"/>
      <c r="BD694" s="6"/>
    </row>
    <row r="695" spans="2:56" ht="12.75" x14ac:dyDescent="0.25">
      <c r="B695" s="5" t="e">
        <f>VLOOKUP(A695,'Import infoAgt'!A:E,5,FALSE)</f>
        <v>#N/A</v>
      </c>
      <c r="C695" s="5" t="e">
        <f>VLOOKUP(A695,'Import infoAgt'!A:D,4,FALSE)</f>
        <v>#N/A</v>
      </c>
      <c r="D695" s="6" t="e">
        <f>VLOOKUP(A695,'Import infoAgt'!A:H,8,FALSE)</f>
        <v>#N/A</v>
      </c>
      <c r="F695" s="6" t="e">
        <f>VLOOKUP(A695,'Import infoAgt'!A:BR,70,FALSE)</f>
        <v>#N/A</v>
      </c>
      <c r="G695" s="5" t="e">
        <f>VLOOKUP(A695,'Import infoAgt'!A:DH,112,FALSE)</f>
        <v>#N/A</v>
      </c>
      <c r="H695" s="6" t="e">
        <f>VLOOKUP(G695,Paramètre!$C$6:$D$76,2,FALSE)</f>
        <v>#N/A</v>
      </c>
      <c r="I695" s="5" t="e">
        <f>VLOOKUP(A695,'Import infoAgt'!A:EL,142,FALSE)</f>
        <v>#N/A</v>
      </c>
      <c r="R695" s="26"/>
      <c r="S695" s="26"/>
      <c r="U695" s="26"/>
      <c r="V695" s="26"/>
      <c r="AC695" s="26"/>
      <c r="AI695" s="6" t="str">
        <f>IF(AND((ISERROR(Tableau134[[#This Row],[Nom]])),Tableau134[[#This Row],[Numéro d''agent]]&lt;&gt;""),"N° agent inconnu","")</f>
        <v/>
      </c>
      <c r="AJ695" s="6" t="str">
        <f>IF(AND(Tableau134[[#This Row],[Numéro d''agent]]&lt;&gt;"",Tableau134[[#This Row],[Statut]]=""),"Statut manquant","")</f>
        <v/>
      </c>
      <c r="AK695" s="6"/>
      <c r="AL695" s="6" t="str">
        <f>IF(AND(Tableau134[[#This Row],[Numéro d''agent]]&lt;&gt;"",Tableau134[[#This Row],[Formule actuelle]]=0),"Manque formule TLW","")</f>
        <v/>
      </c>
      <c r="AM695" s="6" t="str">
        <f>IF(IFERROR(IF(SEARCH("jour",Tableau134[[#This Row],[Formule Tw]],1),VALUE(LEFT(Tableau134[[#This Row],[Formule Tw]],1))),0)=(COUNTA(K695:M695)),"OK","erreur")</f>
        <v>OK</v>
      </c>
      <c r="AN695" s="6" t="str">
        <f>IF(IFERROR(IF(SEARCH("jour",Tableau134[[#This Row],[Modif demandé en avenant 1]],1),VALUE(LEFT(Tableau134[[#This Row],[Modif demandé en avenant 1]],1))),0)=(COUNTA(O695:Q695)),"OK","erreur")</f>
        <v>OK</v>
      </c>
      <c r="AO695" s="6" t="str">
        <f>IF(IFERROR(IF(SEARCH("jour",Tableau134[[#This Row],[Nouvelle formule avenant 2]],1),VALUE(LEFT(Tableau134[[#This Row],[Nouvelle formule avenant 2]],1))),0)=(COUNTA(X695:Z695)),"OK","erreur")</f>
        <v>OK</v>
      </c>
      <c r="AP695" s="6" t="str">
        <f>IF(IFERROR(IF(SEARCH("jour",Tableau134[[#This Row],[Nouvelle formule avenant 3]],1),VALUE(LEFT(Tableau134[[#This Row],[Nouvelle formule avenant 3]],1))),0)=(COUNTA(AE695:AG695)),"OK","erreur")</f>
        <v>OK</v>
      </c>
      <c r="AQ69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9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9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9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9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9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95" s="43"/>
      <c r="AX695" s="43"/>
      <c r="AY695" s="6"/>
      <c r="AZ695" s="6"/>
      <c r="BA695" s="6"/>
      <c r="BB695" s="6"/>
      <c r="BC695" s="6"/>
      <c r="BD695" s="6"/>
    </row>
    <row r="696" spans="2:56" ht="12.75" x14ac:dyDescent="0.25">
      <c r="B696" s="5" t="e">
        <f>VLOOKUP(A696,'Import infoAgt'!A:E,5,FALSE)</f>
        <v>#N/A</v>
      </c>
      <c r="C696" s="5" t="e">
        <f>VLOOKUP(A696,'Import infoAgt'!A:D,4,FALSE)</f>
        <v>#N/A</v>
      </c>
      <c r="D696" s="6" t="e">
        <f>VLOOKUP(A696,'Import infoAgt'!A:H,8,FALSE)</f>
        <v>#N/A</v>
      </c>
      <c r="F696" s="6" t="e">
        <f>VLOOKUP(A696,'Import infoAgt'!A:BR,70,FALSE)</f>
        <v>#N/A</v>
      </c>
      <c r="G696" s="5" t="e">
        <f>VLOOKUP(A696,'Import infoAgt'!A:DH,112,FALSE)</f>
        <v>#N/A</v>
      </c>
      <c r="H696" s="6" t="e">
        <f>VLOOKUP(G696,Paramètre!$C$6:$D$76,2,FALSE)</f>
        <v>#N/A</v>
      </c>
      <c r="I696" s="5" t="e">
        <f>VLOOKUP(A696,'Import infoAgt'!A:EL,142,FALSE)</f>
        <v>#N/A</v>
      </c>
      <c r="R696" s="26"/>
      <c r="S696" s="26"/>
      <c r="U696" s="26"/>
      <c r="V696" s="26"/>
      <c r="AC696" s="26"/>
      <c r="AI696" s="6" t="str">
        <f>IF(AND((ISERROR(Tableau134[[#This Row],[Nom]])),Tableau134[[#This Row],[Numéro d''agent]]&lt;&gt;""),"N° agent inconnu","")</f>
        <v/>
      </c>
      <c r="AJ696" s="6" t="str">
        <f>IF(AND(Tableau134[[#This Row],[Numéro d''agent]]&lt;&gt;"",Tableau134[[#This Row],[Statut]]=""),"Statut manquant","")</f>
        <v/>
      </c>
      <c r="AK696" s="6"/>
      <c r="AL696" s="6" t="str">
        <f>IF(AND(Tableau134[[#This Row],[Numéro d''agent]]&lt;&gt;"",Tableau134[[#This Row],[Formule actuelle]]=0),"Manque formule TLW","")</f>
        <v/>
      </c>
      <c r="AM696" s="6" t="str">
        <f>IF(IFERROR(IF(SEARCH("jour",Tableau134[[#This Row],[Formule Tw]],1),VALUE(LEFT(Tableau134[[#This Row],[Formule Tw]],1))),0)=(COUNTA(K696:M696)),"OK","erreur")</f>
        <v>OK</v>
      </c>
      <c r="AN696" s="6" t="str">
        <f>IF(IFERROR(IF(SEARCH("jour",Tableau134[[#This Row],[Modif demandé en avenant 1]],1),VALUE(LEFT(Tableau134[[#This Row],[Modif demandé en avenant 1]],1))),0)=(COUNTA(O696:Q696)),"OK","erreur")</f>
        <v>OK</v>
      </c>
      <c r="AO696" s="6" t="str">
        <f>IF(IFERROR(IF(SEARCH("jour",Tableau134[[#This Row],[Nouvelle formule avenant 2]],1),VALUE(LEFT(Tableau134[[#This Row],[Nouvelle formule avenant 2]],1))),0)=(COUNTA(X696:Z696)),"OK","erreur")</f>
        <v>OK</v>
      </c>
      <c r="AP696" s="6" t="str">
        <f>IF(IFERROR(IF(SEARCH("jour",Tableau134[[#This Row],[Nouvelle formule avenant 3]],1),VALUE(LEFT(Tableau134[[#This Row],[Nouvelle formule avenant 3]],1))),0)=(COUNTA(AE696:AG696)),"OK","erreur")</f>
        <v>OK</v>
      </c>
      <c r="AQ69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9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9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9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9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9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96" s="43"/>
      <c r="AX696" s="43"/>
      <c r="AY696" s="6"/>
      <c r="AZ696" s="6"/>
      <c r="BA696" s="6"/>
      <c r="BB696" s="6"/>
      <c r="BC696" s="6"/>
      <c r="BD696" s="6"/>
    </row>
    <row r="697" spans="2:56" ht="12.75" x14ac:dyDescent="0.25">
      <c r="B697" s="5" t="e">
        <f>VLOOKUP(A697,'Import infoAgt'!A:E,5,FALSE)</f>
        <v>#N/A</v>
      </c>
      <c r="C697" s="5" t="e">
        <f>VLOOKUP(A697,'Import infoAgt'!A:D,4,FALSE)</f>
        <v>#N/A</v>
      </c>
      <c r="D697" s="6" t="e">
        <f>VLOOKUP(A697,'Import infoAgt'!A:H,8,FALSE)</f>
        <v>#N/A</v>
      </c>
      <c r="F697" s="6" t="e">
        <f>VLOOKUP(A697,'Import infoAgt'!A:BR,70,FALSE)</f>
        <v>#N/A</v>
      </c>
      <c r="G697" s="5" t="e">
        <f>VLOOKUP(A697,'Import infoAgt'!A:DH,112,FALSE)</f>
        <v>#N/A</v>
      </c>
      <c r="H697" s="6" t="e">
        <f>VLOOKUP(G697,Paramètre!$C$6:$D$76,2,FALSE)</f>
        <v>#N/A</v>
      </c>
      <c r="I697" s="5" t="e">
        <f>VLOOKUP(A697,'Import infoAgt'!A:EL,142,FALSE)</f>
        <v>#N/A</v>
      </c>
      <c r="R697" s="26"/>
      <c r="S697" s="26"/>
      <c r="U697" s="26"/>
      <c r="V697" s="26"/>
      <c r="AC697" s="26"/>
      <c r="AI697" s="6" t="str">
        <f>IF(AND((ISERROR(Tableau134[[#This Row],[Nom]])),Tableau134[[#This Row],[Numéro d''agent]]&lt;&gt;""),"N° agent inconnu","")</f>
        <v/>
      </c>
      <c r="AJ697" s="6" t="str">
        <f>IF(AND(Tableau134[[#This Row],[Numéro d''agent]]&lt;&gt;"",Tableau134[[#This Row],[Statut]]=""),"Statut manquant","")</f>
        <v/>
      </c>
      <c r="AK697" s="6"/>
      <c r="AL697" s="6" t="str">
        <f>IF(AND(Tableau134[[#This Row],[Numéro d''agent]]&lt;&gt;"",Tableau134[[#This Row],[Formule actuelle]]=0),"Manque formule TLW","")</f>
        <v/>
      </c>
      <c r="AM697" s="6" t="str">
        <f>IF(IFERROR(IF(SEARCH("jour",Tableau134[[#This Row],[Formule Tw]],1),VALUE(LEFT(Tableau134[[#This Row],[Formule Tw]],1))),0)=(COUNTA(K697:M697)),"OK","erreur")</f>
        <v>OK</v>
      </c>
      <c r="AN697" s="6" t="str">
        <f>IF(IFERROR(IF(SEARCH("jour",Tableau134[[#This Row],[Modif demandé en avenant 1]],1),VALUE(LEFT(Tableau134[[#This Row],[Modif demandé en avenant 1]],1))),0)=(COUNTA(O697:Q697)),"OK","erreur")</f>
        <v>OK</v>
      </c>
      <c r="AO697" s="6" t="str">
        <f>IF(IFERROR(IF(SEARCH("jour",Tableau134[[#This Row],[Nouvelle formule avenant 2]],1),VALUE(LEFT(Tableau134[[#This Row],[Nouvelle formule avenant 2]],1))),0)=(COUNTA(X697:Z697)),"OK","erreur")</f>
        <v>OK</v>
      </c>
      <c r="AP697" s="6" t="str">
        <f>IF(IFERROR(IF(SEARCH("jour",Tableau134[[#This Row],[Nouvelle formule avenant 3]],1),VALUE(LEFT(Tableau134[[#This Row],[Nouvelle formule avenant 3]],1))),0)=(COUNTA(AE697:AG697)),"OK","erreur")</f>
        <v>OK</v>
      </c>
      <c r="AQ69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9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9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9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9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9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97" s="43"/>
      <c r="AX697" s="43"/>
      <c r="AY697" s="6"/>
      <c r="AZ697" s="6"/>
      <c r="BA697" s="6"/>
      <c r="BB697" s="6"/>
      <c r="BC697" s="6"/>
      <c r="BD697" s="6"/>
    </row>
    <row r="698" spans="2:56" ht="12.75" x14ac:dyDescent="0.25">
      <c r="B698" s="5" t="e">
        <f>VLOOKUP(A698,'Import infoAgt'!A:E,5,FALSE)</f>
        <v>#N/A</v>
      </c>
      <c r="C698" s="5" t="e">
        <f>VLOOKUP(A698,'Import infoAgt'!A:D,4,FALSE)</f>
        <v>#N/A</v>
      </c>
      <c r="D698" s="6" t="e">
        <f>VLOOKUP(A698,'Import infoAgt'!A:H,8,FALSE)</f>
        <v>#N/A</v>
      </c>
      <c r="F698" s="6" t="e">
        <f>VLOOKUP(A698,'Import infoAgt'!A:BR,70,FALSE)</f>
        <v>#N/A</v>
      </c>
      <c r="G698" s="5" t="e">
        <f>VLOOKUP(A698,'Import infoAgt'!A:DH,112,FALSE)</f>
        <v>#N/A</v>
      </c>
      <c r="H698" s="6" t="e">
        <f>VLOOKUP(G698,Paramètre!$C$6:$D$76,2,FALSE)</f>
        <v>#N/A</v>
      </c>
      <c r="I698" s="5" t="e">
        <f>VLOOKUP(A698,'Import infoAgt'!A:EL,142,FALSE)</f>
        <v>#N/A</v>
      </c>
      <c r="R698" s="26"/>
      <c r="S698" s="26"/>
      <c r="U698" s="26"/>
      <c r="V698" s="26"/>
      <c r="AC698" s="26"/>
      <c r="AI698" s="6" t="str">
        <f>IF(AND((ISERROR(Tableau134[[#This Row],[Nom]])),Tableau134[[#This Row],[Numéro d''agent]]&lt;&gt;""),"N° agent inconnu","")</f>
        <v/>
      </c>
      <c r="AJ698" s="6" t="str">
        <f>IF(AND(Tableau134[[#This Row],[Numéro d''agent]]&lt;&gt;"",Tableau134[[#This Row],[Statut]]=""),"Statut manquant","")</f>
        <v/>
      </c>
      <c r="AK698" s="6"/>
      <c r="AL698" s="6" t="str">
        <f>IF(AND(Tableau134[[#This Row],[Numéro d''agent]]&lt;&gt;"",Tableau134[[#This Row],[Formule actuelle]]=0),"Manque formule TLW","")</f>
        <v/>
      </c>
      <c r="AM698" s="6" t="str">
        <f>IF(IFERROR(IF(SEARCH("jour",Tableau134[[#This Row],[Formule Tw]],1),VALUE(LEFT(Tableau134[[#This Row],[Formule Tw]],1))),0)=(COUNTA(K698:M698)),"OK","erreur")</f>
        <v>OK</v>
      </c>
      <c r="AN698" s="6" t="str">
        <f>IF(IFERROR(IF(SEARCH("jour",Tableau134[[#This Row],[Modif demandé en avenant 1]],1),VALUE(LEFT(Tableau134[[#This Row],[Modif demandé en avenant 1]],1))),0)=(COUNTA(O698:Q698)),"OK","erreur")</f>
        <v>OK</v>
      </c>
      <c r="AO698" s="6" t="str">
        <f>IF(IFERROR(IF(SEARCH("jour",Tableau134[[#This Row],[Nouvelle formule avenant 2]],1),VALUE(LEFT(Tableau134[[#This Row],[Nouvelle formule avenant 2]],1))),0)=(COUNTA(X698:Z698)),"OK","erreur")</f>
        <v>OK</v>
      </c>
      <c r="AP698" s="6" t="str">
        <f>IF(IFERROR(IF(SEARCH("jour",Tableau134[[#This Row],[Nouvelle formule avenant 3]],1),VALUE(LEFT(Tableau134[[#This Row],[Nouvelle formule avenant 3]],1))),0)=(COUNTA(AE698:AG698)),"OK","erreur")</f>
        <v>OK</v>
      </c>
      <c r="AQ69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9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9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9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9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9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98" s="43"/>
      <c r="AX698" s="43"/>
      <c r="AY698" s="6"/>
      <c r="AZ698" s="6"/>
      <c r="BA698" s="6"/>
      <c r="BB698" s="6"/>
      <c r="BC698" s="6"/>
      <c r="BD698" s="6"/>
    </row>
    <row r="699" spans="2:56" ht="12.75" x14ac:dyDescent="0.25">
      <c r="B699" s="5" t="e">
        <f>VLOOKUP(A699,'Import infoAgt'!A:E,5,FALSE)</f>
        <v>#N/A</v>
      </c>
      <c r="C699" s="5" t="e">
        <f>VLOOKUP(A699,'Import infoAgt'!A:D,4,FALSE)</f>
        <v>#N/A</v>
      </c>
      <c r="D699" s="6" t="e">
        <f>VLOOKUP(A699,'Import infoAgt'!A:H,8,FALSE)</f>
        <v>#N/A</v>
      </c>
      <c r="F699" s="6" t="e">
        <f>VLOOKUP(A699,'Import infoAgt'!A:BR,70,FALSE)</f>
        <v>#N/A</v>
      </c>
      <c r="G699" s="5" t="e">
        <f>VLOOKUP(A699,'Import infoAgt'!A:DH,112,FALSE)</f>
        <v>#N/A</v>
      </c>
      <c r="H699" s="6" t="e">
        <f>VLOOKUP(G699,Paramètre!$C$6:$D$76,2,FALSE)</f>
        <v>#N/A</v>
      </c>
      <c r="I699" s="5" t="e">
        <f>VLOOKUP(A699,'Import infoAgt'!A:EL,142,FALSE)</f>
        <v>#N/A</v>
      </c>
      <c r="R699" s="26"/>
      <c r="S699" s="26"/>
      <c r="U699" s="26"/>
      <c r="V699" s="26"/>
      <c r="AC699" s="26"/>
      <c r="AI699" s="6" t="str">
        <f>IF(AND((ISERROR(Tableau134[[#This Row],[Nom]])),Tableau134[[#This Row],[Numéro d''agent]]&lt;&gt;""),"N° agent inconnu","")</f>
        <v/>
      </c>
      <c r="AJ699" s="6" t="str">
        <f>IF(AND(Tableau134[[#This Row],[Numéro d''agent]]&lt;&gt;"",Tableau134[[#This Row],[Statut]]=""),"Statut manquant","")</f>
        <v/>
      </c>
      <c r="AK699" s="6"/>
      <c r="AL699" s="6" t="str">
        <f>IF(AND(Tableau134[[#This Row],[Numéro d''agent]]&lt;&gt;"",Tableau134[[#This Row],[Formule actuelle]]=0),"Manque formule TLW","")</f>
        <v/>
      </c>
      <c r="AM699" s="6" t="str">
        <f>IF(IFERROR(IF(SEARCH("jour",Tableau134[[#This Row],[Formule Tw]],1),VALUE(LEFT(Tableau134[[#This Row],[Formule Tw]],1))),0)=(COUNTA(K699:M699)),"OK","erreur")</f>
        <v>OK</v>
      </c>
      <c r="AN699" s="6" t="str">
        <f>IF(IFERROR(IF(SEARCH("jour",Tableau134[[#This Row],[Modif demandé en avenant 1]],1),VALUE(LEFT(Tableau134[[#This Row],[Modif demandé en avenant 1]],1))),0)=(COUNTA(O699:Q699)),"OK","erreur")</f>
        <v>OK</v>
      </c>
      <c r="AO699" s="6" t="str">
        <f>IF(IFERROR(IF(SEARCH("jour",Tableau134[[#This Row],[Nouvelle formule avenant 2]],1),VALUE(LEFT(Tableau134[[#This Row],[Nouvelle formule avenant 2]],1))),0)=(COUNTA(X699:Z699)),"OK","erreur")</f>
        <v>OK</v>
      </c>
      <c r="AP699" s="6" t="str">
        <f>IF(IFERROR(IF(SEARCH("jour",Tableau134[[#This Row],[Nouvelle formule avenant 3]],1),VALUE(LEFT(Tableau134[[#This Row],[Nouvelle formule avenant 3]],1))),0)=(COUNTA(AE699:AG699)),"OK","erreur")</f>
        <v>OK</v>
      </c>
      <c r="AQ69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69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69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69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69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69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699" s="43"/>
      <c r="AX699" s="43"/>
      <c r="AY699" s="6"/>
      <c r="AZ699" s="6"/>
      <c r="BA699" s="6"/>
      <c r="BB699" s="6"/>
      <c r="BC699" s="6"/>
      <c r="BD699" s="6"/>
    </row>
    <row r="700" spans="2:56" ht="12.75" x14ac:dyDescent="0.25">
      <c r="B700" s="5" t="e">
        <f>VLOOKUP(A700,'Import infoAgt'!A:E,5,FALSE)</f>
        <v>#N/A</v>
      </c>
      <c r="C700" s="5" t="e">
        <f>VLOOKUP(A700,'Import infoAgt'!A:D,4,FALSE)</f>
        <v>#N/A</v>
      </c>
      <c r="D700" s="6" t="e">
        <f>VLOOKUP(A700,'Import infoAgt'!A:H,8,FALSE)</f>
        <v>#N/A</v>
      </c>
      <c r="F700" s="6" t="e">
        <f>VLOOKUP(A700,'Import infoAgt'!A:BR,70,FALSE)</f>
        <v>#N/A</v>
      </c>
      <c r="G700" s="5" t="e">
        <f>VLOOKUP(A700,'Import infoAgt'!A:DH,112,FALSE)</f>
        <v>#N/A</v>
      </c>
      <c r="H700" s="6" t="e">
        <f>VLOOKUP(G700,Paramètre!$C$6:$D$76,2,FALSE)</f>
        <v>#N/A</v>
      </c>
      <c r="I700" s="5" t="e">
        <f>VLOOKUP(A700,'Import infoAgt'!A:EL,142,FALSE)</f>
        <v>#N/A</v>
      </c>
      <c r="R700" s="26"/>
      <c r="S700" s="26"/>
      <c r="U700" s="26"/>
      <c r="V700" s="26"/>
      <c r="AC700" s="26"/>
      <c r="AI700" s="6" t="str">
        <f>IF(AND((ISERROR(Tableau134[[#This Row],[Nom]])),Tableau134[[#This Row],[Numéro d''agent]]&lt;&gt;""),"N° agent inconnu","")</f>
        <v/>
      </c>
      <c r="AJ700" s="6" t="str">
        <f>IF(AND(Tableau134[[#This Row],[Numéro d''agent]]&lt;&gt;"",Tableau134[[#This Row],[Statut]]=""),"Statut manquant","")</f>
        <v/>
      </c>
      <c r="AK700" s="6"/>
      <c r="AL700" s="6" t="str">
        <f>IF(AND(Tableau134[[#This Row],[Numéro d''agent]]&lt;&gt;"",Tableau134[[#This Row],[Formule actuelle]]=0),"Manque formule TLW","")</f>
        <v/>
      </c>
      <c r="AM700" s="6" t="str">
        <f>IF(IFERROR(IF(SEARCH("jour",Tableau134[[#This Row],[Formule Tw]],1),VALUE(LEFT(Tableau134[[#This Row],[Formule Tw]],1))),0)=(COUNTA(K700:M700)),"OK","erreur")</f>
        <v>OK</v>
      </c>
      <c r="AN700" s="6" t="str">
        <f>IF(IFERROR(IF(SEARCH("jour",Tableau134[[#This Row],[Modif demandé en avenant 1]],1),VALUE(LEFT(Tableau134[[#This Row],[Modif demandé en avenant 1]],1))),0)=(COUNTA(O700:Q700)),"OK","erreur")</f>
        <v>OK</v>
      </c>
      <c r="AO700" s="6" t="str">
        <f>IF(IFERROR(IF(SEARCH("jour",Tableau134[[#This Row],[Nouvelle formule avenant 2]],1),VALUE(LEFT(Tableau134[[#This Row],[Nouvelle formule avenant 2]],1))),0)=(COUNTA(X700:Z700)),"OK","erreur")</f>
        <v>OK</v>
      </c>
      <c r="AP700" s="6" t="str">
        <f>IF(IFERROR(IF(SEARCH("jour",Tableau134[[#This Row],[Nouvelle formule avenant 3]],1),VALUE(LEFT(Tableau134[[#This Row],[Nouvelle formule avenant 3]],1))),0)=(COUNTA(AE700:AG700)),"OK","erreur")</f>
        <v>OK</v>
      </c>
      <c r="AQ70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0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0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0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0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0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00" s="43"/>
      <c r="AX700" s="43"/>
      <c r="AY700" s="6"/>
      <c r="AZ700" s="6"/>
      <c r="BA700" s="6"/>
      <c r="BB700" s="6"/>
      <c r="BC700" s="6"/>
      <c r="BD700" s="6"/>
    </row>
    <row r="701" spans="2:56" ht="12.75" x14ac:dyDescent="0.25">
      <c r="B701" s="5" t="e">
        <f>VLOOKUP(A701,'Import infoAgt'!A:E,5,FALSE)</f>
        <v>#N/A</v>
      </c>
      <c r="C701" s="5" t="e">
        <f>VLOOKUP(A701,'Import infoAgt'!A:D,4,FALSE)</f>
        <v>#N/A</v>
      </c>
      <c r="D701" s="6" t="e">
        <f>VLOOKUP(A701,'Import infoAgt'!A:H,8,FALSE)</f>
        <v>#N/A</v>
      </c>
      <c r="F701" s="6" t="e">
        <f>VLOOKUP(A701,'Import infoAgt'!A:BR,70,FALSE)</f>
        <v>#N/A</v>
      </c>
      <c r="G701" s="5" t="e">
        <f>VLOOKUP(A701,'Import infoAgt'!A:DH,112,FALSE)</f>
        <v>#N/A</v>
      </c>
      <c r="H701" s="6" t="e">
        <f>VLOOKUP(G701,Paramètre!$C$6:$D$76,2,FALSE)</f>
        <v>#N/A</v>
      </c>
      <c r="I701" s="5" t="e">
        <f>VLOOKUP(A701,'Import infoAgt'!A:EL,142,FALSE)</f>
        <v>#N/A</v>
      </c>
      <c r="R701" s="26"/>
      <c r="S701" s="26"/>
      <c r="U701" s="26"/>
      <c r="V701" s="26"/>
      <c r="AC701" s="26"/>
      <c r="AI701" s="6" t="str">
        <f>IF(AND((ISERROR(Tableau134[[#This Row],[Nom]])),Tableau134[[#This Row],[Numéro d''agent]]&lt;&gt;""),"N° agent inconnu","")</f>
        <v/>
      </c>
      <c r="AJ701" s="6" t="str">
        <f>IF(AND(Tableau134[[#This Row],[Numéro d''agent]]&lt;&gt;"",Tableau134[[#This Row],[Statut]]=""),"Statut manquant","")</f>
        <v/>
      </c>
      <c r="AK701" s="6"/>
      <c r="AL701" s="6" t="str">
        <f>IF(AND(Tableau134[[#This Row],[Numéro d''agent]]&lt;&gt;"",Tableau134[[#This Row],[Formule actuelle]]=0),"Manque formule TLW","")</f>
        <v/>
      </c>
      <c r="AM701" s="6" t="str">
        <f>IF(IFERROR(IF(SEARCH("jour",Tableau134[[#This Row],[Formule Tw]],1),VALUE(LEFT(Tableau134[[#This Row],[Formule Tw]],1))),0)=(COUNTA(K701:M701)),"OK","erreur")</f>
        <v>OK</v>
      </c>
      <c r="AN701" s="6" t="str">
        <f>IF(IFERROR(IF(SEARCH("jour",Tableau134[[#This Row],[Modif demandé en avenant 1]],1),VALUE(LEFT(Tableau134[[#This Row],[Modif demandé en avenant 1]],1))),0)=(COUNTA(O701:Q701)),"OK","erreur")</f>
        <v>OK</v>
      </c>
      <c r="AO701" s="6" t="str">
        <f>IF(IFERROR(IF(SEARCH("jour",Tableau134[[#This Row],[Nouvelle formule avenant 2]],1),VALUE(LEFT(Tableau134[[#This Row],[Nouvelle formule avenant 2]],1))),0)=(COUNTA(X701:Z701)),"OK","erreur")</f>
        <v>OK</v>
      </c>
      <c r="AP701" s="6" t="str">
        <f>IF(IFERROR(IF(SEARCH("jour",Tableau134[[#This Row],[Nouvelle formule avenant 3]],1),VALUE(LEFT(Tableau134[[#This Row],[Nouvelle formule avenant 3]],1))),0)=(COUNTA(AE701:AG701)),"OK","erreur")</f>
        <v>OK</v>
      </c>
      <c r="AQ70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0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0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0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0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0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01" s="43"/>
      <c r="AX701" s="43"/>
      <c r="AY701" s="6"/>
      <c r="AZ701" s="6"/>
      <c r="BA701" s="6"/>
      <c r="BB701" s="6"/>
      <c r="BC701" s="6"/>
      <c r="BD701" s="6"/>
    </row>
    <row r="702" spans="2:56" ht="12.75" x14ac:dyDescent="0.25">
      <c r="B702" s="5" t="e">
        <f>VLOOKUP(A702,'Import infoAgt'!A:E,5,FALSE)</f>
        <v>#N/A</v>
      </c>
      <c r="C702" s="5" t="e">
        <f>VLOOKUP(A702,'Import infoAgt'!A:D,4,FALSE)</f>
        <v>#N/A</v>
      </c>
      <c r="D702" s="6" t="e">
        <f>VLOOKUP(A702,'Import infoAgt'!A:H,8,FALSE)</f>
        <v>#N/A</v>
      </c>
      <c r="F702" s="6" t="e">
        <f>VLOOKUP(A702,'Import infoAgt'!A:BR,70,FALSE)</f>
        <v>#N/A</v>
      </c>
      <c r="G702" s="5" t="e">
        <f>VLOOKUP(A702,'Import infoAgt'!A:DH,112,FALSE)</f>
        <v>#N/A</v>
      </c>
      <c r="H702" s="6" t="e">
        <f>VLOOKUP(G702,Paramètre!$C$6:$D$76,2,FALSE)</f>
        <v>#N/A</v>
      </c>
      <c r="I702" s="5" t="e">
        <f>VLOOKUP(A702,'Import infoAgt'!A:EL,142,FALSE)</f>
        <v>#N/A</v>
      </c>
      <c r="R702" s="26"/>
      <c r="S702" s="26"/>
      <c r="U702" s="26"/>
      <c r="V702" s="26"/>
      <c r="AC702" s="26"/>
      <c r="AI702" s="6" t="str">
        <f>IF(AND((ISERROR(Tableau134[[#This Row],[Nom]])),Tableau134[[#This Row],[Numéro d''agent]]&lt;&gt;""),"N° agent inconnu","")</f>
        <v/>
      </c>
      <c r="AJ702" s="6" t="str">
        <f>IF(AND(Tableau134[[#This Row],[Numéro d''agent]]&lt;&gt;"",Tableau134[[#This Row],[Statut]]=""),"Statut manquant","")</f>
        <v/>
      </c>
      <c r="AK702" s="6"/>
      <c r="AL702" s="6" t="str">
        <f>IF(AND(Tableau134[[#This Row],[Numéro d''agent]]&lt;&gt;"",Tableau134[[#This Row],[Formule actuelle]]=0),"Manque formule TLW","")</f>
        <v/>
      </c>
      <c r="AM702" s="6" t="str">
        <f>IF(IFERROR(IF(SEARCH("jour",Tableau134[[#This Row],[Formule Tw]],1),VALUE(LEFT(Tableau134[[#This Row],[Formule Tw]],1))),0)=(COUNTA(K702:M702)),"OK","erreur")</f>
        <v>OK</v>
      </c>
      <c r="AN702" s="6" t="str">
        <f>IF(IFERROR(IF(SEARCH("jour",Tableau134[[#This Row],[Modif demandé en avenant 1]],1),VALUE(LEFT(Tableau134[[#This Row],[Modif demandé en avenant 1]],1))),0)=(COUNTA(O702:Q702)),"OK","erreur")</f>
        <v>OK</v>
      </c>
      <c r="AO702" s="6" t="str">
        <f>IF(IFERROR(IF(SEARCH("jour",Tableau134[[#This Row],[Nouvelle formule avenant 2]],1),VALUE(LEFT(Tableau134[[#This Row],[Nouvelle formule avenant 2]],1))),0)=(COUNTA(X702:Z702)),"OK","erreur")</f>
        <v>OK</v>
      </c>
      <c r="AP702" s="6" t="str">
        <f>IF(IFERROR(IF(SEARCH("jour",Tableau134[[#This Row],[Nouvelle formule avenant 3]],1),VALUE(LEFT(Tableau134[[#This Row],[Nouvelle formule avenant 3]],1))),0)=(COUNTA(AE702:AG702)),"OK","erreur")</f>
        <v>OK</v>
      </c>
      <c r="AQ70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0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0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0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0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0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02" s="43"/>
      <c r="AX702" s="43"/>
      <c r="AY702" s="6"/>
      <c r="AZ702" s="6"/>
      <c r="BA702" s="6"/>
      <c r="BB702" s="6"/>
      <c r="BC702" s="6"/>
      <c r="BD702" s="6"/>
    </row>
    <row r="703" spans="2:56" ht="12.75" x14ac:dyDescent="0.25">
      <c r="B703" s="5" t="e">
        <f>VLOOKUP(A703,'Import infoAgt'!A:E,5,FALSE)</f>
        <v>#N/A</v>
      </c>
      <c r="C703" s="5" t="e">
        <f>VLOOKUP(A703,'Import infoAgt'!A:D,4,FALSE)</f>
        <v>#N/A</v>
      </c>
      <c r="D703" s="6" t="e">
        <f>VLOOKUP(A703,'Import infoAgt'!A:H,8,FALSE)</f>
        <v>#N/A</v>
      </c>
      <c r="F703" s="6" t="e">
        <f>VLOOKUP(A703,'Import infoAgt'!A:BR,70,FALSE)</f>
        <v>#N/A</v>
      </c>
      <c r="G703" s="5" t="e">
        <f>VLOOKUP(A703,'Import infoAgt'!A:DH,112,FALSE)</f>
        <v>#N/A</v>
      </c>
      <c r="H703" s="6" t="e">
        <f>VLOOKUP(G703,Paramètre!$C$6:$D$76,2,FALSE)</f>
        <v>#N/A</v>
      </c>
      <c r="I703" s="5" t="e">
        <f>VLOOKUP(A703,'Import infoAgt'!A:EL,142,FALSE)</f>
        <v>#N/A</v>
      </c>
      <c r="R703" s="26"/>
      <c r="S703" s="26"/>
      <c r="U703" s="26"/>
      <c r="V703" s="26"/>
      <c r="AC703" s="26"/>
      <c r="AI703" s="6" t="str">
        <f>IF(AND((ISERROR(Tableau134[[#This Row],[Nom]])),Tableau134[[#This Row],[Numéro d''agent]]&lt;&gt;""),"N° agent inconnu","")</f>
        <v/>
      </c>
      <c r="AJ703" s="6" t="str">
        <f>IF(AND(Tableau134[[#This Row],[Numéro d''agent]]&lt;&gt;"",Tableau134[[#This Row],[Statut]]=""),"Statut manquant","")</f>
        <v/>
      </c>
      <c r="AK703" s="6"/>
      <c r="AL703" s="6" t="str">
        <f>IF(AND(Tableau134[[#This Row],[Numéro d''agent]]&lt;&gt;"",Tableau134[[#This Row],[Formule actuelle]]=0),"Manque formule TLW","")</f>
        <v/>
      </c>
      <c r="AM703" s="6" t="str">
        <f>IF(IFERROR(IF(SEARCH("jour",Tableau134[[#This Row],[Formule Tw]],1),VALUE(LEFT(Tableau134[[#This Row],[Formule Tw]],1))),0)=(COUNTA(K703:M703)),"OK","erreur")</f>
        <v>OK</v>
      </c>
      <c r="AN703" s="6" t="str">
        <f>IF(IFERROR(IF(SEARCH("jour",Tableau134[[#This Row],[Modif demandé en avenant 1]],1),VALUE(LEFT(Tableau134[[#This Row],[Modif demandé en avenant 1]],1))),0)=(COUNTA(O703:Q703)),"OK","erreur")</f>
        <v>OK</v>
      </c>
      <c r="AO703" s="6" t="str">
        <f>IF(IFERROR(IF(SEARCH("jour",Tableau134[[#This Row],[Nouvelle formule avenant 2]],1),VALUE(LEFT(Tableau134[[#This Row],[Nouvelle formule avenant 2]],1))),0)=(COUNTA(X703:Z703)),"OK","erreur")</f>
        <v>OK</v>
      </c>
      <c r="AP703" s="6" t="str">
        <f>IF(IFERROR(IF(SEARCH("jour",Tableau134[[#This Row],[Nouvelle formule avenant 3]],1),VALUE(LEFT(Tableau134[[#This Row],[Nouvelle formule avenant 3]],1))),0)=(COUNTA(AE703:AG703)),"OK","erreur")</f>
        <v>OK</v>
      </c>
      <c r="AQ70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0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0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0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0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0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03" s="43"/>
      <c r="AX703" s="43"/>
      <c r="AY703" s="6"/>
      <c r="AZ703" s="6"/>
      <c r="BA703" s="6"/>
      <c r="BB703" s="6"/>
      <c r="BC703" s="6"/>
      <c r="BD703" s="6"/>
    </row>
    <row r="704" spans="2:56" ht="12.75" x14ac:dyDescent="0.25">
      <c r="B704" s="5" t="e">
        <f>VLOOKUP(A704,'Import infoAgt'!A:E,5,FALSE)</f>
        <v>#N/A</v>
      </c>
      <c r="C704" s="5" t="e">
        <f>VLOOKUP(A704,'Import infoAgt'!A:D,4,FALSE)</f>
        <v>#N/A</v>
      </c>
      <c r="D704" s="6" t="e">
        <f>VLOOKUP(A704,'Import infoAgt'!A:H,8,FALSE)</f>
        <v>#N/A</v>
      </c>
      <c r="F704" s="6" t="e">
        <f>VLOOKUP(A704,'Import infoAgt'!A:BR,70,FALSE)</f>
        <v>#N/A</v>
      </c>
      <c r="G704" s="5" t="e">
        <f>VLOOKUP(A704,'Import infoAgt'!A:DH,112,FALSE)</f>
        <v>#N/A</v>
      </c>
      <c r="H704" s="6" t="e">
        <f>VLOOKUP(G704,Paramètre!$C$6:$D$76,2,FALSE)</f>
        <v>#N/A</v>
      </c>
      <c r="I704" s="5" t="e">
        <f>VLOOKUP(A704,'Import infoAgt'!A:EL,142,FALSE)</f>
        <v>#N/A</v>
      </c>
      <c r="R704" s="26"/>
      <c r="S704" s="26"/>
      <c r="U704" s="26"/>
      <c r="V704" s="26"/>
      <c r="AC704" s="26"/>
      <c r="AI704" s="6" t="str">
        <f>IF(AND((ISERROR(Tableau134[[#This Row],[Nom]])),Tableau134[[#This Row],[Numéro d''agent]]&lt;&gt;""),"N° agent inconnu","")</f>
        <v/>
      </c>
      <c r="AJ704" s="6" t="str">
        <f>IF(AND(Tableau134[[#This Row],[Numéro d''agent]]&lt;&gt;"",Tableau134[[#This Row],[Statut]]=""),"Statut manquant","")</f>
        <v/>
      </c>
      <c r="AK704" s="6"/>
      <c r="AL704" s="6" t="str">
        <f>IF(AND(Tableau134[[#This Row],[Numéro d''agent]]&lt;&gt;"",Tableau134[[#This Row],[Formule actuelle]]=0),"Manque formule TLW","")</f>
        <v/>
      </c>
      <c r="AM704" s="6" t="str">
        <f>IF(IFERROR(IF(SEARCH("jour",Tableau134[[#This Row],[Formule Tw]],1),VALUE(LEFT(Tableau134[[#This Row],[Formule Tw]],1))),0)=(COUNTA(K704:M704)),"OK","erreur")</f>
        <v>OK</v>
      </c>
      <c r="AN704" s="6" t="str">
        <f>IF(IFERROR(IF(SEARCH("jour",Tableau134[[#This Row],[Modif demandé en avenant 1]],1),VALUE(LEFT(Tableau134[[#This Row],[Modif demandé en avenant 1]],1))),0)=(COUNTA(O704:Q704)),"OK","erreur")</f>
        <v>OK</v>
      </c>
      <c r="AO704" s="6" t="str">
        <f>IF(IFERROR(IF(SEARCH("jour",Tableau134[[#This Row],[Nouvelle formule avenant 2]],1),VALUE(LEFT(Tableau134[[#This Row],[Nouvelle formule avenant 2]],1))),0)=(COUNTA(X704:Z704)),"OK","erreur")</f>
        <v>OK</v>
      </c>
      <c r="AP704" s="6" t="str">
        <f>IF(IFERROR(IF(SEARCH("jour",Tableau134[[#This Row],[Nouvelle formule avenant 3]],1),VALUE(LEFT(Tableau134[[#This Row],[Nouvelle formule avenant 3]],1))),0)=(COUNTA(AE704:AG704)),"OK","erreur")</f>
        <v>OK</v>
      </c>
      <c r="AQ70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0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0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0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0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0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04" s="43"/>
      <c r="AX704" s="43"/>
      <c r="AY704" s="6"/>
      <c r="AZ704" s="6"/>
      <c r="BA704" s="6"/>
      <c r="BB704" s="6"/>
      <c r="BC704" s="6"/>
      <c r="BD704" s="6"/>
    </row>
    <row r="705" spans="2:56" ht="12.75" x14ac:dyDescent="0.25">
      <c r="B705" s="5" t="e">
        <f>VLOOKUP(A705,'Import infoAgt'!A:E,5,FALSE)</f>
        <v>#N/A</v>
      </c>
      <c r="C705" s="5" t="e">
        <f>VLOOKUP(A705,'Import infoAgt'!A:D,4,FALSE)</f>
        <v>#N/A</v>
      </c>
      <c r="D705" s="6" t="e">
        <f>VLOOKUP(A705,'Import infoAgt'!A:H,8,FALSE)</f>
        <v>#N/A</v>
      </c>
      <c r="F705" s="6" t="e">
        <f>VLOOKUP(A705,'Import infoAgt'!A:BR,70,FALSE)</f>
        <v>#N/A</v>
      </c>
      <c r="G705" s="5" t="e">
        <f>VLOOKUP(A705,'Import infoAgt'!A:DH,112,FALSE)</f>
        <v>#N/A</v>
      </c>
      <c r="H705" s="6" t="e">
        <f>VLOOKUP(G705,Paramètre!$C$6:$D$76,2,FALSE)</f>
        <v>#N/A</v>
      </c>
      <c r="I705" s="5" t="e">
        <f>VLOOKUP(A705,'Import infoAgt'!A:EL,142,FALSE)</f>
        <v>#N/A</v>
      </c>
      <c r="R705" s="26"/>
      <c r="S705" s="26"/>
      <c r="U705" s="26"/>
      <c r="V705" s="26"/>
      <c r="AC705" s="26"/>
      <c r="AI705" s="6" t="str">
        <f>IF(AND((ISERROR(Tableau134[[#This Row],[Nom]])),Tableau134[[#This Row],[Numéro d''agent]]&lt;&gt;""),"N° agent inconnu","")</f>
        <v/>
      </c>
      <c r="AJ705" s="6" t="str">
        <f>IF(AND(Tableau134[[#This Row],[Numéro d''agent]]&lt;&gt;"",Tableau134[[#This Row],[Statut]]=""),"Statut manquant","")</f>
        <v/>
      </c>
      <c r="AK705" s="6"/>
      <c r="AL705" s="6" t="str">
        <f>IF(AND(Tableau134[[#This Row],[Numéro d''agent]]&lt;&gt;"",Tableau134[[#This Row],[Formule actuelle]]=0),"Manque formule TLW","")</f>
        <v/>
      </c>
      <c r="AM705" s="6" t="str">
        <f>IF(IFERROR(IF(SEARCH("jour",Tableau134[[#This Row],[Formule Tw]],1),VALUE(LEFT(Tableau134[[#This Row],[Formule Tw]],1))),0)=(COUNTA(K705:M705)),"OK","erreur")</f>
        <v>OK</v>
      </c>
      <c r="AN705" s="6" t="str">
        <f>IF(IFERROR(IF(SEARCH("jour",Tableau134[[#This Row],[Modif demandé en avenant 1]],1),VALUE(LEFT(Tableau134[[#This Row],[Modif demandé en avenant 1]],1))),0)=(COUNTA(O705:Q705)),"OK","erreur")</f>
        <v>OK</v>
      </c>
      <c r="AO705" s="6" t="str">
        <f>IF(IFERROR(IF(SEARCH("jour",Tableau134[[#This Row],[Nouvelle formule avenant 2]],1),VALUE(LEFT(Tableau134[[#This Row],[Nouvelle formule avenant 2]],1))),0)=(COUNTA(X705:Z705)),"OK","erreur")</f>
        <v>OK</v>
      </c>
      <c r="AP705" s="6" t="str">
        <f>IF(IFERROR(IF(SEARCH("jour",Tableau134[[#This Row],[Nouvelle formule avenant 3]],1),VALUE(LEFT(Tableau134[[#This Row],[Nouvelle formule avenant 3]],1))),0)=(COUNTA(AE705:AG705)),"OK","erreur")</f>
        <v>OK</v>
      </c>
      <c r="AQ70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0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0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0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0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0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05" s="43"/>
      <c r="AX705" s="43"/>
      <c r="AY705" s="6"/>
      <c r="AZ705" s="6"/>
      <c r="BA705" s="6"/>
      <c r="BB705" s="6"/>
      <c r="BC705" s="6"/>
      <c r="BD705" s="6"/>
    </row>
    <row r="706" spans="2:56" ht="12.75" x14ac:dyDescent="0.25">
      <c r="B706" s="5" t="e">
        <f>VLOOKUP(A706,'Import infoAgt'!A:E,5,FALSE)</f>
        <v>#N/A</v>
      </c>
      <c r="C706" s="5" t="e">
        <f>VLOOKUP(A706,'Import infoAgt'!A:D,4,FALSE)</f>
        <v>#N/A</v>
      </c>
      <c r="D706" s="6" t="e">
        <f>VLOOKUP(A706,'Import infoAgt'!A:H,8,FALSE)</f>
        <v>#N/A</v>
      </c>
      <c r="F706" s="6" t="e">
        <f>VLOOKUP(A706,'Import infoAgt'!A:BR,70,FALSE)</f>
        <v>#N/A</v>
      </c>
      <c r="G706" s="5" t="e">
        <f>VLOOKUP(A706,'Import infoAgt'!A:DH,112,FALSE)</f>
        <v>#N/A</v>
      </c>
      <c r="H706" s="6" t="e">
        <f>VLOOKUP(G706,Paramètre!$C$6:$D$76,2,FALSE)</f>
        <v>#N/A</v>
      </c>
      <c r="I706" s="5" t="e">
        <f>VLOOKUP(A706,'Import infoAgt'!A:EL,142,FALSE)</f>
        <v>#N/A</v>
      </c>
      <c r="R706" s="26"/>
      <c r="S706" s="26"/>
      <c r="U706" s="26"/>
      <c r="V706" s="26"/>
      <c r="AC706" s="26"/>
      <c r="AI706" s="6" t="str">
        <f>IF(AND((ISERROR(Tableau134[[#This Row],[Nom]])),Tableau134[[#This Row],[Numéro d''agent]]&lt;&gt;""),"N° agent inconnu","")</f>
        <v/>
      </c>
      <c r="AJ706" s="6" t="str">
        <f>IF(AND(Tableau134[[#This Row],[Numéro d''agent]]&lt;&gt;"",Tableau134[[#This Row],[Statut]]=""),"Statut manquant","")</f>
        <v/>
      </c>
      <c r="AK706" s="6"/>
      <c r="AL706" s="6" t="str">
        <f>IF(AND(Tableau134[[#This Row],[Numéro d''agent]]&lt;&gt;"",Tableau134[[#This Row],[Formule actuelle]]=0),"Manque formule TLW","")</f>
        <v/>
      </c>
      <c r="AM706" s="6" t="str">
        <f>IF(IFERROR(IF(SEARCH("jour",Tableau134[[#This Row],[Formule Tw]],1),VALUE(LEFT(Tableau134[[#This Row],[Formule Tw]],1))),0)=(COUNTA(K706:M706)),"OK","erreur")</f>
        <v>OK</v>
      </c>
      <c r="AN706" s="6" t="str">
        <f>IF(IFERROR(IF(SEARCH("jour",Tableau134[[#This Row],[Modif demandé en avenant 1]],1),VALUE(LEFT(Tableau134[[#This Row],[Modif demandé en avenant 1]],1))),0)=(COUNTA(O706:Q706)),"OK","erreur")</f>
        <v>OK</v>
      </c>
      <c r="AO706" s="6" t="str">
        <f>IF(IFERROR(IF(SEARCH("jour",Tableau134[[#This Row],[Nouvelle formule avenant 2]],1),VALUE(LEFT(Tableau134[[#This Row],[Nouvelle formule avenant 2]],1))),0)=(COUNTA(X706:Z706)),"OK","erreur")</f>
        <v>OK</v>
      </c>
      <c r="AP706" s="6" t="str">
        <f>IF(IFERROR(IF(SEARCH("jour",Tableau134[[#This Row],[Nouvelle formule avenant 3]],1),VALUE(LEFT(Tableau134[[#This Row],[Nouvelle formule avenant 3]],1))),0)=(COUNTA(AE706:AG706)),"OK","erreur")</f>
        <v>OK</v>
      </c>
      <c r="AQ70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0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0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0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0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0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06" s="43"/>
      <c r="AX706" s="43"/>
      <c r="AY706" s="6"/>
      <c r="AZ706" s="6"/>
      <c r="BA706" s="6"/>
      <c r="BB706" s="6"/>
      <c r="BC706" s="6"/>
      <c r="BD706" s="6"/>
    </row>
    <row r="707" spans="2:56" ht="12.75" x14ac:dyDescent="0.25">
      <c r="B707" s="5" t="e">
        <f>VLOOKUP(A707,'Import infoAgt'!A:E,5,FALSE)</f>
        <v>#N/A</v>
      </c>
      <c r="C707" s="5" t="e">
        <f>VLOOKUP(A707,'Import infoAgt'!A:D,4,FALSE)</f>
        <v>#N/A</v>
      </c>
      <c r="D707" s="6" t="e">
        <f>VLOOKUP(A707,'Import infoAgt'!A:H,8,FALSE)</f>
        <v>#N/A</v>
      </c>
      <c r="F707" s="6" t="e">
        <f>VLOOKUP(A707,'Import infoAgt'!A:BR,70,FALSE)</f>
        <v>#N/A</v>
      </c>
      <c r="G707" s="5" t="e">
        <f>VLOOKUP(A707,'Import infoAgt'!A:DH,112,FALSE)</f>
        <v>#N/A</v>
      </c>
      <c r="H707" s="6" t="e">
        <f>VLOOKUP(G707,Paramètre!$C$6:$D$76,2,FALSE)</f>
        <v>#N/A</v>
      </c>
      <c r="I707" s="5" t="e">
        <f>VLOOKUP(A707,'Import infoAgt'!A:EL,142,FALSE)</f>
        <v>#N/A</v>
      </c>
      <c r="R707" s="26"/>
      <c r="S707" s="26"/>
      <c r="U707" s="26"/>
      <c r="V707" s="26"/>
      <c r="AC707" s="26"/>
      <c r="AI707" s="6" t="str">
        <f>IF(AND((ISERROR(Tableau134[[#This Row],[Nom]])),Tableau134[[#This Row],[Numéro d''agent]]&lt;&gt;""),"N° agent inconnu","")</f>
        <v/>
      </c>
      <c r="AJ707" s="6" t="str">
        <f>IF(AND(Tableau134[[#This Row],[Numéro d''agent]]&lt;&gt;"",Tableau134[[#This Row],[Statut]]=""),"Statut manquant","")</f>
        <v/>
      </c>
      <c r="AK707" s="6"/>
      <c r="AL707" s="6" t="str">
        <f>IF(AND(Tableau134[[#This Row],[Numéro d''agent]]&lt;&gt;"",Tableau134[[#This Row],[Formule actuelle]]=0),"Manque formule TLW","")</f>
        <v/>
      </c>
      <c r="AM707" s="6" t="str">
        <f>IF(IFERROR(IF(SEARCH("jour",Tableau134[[#This Row],[Formule Tw]],1),VALUE(LEFT(Tableau134[[#This Row],[Formule Tw]],1))),0)=(COUNTA(K707:M707)),"OK","erreur")</f>
        <v>OK</v>
      </c>
      <c r="AN707" s="6" t="str">
        <f>IF(IFERROR(IF(SEARCH("jour",Tableau134[[#This Row],[Modif demandé en avenant 1]],1),VALUE(LEFT(Tableau134[[#This Row],[Modif demandé en avenant 1]],1))),0)=(COUNTA(O707:Q707)),"OK","erreur")</f>
        <v>OK</v>
      </c>
      <c r="AO707" s="6" t="str">
        <f>IF(IFERROR(IF(SEARCH("jour",Tableau134[[#This Row],[Nouvelle formule avenant 2]],1),VALUE(LEFT(Tableau134[[#This Row],[Nouvelle formule avenant 2]],1))),0)=(COUNTA(X707:Z707)),"OK","erreur")</f>
        <v>OK</v>
      </c>
      <c r="AP707" s="6" t="str">
        <f>IF(IFERROR(IF(SEARCH("jour",Tableau134[[#This Row],[Nouvelle formule avenant 3]],1),VALUE(LEFT(Tableau134[[#This Row],[Nouvelle formule avenant 3]],1))),0)=(COUNTA(AE707:AG707)),"OK","erreur")</f>
        <v>OK</v>
      </c>
      <c r="AQ70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0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0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0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0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0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07" s="43"/>
      <c r="AX707" s="43"/>
      <c r="AY707" s="6"/>
      <c r="AZ707" s="6"/>
      <c r="BA707" s="6"/>
      <c r="BB707" s="6"/>
      <c r="BC707" s="6"/>
      <c r="BD707" s="6"/>
    </row>
    <row r="708" spans="2:56" ht="12.75" x14ac:dyDescent="0.25">
      <c r="B708" s="5" t="e">
        <f>VLOOKUP(A708,'Import infoAgt'!A:E,5,FALSE)</f>
        <v>#N/A</v>
      </c>
      <c r="C708" s="5" t="e">
        <f>VLOOKUP(A708,'Import infoAgt'!A:D,4,FALSE)</f>
        <v>#N/A</v>
      </c>
      <c r="D708" s="6" t="e">
        <f>VLOOKUP(A708,'Import infoAgt'!A:H,8,FALSE)</f>
        <v>#N/A</v>
      </c>
      <c r="F708" s="6" t="e">
        <f>VLOOKUP(A708,'Import infoAgt'!A:BR,70,FALSE)</f>
        <v>#N/A</v>
      </c>
      <c r="G708" s="5" t="e">
        <f>VLOOKUP(A708,'Import infoAgt'!A:DH,112,FALSE)</f>
        <v>#N/A</v>
      </c>
      <c r="H708" s="6" t="e">
        <f>VLOOKUP(G708,Paramètre!$C$6:$D$76,2,FALSE)</f>
        <v>#N/A</v>
      </c>
      <c r="I708" s="5" t="e">
        <f>VLOOKUP(A708,'Import infoAgt'!A:EL,142,FALSE)</f>
        <v>#N/A</v>
      </c>
      <c r="R708" s="26"/>
      <c r="S708" s="26"/>
      <c r="U708" s="26"/>
      <c r="V708" s="26"/>
      <c r="AC708" s="26"/>
      <c r="AI708" s="6" t="str">
        <f>IF(AND((ISERROR(Tableau134[[#This Row],[Nom]])),Tableau134[[#This Row],[Numéro d''agent]]&lt;&gt;""),"N° agent inconnu","")</f>
        <v/>
      </c>
      <c r="AJ708" s="6" t="str">
        <f>IF(AND(Tableau134[[#This Row],[Numéro d''agent]]&lt;&gt;"",Tableau134[[#This Row],[Statut]]=""),"Statut manquant","")</f>
        <v/>
      </c>
      <c r="AK708" s="6"/>
      <c r="AL708" s="6" t="str">
        <f>IF(AND(Tableau134[[#This Row],[Numéro d''agent]]&lt;&gt;"",Tableau134[[#This Row],[Formule actuelle]]=0),"Manque formule TLW","")</f>
        <v/>
      </c>
      <c r="AM708" s="6" t="str">
        <f>IF(IFERROR(IF(SEARCH("jour",Tableau134[[#This Row],[Formule Tw]],1),VALUE(LEFT(Tableau134[[#This Row],[Formule Tw]],1))),0)=(COUNTA(K708:M708)),"OK","erreur")</f>
        <v>OK</v>
      </c>
      <c r="AN708" s="6" t="str">
        <f>IF(IFERROR(IF(SEARCH("jour",Tableau134[[#This Row],[Modif demandé en avenant 1]],1),VALUE(LEFT(Tableau134[[#This Row],[Modif demandé en avenant 1]],1))),0)=(COUNTA(O708:Q708)),"OK","erreur")</f>
        <v>OK</v>
      </c>
      <c r="AO708" s="6" t="str">
        <f>IF(IFERROR(IF(SEARCH("jour",Tableau134[[#This Row],[Nouvelle formule avenant 2]],1),VALUE(LEFT(Tableau134[[#This Row],[Nouvelle formule avenant 2]],1))),0)=(COUNTA(X708:Z708)),"OK","erreur")</f>
        <v>OK</v>
      </c>
      <c r="AP708" s="6" t="str">
        <f>IF(IFERROR(IF(SEARCH("jour",Tableau134[[#This Row],[Nouvelle formule avenant 3]],1),VALUE(LEFT(Tableau134[[#This Row],[Nouvelle formule avenant 3]],1))),0)=(COUNTA(AE708:AG708)),"OK","erreur")</f>
        <v>OK</v>
      </c>
      <c r="AQ70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0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0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0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0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0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08" s="43"/>
      <c r="AX708" s="43"/>
      <c r="AY708" s="6"/>
      <c r="AZ708" s="6"/>
      <c r="BA708" s="6"/>
      <c r="BB708" s="6"/>
      <c r="BC708" s="6"/>
      <c r="BD708" s="6"/>
    </row>
    <row r="709" spans="2:56" ht="12.75" x14ac:dyDescent="0.25">
      <c r="B709" s="5" t="e">
        <f>VLOOKUP(A709,'Import infoAgt'!A:E,5,FALSE)</f>
        <v>#N/A</v>
      </c>
      <c r="C709" s="5" t="e">
        <f>VLOOKUP(A709,'Import infoAgt'!A:D,4,FALSE)</f>
        <v>#N/A</v>
      </c>
      <c r="D709" s="6" t="e">
        <f>VLOOKUP(A709,'Import infoAgt'!A:H,8,FALSE)</f>
        <v>#N/A</v>
      </c>
      <c r="F709" s="6" t="e">
        <f>VLOOKUP(A709,'Import infoAgt'!A:BR,70,FALSE)</f>
        <v>#N/A</v>
      </c>
      <c r="G709" s="5" t="e">
        <f>VLOOKUP(A709,'Import infoAgt'!A:DH,112,FALSE)</f>
        <v>#N/A</v>
      </c>
      <c r="H709" s="6" t="e">
        <f>VLOOKUP(G709,Paramètre!$C$6:$D$76,2,FALSE)</f>
        <v>#N/A</v>
      </c>
      <c r="I709" s="5" t="e">
        <f>VLOOKUP(A709,'Import infoAgt'!A:EL,142,FALSE)</f>
        <v>#N/A</v>
      </c>
      <c r="R709" s="26"/>
      <c r="S709" s="26"/>
      <c r="U709" s="26"/>
      <c r="V709" s="26"/>
      <c r="AC709" s="26"/>
      <c r="AI709" s="6" t="str">
        <f>IF(AND((ISERROR(Tableau134[[#This Row],[Nom]])),Tableau134[[#This Row],[Numéro d''agent]]&lt;&gt;""),"N° agent inconnu","")</f>
        <v/>
      </c>
      <c r="AJ709" s="6" t="str">
        <f>IF(AND(Tableau134[[#This Row],[Numéro d''agent]]&lt;&gt;"",Tableau134[[#This Row],[Statut]]=""),"Statut manquant","")</f>
        <v/>
      </c>
      <c r="AK709" s="6"/>
      <c r="AL709" s="6" t="str">
        <f>IF(AND(Tableau134[[#This Row],[Numéro d''agent]]&lt;&gt;"",Tableau134[[#This Row],[Formule actuelle]]=0),"Manque formule TLW","")</f>
        <v/>
      </c>
      <c r="AM709" s="6" t="str">
        <f>IF(IFERROR(IF(SEARCH("jour",Tableau134[[#This Row],[Formule Tw]],1),VALUE(LEFT(Tableau134[[#This Row],[Formule Tw]],1))),0)=(COUNTA(K709:M709)),"OK","erreur")</f>
        <v>OK</v>
      </c>
      <c r="AN709" s="6" t="str">
        <f>IF(IFERROR(IF(SEARCH("jour",Tableau134[[#This Row],[Modif demandé en avenant 1]],1),VALUE(LEFT(Tableau134[[#This Row],[Modif demandé en avenant 1]],1))),0)=(COUNTA(O709:Q709)),"OK","erreur")</f>
        <v>OK</v>
      </c>
      <c r="AO709" s="6" t="str">
        <f>IF(IFERROR(IF(SEARCH("jour",Tableau134[[#This Row],[Nouvelle formule avenant 2]],1),VALUE(LEFT(Tableau134[[#This Row],[Nouvelle formule avenant 2]],1))),0)=(COUNTA(X709:Z709)),"OK","erreur")</f>
        <v>OK</v>
      </c>
      <c r="AP709" s="6" t="str">
        <f>IF(IFERROR(IF(SEARCH("jour",Tableau134[[#This Row],[Nouvelle formule avenant 3]],1),VALUE(LEFT(Tableau134[[#This Row],[Nouvelle formule avenant 3]],1))),0)=(COUNTA(AE709:AG709)),"OK","erreur")</f>
        <v>OK</v>
      </c>
      <c r="AQ70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0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0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0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0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0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09" s="43"/>
      <c r="AX709" s="43"/>
      <c r="AY709" s="6"/>
      <c r="AZ709" s="6"/>
      <c r="BA709" s="6"/>
      <c r="BB709" s="6"/>
      <c r="BC709" s="6"/>
      <c r="BD709" s="6"/>
    </row>
    <row r="710" spans="2:56" ht="12.75" x14ac:dyDescent="0.25">
      <c r="B710" s="5" t="e">
        <f>VLOOKUP(A710,'Import infoAgt'!A:E,5,FALSE)</f>
        <v>#N/A</v>
      </c>
      <c r="C710" s="5" t="e">
        <f>VLOOKUP(A710,'Import infoAgt'!A:D,4,FALSE)</f>
        <v>#N/A</v>
      </c>
      <c r="D710" s="6" t="e">
        <f>VLOOKUP(A710,'Import infoAgt'!A:H,8,FALSE)</f>
        <v>#N/A</v>
      </c>
      <c r="F710" s="6" t="e">
        <f>VLOOKUP(A710,'Import infoAgt'!A:BR,70,FALSE)</f>
        <v>#N/A</v>
      </c>
      <c r="G710" s="5" t="e">
        <f>VLOOKUP(A710,'Import infoAgt'!A:DH,112,FALSE)</f>
        <v>#N/A</v>
      </c>
      <c r="H710" s="6" t="e">
        <f>VLOOKUP(G710,Paramètre!$C$6:$D$76,2,FALSE)</f>
        <v>#N/A</v>
      </c>
      <c r="I710" s="5" t="e">
        <f>VLOOKUP(A710,'Import infoAgt'!A:EL,142,FALSE)</f>
        <v>#N/A</v>
      </c>
      <c r="R710" s="26"/>
      <c r="S710" s="26"/>
      <c r="U710" s="26"/>
      <c r="V710" s="26"/>
      <c r="AC710" s="26"/>
      <c r="AI710" s="6" t="str">
        <f>IF(AND((ISERROR(Tableau134[[#This Row],[Nom]])),Tableau134[[#This Row],[Numéro d''agent]]&lt;&gt;""),"N° agent inconnu","")</f>
        <v/>
      </c>
      <c r="AJ710" s="6" t="str">
        <f>IF(AND(Tableau134[[#This Row],[Numéro d''agent]]&lt;&gt;"",Tableau134[[#This Row],[Statut]]=""),"Statut manquant","")</f>
        <v/>
      </c>
      <c r="AK710" s="6"/>
      <c r="AL710" s="6" t="str">
        <f>IF(AND(Tableau134[[#This Row],[Numéro d''agent]]&lt;&gt;"",Tableau134[[#This Row],[Formule actuelle]]=0),"Manque formule TLW","")</f>
        <v/>
      </c>
      <c r="AM710" s="6" t="str">
        <f>IF(IFERROR(IF(SEARCH("jour",Tableau134[[#This Row],[Formule Tw]],1),VALUE(LEFT(Tableau134[[#This Row],[Formule Tw]],1))),0)=(COUNTA(K710:M710)),"OK","erreur")</f>
        <v>OK</v>
      </c>
      <c r="AN710" s="6" t="str">
        <f>IF(IFERROR(IF(SEARCH("jour",Tableau134[[#This Row],[Modif demandé en avenant 1]],1),VALUE(LEFT(Tableau134[[#This Row],[Modif demandé en avenant 1]],1))),0)=(COUNTA(O710:Q710)),"OK","erreur")</f>
        <v>OK</v>
      </c>
      <c r="AO710" s="6" t="str">
        <f>IF(IFERROR(IF(SEARCH("jour",Tableau134[[#This Row],[Nouvelle formule avenant 2]],1),VALUE(LEFT(Tableau134[[#This Row],[Nouvelle formule avenant 2]],1))),0)=(COUNTA(X710:Z710)),"OK","erreur")</f>
        <v>OK</v>
      </c>
      <c r="AP710" s="6" t="str">
        <f>IF(IFERROR(IF(SEARCH("jour",Tableau134[[#This Row],[Nouvelle formule avenant 3]],1),VALUE(LEFT(Tableau134[[#This Row],[Nouvelle formule avenant 3]],1))),0)=(COUNTA(AE710:AG710)),"OK","erreur")</f>
        <v>OK</v>
      </c>
      <c r="AQ71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1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1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1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1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1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10" s="43"/>
      <c r="AX710" s="43"/>
      <c r="AY710" s="6"/>
      <c r="AZ710" s="6"/>
      <c r="BA710" s="6"/>
      <c r="BB710" s="6"/>
      <c r="BC710" s="6"/>
      <c r="BD710" s="6"/>
    </row>
    <row r="711" spans="2:56" ht="12.75" x14ac:dyDescent="0.25">
      <c r="B711" s="5" t="e">
        <f>VLOOKUP(A711,'Import infoAgt'!A:E,5,FALSE)</f>
        <v>#N/A</v>
      </c>
      <c r="C711" s="5" t="e">
        <f>VLOOKUP(A711,'Import infoAgt'!A:D,4,FALSE)</f>
        <v>#N/A</v>
      </c>
      <c r="D711" s="6" t="e">
        <f>VLOOKUP(A711,'Import infoAgt'!A:H,8,FALSE)</f>
        <v>#N/A</v>
      </c>
      <c r="F711" s="6" t="e">
        <f>VLOOKUP(A711,'Import infoAgt'!A:BR,70,FALSE)</f>
        <v>#N/A</v>
      </c>
      <c r="G711" s="5" t="e">
        <f>VLOOKUP(A711,'Import infoAgt'!A:DH,112,FALSE)</f>
        <v>#N/A</v>
      </c>
      <c r="H711" s="6" t="e">
        <f>VLOOKUP(G711,Paramètre!$C$6:$D$76,2,FALSE)</f>
        <v>#N/A</v>
      </c>
      <c r="I711" s="5" t="e">
        <f>VLOOKUP(A711,'Import infoAgt'!A:EL,142,FALSE)</f>
        <v>#N/A</v>
      </c>
      <c r="R711" s="26"/>
      <c r="S711" s="26"/>
      <c r="U711" s="26"/>
      <c r="V711" s="26"/>
      <c r="AC711" s="26"/>
      <c r="AI711" s="6" t="str">
        <f>IF(AND((ISERROR(Tableau134[[#This Row],[Nom]])),Tableau134[[#This Row],[Numéro d''agent]]&lt;&gt;""),"N° agent inconnu","")</f>
        <v/>
      </c>
      <c r="AJ711" s="6" t="str">
        <f>IF(AND(Tableau134[[#This Row],[Numéro d''agent]]&lt;&gt;"",Tableau134[[#This Row],[Statut]]=""),"Statut manquant","")</f>
        <v/>
      </c>
      <c r="AK711" s="6"/>
      <c r="AL711" s="6" t="str">
        <f>IF(AND(Tableau134[[#This Row],[Numéro d''agent]]&lt;&gt;"",Tableau134[[#This Row],[Formule actuelle]]=0),"Manque formule TLW","")</f>
        <v/>
      </c>
      <c r="AM711" s="6" t="str">
        <f>IF(IFERROR(IF(SEARCH("jour",Tableau134[[#This Row],[Formule Tw]],1),VALUE(LEFT(Tableau134[[#This Row],[Formule Tw]],1))),0)=(COUNTA(K711:M711)),"OK","erreur")</f>
        <v>OK</v>
      </c>
      <c r="AN711" s="6" t="str">
        <f>IF(IFERROR(IF(SEARCH("jour",Tableau134[[#This Row],[Modif demandé en avenant 1]],1),VALUE(LEFT(Tableau134[[#This Row],[Modif demandé en avenant 1]],1))),0)=(COUNTA(O711:Q711)),"OK","erreur")</f>
        <v>OK</v>
      </c>
      <c r="AO711" s="6" t="str">
        <f>IF(IFERROR(IF(SEARCH("jour",Tableau134[[#This Row],[Nouvelle formule avenant 2]],1),VALUE(LEFT(Tableau134[[#This Row],[Nouvelle formule avenant 2]],1))),0)=(COUNTA(X711:Z711)),"OK","erreur")</f>
        <v>OK</v>
      </c>
      <c r="AP711" s="6" t="str">
        <f>IF(IFERROR(IF(SEARCH("jour",Tableau134[[#This Row],[Nouvelle formule avenant 3]],1),VALUE(LEFT(Tableau134[[#This Row],[Nouvelle formule avenant 3]],1))),0)=(COUNTA(AE711:AG711)),"OK","erreur")</f>
        <v>OK</v>
      </c>
      <c r="AQ71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1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1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1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1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1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11" s="43"/>
      <c r="AX711" s="43"/>
      <c r="AY711" s="6"/>
      <c r="AZ711" s="6"/>
      <c r="BA711" s="6"/>
      <c r="BB711" s="6"/>
      <c r="BC711" s="6"/>
      <c r="BD711" s="6"/>
    </row>
    <row r="712" spans="2:56" ht="12.75" x14ac:dyDescent="0.25">
      <c r="B712" s="5" t="e">
        <f>VLOOKUP(A712,'Import infoAgt'!A:E,5,FALSE)</f>
        <v>#N/A</v>
      </c>
      <c r="C712" s="5" t="e">
        <f>VLOOKUP(A712,'Import infoAgt'!A:D,4,FALSE)</f>
        <v>#N/A</v>
      </c>
      <c r="D712" s="6" t="e">
        <f>VLOOKUP(A712,'Import infoAgt'!A:H,8,FALSE)</f>
        <v>#N/A</v>
      </c>
      <c r="F712" s="6" t="e">
        <f>VLOOKUP(A712,'Import infoAgt'!A:BR,70,FALSE)</f>
        <v>#N/A</v>
      </c>
      <c r="G712" s="5" t="e">
        <f>VLOOKUP(A712,'Import infoAgt'!A:DH,112,FALSE)</f>
        <v>#N/A</v>
      </c>
      <c r="H712" s="6" t="e">
        <f>VLOOKUP(G712,Paramètre!$C$6:$D$76,2,FALSE)</f>
        <v>#N/A</v>
      </c>
      <c r="I712" s="5" t="e">
        <f>VLOOKUP(A712,'Import infoAgt'!A:EL,142,FALSE)</f>
        <v>#N/A</v>
      </c>
      <c r="R712" s="26"/>
      <c r="S712" s="26"/>
      <c r="U712" s="26"/>
      <c r="V712" s="26"/>
      <c r="AC712" s="26"/>
      <c r="AI712" s="6" t="str">
        <f>IF(AND((ISERROR(Tableau134[[#This Row],[Nom]])),Tableau134[[#This Row],[Numéro d''agent]]&lt;&gt;""),"N° agent inconnu","")</f>
        <v/>
      </c>
      <c r="AJ712" s="6" t="str">
        <f>IF(AND(Tableau134[[#This Row],[Numéro d''agent]]&lt;&gt;"",Tableau134[[#This Row],[Statut]]=""),"Statut manquant","")</f>
        <v/>
      </c>
      <c r="AK712" s="6"/>
      <c r="AL712" s="6" t="str">
        <f>IF(AND(Tableau134[[#This Row],[Numéro d''agent]]&lt;&gt;"",Tableau134[[#This Row],[Formule actuelle]]=0),"Manque formule TLW","")</f>
        <v/>
      </c>
      <c r="AM712" s="6" t="str">
        <f>IF(IFERROR(IF(SEARCH("jour",Tableau134[[#This Row],[Formule Tw]],1),VALUE(LEFT(Tableau134[[#This Row],[Formule Tw]],1))),0)=(COUNTA(K712:M712)),"OK","erreur")</f>
        <v>OK</v>
      </c>
      <c r="AN712" s="6" t="str">
        <f>IF(IFERROR(IF(SEARCH("jour",Tableau134[[#This Row],[Modif demandé en avenant 1]],1),VALUE(LEFT(Tableau134[[#This Row],[Modif demandé en avenant 1]],1))),0)=(COUNTA(O712:Q712)),"OK","erreur")</f>
        <v>OK</v>
      </c>
      <c r="AO712" s="6" t="str">
        <f>IF(IFERROR(IF(SEARCH("jour",Tableau134[[#This Row],[Nouvelle formule avenant 2]],1),VALUE(LEFT(Tableau134[[#This Row],[Nouvelle formule avenant 2]],1))),0)=(COUNTA(X712:Z712)),"OK","erreur")</f>
        <v>OK</v>
      </c>
      <c r="AP712" s="6" t="str">
        <f>IF(IFERROR(IF(SEARCH("jour",Tableau134[[#This Row],[Nouvelle formule avenant 3]],1),VALUE(LEFT(Tableau134[[#This Row],[Nouvelle formule avenant 3]],1))),0)=(COUNTA(AE712:AG712)),"OK","erreur")</f>
        <v>OK</v>
      </c>
      <c r="AQ71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1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1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1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1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1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12" s="43"/>
      <c r="AX712" s="43"/>
      <c r="AY712" s="6"/>
      <c r="AZ712" s="6"/>
      <c r="BA712" s="6"/>
      <c r="BB712" s="6"/>
      <c r="BC712" s="6"/>
      <c r="BD712" s="6"/>
    </row>
    <row r="713" spans="2:56" ht="12.75" x14ac:dyDescent="0.25">
      <c r="B713" s="5" t="e">
        <f>VLOOKUP(A713,'Import infoAgt'!A:E,5,FALSE)</f>
        <v>#N/A</v>
      </c>
      <c r="C713" s="5" t="e">
        <f>VLOOKUP(A713,'Import infoAgt'!A:D,4,FALSE)</f>
        <v>#N/A</v>
      </c>
      <c r="D713" s="6" t="e">
        <f>VLOOKUP(A713,'Import infoAgt'!A:H,8,FALSE)</f>
        <v>#N/A</v>
      </c>
      <c r="F713" s="6" t="e">
        <f>VLOOKUP(A713,'Import infoAgt'!A:BR,70,FALSE)</f>
        <v>#N/A</v>
      </c>
      <c r="G713" s="5" t="e">
        <f>VLOOKUP(A713,'Import infoAgt'!A:DH,112,FALSE)</f>
        <v>#N/A</v>
      </c>
      <c r="H713" s="6" t="e">
        <f>VLOOKUP(G713,Paramètre!$C$6:$D$76,2,FALSE)</f>
        <v>#N/A</v>
      </c>
      <c r="I713" s="5" t="e">
        <f>VLOOKUP(A713,'Import infoAgt'!A:EL,142,FALSE)</f>
        <v>#N/A</v>
      </c>
      <c r="R713" s="26"/>
      <c r="S713" s="26"/>
      <c r="U713" s="26"/>
      <c r="V713" s="26"/>
      <c r="AC713" s="26"/>
      <c r="AI713" s="6" t="str">
        <f>IF(AND((ISERROR(Tableau134[[#This Row],[Nom]])),Tableau134[[#This Row],[Numéro d''agent]]&lt;&gt;""),"N° agent inconnu","")</f>
        <v/>
      </c>
      <c r="AJ713" s="6" t="str">
        <f>IF(AND(Tableau134[[#This Row],[Numéro d''agent]]&lt;&gt;"",Tableau134[[#This Row],[Statut]]=""),"Statut manquant","")</f>
        <v/>
      </c>
      <c r="AK713" s="6"/>
      <c r="AL713" s="6" t="str">
        <f>IF(AND(Tableau134[[#This Row],[Numéro d''agent]]&lt;&gt;"",Tableau134[[#This Row],[Formule actuelle]]=0),"Manque formule TLW","")</f>
        <v/>
      </c>
      <c r="AM713" s="6" t="str">
        <f>IF(IFERROR(IF(SEARCH("jour",Tableau134[[#This Row],[Formule Tw]],1),VALUE(LEFT(Tableau134[[#This Row],[Formule Tw]],1))),0)=(COUNTA(K713:M713)),"OK","erreur")</f>
        <v>OK</v>
      </c>
      <c r="AN713" s="6" t="str">
        <f>IF(IFERROR(IF(SEARCH("jour",Tableau134[[#This Row],[Modif demandé en avenant 1]],1),VALUE(LEFT(Tableau134[[#This Row],[Modif demandé en avenant 1]],1))),0)=(COUNTA(O713:Q713)),"OK","erreur")</f>
        <v>OK</v>
      </c>
      <c r="AO713" s="6" t="str">
        <f>IF(IFERROR(IF(SEARCH("jour",Tableau134[[#This Row],[Nouvelle formule avenant 2]],1),VALUE(LEFT(Tableau134[[#This Row],[Nouvelle formule avenant 2]],1))),0)=(COUNTA(X713:Z713)),"OK","erreur")</f>
        <v>OK</v>
      </c>
      <c r="AP713" s="6" t="str">
        <f>IF(IFERROR(IF(SEARCH("jour",Tableau134[[#This Row],[Nouvelle formule avenant 3]],1),VALUE(LEFT(Tableau134[[#This Row],[Nouvelle formule avenant 3]],1))),0)=(COUNTA(AE713:AG713)),"OK","erreur")</f>
        <v>OK</v>
      </c>
      <c r="AQ71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1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1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1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1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1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13" s="43"/>
      <c r="AX713" s="43"/>
      <c r="AY713" s="6"/>
      <c r="AZ713" s="6"/>
      <c r="BA713" s="6"/>
      <c r="BB713" s="6"/>
      <c r="BC713" s="6"/>
      <c r="BD713" s="6"/>
    </row>
    <row r="714" spans="2:56" ht="12.75" x14ac:dyDescent="0.25">
      <c r="B714" s="5" t="e">
        <f>VLOOKUP(A714,'Import infoAgt'!A:E,5,FALSE)</f>
        <v>#N/A</v>
      </c>
      <c r="C714" s="5" t="e">
        <f>VLOOKUP(A714,'Import infoAgt'!A:D,4,FALSE)</f>
        <v>#N/A</v>
      </c>
      <c r="D714" s="6" t="e">
        <f>VLOOKUP(A714,'Import infoAgt'!A:H,8,FALSE)</f>
        <v>#N/A</v>
      </c>
      <c r="F714" s="6" t="e">
        <f>VLOOKUP(A714,'Import infoAgt'!A:BR,70,FALSE)</f>
        <v>#N/A</v>
      </c>
      <c r="G714" s="5" t="e">
        <f>VLOOKUP(A714,'Import infoAgt'!A:DH,112,FALSE)</f>
        <v>#N/A</v>
      </c>
      <c r="H714" s="6" t="e">
        <f>VLOOKUP(G714,Paramètre!$C$6:$D$76,2,FALSE)</f>
        <v>#N/A</v>
      </c>
      <c r="I714" s="5" t="e">
        <f>VLOOKUP(A714,'Import infoAgt'!A:EL,142,FALSE)</f>
        <v>#N/A</v>
      </c>
      <c r="R714" s="26"/>
      <c r="S714" s="26"/>
      <c r="U714" s="26"/>
      <c r="V714" s="26"/>
      <c r="AC714" s="26"/>
      <c r="AI714" s="6" t="str">
        <f>IF(AND((ISERROR(Tableau134[[#This Row],[Nom]])),Tableau134[[#This Row],[Numéro d''agent]]&lt;&gt;""),"N° agent inconnu","")</f>
        <v/>
      </c>
      <c r="AJ714" s="6" t="str">
        <f>IF(AND(Tableau134[[#This Row],[Numéro d''agent]]&lt;&gt;"",Tableau134[[#This Row],[Statut]]=""),"Statut manquant","")</f>
        <v/>
      </c>
      <c r="AK714" s="6"/>
      <c r="AL714" s="6" t="str">
        <f>IF(AND(Tableau134[[#This Row],[Numéro d''agent]]&lt;&gt;"",Tableau134[[#This Row],[Formule actuelle]]=0),"Manque formule TLW","")</f>
        <v/>
      </c>
      <c r="AM714" s="6" t="str">
        <f>IF(IFERROR(IF(SEARCH("jour",Tableau134[[#This Row],[Formule Tw]],1),VALUE(LEFT(Tableau134[[#This Row],[Formule Tw]],1))),0)=(COUNTA(K714:M714)),"OK","erreur")</f>
        <v>OK</v>
      </c>
      <c r="AN714" s="6" t="str">
        <f>IF(IFERROR(IF(SEARCH("jour",Tableau134[[#This Row],[Modif demandé en avenant 1]],1),VALUE(LEFT(Tableau134[[#This Row],[Modif demandé en avenant 1]],1))),0)=(COUNTA(O714:Q714)),"OK","erreur")</f>
        <v>OK</v>
      </c>
      <c r="AO714" s="6" t="str">
        <f>IF(IFERROR(IF(SEARCH("jour",Tableau134[[#This Row],[Nouvelle formule avenant 2]],1),VALUE(LEFT(Tableau134[[#This Row],[Nouvelle formule avenant 2]],1))),0)=(COUNTA(X714:Z714)),"OK","erreur")</f>
        <v>OK</v>
      </c>
      <c r="AP714" s="6" t="str">
        <f>IF(IFERROR(IF(SEARCH("jour",Tableau134[[#This Row],[Nouvelle formule avenant 3]],1),VALUE(LEFT(Tableau134[[#This Row],[Nouvelle formule avenant 3]],1))),0)=(COUNTA(AE714:AG714)),"OK","erreur")</f>
        <v>OK</v>
      </c>
      <c r="AQ71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1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1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1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1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1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14" s="43"/>
      <c r="AX714" s="43"/>
      <c r="AY714" s="6"/>
      <c r="AZ714" s="6"/>
      <c r="BA714" s="6"/>
      <c r="BB714" s="6"/>
      <c r="BC714" s="6"/>
      <c r="BD714" s="6"/>
    </row>
    <row r="715" spans="2:56" ht="12.75" x14ac:dyDescent="0.25">
      <c r="B715" s="5" t="e">
        <f>VLOOKUP(A715,'Import infoAgt'!A:E,5,FALSE)</f>
        <v>#N/A</v>
      </c>
      <c r="C715" s="5" t="e">
        <f>VLOOKUP(A715,'Import infoAgt'!A:D,4,FALSE)</f>
        <v>#N/A</v>
      </c>
      <c r="D715" s="6" t="e">
        <f>VLOOKUP(A715,'Import infoAgt'!A:H,8,FALSE)</f>
        <v>#N/A</v>
      </c>
      <c r="F715" s="6" t="e">
        <f>VLOOKUP(A715,'Import infoAgt'!A:BR,70,FALSE)</f>
        <v>#N/A</v>
      </c>
      <c r="G715" s="5" t="e">
        <f>VLOOKUP(A715,'Import infoAgt'!A:DH,112,FALSE)</f>
        <v>#N/A</v>
      </c>
      <c r="H715" s="6" t="e">
        <f>VLOOKUP(G715,Paramètre!$C$6:$D$76,2,FALSE)</f>
        <v>#N/A</v>
      </c>
      <c r="I715" s="5" t="e">
        <f>VLOOKUP(A715,'Import infoAgt'!A:EL,142,FALSE)</f>
        <v>#N/A</v>
      </c>
      <c r="R715" s="26"/>
      <c r="S715" s="26"/>
      <c r="U715" s="26"/>
      <c r="V715" s="26"/>
      <c r="AC715" s="26"/>
      <c r="AI715" s="6" t="str">
        <f>IF(AND((ISERROR(Tableau134[[#This Row],[Nom]])),Tableau134[[#This Row],[Numéro d''agent]]&lt;&gt;""),"N° agent inconnu","")</f>
        <v/>
      </c>
      <c r="AJ715" s="6" t="str">
        <f>IF(AND(Tableau134[[#This Row],[Numéro d''agent]]&lt;&gt;"",Tableau134[[#This Row],[Statut]]=""),"Statut manquant","")</f>
        <v/>
      </c>
      <c r="AK715" s="6"/>
      <c r="AL715" s="6" t="str">
        <f>IF(AND(Tableau134[[#This Row],[Numéro d''agent]]&lt;&gt;"",Tableau134[[#This Row],[Formule actuelle]]=0),"Manque formule TLW","")</f>
        <v/>
      </c>
      <c r="AM715" s="6" t="str">
        <f>IF(IFERROR(IF(SEARCH("jour",Tableau134[[#This Row],[Formule Tw]],1),VALUE(LEFT(Tableau134[[#This Row],[Formule Tw]],1))),0)=(COUNTA(K715:M715)),"OK","erreur")</f>
        <v>OK</v>
      </c>
      <c r="AN715" s="6" t="str">
        <f>IF(IFERROR(IF(SEARCH("jour",Tableau134[[#This Row],[Modif demandé en avenant 1]],1),VALUE(LEFT(Tableau134[[#This Row],[Modif demandé en avenant 1]],1))),0)=(COUNTA(O715:Q715)),"OK","erreur")</f>
        <v>OK</v>
      </c>
      <c r="AO715" s="6" t="str">
        <f>IF(IFERROR(IF(SEARCH("jour",Tableau134[[#This Row],[Nouvelle formule avenant 2]],1),VALUE(LEFT(Tableau134[[#This Row],[Nouvelle formule avenant 2]],1))),0)=(COUNTA(X715:Z715)),"OK","erreur")</f>
        <v>OK</v>
      </c>
      <c r="AP715" s="6" t="str">
        <f>IF(IFERROR(IF(SEARCH("jour",Tableau134[[#This Row],[Nouvelle formule avenant 3]],1),VALUE(LEFT(Tableau134[[#This Row],[Nouvelle formule avenant 3]],1))),0)=(COUNTA(AE715:AG715)),"OK","erreur")</f>
        <v>OK</v>
      </c>
      <c r="AQ71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1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1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1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1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1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15" s="43"/>
      <c r="AX715" s="43"/>
      <c r="AY715" s="6"/>
      <c r="AZ715" s="6"/>
      <c r="BA715" s="6"/>
      <c r="BB715" s="6"/>
      <c r="BC715" s="6"/>
      <c r="BD715" s="6"/>
    </row>
    <row r="716" spans="2:56" ht="12.75" x14ac:dyDescent="0.25">
      <c r="B716" s="5" t="e">
        <f>VLOOKUP(A716,'Import infoAgt'!A:E,5,FALSE)</f>
        <v>#N/A</v>
      </c>
      <c r="C716" s="5" t="e">
        <f>VLOOKUP(A716,'Import infoAgt'!A:D,4,FALSE)</f>
        <v>#N/A</v>
      </c>
      <c r="D716" s="6" t="e">
        <f>VLOOKUP(A716,'Import infoAgt'!A:H,8,FALSE)</f>
        <v>#N/A</v>
      </c>
      <c r="F716" s="6" t="e">
        <f>VLOOKUP(A716,'Import infoAgt'!A:BR,70,FALSE)</f>
        <v>#N/A</v>
      </c>
      <c r="G716" s="5" t="e">
        <f>VLOOKUP(A716,'Import infoAgt'!A:DH,112,FALSE)</f>
        <v>#N/A</v>
      </c>
      <c r="H716" s="6" t="e">
        <f>VLOOKUP(G716,Paramètre!$C$6:$D$76,2,FALSE)</f>
        <v>#N/A</v>
      </c>
      <c r="I716" s="5" t="e">
        <f>VLOOKUP(A716,'Import infoAgt'!A:EL,142,FALSE)</f>
        <v>#N/A</v>
      </c>
      <c r="R716" s="26"/>
      <c r="S716" s="26"/>
      <c r="U716" s="26"/>
      <c r="V716" s="26"/>
      <c r="AC716" s="26"/>
      <c r="AI716" s="6" t="str">
        <f>IF(AND((ISERROR(Tableau134[[#This Row],[Nom]])),Tableau134[[#This Row],[Numéro d''agent]]&lt;&gt;""),"N° agent inconnu","")</f>
        <v/>
      </c>
      <c r="AJ716" s="6" t="str">
        <f>IF(AND(Tableau134[[#This Row],[Numéro d''agent]]&lt;&gt;"",Tableau134[[#This Row],[Statut]]=""),"Statut manquant","")</f>
        <v/>
      </c>
      <c r="AK716" s="6"/>
      <c r="AL716" s="6" t="str">
        <f>IF(AND(Tableau134[[#This Row],[Numéro d''agent]]&lt;&gt;"",Tableau134[[#This Row],[Formule actuelle]]=0),"Manque formule TLW","")</f>
        <v/>
      </c>
      <c r="AM716" s="6" t="str">
        <f>IF(IFERROR(IF(SEARCH("jour",Tableau134[[#This Row],[Formule Tw]],1),VALUE(LEFT(Tableau134[[#This Row],[Formule Tw]],1))),0)=(COUNTA(K716:M716)),"OK","erreur")</f>
        <v>OK</v>
      </c>
      <c r="AN716" s="6" t="str">
        <f>IF(IFERROR(IF(SEARCH("jour",Tableau134[[#This Row],[Modif demandé en avenant 1]],1),VALUE(LEFT(Tableau134[[#This Row],[Modif demandé en avenant 1]],1))),0)=(COUNTA(O716:Q716)),"OK","erreur")</f>
        <v>OK</v>
      </c>
      <c r="AO716" s="6" t="str">
        <f>IF(IFERROR(IF(SEARCH("jour",Tableau134[[#This Row],[Nouvelle formule avenant 2]],1),VALUE(LEFT(Tableau134[[#This Row],[Nouvelle formule avenant 2]],1))),0)=(COUNTA(X716:Z716)),"OK","erreur")</f>
        <v>OK</v>
      </c>
      <c r="AP716" s="6" t="str">
        <f>IF(IFERROR(IF(SEARCH("jour",Tableau134[[#This Row],[Nouvelle formule avenant 3]],1),VALUE(LEFT(Tableau134[[#This Row],[Nouvelle formule avenant 3]],1))),0)=(COUNTA(AE716:AG716)),"OK","erreur")</f>
        <v>OK</v>
      </c>
      <c r="AQ71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1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1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1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1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1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16" s="43"/>
      <c r="AX716" s="43"/>
      <c r="AY716" s="6"/>
      <c r="AZ716" s="6"/>
      <c r="BA716" s="6"/>
      <c r="BB716" s="6"/>
      <c r="BC716" s="6"/>
      <c r="BD716" s="6"/>
    </row>
    <row r="717" spans="2:56" ht="12.75" x14ac:dyDescent="0.25">
      <c r="B717" s="5" t="e">
        <f>VLOOKUP(A717,'Import infoAgt'!A:E,5,FALSE)</f>
        <v>#N/A</v>
      </c>
      <c r="C717" s="5" t="e">
        <f>VLOOKUP(A717,'Import infoAgt'!A:D,4,FALSE)</f>
        <v>#N/A</v>
      </c>
      <c r="D717" s="6" t="e">
        <f>VLOOKUP(A717,'Import infoAgt'!A:H,8,FALSE)</f>
        <v>#N/A</v>
      </c>
      <c r="F717" s="6" t="e">
        <f>VLOOKUP(A717,'Import infoAgt'!A:BR,70,FALSE)</f>
        <v>#N/A</v>
      </c>
      <c r="G717" s="5" t="e">
        <f>VLOOKUP(A717,'Import infoAgt'!A:DH,112,FALSE)</f>
        <v>#N/A</v>
      </c>
      <c r="H717" s="6" t="e">
        <f>VLOOKUP(G717,Paramètre!$C$6:$D$76,2,FALSE)</f>
        <v>#N/A</v>
      </c>
      <c r="I717" s="5" t="e">
        <f>VLOOKUP(A717,'Import infoAgt'!A:EL,142,FALSE)</f>
        <v>#N/A</v>
      </c>
      <c r="R717" s="26"/>
      <c r="S717" s="26"/>
      <c r="U717" s="26"/>
      <c r="V717" s="26"/>
      <c r="AC717" s="26"/>
      <c r="AI717" s="6" t="str">
        <f>IF(AND((ISERROR(Tableau134[[#This Row],[Nom]])),Tableau134[[#This Row],[Numéro d''agent]]&lt;&gt;""),"N° agent inconnu","")</f>
        <v/>
      </c>
      <c r="AJ717" s="6" t="str">
        <f>IF(AND(Tableau134[[#This Row],[Numéro d''agent]]&lt;&gt;"",Tableau134[[#This Row],[Statut]]=""),"Statut manquant","")</f>
        <v/>
      </c>
      <c r="AK717" s="6"/>
      <c r="AL717" s="6" t="str">
        <f>IF(AND(Tableau134[[#This Row],[Numéro d''agent]]&lt;&gt;"",Tableau134[[#This Row],[Formule actuelle]]=0),"Manque formule TLW","")</f>
        <v/>
      </c>
      <c r="AM717" s="6" t="str">
        <f>IF(IFERROR(IF(SEARCH("jour",Tableau134[[#This Row],[Formule Tw]],1),VALUE(LEFT(Tableau134[[#This Row],[Formule Tw]],1))),0)=(COUNTA(K717:M717)),"OK","erreur")</f>
        <v>OK</v>
      </c>
      <c r="AN717" s="6" t="str">
        <f>IF(IFERROR(IF(SEARCH("jour",Tableau134[[#This Row],[Modif demandé en avenant 1]],1),VALUE(LEFT(Tableau134[[#This Row],[Modif demandé en avenant 1]],1))),0)=(COUNTA(O717:Q717)),"OK","erreur")</f>
        <v>OK</v>
      </c>
      <c r="AO717" s="6" t="str">
        <f>IF(IFERROR(IF(SEARCH("jour",Tableau134[[#This Row],[Nouvelle formule avenant 2]],1),VALUE(LEFT(Tableau134[[#This Row],[Nouvelle formule avenant 2]],1))),0)=(COUNTA(X717:Z717)),"OK","erreur")</f>
        <v>OK</v>
      </c>
      <c r="AP717" s="6" t="str">
        <f>IF(IFERROR(IF(SEARCH("jour",Tableau134[[#This Row],[Nouvelle formule avenant 3]],1),VALUE(LEFT(Tableau134[[#This Row],[Nouvelle formule avenant 3]],1))),0)=(COUNTA(AE717:AG717)),"OK","erreur")</f>
        <v>OK</v>
      </c>
      <c r="AQ71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1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1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1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1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1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17" s="43"/>
      <c r="AX717" s="43"/>
      <c r="AY717" s="6"/>
      <c r="AZ717" s="6"/>
      <c r="BA717" s="6"/>
      <c r="BB717" s="6"/>
      <c r="BC717" s="6"/>
      <c r="BD717" s="6"/>
    </row>
    <row r="718" spans="2:56" ht="12.75" x14ac:dyDescent="0.25">
      <c r="B718" s="5" t="e">
        <f>VLOOKUP(A718,'Import infoAgt'!A:E,5,FALSE)</f>
        <v>#N/A</v>
      </c>
      <c r="C718" s="5" t="e">
        <f>VLOOKUP(A718,'Import infoAgt'!A:D,4,FALSE)</f>
        <v>#N/A</v>
      </c>
      <c r="D718" s="6" t="e">
        <f>VLOOKUP(A718,'Import infoAgt'!A:H,8,FALSE)</f>
        <v>#N/A</v>
      </c>
      <c r="F718" s="6" t="e">
        <f>VLOOKUP(A718,'Import infoAgt'!A:BR,70,FALSE)</f>
        <v>#N/A</v>
      </c>
      <c r="G718" s="5" t="e">
        <f>VLOOKUP(A718,'Import infoAgt'!A:DH,112,FALSE)</f>
        <v>#N/A</v>
      </c>
      <c r="H718" s="6" t="e">
        <f>VLOOKUP(G718,Paramètre!$C$6:$D$76,2,FALSE)</f>
        <v>#N/A</v>
      </c>
      <c r="I718" s="5" t="e">
        <f>VLOOKUP(A718,'Import infoAgt'!A:EL,142,FALSE)</f>
        <v>#N/A</v>
      </c>
      <c r="R718" s="26"/>
      <c r="S718" s="26"/>
      <c r="U718" s="26"/>
      <c r="V718" s="26"/>
      <c r="AC718" s="26"/>
      <c r="AI718" s="6" t="str">
        <f>IF(AND((ISERROR(Tableau134[[#This Row],[Nom]])),Tableau134[[#This Row],[Numéro d''agent]]&lt;&gt;""),"N° agent inconnu","")</f>
        <v/>
      </c>
      <c r="AJ718" s="6" t="str">
        <f>IF(AND(Tableau134[[#This Row],[Numéro d''agent]]&lt;&gt;"",Tableau134[[#This Row],[Statut]]=""),"Statut manquant","")</f>
        <v/>
      </c>
      <c r="AK718" s="6"/>
      <c r="AL718" s="6" t="str">
        <f>IF(AND(Tableau134[[#This Row],[Numéro d''agent]]&lt;&gt;"",Tableau134[[#This Row],[Formule actuelle]]=0),"Manque formule TLW","")</f>
        <v/>
      </c>
      <c r="AM718" s="6" t="str">
        <f>IF(IFERROR(IF(SEARCH("jour",Tableau134[[#This Row],[Formule Tw]],1),VALUE(LEFT(Tableau134[[#This Row],[Formule Tw]],1))),0)=(COUNTA(K718:M718)),"OK","erreur")</f>
        <v>OK</v>
      </c>
      <c r="AN718" s="6" t="str">
        <f>IF(IFERROR(IF(SEARCH("jour",Tableau134[[#This Row],[Modif demandé en avenant 1]],1),VALUE(LEFT(Tableau134[[#This Row],[Modif demandé en avenant 1]],1))),0)=(COUNTA(O718:Q718)),"OK","erreur")</f>
        <v>OK</v>
      </c>
      <c r="AO718" s="6" t="str">
        <f>IF(IFERROR(IF(SEARCH("jour",Tableau134[[#This Row],[Nouvelle formule avenant 2]],1),VALUE(LEFT(Tableau134[[#This Row],[Nouvelle formule avenant 2]],1))),0)=(COUNTA(X718:Z718)),"OK","erreur")</f>
        <v>OK</v>
      </c>
      <c r="AP718" s="6" t="str">
        <f>IF(IFERROR(IF(SEARCH("jour",Tableau134[[#This Row],[Nouvelle formule avenant 3]],1),VALUE(LEFT(Tableau134[[#This Row],[Nouvelle formule avenant 3]],1))),0)=(COUNTA(AE718:AG718)),"OK","erreur")</f>
        <v>OK</v>
      </c>
      <c r="AQ71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1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1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1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1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1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18" s="43"/>
      <c r="AX718" s="43"/>
      <c r="AY718" s="6"/>
      <c r="AZ718" s="6"/>
      <c r="BA718" s="6"/>
      <c r="BB718" s="6"/>
      <c r="BC718" s="6"/>
      <c r="BD718" s="6"/>
    </row>
    <row r="719" spans="2:56" ht="12.75" x14ac:dyDescent="0.25">
      <c r="B719" s="5" t="e">
        <f>VLOOKUP(A719,'Import infoAgt'!A:E,5,FALSE)</f>
        <v>#N/A</v>
      </c>
      <c r="C719" s="5" t="e">
        <f>VLOOKUP(A719,'Import infoAgt'!A:D,4,FALSE)</f>
        <v>#N/A</v>
      </c>
      <c r="D719" s="6" t="e">
        <f>VLOOKUP(A719,'Import infoAgt'!A:H,8,FALSE)</f>
        <v>#N/A</v>
      </c>
      <c r="F719" s="6" t="e">
        <f>VLOOKUP(A719,'Import infoAgt'!A:BR,70,FALSE)</f>
        <v>#N/A</v>
      </c>
      <c r="G719" s="5" t="e">
        <f>VLOOKUP(A719,'Import infoAgt'!A:DH,112,FALSE)</f>
        <v>#N/A</v>
      </c>
      <c r="H719" s="6" t="e">
        <f>VLOOKUP(G719,Paramètre!$C$6:$D$76,2,FALSE)</f>
        <v>#N/A</v>
      </c>
      <c r="I719" s="5" t="e">
        <f>VLOOKUP(A719,'Import infoAgt'!A:EL,142,FALSE)</f>
        <v>#N/A</v>
      </c>
      <c r="R719" s="26"/>
      <c r="S719" s="26"/>
      <c r="U719" s="26"/>
      <c r="V719" s="26"/>
      <c r="AC719" s="26"/>
      <c r="AI719" s="6" t="str">
        <f>IF(AND((ISERROR(Tableau134[[#This Row],[Nom]])),Tableau134[[#This Row],[Numéro d''agent]]&lt;&gt;""),"N° agent inconnu","")</f>
        <v/>
      </c>
      <c r="AJ719" s="6" t="str">
        <f>IF(AND(Tableau134[[#This Row],[Numéro d''agent]]&lt;&gt;"",Tableau134[[#This Row],[Statut]]=""),"Statut manquant","")</f>
        <v/>
      </c>
      <c r="AK719" s="6"/>
      <c r="AL719" s="6" t="str">
        <f>IF(AND(Tableau134[[#This Row],[Numéro d''agent]]&lt;&gt;"",Tableau134[[#This Row],[Formule actuelle]]=0),"Manque formule TLW","")</f>
        <v/>
      </c>
      <c r="AM719" s="6" t="str">
        <f>IF(IFERROR(IF(SEARCH("jour",Tableau134[[#This Row],[Formule Tw]],1),VALUE(LEFT(Tableau134[[#This Row],[Formule Tw]],1))),0)=(COUNTA(K719:M719)),"OK","erreur")</f>
        <v>OK</v>
      </c>
      <c r="AN719" s="6" t="str">
        <f>IF(IFERROR(IF(SEARCH("jour",Tableau134[[#This Row],[Modif demandé en avenant 1]],1),VALUE(LEFT(Tableau134[[#This Row],[Modif demandé en avenant 1]],1))),0)=(COUNTA(O719:Q719)),"OK","erreur")</f>
        <v>OK</v>
      </c>
      <c r="AO719" s="6" t="str">
        <f>IF(IFERROR(IF(SEARCH("jour",Tableau134[[#This Row],[Nouvelle formule avenant 2]],1),VALUE(LEFT(Tableau134[[#This Row],[Nouvelle formule avenant 2]],1))),0)=(COUNTA(X719:Z719)),"OK","erreur")</f>
        <v>OK</v>
      </c>
      <c r="AP719" s="6" t="str">
        <f>IF(IFERROR(IF(SEARCH("jour",Tableau134[[#This Row],[Nouvelle formule avenant 3]],1),VALUE(LEFT(Tableau134[[#This Row],[Nouvelle formule avenant 3]],1))),0)=(COUNTA(AE719:AG719)),"OK","erreur")</f>
        <v>OK</v>
      </c>
      <c r="AQ71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1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1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1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1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1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19" s="43"/>
      <c r="AX719" s="43"/>
      <c r="AY719" s="6"/>
      <c r="AZ719" s="6"/>
      <c r="BA719" s="6"/>
      <c r="BB719" s="6"/>
      <c r="BC719" s="6"/>
      <c r="BD719" s="6"/>
    </row>
    <row r="720" spans="2:56" ht="12.75" x14ac:dyDescent="0.25">
      <c r="B720" s="5" t="e">
        <f>VLOOKUP(A720,'Import infoAgt'!A:E,5,FALSE)</f>
        <v>#N/A</v>
      </c>
      <c r="C720" s="5" t="e">
        <f>VLOOKUP(A720,'Import infoAgt'!A:D,4,FALSE)</f>
        <v>#N/A</v>
      </c>
      <c r="D720" s="6" t="e">
        <f>VLOOKUP(A720,'Import infoAgt'!A:H,8,FALSE)</f>
        <v>#N/A</v>
      </c>
      <c r="F720" s="6" t="e">
        <f>VLOOKUP(A720,'Import infoAgt'!A:BR,70,FALSE)</f>
        <v>#N/A</v>
      </c>
      <c r="G720" s="5" t="e">
        <f>VLOOKUP(A720,'Import infoAgt'!A:DH,112,FALSE)</f>
        <v>#N/A</v>
      </c>
      <c r="H720" s="6" t="e">
        <f>VLOOKUP(G720,Paramètre!$C$6:$D$76,2,FALSE)</f>
        <v>#N/A</v>
      </c>
      <c r="I720" s="5" t="e">
        <f>VLOOKUP(A720,'Import infoAgt'!A:EL,142,FALSE)</f>
        <v>#N/A</v>
      </c>
      <c r="R720" s="26"/>
      <c r="S720" s="26"/>
      <c r="U720" s="26"/>
      <c r="V720" s="26"/>
      <c r="AC720" s="26"/>
      <c r="AI720" s="6" t="str">
        <f>IF(AND((ISERROR(Tableau134[[#This Row],[Nom]])),Tableau134[[#This Row],[Numéro d''agent]]&lt;&gt;""),"N° agent inconnu","")</f>
        <v/>
      </c>
      <c r="AJ720" s="6" t="str">
        <f>IF(AND(Tableau134[[#This Row],[Numéro d''agent]]&lt;&gt;"",Tableau134[[#This Row],[Statut]]=""),"Statut manquant","")</f>
        <v/>
      </c>
      <c r="AK720" s="6"/>
      <c r="AL720" s="6" t="str">
        <f>IF(AND(Tableau134[[#This Row],[Numéro d''agent]]&lt;&gt;"",Tableau134[[#This Row],[Formule actuelle]]=0),"Manque formule TLW","")</f>
        <v/>
      </c>
      <c r="AM720" s="6" t="str">
        <f>IF(IFERROR(IF(SEARCH("jour",Tableau134[[#This Row],[Formule Tw]],1),VALUE(LEFT(Tableau134[[#This Row],[Formule Tw]],1))),0)=(COUNTA(K720:M720)),"OK","erreur")</f>
        <v>OK</v>
      </c>
      <c r="AN720" s="6" t="str">
        <f>IF(IFERROR(IF(SEARCH("jour",Tableau134[[#This Row],[Modif demandé en avenant 1]],1),VALUE(LEFT(Tableau134[[#This Row],[Modif demandé en avenant 1]],1))),0)=(COUNTA(O720:Q720)),"OK","erreur")</f>
        <v>OK</v>
      </c>
      <c r="AO720" s="6" t="str">
        <f>IF(IFERROR(IF(SEARCH("jour",Tableau134[[#This Row],[Nouvelle formule avenant 2]],1),VALUE(LEFT(Tableau134[[#This Row],[Nouvelle formule avenant 2]],1))),0)=(COUNTA(X720:Z720)),"OK","erreur")</f>
        <v>OK</v>
      </c>
      <c r="AP720" s="6" t="str">
        <f>IF(IFERROR(IF(SEARCH("jour",Tableau134[[#This Row],[Nouvelle formule avenant 3]],1),VALUE(LEFT(Tableau134[[#This Row],[Nouvelle formule avenant 3]],1))),0)=(COUNTA(AE720:AG720)),"OK","erreur")</f>
        <v>OK</v>
      </c>
      <c r="AQ72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2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2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2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2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2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20" s="43"/>
      <c r="AX720" s="43"/>
      <c r="AY720" s="6"/>
      <c r="AZ720" s="6"/>
      <c r="BA720" s="6"/>
      <c r="BB720" s="6"/>
      <c r="BC720" s="6"/>
      <c r="BD720" s="6"/>
    </row>
    <row r="721" spans="2:56" ht="12.75" x14ac:dyDescent="0.25">
      <c r="B721" s="5" t="e">
        <f>VLOOKUP(A721,'Import infoAgt'!A:E,5,FALSE)</f>
        <v>#N/A</v>
      </c>
      <c r="C721" s="5" t="e">
        <f>VLOOKUP(A721,'Import infoAgt'!A:D,4,FALSE)</f>
        <v>#N/A</v>
      </c>
      <c r="D721" s="6" t="e">
        <f>VLOOKUP(A721,'Import infoAgt'!A:H,8,FALSE)</f>
        <v>#N/A</v>
      </c>
      <c r="F721" s="6" t="e">
        <f>VLOOKUP(A721,'Import infoAgt'!A:BR,70,FALSE)</f>
        <v>#N/A</v>
      </c>
      <c r="G721" s="5" t="e">
        <f>VLOOKUP(A721,'Import infoAgt'!A:DH,112,FALSE)</f>
        <v>#N/A</v>
      </c>
      <c r="H721" s="6" t="e">
        <f>VLOOKUP(G721,Paramètre!$C$6:$D$76,2,FALSE)</f>
        <v>#N/A</v>
      </c>
      <c r="I721" s="5" t="e">
        <f>VLOOKUP(A721,'Import infoAgt'!A:EL,142,FALSE)</f>
        <v>#N/A</v>
      </c>
      <c r="R721" s="26"/>
      <c r="S721" s="26"/>
      <c r="U721" s="26"/>
      <c r="V721" s="26"/>
      <c r="AC721" s="26"/>
      <c r="AI721" s="6" t="str">
        <f>IF(AND((ISERROR(Tableau134[[#This Row],[Nom]])),Tableau134[[#This Row],[Numéro d''agent]]&lt;&gt;""),"N° agent inconnu","")</f>
        <v/>
      </c>
      <c r="AJ721" s="6" t="str">
        <f>IF(AND(Tableau134[[#This Row],[Numéro d''agent]]&lt;&gt;"",Tableau134[[#This Row],[Statut]]=""),"Statut manquant","")</f>
        <v/>
      </c>
      <c r="AK721" s="6"/>
      <c r="AL721" s="6" t="str">
        <f>IF(AND(Tableau134[[#This Row],[Numéro d''agent]]&lt;&gt;"",Tableau134[[#This Row],[Formule actuelle]]=0),"Manque formule TLW","")</f>
        <v/>
      </c>
      <c r="AM721" s="6" t="str">
        <f>IF(IFERROR(IF(SEARCH("jour",Tableau134[[#This Row],[Formule Tw]],1),VALUE(LEFT(Tableau134[[#This Row],[Formule Tw]],1))),0)=(COUNTA(K721:M721)),"OK","erreur")</f>
        <v>OK</v>
      </c>
      <c r="AN721" s="6" t="str">
        <f>IF(IFERROR(IF(SEARCH("jour",Tableau134[[#This Row],[Modif demandé en avenant 1]],1),VALUE(LEFT(Tableau134[[#This Row],[Modif demandé en avenant 1]],1))),0)=(COUNTA(O721:Q721)),"OK","erreur")</f>
        <v>OK</v>
      </c>
      <c r="AO721" s="6" t="str">
        <f>IF(IFERROR(IF(SEARCH("jour",Tableau134[[#This Row],[Nouvelle formule avenant 2]],1),VALUE(LEFT(Tableau134[[#This Row],[Nouvelle formule avenant 2]],1))),0)=(COUNTA(X721:Z721)),"OK","erreur")</f>
        <v>OK</v>
      </c>
      <c r="AP721" s="6" t="str">
        <f>IF(IFERROR(IF(SEARCH("jour",Tableau134[[#This Row],[Nouvelle formule avenant 3]],1),VALUE(LEFT(Tableau134[[#This Row],[Nouvelle formule avenant 3]],1))),0)=(COUNTA(AE721:AG721)),"OK","erreur")</f>
        <v>OK</v>
      </c>
      <c r="AQ72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2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2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2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2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2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21" s="43"/>
      <c r="AX721" s="43"/>
      <c r="AY721" s="6"/>
      <c r="AZ721" s="6"/>
      <c r="BA721" s="6"/>
      <c r="BB721" s="6"/>
      <c r="BC721" s="6"/>
      <c r="BD721" s="6"/>
    </row>
    <row r="722" spans="2:56" ht="12.75" x14ac:dyDescent="0.25">
      <c r="B722" s="5" t="e">
        <f>VLOOKUP(A722,'Import infoAgt'!A:E,5,FALSE)</f>
        <v>#N/A</v>
      </c>
      <c r="C722" s="5" t="e">
        <f>VLOOKUP(A722,'Import infoAgt'!A:D,4,FALSE)</f>
        <v>#N/A</v>
      </c>
      <c r="D722" s="6" t="e">
        <f>VLOOKUP(A722,'Import infoAgt'!A:H,8,FALSE)</f>
        <v>#N/A</v>
      </c>
      <c r="F722" s="6" t="e">
        <f>VLOOKUP(A722,'Import infoAgt'!A:BR,70,FALSE)</f>
        <v>#N/A</v>
      </c>
      <c r="G722" s="5" t="e">
        <f>VLOOKUP(A722,'Import infoAgt'!A:DH,112,FALSE)</f>
        <v>#N/A</v>
      </c>
      <c r="H722" s="6" t="e">
        <f>VLOOKUP(G722,Paramètre!$C$6:$D$76,2,FALSE)</f>
        <v>#N/A</v>
      </c>
      <c r="I722" s="5" t="e">
        <f>VLOOKUP(A722,'Import infoAgt'!A:EL,142,FALSE)</f>
        <v>#N/A</v>
      </c>
      <c r="R722" s="26"/>
      <c r="S722" s="26"/>
      <c r="U722" s="26"/>
      <c r="V722" s="26"/>
      <c r="AC722" s="26"/>
      <c r="AI722" s="6" t="str">
        <f>IF(AND((ISERROR(Tableau134[[#This Row],[Nom]])),Tableau134[[#This Row],[Numéro d''agent]]&lt;&gt;""),"N° agent inconnu","")</f>
        <v/>
      </c>
      <c r="AJ722" s="6" t="str">
        <f>IF(AND(Tableau134[[#This Row],[Numéro d''agent]]&lt;&gt;"",Tableau134[[#This Row],[Statut]]=""),"Statut manquant","")</f>
        <v/>
      </c>
      <c r="AK722" s="6"/>
      <c r="AL722" s="6" t="str">
        <f>IF(AND(Tableau134[[#This Row],[Numéro d''agent]]&lt;&gt;"",Tableau134[[#This Row],[Formule actuelle]]=0),"Manque formule TLW","")</f>
        <v/>
      </c>
      <c r="AM722" s="6" t="str">
        <f>IF(IFERROR(IF(SEARCH("jour",Tableau134[[#This Row],[Formule Tw]],1),VALUE(LEFT(Tableau134[[#This Row],[Formule Tw]],1))),0)=(COUNTA(K722:M722)),"OK","erreur")</f>
        <v>OK</v>
      </c>
      <c r="AN722" s="6" t="str">
        <f>IF(IFERROR(IF(SEARCH("jour",Tableau134[[#This Row],[Modif demandé en avenant 1]],1),VALUE(LEFT(Tableau134[[#This Row],[Modif demandé en avenant 1]],1))),0)=(COUNTA(O722:Q722)),"OK","erreur")</f>
        <v>OK</v>
      </c>
      <c r="AO722" s="6" t="str">
        <f>IF(IFERROR(IF(SEARCH("jour",Tableau134[[#This Row],[Nouvelle formule avenant 2]],1),VALUE(LEFT(Tableau134[[#This Row],[Nouvelle formule avenant 2]],1))),0)=(COUNTA(X722:Z722)),"OK","erreur")</f>
        <v>OK</v>
      </c>
      <c r="AP722" s="6" t="str">
        <f>IF(IFERROR(IF(SEARCH("jour",Tableau134[[#This Row],[Nouvelle formule avenant 3]],1),VALUE(LEFT(Tableau134[[#This Row],[Nouvelle formule avenant 3]],1))),0)=(COUNTA(AE722:AG722)),"OK","erreur")</f>
        <v>OK</v>
      </c>
      <c r="AQ72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2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2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2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2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2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22" s="43"/>
      <c r="AX722" s="43"/>
      <c r="AY722" s="6"/>
      <c r="AZ722" s="6"/>
      <c r="BA722" s="6"/>
      <c r="BB722" s="6"/>
      <c r="BC722" s="6"/>
      <c r="BD722" s="6"/>
    </row>
    <row r="723" spans="2:56" ht="12.75" x14ac:dyDescent="0.25">
      <c r="B723" s="5" t="e">
        <f>VLOOKUP(A723,'Import infoAgt'!A:E,5,FALSE)</f>
        <v>#N/A</v>
      </c>
      <c r="C723" s="5" t="e">
        <f>VLOOKUP(A723,'Import infoAgt'!A:D,4,FALSE)</f>
        <v>#N/A</v>
      </c>
      <c r="D723" s="6" t="e">
        <f>VLOOKUP(A723,'Import infoAgt'!A:H,8,FALSE)</f>
        <v>#N/A</v>
      </c>
      <c r="F723" s="6" t="e">
        <f>VLOOKUP(A723,'Import infoAgt'!A:BR,70,FALSE)</f>
        <v>#N/A</v>
      </c>
      <c r="G723" s="5" t="e">
        <f>VLOOKUP(A723,'Import infoAgt'!A:DH,112,FALSE)</f>
        <v>#N/A</v>
      </c>
      <c r="H723" s="6" t="e">
        <f>VLOOKUP(G723,Paramètre!$C$6:$D$76,2,FALSE)</f>
        <v>#N/A</v>
      </c>
      <c r="I723" s="5" t="e">
        <f>VLOOKUP(A723,'Import infoAgt'!A:EL,142,FALSE)</f>
        <v>#N/A</v>
      </c>
      <c r="R723" s="26"/>
      <c r="S723" s="26"/>
      <c r="U723" s="26"/>
      <c r="V723" s="26"/>
      <c r="AC723" s="26"/>
      <c r="AI723" s="6" t="str">
        <f>IF(AND((ISERROR(Tableau134[[#This Row],[Nom]])),Tableau134[[#This Row],[Numéro d''agent]]&lt;&gt;""),"N° agent inconnu","")</f>
        <v/>
      </c>
      <c r="AJ723" s="6" t="str">
        <f>IF(AND(Tableau134[[#This Row],[Numéro d''agent]]&lt;&gt;"",Tableau134[[#This Row],[Statut]]=""),"Statut manquant","")</f>
        <v/>
      </c>
      <c r="AK723" s="6"/>
      <c r="AL723" s="6" t="str">
        <f>IF(AND(Tableau134[[#This Row],[Numéro d''agent]]&lt;&gt;"",Tableau134[[#This Row],[Formule actuelle]]=0),"Manque formule TLW","")</f>
        <v/>
      </c>
      <c r="AM723" s="6" t="str">
        <f>IF(IFERROR(IF(SEARCH("jour",Tableau134[[#This Row],[Formule Tw]],1),VALUE(LEFT(Tableau134[[#This Row],[Formule Tw]],1))),0)=(COUNTA(K723:M723)),"OK","erreur")</f>
        <v>OK</v>
      </c>
      <c r="AN723" s="6" t="str">
        <f>IF(IFERROR(IF(SEARCH("jour",Tableau134[[#This Row],[Modif demandé en avenant 1]],1),VALUE(LEFT(Tableau134[[#This Row],[Modif demandé en avenant 1]],1))),0)=(COUNTA(O723:Q723)),"OK","erreur")</f>
        <v>OK</v>
      </c>
      <c r="AO723" s="6" t="str">
        <f>IF(IFERROR(IF(SEARCH("jour",Tableau134[[#This Row],[Nouvelle formule avenant 2]],1),VALUE(LEFT(Tableau134[[#This Row],[Nouvelle formule avenant 2]],1))),0)=(COUNTA(X723:Z723)),"OK","erreur")</f>
        <v>OK</v>
      </c>
      <c r="AP723" s="6" t="str">
        <f>IF(IFERROR(IF(SEARCH("jour",Tableau134[[#This Row],[Nouvelle formule avenant 3]],1),VALUE(LEFT(Tableau134[[#This Row],[Nouvelle formule avenant 3]],1))),0)=(COUNTA(AE723:AG723)),"OK","erreur")</f>
        <v>OK</v>
      </c>
      <c r="AQ72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2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2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2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2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2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23" s="43"/>
      <c r="AX723" s="43"/>
      <c r="AY723" s="6"/>
      <c r="AZ723" s="6"/>
      <c r="BA723" s="6"/>
      <c r="BB723" s="6"/>
      <c r="BC723" s="6"/>
      <c r="BD723" s="6"/>
    </row>
    <row r="724" spans="2:56" ht="12.75" x14ac:dyDescent="0.25">
      <c r="B724" s="5" t="e">
        <f>VLOOKUP(A724,'Import infoAgt'!A:E,5,FALSE)</f>
        <v>#N/A</v>
      </c>
      <c r="C724" s="5" t="e">
        <f>VLOOKUP(A724,'Import infoAgt'!A:D,4,FALSE)</f>
        <v>#N/A</v>
      </c>
      <c r="D724" s="6" t="e">
        <f>VLOOKUP(A724,'Import infoAgt'!A:H,8,FALSE)</f>
        <v>#N/A</v>
      </c>
      <c r="F724" s="6" t="e">
        <f>VLOOKUP(A724,'Import infoAgt'!A:BR,70,FALSE)</f>
        <v>#N/A</v>
      </c>
      <c r="G724" s="5" t="e">
        <f>VLOOKUP(A724,'Import infoAgt'!A:DH,112,FALSE)</f>
        <v>#N/A</v>
      </c>
      <c r="H724" s="6" t="e">
        <f>VLOOKUP(G724,Paramètre!$C$6:$D$76,2,FALSE)</f>
        <v>#N/A</v>
      </c>
      <c r="I724" s="5" t="e">
        <f>VLOOKUP(A724,'Import infoAgt'!A:EL,142,FALSE)</f>
        <v>#N/A</v>
      </c>
      <c r="R724" s="26"/>
      <c r="S724" s="26"/>
      <c r="U724" s="26"/>
      <c r="V724" s="26"/>
      <c r="AC724" s="26"/>
      <c r="AI724" s="6" t="str">
        <f>IF(AND((ISERROR(Tableau134[[#This Row],[Nom]])),Tableau134[[#This Row],[Numéro d''agent]]&lt;&gt;""),"N° agent inconnu","")</f>
        <v/>
      </c>
      <c r="AJ724" s="6" t="str">
        <f>IF(AND(Tableau134[[#This Row],[Numéro d''agent]]&lt;&gt;"",Tableau134[[#This Row],[Statut]]=""),"Statut manquant","")</f>
        <v/>
      </c>
      <c r="AK724" s="6"/>
      <c r="AL724" s="6" t="str">
        <f>IF(AND(Tableau134[[#This Row],[Numéro d''agent]]&lt;&gt;"",Tableau134[[#This Row],[Formule actuelle]]=0),"Manque formule TLW","")</f>
        <v/>
      </c>
      <c r="AM724" s="6" t="str">
        <f>IF(IFERROR(IF(SEARCH("jour",Tableau134[[#This Row],[Formule Tw]],1),VALUE(LEFT(Tableau134[[#This Row],[Formule Tw]],1))),0)=(COUNTA(K724:M724)),"OK","erreur")</f>
        <v>OK</v>
      </c>
      <c r="AN724" s="6" t="str">
        <f>IF(IFERROR(IF(SEARCH("jour",Tableau134[[#This Row],[Modif demandé en avenant 1]],1),VALUE(LEFT(Tableau134[[#This Row],[Modif demandé en avenant 1]],1))),0)=(COUNTA(O724:Q724)),"OK","erreur")</f>
        <v>OK</v>
      </c>
      <c r="AO724" s="6" t="str">
        <f>IF(IFERROR(IF(SEARCH("jour",Tableau134[[#This Row],[Nouvelle formule avenant 2]],1),VALUE(LEFT(Tableau134[[#This Row],[Nouvelle formule avenant 2]],1))),0)=(COUNTA(X724:Z724)),"OK","erreur")</f>
        <v>OK</v>
      </c>
      <c r="AP724" s="6" t="str">
        <f>IF(IFERROR(IF(SEARCH("jour",Tableau134[[#This Row],[Nouvelle formule avenant 3]],1),VALUE(LEFT(Tableau134[[#This Row],[Nouvelle formule avenant 3]],1))),0)=(COUNTA(AE724:AG724)),"OK","erreur")</f>
        <v>OK</v>
      </c>
      <c r="AQ72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2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2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2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2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2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24" s="43"/>
      <c r="AX724" s="43"/>
      <c r="AY724" s="6"/>
      <c r="AZ724" s="6"/>
      <c r="BA724" s="6"/>
      <c r="BB724" s="6"/>
      <c r="BC724" s="6"/>
      <c r="BD724" s="6"/>
    </row>
    <row r="725" spans="2:56" ht="12.75" x14ac:dyDescent="0.25">
      <c r="B725" s="5" t="e">
        <f>VLOOKUP(A725,'Import infoAgt'!A:E,5,FALSE)</f>
        <v>#N/A</v>
      </c>
      <c r="C725" s="5" t="e">
        <f>VLOOKUP(A725,'Import infoAgt'!A:D,4,FALSE)</f>
        <v>#N/A</v>
      </c>
      <c r="D725" s="6" t="e">
        <f>VLOOKUP(A725,'Import infoAgt'!A:H,8,FALSE)</f>
        <v>#N/A</v>
      </c>
      <c r="F725" s="6" t="e">
        <f>VLOOKUP(A725,'Import infoAgt'!A:BR,70,FALSE)</f>
        <v>#N/A</v>
      </c>
      <c r="G725" s="5" t="e">
        <f>VLOOKUP(A725,'Import infoAgt'!A:DH,112,FALSE)</f>
        <v>#N/A</v>
      </c>
      <c r="H725" s="6" t="e">
        <f>VLOOKUP(G725,Paramètre!$C$6:$D$76,2,FALSE)</f>
        <v>#N/A</v>
      </c>
      <c r="I725" s="5" t="e">
        <f>VLOOKUP(A725,'Import infoAgt'!A:EL,142,FALSE)</f>
        <v>#N/A</v>
      </c>
      <c r="R725" s="26"/>
      <c r="S725" s="26"/>
      <c r="U725" s="26"/>
      <c r="V725" s="26"/>
      <c r="AC725" s="26"/>
      <c r="AI725" s="6" t="str">
        <f>IF(AND((ISERROR(Tableau134[[#This Row],[Nom]])),Tableau134[[#This Row],[Numéro d''agent]]&lt;&gt;""),"N° agent inconnu","")</f>
        <v/>
      </c>
      <c r="AJ725" s="6" t="str">
        <f>IF(AND(Tableau134[[#This Row],[Numéro d''agent]]&lt;&gt;"",Tableau134[[#This Row],[Statut]]=""),"Statut manquant","")</f>
        <v/>
      </c>
      <c r="AK725" s="6"/>
      <c r="AL725" s="6" t="str">
        <f>IF(AND(Tableau134[[#This Row],[Numéro d''agent]]&lt;&gt;"",Tableau134[[#This Row],[Formule actuelle]]=0),"Manque formule TLW","")</f>
        <v/>
      </c>
      <c r="AM725" s="6" t="str">
        <f>IF(IFERROR(IF(SEARCH("jour",Tableau134[[#This Row],[Formule Tw]],1),VALUE(LEFT(Tableau134[[#This Row],[Formule Tw]],1))),0)=(COUNTA(K725:M725)),"OK","erreur")</f>
        <v>OK</v>
      </c>
      <c r="AN725" s="6" t="str">
        <f>IF(IFERROR(IF(SEARCH("jour",Tableau134[[#This Row],[Modif demandé en avenant 1]],1),VALUE(LEFT(Tableau134[[#This Row],[Modif demandé en avenant 1]],1))),0)=(COUNTA(O725:Q725)),"OK","erreur")</f>
        <v>OK</v>
      </c>
      <c r="AO725" s="6" t="str">
        <f>IF(IFERROR(IF(SEARCH("jour",Tableau134[[#This Row],[Nouvelle formule avenant 2]],1),VALUE(LEFT(Tableau134[[#This Row],[Nouvelle formule avenant 2]],1))),0)=(COUNTA(X725:Z725)),"OK","erreur")</f>
        <v>OK</v>
      </c>
      <c r="AP725" s="6" t="str">
        <f>IF(IFERROR(IF(SEARCH("jour",Tableau134[[#This Row],[Nouvelle formule avenant 3]],1),VALUE(LEFT(Tableau134[[#This Row],[Nouvelle formule avenant 3]],1))),0)=(COUNTA(AE725:AG725)),"OK","erreur")</f>
        <v>OK</v>
      </c>
      <c r="AQ72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2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2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2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2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2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25" s="43"/>
      <c r="AX725" s="43"/>
      <c r="AY725" s="6"/>
      <c r="AZ725" s="6"/>
      <c r="BA725" s="6"/>
      <c r="BB725" s="6"/>
      <c r="BC725" s="6"/>
      <c r="BD725" s="6"/>
    </row>
    <row r="726" spans="2:56" ht="12.75" x14ac:dyDescent="0.25">
      <c r="B726" s="5" t="e">
        <f>VLOOKUP(A726,'Import infoAgt'!A:E,5,FALSE)</f>
        <v>#N/A</v>
      </c>
      <c r="C726" s="5" t="e">
        <f>VLOOKUP(A726,'Import infoAgt'!A:D,4,FALSE)</f>
        <v>#N/A</v>
      </c>
      <c r="D726" s="6" t="e">
        <f>VLOOKUP(A726,'Import infoAgt'!A:H,8,FALSE)</f>
        <v>#N/A</v>
      </c>
      <c r="F726" s="6" t="e">
        <f>VLOOKUP(A726,'Import infoAgt'!A:BR,70,FALSE)</f>
        <v>#N/A</v>
      </c>
      <c r="G726" s="5" t="e">
        <f>VLOOKUP(A726,'Import infoAgt'!A:DH,112,FALSE)</f>
        <v>#N/A</v>
      </c>
      <c r="H726" s="6" t="e">
        <f>VLOOKUP(G726,Paramètre!$C$6:$D$76,2,FALSE)</f>
        <v>#N/A</v>
      </c>
      <c r="I726" s="5" t="e">
        <f>VLOOKUP(A726,'Import infoAgt'!A:EL,142,FALSE)</f>
        <v>#N/A</v>
      </c>
      <c r="R726" s="26"/>
      <c r="S726" s="26"/>
      <c r="U726" s="26"/>
      <c r="V726" s="26"/>
      <c r="AC726" s="26"/>
      <c r="AI726" s="6" t="str">
        <f>IF(AND((ISERROR(Tableau134[[#This Row],[Nom]])),Tableau134[[#This Row],[Numéro d''agent]]&lt;&gt;""),"N° agent inconnu","")</f>
        <v/>
      </c>
      <c r="AJ726" s="6" t="str">
        <f>IF(AND(Tableau134[[#This Row],[Numéro d''agent]]&lt;&gt;"",Tableau134[[#This Row],[Statut]]=""),"Statut manquant","")</f>
        <v/>
      </c>
      <c r="AK726" s="6"/>
      <c r="AL726" s="6" t="str">
        <f>IF(AND(Tableau134[[#This Row],[Numéro d''agent]]&lt;&gt;"",Tableau134[[#This Row],[Formule actuelle]]=0),"Manque formule TLW","")</f>
        <v/>
      </c>
      <c r="AM726" s="6" t="str">
        <f>IF(IFERROR(IF(SEARCH("jour",Tableau134[[#This Row],[Formule Tw]],1),VALUE(LEFT(Tableau134[[#This Row],[Formule Tw]],1))),0)=(COUNTA(K726:M726)),"OK","erreur")</f>
        <v>OK</v>
      </c>
      <c r="AN726" s="6" t="str">
        <f>IF(IFERROR(IF(SEARCH("jour",Tableau134[[#This Row],[Modif demandé en avenant 1]],1),VALUE(LEFT(Tableau134[[#This Row],[Modif demandé en avenant 1]],1))),0)=(COUNTA(O726:Q726)),"OK","erreur")</f>
        <v>OK</v>
      </c>
      <c r="AO726" s="6" t="str">
        <f>IF(IFERROR(IF(SEARCH("jour",Tableau134[[#This Row],[Nouvelle formule avenant 2]],1),VALUE(LEFT(Tableau134[[#This Row],[Nouvelle formule avenant 2]],1))),0)=(COUNTA(X726:Z726)),"OK","erreur")</f>
        <v>OK</v>
      </c>
      <c r="AP726" s="6" t="str">
        <f>IF(IFERROR(IF(SEARCH("jour",Tableau134[[#This Row],[Nouvelle formule avenant 3]],1),VALUE(LEFT(Tableau134[[#This Row],[Nouvelle formule avenant 3]],1))),0)=(COUNTA(AE726:AG726)),"OK","erreur")</f>
        <v>OK</v>
      </c>
      <c r="AQ72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2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2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2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2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2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26" s="43"/>
      <c r="AX726" s="43"/>
      <c r="AY726" s="6"/>
      <c r="AZ726" s="6"/>
      <c r="BA726" s="6"/>
      <c r="BB726" s="6"/>
      <c r="BC726" s="6"/>
      <c r="BD726" s="6"/>
    </row>
    <row r="727" spans="2:56" ht="12.75" x14ac:dyDescent="0.25">
      <c r="B727" s="5" t="e">
        <f>VLOOKUP(A727,'Import infoAgt'!A:E,5,FALSE)</f>
        <v>#N/A</v>
      </c>
      <c r="C727" s="5" t="e">
        <f>VLOOKUP(A727,'Import infoAgt'!A:D,4,FALSE)</f>
        <v>#N/A</v>
      </c>
      <c r="D727" s="6" t="e">
        <f>VLOOKUP(A727,'Import infoAgt'!A:H,8,FALSE)</f>
        <v>#N/A</v>
      </c>
      <c r="F727" s="6" t="e">
        <f>VLOOKUP(A727,'Import infoAgt'!A:BR,70,FALSE)</f>
        <v>#N/A</v>
      </c>
      <c r="G727" s="5" t="e">
        <f>VLOOKUP(A727,'Import infoAgt'!A:DH,112,FALSE)</f>
        <v>#N/A</v>
      </c>
      <c r="H727" s="6" t="e">
        <f>VLOOKUP(G727,Paramètre!$C$6:$D$76,2,FALSE)</f>
        <v>#N/A</v>
      </c>
      <c r="I727" s="5" t="e">
        <f>VLOOKUP(A727,'Import infoAgt'!A:EL,142,FALSE)</f>
        <v>#N/A</v>
      </c>
      <c r="R727" s="26"/>
      <c r="S727" s="26"/>
      <c r="U727" s="26"/>
      <c r="V727" s="26"/>
      <c r="AC727" s="26"/>
      <c r="AI727" s="6" t="str">
        <f>IF(AND((ISERROR(Tableau134[[#This Row],[Nom]])),Tableau134[[#This Row],[Numéro d''agent]]&lt;&gt;""),"N° agent inconnu","")</f>
        <v/>
      </c>
      <c r="AJ727" s="6" t="str">
        <f>IF(AND(Tableau134[[#This Row],[Numéro d''agent]]&lt;&gt;"",Tableau134[[#This Row],[Statut]]=""),"Statut manquant","")</f>
        <v/>
      </c>
      <c r="AK727" s="6"/>
      <c r="AL727" s="6" t="str">
        <f>IF(AND(Tableau134[[#This Row],[Numéro d''agent]]&lt;&gt;"",Tableau134[[#This Row],[Formule actuelle]]=0),"Manque formule TLW","")</f>
        <v/>
      </c>
      <c r="AM727" s="6" t="str">
        <f>IF(IFERROR(IF(SEARCH("jour",Tableau134[[#This Row],[Formule Tw]],1),VALUE(LEFT(Tableau134[[#This Row],[Formule Tw]],1))),0)=(COUNTA(K727:M727)),"OK","erreur")</f>
        <v>OK</v>
      </c>
      <c r="AN727" s="6" t="str">
        <f>IF(IFERROR(IF(SEARCH("jour",Tableau134[[#This Row],[Modif demandé en avenant 1]],1),VALUE(LEFT(Tableau134[[#This Row],[Modif demandé en avenant 1]],1))),0)=(COUNTA(O727:Q727)),"OK","erreur")</f>
        <v>OK</v>
      </c>
      <c r="AO727" s="6" t="str">
        <f>IF(IFERROR(IF(SEARCH("jour",Tableau134[[#This Row],[Nouvelle formule avenant 2]],1),VALUE(LEFT(Tableau134[[#This Row],[Nouvelle formule avenant 2]],1))),0)=(COUNTA(X727:Z727)),"OK","erreur")</f>
        <v>OK</v>
      </c>
      <c r="AP727" s="6" t="str">
        <f>IF(IFERROR(IF(SEARCH("jour",Tableau134[[#This Row],[Nouvelle formule avenant 3]],1),VALUE(LEFT(Tableau134[[#This Row],[Nouvelle formule avenant 3]],1))),0)=(COUNTA(AE727:AG727)),"OK","erreur")</f>
        <v>OK</v>
      </c>
      <c r="AQ72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2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2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2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2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2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27" s="43"/>
      <c r="AX727" s="43"/>
      <c r="AY727" s="6"/>
      <c r="AZ727" s="6"/>
      <c r="BA727" s="6"/>
      <c r="BB727" s="6"/>
      <c r="BC727" s="6"/>
      <c r="BD727" s="6"/>
    </row>
    <row r="728" spans="2:56" ht="12.75" x14ac:dyDescent="0.25">
      <c r="B728" s="5" t="e">
        <f>VLOOKUP(A728,'Import infoAgt'!A:E,5,FALSE)</f>
        <v>#N/A</v>
      </c>
      <c r="C728" s="5" t="e">
        <f>VLOOKUP(A728,'Import infoAgt'!A:D,4,FALSE)</f>
        <v>#N/A</v>
      </c>
      <c r="D728" s="6" t="e">
        <f>VLOOKUP(A728,'Import infoAgt'!A:H,8,FALSE)</f>
        <v>#N/A</v>
      </c>
      <c r="F728" s="6" t="e">
        <f>VLOOKUP(A728,'Import infoAgt'!A:BR,70,FALSE)</f>
        <v>#N/A</v>
      </c>
      <c r="G728" s="5" t="e">
        <f>VLOOKUP(A728,'Import infoAgt'!A:DH,112,FALSE)</f>
        <v>#N/A</v>
      </c>
      <c r="H728" s="6" t="e">
        <f>VLOOKUP(G728,Paramètre!$C$6:$D$76,2,FALSE)</f>
        <v>#N/A</v>
      </c>
      <c r="I728" s="5" t="e">
        <f>VLOOKUP(A728,'Import infoAgt'!A:EL,142,FALSE)</f>
        <v>#N/A</v>
      </c>
      <c r="R728" s="26"/>
      <c r="S728" s="26"/>
      <c r="U728" s="26"/>
      <c r="V728" s="26"/>
      <c r="AC728" s="26"/>
      <c r="AI728" s="6" t="str">
        <f>IF(AND((ISERROR(Tableau134[[#This Row],[Nom]])),Tableau134[[#This Row],[Numéro d''agent]]&lt;&gt;""),"N° agent inconnu","")</f>
        <v/>
      </c>
      <c r="AJ728" s="6" t="str">
        <f>IF(AND(Tableau134[[#This Row],[Numéro d''agent]]&lt;&gt;"",Tableau134[[#This Row],[Statut]]=""),"Statut manquant","")</f>
        <v/>
      </c>
      <c r="AK728" s="6"/>
      <c r="AL728" s="6" t="str">
        <f>IF(AND(Tableau134[[#This Row],[Numéro d''agent]]&lt;&gt;"",Tableau134[[#This Row],[Formule actuelle]]=0),"Manque formule TLW","")</f>
        <v/>
      </c>
      <c r="AM728" s="6" t="str">
        <f>IF(IFERROR(IF(SEARCH("jour",Tableau134[[#This Row],[Formule Tw]],1),VALUE(LEFT(Tableau134[[#This Row],[Formule Tw]],1))),0)=(COUNTA(K728:M728)),"OK","erreur")</f>
        <v>OK</v>
      </c>
      <c r="AN728" s="6" t="str">
        <f>IF(IFERROR(IF(SEARCH("jour",Tableau134[[#This Row],[Modif demandé en avenant 1]],1),VALUE(LEFT(Tableau134[[#This Row],[Modif demandé en avenant 1]],1))),0)=(COUNTA(O728:Q728)),"OK","erreur")</f>
        <v>OK</v>
      </c>
      <c r="AO728" s="6" t="str">
        <f>IF(IFERROR(IF(SEARCH("jour",Tableau134[[#This Row],[Nouvelle formule avenant 2]],1),VALUE(LEFT(Tableau134[[#This Row],[Nouvelle formule avenant 2]],1))),0)=(COUNTA(X728:Z728)),"OK","erreur")</f>
        <v>OK</v>
      </c>
      <c r="AP728" s="6" t="str">
        <f>IF(IFERROR(IF(SEARCH("jour",Tableau134[[#This Row],[Nouvelle formule avenant 3]],1),VALUE(LEFT(Tableau134[[#This Row],[Nouvelle formule avenant 3]],1))),0)=(COUNTA(AE728:AG728)),"OK","erreur")</f>
        <v>OK</v>
      </c>
      <c r="AQ72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2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2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2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2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2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28" s="43"/>
      <c r="AX728" s="43"/>
      <c r="AY728" s="6"/>
      <c r="AZ728" s="6"/>
      <c r="BA728" s="6"/>
      <c r="BB728" s="6"/>
      <c r="BC728" s="6"/>
      <c r="BD728" s="6"/>
    </row>
    <row r="729" spans="2:56" ht="12.75" x14ac:dyDescent="0.25">
      <c r="B729" s="5" t="e">
        <f>VLOOKUP(A729,'Import infoAgt'!A:E,5,FALSE)</f>
        <v>#N/A</v>
      </c>
      <c r="C729" s="5" t="e">
        <f>VLOOKUP(A729,'Import infoAgt'!A:D,4,FALSE)</f>
        <v>#N/A</v>
      </c>
      <c r="D729" s="6" t="e">
        <f>VLOOKUP(A729,'Import infoAgt'!A:H,8,FALSE)</f>
        <v>#N/A</v>
      </c>
      <c r="F729" s="6" t="e">
        <f>VLOOKUP(A729,'Import infoAgt'!A:BR,70,FALSE)</f>
        <v>#N/A</v>
      </c>
      <c r="G729" s="5" t="e">
        <f>VLOOKUP(A729,'Import infoAgt'!A:DH,112,FALSE)</f>
        <v>#N/A</v>
      </c>
      <c r="H729" s="6" t="e">
        <f>VLOOKUP(G729,Paramètre!$C$6:$D$76,2,FALSE)</f>
        <v>#N/A</v>
      </c>
      <c r="I729" s="5" t="e">
        <f>VLOOKUP(A729,'Import infoAgt'!A:EL,142,FALSE)</f>
        <v>#N/A</v>
      </c>
      <c r="R729" s="26"/>
      <c r="S729" s="26"/>
      <c r="U729" s="26"/>
      <c r="V729" s="26"/>
      <c r="AC729" s="26"/>
      <c r="AI729" s="6" t="str">
        <f>IF(AND((ISERROR(Tableau134[[#This Row],[Nom]])),Tableau134[[#This Row],[Numéro d''agent]]&lt;&gt;""),"N° agent inconnu","")</f>
        <v/>
      </c>
      <c r="AJ729" s="6" t="str">
        <f>IF(AND(Tableau134[[#This Row],[Numéro d''agent]]&lt;&gt;"",Tableau134[[#This Row],[Statut]]=""),"Statut manquant","")</f>
        <v/>
      </c>
      <c r="AK729" s="6"/>
      <c r="AL729" s="6" t="str">
        <f>IF(AND(Tableau134[[#This Row],[Numéro d''agent]]&lt;&gt;"",Tableau134[[#This Row],[Formule actuelle]]=0),"Manque formule TLW","")</f>
        <v/>
      </c>
      <c r="AM729" s="6" t="str">
        <f>IF(IFERROR(IF(SEARCH("jour",Tableau134[[#This Row],[Formule Tw]],1),VALUE(LEFT(Tableau134[[#This Row],[Formule Tw]],1))),0)=(COUNTA(K729:M729)),"OK","erreur")</f>
        <v>OK</v>
      </c>
      <c r="AN729" s="6" t="str">
        <f>IF(IFERROR(IF(SEARCH("jour",Tableau134[[#This Row],[Modif demandé en avenant 1]],1),VALUE(LEFT(Tableau134[[#This Row],[Modif demandé en avenant 1]],1))),0)=(COUNTA(O729:Q729)),"OK","erreur")</f>
        <v>OK</v>
      </c>
      <c r="AO729" s="6" t="str">
        <f>IF(IFERROR(IF(SEARCH("jour",Tableau134[[#This Row],[Nouvelle formule avenant 2]],1),VALUE(LEFT(Tableau134[[#This Row],[Nouvelle formule avenant 2]],1))),0)=(COUNTA(X729:Z729)),"OK","erreur")</f>
        <v>OK</v>
      </c>
      <c r="AP729" s="6" t="str">
        <f>IF(IFERROR(IF(SEARCH("jour",Tableau134[[#This Row],[Nouvelle formule avenant 3]],1),VALUE(LEFT(Tableau134[[#This Row],[Nouvelle formule avenant 3]],1))),0)=(COUNTA(AE729:AG729)),"OK","erreur")</f>
        <v>OK</v>
      </c>
      <c r="AQ72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2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2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2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2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2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29" s="43"/>
      <c r="AX729" s="43"/>
      <c r="AY729" s="6"/>
      <c r="AZ729" s="6"/>
      <c r="BA729" s="6"/>
      <c r="BB729" s="6"/>
      <c r="BC729" s="6"/>
      <c r="BD729" s="6"/>
    </row>
    <row r="730" spans="2:56" ht="12.75" x14ac:dyDescent="0.25">
      <c r="B730" s="5" t="e">
        <f>VLOOKUP(A730,'Import infoAgt'!A:E,5,FALSE)</f>
        <v>#N/A</v>
      </c>
      <c r="C730" s="5" t="e">
        <f>VLOOKUP(A730,'Import infoAgt'!A:D,4,FALSE)</f>
        <v>#N/A</v>
      </c>
      <c r="D730" s="6" t="e">
        <f>VLOOKUP(A730,'Import infoAgt'!A:H,8,FALSE)</f>
        <v>#N/A</v>
      </c>
      <c r="F730" s="6" t="e">
        <f>VLOOKUP(A730,'Import infoAgt'!A:BR,70,FALSE)</f>
        <v>#N/A</v>
      </c>
      <c r="G730" s="5" t="e">
        <f>VLOOKUP(A730,'Import infoAgt'!A:DH,112,FALSE)</f>
        <v>#N/A</v>
      </c>
      <c r="H730" s="6" t="e">
        <f>VLOOKUP(G730,Paramètre!$C$6:$D$76,2,FALSE)</f>
        <v>#N/A</v>
      </c>
      <c r="I730" s="5" t="e">
        <f>VLOOKUP(A730,'Import infoAgt'!A:EL,142,FALSE)</f>
        <v>#N/A</v>
      </c>
      <c r="R730" s="26"/>
      <c r="S730" s="26"/>
      <c r="U730" s="26"/>
      <c r="V730" s="26"/>
      <c r="AC730" s="26"/>
      <c r="AI730" s="6" t="str">
        <f>IF(AND((ISERROR(Tableau134[[#This Row],[Nom]])),Tableau134[[#This Row],[Numéro d''agent]]&lt;&gt;""),"N° agent inconnu","")</f>
        <v/>
      </c>
      <c r="AJ730" s="6" t="str">
        <f>IF(AND(Tableau134[[#This Row],[Numéro d''agent]]&lt;&gt;"",Tableau134[[#This Row],[Statut]]=""),"Statut manquant","")</f>
        <v/>
      </c>
      <c r="AK730" s="6"/>
      <c r="AL730" s="6" t="str">
        <f>IF(AND(Tableau134[[#This Row],[Numéro d''agent]]&lt;&gt;"",Tableau134[[#This Row],[Formule actuelle]]=0),"Manque formule TLW","")</f>
        <v/>
      </c>
      <c r="AM730" s="6" t="str">
        <f>IF(IFERROR(IF(SEARCH("jour",Tableau134[[#This Row],[Formule Tw]],1),VALUE(LEFT(Tableau134[[#This Row],[Formule Tw]],1))),0)=(COUNTA(K730:M730)),"OK","erreur")</f>
        <v>OK</v>
      </c>
      <c r="AN730" s="6" t="str">
        <f>IF(IFERROR(IF(SEARCH("jour",Tableau134[[#This Row],[Modif demandé en avenant 1]],1),VALUE(LEFT(Tableau134[[#This Row],[Modif demandé en avenant 1]],1))),0)=(COUNTA(O730:Q730)),"OK","erreur")</f>
        <v>OK</v>
      </c>
      <c r="AO730" s="6" t="str">
        <f>IF(IFERROR(IF(SEARCH("jour",Tableau134[[#This Row],[Nouvelle formule avenant 2]],1),VALUE(LEFT(Tableau134[[#This Row],[Nouvelle formule avenant 2]],1))),0)=(COUNTA(X730:Z730)),"OK","erreur")</f>
        <v>OK</v>
      </c>
      <c r="AP730" s="6" t="str">
        <f>IF(IFERROR(IF(SEARCH("jour",Tableau134[[#This Row],[Nouvelle formule avenant 3]],1),VALUE(LEFT(Tableau134[[#This Row],[Nouvelle formule avenant 3]],1))),0)=(COUNTA(AE730:AG730)),"OK","erreur")</f>
        <v>OK</v>
      </c>
      <c r="AQ73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3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3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3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3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3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30" s="43"/>
      <c r="AX730" s="43"/>
      <c r="AY730" s="6"/>
      <c r="AZ730" s="6"/>
      <c r="BA730" s="6"/>
      <c r="BB730" s="6"/>
      <c r="BC730" s="6"/>
      <c r="BD730" s="6"/>
    </row>
    <row r="731" spans="2:56" ht="12.75" x14ac:dyDescent="0.25">
      <c r="B731" s="5" t="e">
        <f>VLOOKUP(A731,'Import infoAgt'!A:E,5,FALSE)</f>
        <v>#N/A</v>
      </c>
      <c r="C731" s="5" t="e">
        <f>VLOOKUP(A731,'Import infoAgt'!A:D,4,FALSE)</f>
        <v>#N/A</v>
      </c>
      <c r="D731" s="6" t="e">
        <f>VLOOKUP(A731,'Import infoAgt'!A:H,8,FALSE)</f>
        <v>#N/A</v>
      </c>
      <c r="F731" s="6" t="e">
        <f>VLOOKUP(A731,'Import infoAgt'!A:BR,70,FALSE)</f>
        <v>#N/A</v>
      </c>
      <c r="G731" s="5" t="e">
        <f>VLOOKUP(A731,'Import infoAgt'!A:DH,112,FALSE)</f>
        <v>#N/A</v>
      </c>
      <c r="H731" s="6" t="e">
        <f>VLOOKUP(G731,Paramètre!$C$6:$D$76,2,FALSE)</f>
        <v>#N/A</v>
      </c>
      <c r="I731" s="5" t="e">
        <f>VLOOKUP(A731,'Import infoAgt'!A:EL,142,FALSE)</f>
        <v>#N/A</v>
      </c>
      <c r="R731" s="26"/>
      <c r="S731" s="26"/>
      <c r="U731" s="26"/>
      <c r="V731" s="26"/>
      <c r="AC731" s="26"/>
      <c r="AI731" s="6" t="str">
        <f>IF(AND((ISERROR(Tableau134[[#This Row],[Nom]])),Tableau134[[#This Row],[Numéro d''agent]]&lt;&gt;""),"N° agent inconnu","")</f>
        <v/>
      </c>
      <c r="AJ731" s="6" t="str">
        <f>IF(AND(Tableau134[[#This Row],[Numéro d''agent]]&lt;&gt;"",Tableau134[[#This Row],[Statut]]=""),"Statut manquant","")</f>
        <v/>
      </c>
      <c r="AK731" s="6"/>
      <c r="AL731" s="6" t="str">
        <f>IF(AND(Tableau134[[#This Row],[Numéro d''agent]]&lt;&gt;"",Tableau134[[#This Row],[Formule actuelle]]=0),"Manque formule TLW","")</f>
        <v/>
      </c>
      <c r="AM731" s="6" t="str">
        <f>IF(IFERROR(IF(SEARCH("jour",Tableau134[[#This Row],[Formule Tw]],1),VALUE(LEFT(Tableau134[[#This Row],[Formule Tw]],1))),0)=(COUNTA(K731:M731)),"OK","erreur")</f>
        <v>OK</v>
      </c>
      <c r="AN731" s="6" t="str">
        <f>IF(IFERROR(IF(SEARCH("jour",Tableau134[[#This Row],[Modif demandé en avenant 1]],1),VALUE(LEFT(Tableau134[[#This Row],[Modif demandé en avenant 1]],1))),0)=(COUNTA(O731:Q731)),"OK","erreur")</f>
        <v>OK</v>
      </c>
      <c r="AO731" s="6" t="str">
        <f>IF(IFERROR(IF(SEARCH("jour",Tableau134[[#This Row],[Nouvelle formule avenant 2]],1),VALUE(LEFT(Tableau134[[#This Row],[Nouvelle formule avenant 2]],1))),0)=(COUNTA(X731:Z731)),"OK","erreur")</f>
        <v>OK</v>
      </c>
      <c r="AP731" s="6" t="str">
        <f>IF(IFERROR(IF(SEARCH("jour",Tableau134[[#This Row],[Nouvelle formule avenant 3]],1),VALUE(LEFT(Tableau134[[#This Row],[Nouvelle formule avenant 3]],1))),0)=(COUNTA(AE731:AG731)),"OK","erreur")</f>
        <v>OK</v>
      </c>
      <c r="AQ73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3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3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3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3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3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31" s="43"/>
      <c r="AX731" s="43"/>
      <c r="AY731" s="6"/>
      <c r="AZ731" s="6"/>
      <c r="BA731" s="6"/>
      <c r="BB731" s="6"/>
      <c r="BC731" s="6"/>
      <c r="BD731" s="6"/>
    </row>
    <row r="732" spans="2:56" ht="12.75" x14ac:dyDescent="0.25">
      <c r="B732" s="5" t="e">
        <f>VLOOKUP(A732,'Import infoAgt'!A:E,5,FALSE)</f>
        <v>#N/A</v>
      </c>
      <c r="C732" s="5" t="e">
        <f>VLOOKUP(A732,'Import infoAgt'!A:D,4,FALSE)</f>
        <v>#N/A</v>
      </c>
      <c r="D732" s="6" t="e">
        <f>VLOOKUP(A732,'Import infoAgt'!A:H,8,FALSE)</f>
        <v>#N/A</v>
      </c>
      <c r="F732" s="6" t="e">
        <f>VLOOKUP(A732,'Import infoAgt'!A:BR,70,FALSE)</f>
        <v>#N/A</v>
      </c>
      <c r="G732" s="5" t="e">
        <f>VLOOKUP(A732,'Import infoAgt'!A:DH,112,FALSE)</f>
        <v>#N/A</v>
      </c>
      <c r="H732" s="6" t="e">
        <f>VLOOKUP(G732,Paramètre!$C$6:$D$76,2,FALSE)</f>
        <v>#N/A</v>
      </c>
      <c r="I732" s="5" t="e">
        <f>VLOOKUP(A732,'Import infoAgt'!A:EL,142,FALSE)</f>
        <v>#N/A</v>
      </c>
      <c r="R732" s="26"/>
      <c r="S732" s="26"/>
      <c r="U732" s="26"/>
      <c r="V732" s="26"/>
      <c r="AC732" s="26"/>
      <c r="AI732" s="6" t="str">
        <f>IF(AND((ISERROR(Tableau134[[#This Row],[Nom]])),Tableau134[[#This Row],[Numéro d''agent]]&lt;&gt;""),"N° agent inconnu","")</f>
        <v/>
      </c>
      <c r="AJ732" s="6" t="str">
        <f>IF(AND(Tableau134[[#This Row],[Numéro d''agent]]&lt;&gt;"",Tableau134[[#This Row],[Statut]]=""),"Statut manquant","")</f>
        <v/>
      </c>
      <c r="AK732" s="6"/>
      <c r="AL732" s="6" t="str">
        <f>IF(AND(Tableau134[[#This Row],[Numéro d''agent]]&lt;&gt;"",Tableau134[[#This Row],[Formule actuelle]]=0),"Manque formule TLW","")</f>
        <v/>
      </c>
      <c r="AM732" s="6" t="str">
        <f>IF(IFERROR(IF(SEARCH("jour",Tableau134[[#This Row],[Formule Tw]],1),VALUE(LEFT(Tableau134[[#This Row],[Formule Tw]],1))),0)=(COUNTA(K732:M732)),"OK","erreur")</f>
        <v>OK</v>
      </c>
      <c r="AN732" s="6" t="str">
        <f>IF(IFERROR(IF(SEARCH("jour",Tableau134[[#This Row],[Modif demandé en avenant 1]],1),VALUE(LEFT(Tableau134[[#This Row],[Modif demandé en avenant 1]],1))),0)=(COUNTA(O732:Q732)),"OK","erreur")</f>
        <v>OK</v>
      </c>
      <c r="AO732" s="6" t="str">
        <f>IF(IFERROR(IF(SEARCH("jour",Tableau134[[#This Row],[Nouvelle formule avenant 2]],1),VALUE(LEFT(Tableau134[[#This Row],[Nouvelle formule avenant 2]],1))),0)=(COUNTA(X732:Z732)),"OK","erreur")</f>
        <v>OK</v>
      </c>
      <c r="AP732" s="6" t="str">
        <f>IF(IFERROR(IF(SEARCH("jour",Tableau134[[#This Row],[Nouvelle formule avenant 3]],1),VALUE(LEFT(Tableau134[[#This Row],[Nouvelle formule avenant 3]],1))),0)=(COUNTA(AE732:AG732)),"OK","erreur")</f>
        <v>OK</v>
      </c>
      <c r="AQ73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3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3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3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3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3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32" s="43"/>
      <c r="AX732" s="43"/>
      <c r="AY732" s="6"/>
      <c r="AZ732" s="6"/>
      <c r="BA732" s="6"/>
      <c r="BB732" s="6"/>
      <c r="BC732" s="6"/>
      <c r="BD732" s="6"/>
    </row>
    <row r="733" spans="2:56" ht="12.75" x14ac:dyDescent="0.25">
      <c r="B733" s="5" t="e">
        <f>VLOOKUP(A733,'Import infoAgt'!A:E,5,FALSE)</f>
        <v>#N/A</v>
      </c>
      <c r="C733" s="5" t="e">
        <f>VLOOKUP(A733,'Import infoAgt'!A:D,4,FALSE)</f>
        <v>#N/A</v>
      </c>
      <c r="D733" s="6" t="e">
        <f>VLOOKUP(A733,'Import infoAgt'!A:H,8,FALSE)</f>
        <v>#N/A</v>
      </c>
      <c r="F733" s="6" t="e">
        <f>VLOOKUP(A733,'Import infoAgt'!A:BR,70,FALSE)</f>
        <v>#N/A</v>
      </c>
      <c r="G733" s="5" t="e">
        <f>VLOOKUP(A733,'Import infoAgt'!A:DH,112,FALSE)</f>
        <v>#N/A</v>
      </c>
      <c r="H733" s="6" t="e">
        <f>VLOOKUP(G733,Paramètre!$C$6:$D$76,2,FALSE)</f>
        <v>#N/A</v>
      </c>
      <c r="I733" s="5" t="e">
        <f>VLOOKUP(A733,'Import infoAgt'!A:EL,142,FALSE)</f>
        <v>#N/A</v>
      </c>
      <c r="R733" s="26"/>
      <c r="S733" s="26"/>
      <c r="U733" s="26"/>
      <c r="V733" s="26"/>
      <c r="AC733" s="26"/>
      <c r="AI733" s="6" t="str">
        <f>IF(AND((ISERROR(Tableau134[[#This Row],[Nom]])),Tableau134[[#This Row],[Numéro d''agent]]&lt;&gt;""),"N° agent inconnu","")</f>
        <v/>
      </c>
      <c r="AJ733" s="6" t="str">
        <f>IF(AND(Tableau134[[#This Row],[Numéro d''agent]]&lt;&gt;"",Tableau134[[#This Row],[Statut]]=""),"Statut manquant","")</f>
        <v/>
      </c>
      <c r="AK733" s="6"/>
      <c r="AL733" s="6" t="str">
        <f>IF(AND(Tableau134[[#This Row],[Numéro d''agent]]&lt;&gt;"",Tableau134[[#This Row],[Formule actuelle]]=0),"Manque formule TLW","")</f>
        <v/>
      </c>
      <c r="AM733" s="6" t="str">
        <f>IF(IFERROR(IF(SEARCH("jour",Tableau134[[#This Row],[Formule Tw]],1),VALUE(LEFT(Tableau134[[#This Row],[Formule Tw]],1))),0)=(COUNTA(K733:M733)),"OK","erreur")</f>
        <v>OK</v>
      </c>
      <c r="AN733" s="6" t="str">
        <f>IF(IFERROR(IF(SEARCH("jour",Tableau134[[#This Row],[Modif demandé en avenant 1]],1),VALUE(LEFT(Tableau134[[#This Row],[Modif demandé en avenant 1]],1))),0)=(COUNTA(O733:Q733)),"OK","erreur")</f>
        <v>OK</v>
      </c>
      <c r="AO733" s="6" t="str">
        <f>IF(IFERROR(IF(SEARCH("jour",Tableau134[[#This Row],[Nouvelle formule avenant 2]],1),VALUE(LEFT(Tableau134[[#This Row],[Nouvelle formule avenant 2]],1))),0)=(COUNTA(X733:Z733)),"OK","erreur")</f>
        <v>OK</v>
      </c>
      <c r="AP733" s="6" t="str">
        <f>IF(IFERROR(IF(SEARCH("jour",Tableau134[[#This Row],[Nouvelle formule avenant 3]],1),VALUE(LEFT(Tableau134[[#This Row],[Nouvelle formule avenant 3]],1))),0)=(COUNTA(AE733:AG733)),"OK","erreur")</f>
        <v>OK</v>
      </c>
      <c r="AQ73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3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3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3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3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3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33" s="43"/>
      <c r="AX733" s="43"/>
      <c r="AY733" s="6"/>
      <c r="AZ733" s="6"/>
      <c r="BA733" s="6"/>
      <c r="BB733" s="6"/>
      <c r="BC733" s="6"/>
      <c r="BD733" s="6"/>
    </row>
    <row r="734" spans="2:56" ht="12.75" x14ac:dyDescent="0.25">
      <c r="B734" s="5" t="e">
        <f>VLOOKUP(A734,'Import infoAgt'!A:E,5,FALSE)</f>
        <v>#N/A</v>
      </c>
      <c r="C734" s="5" t="e">
        <f>VLOOKUP(A734,'Import infoAgt'!A:D,4,FALSE)</f>
        <v>#N/A</v>
      </c>
      <c r="D734" s="6" t="e">
        <f>VLOOKUP(A734,'Import infoAgt'!A:H,8,FALSE)</f>
        <v>#N/A</v>
      </c>
      <c r="F734" s="6" t="e">
        <f>VLOOKUP(A734,'Import infoAgt'!A:BR,70,FALSE)</f>
        <v>#N/A</v>
      </c>
      <c r="G734" s="5" t="e">
        <f>VLOOKUP(A734,'Import infoAgt'!A:DH,112,FALSE)</f>
        <v>#N/A</v>
      </c>
      <c r="H734" s="6" t="e">
        <f>VLOOKUP(G734,Paramètre!$C$6:$D$76,2,FALSE)</f>
        <v>#N/A</v>
      </c>
      <c r="I734" s="5" t="e">
        <f>VLOOKUP(A734,'Import infoAgt'!A:EL,142,FALSE)</f>
        <v>#N/A</v>
      </c>
      <c r="R734" s="26"/>
      <c r="S734" s="26"/>
      <c r="U734" s="26"/>
      <c r="V734" s="26"/>
      <c r="AC734" s="26"/>
      <c r="AI734" s="6" t="str">
        <f>IF(AND((ISERROR(Tableau134[[#This Row],[Nom]])),Tableau134[[#This Row],[Numéro d''agent]]&lt;&gt;""),"N° agent inconnu","")</f>
        <v/>
      </c>
      <c r="AJ734" s="6" t="str">
        <f>IF(AND(Tableau134[[#This Row],[Numéro d''agent]]&lt;&gt;"",Tableau134[[#This Row],[Statut]]=""),"Statut manquant","")</f>
        <v/>
      </c>
      <c r="AK734" s="6"/>
      <c r="AL734" s="6" t="str">
        <f>IF(AND(Tableau134[[#This Row],[Numéro d''agent]]&lt;&gt;"",Tableau134[[#This Row],[Formule actuelle]]=0),"Manque formule TLW","")</f>
        <v/>
      </c>
      <c r="AM734" s="6" t="str">
        <f>IF(IFERROR(IF(SEARCH("jour",Tableau134[[#This Row],[Formule Tw]],1),VALUE(LEFT(Tableau134[[#This Row],[Formule Tw]],1))),0)=(COUNTA(K734:M734)),"OK","erreur")</f>
        <v>OK</v>
      </c>
      <c r="AN734" s="6" t="str">
        <f>IF(IFERROR(IF(SEARCH("jour",Tableau134[[#This Row],[Modif demandé en avenant 1]],1),VALUE(LEFT(Tableau134[[#This Row],[Modif demandé en avenant 1]],1))),0)=(COUNTA(O734:Q734)),"OK","erreur")</f>
        <v>OK</v>
      </c>
      <c r="AO734" s="6" t="str">
        <f>IF(IFERROR(IF(SEARCH("jour",Tableau134[[#This Row],[Nouvelle formule avenant 2]],1),VALUE(LEFT(Tableau134[[#This Row],[Nouvelle formule avenant 2]],1))),0)=(COUNTA(X734:Z734)),"OK","erreur")</f>
        <v>OK</v>
      </c>
      <c r="AP734" s="6" t="str">
        <f>IF(IFERROR(IF(SEARCH("jour",Tableau134[[#This Row],[Nouvelle formule avenant 3]],1),VALUE(LEFT(Tableau134[[#This Row],[Nouvelle formule avenant 3]],1))),0)=(COUNTA(AE734:AG734)),"OK","erreur")</f>
        <v>OK</v>
      </c>
      <c r="AQ73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3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3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3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3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3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34" s="43"/>
      <c r="AX734" s="43"/>
      <c r="AY734" s="6"/>
      <c r="AZ734" s="6"/>
      <c r="BA734" s="6"/>
      <c r="BB734" s="6"/>
      <c r="BC734" s="6"/>
      <c r="BD734" s="6"/>
    </row>
    <row r="735" spans="2:56" ht="12.75" x14ac:dyDescent="0.25">
      <c r="B735" s="5" t="e">
        <f>VLOOKUP(A735,'Import infoAgt'!A:E,5,FALSE)</f>
        <v>#N/A</v>
      </c>
      <c r="C735" s="5" t="e">
        <f>VLOOKUP(A735,'Import infoAgt'!A:D,4,FALSE)</f>
        <v>#N/A</v>
      </c>
      <c r="D735" s="6" t="e">
        <f>VLOOKUP(A735,'Import infoAgt'!A:H,8,FALSE)</f>
        <v>#N/A</v>
      </c>
      <c r="F735" s="6" t="e">
        <f>VLOOKUP(A735,'Import infoAgt'!A:BR,70,FALSE)</f>
        <v>#N/A</v>
      </c>
      <c r="G735" s="5" t="e">
        <f>VLOOKUP(A735,'Import infoAgt'!A:DH,112,FALSE)</f>
        <v>#N/A</v>
      </c>
      <c r="H735" s="6" t="e">
        <f>VLOOKUP(G735,Paramètre!$C$6:$D$76,2,FALSE)</f>
        <v>#N/A</v>
      </c>
      <c r="I735" s="5" t="e">
        <f>VLOOKUP(A735,'Import infoAgt'!A:EL,142,FALSE)</f>
        <v>#N/A</v>
      </c>
      <c r="R735" s="26"/>
      <c r="S735" s="26"/>
      <c r="U735" s="26"/>
      <c r="V735" s="26"/>
      <c r="AC735" s="26"/>
      <c r="AI735" s="6" t="str">
        <f>IF(AND((ISERROR(Tableau134[[#This Row],[Nom]])),Tableau134[[#This Row],[Numéro d''agent]]&lt;&gt;""),"N° agent inconnu","")</f>
        <v/>
      </c>
      <c r="AJ735" s="6" t="str">
        <f>IF(AND(Tableau134[[#This Row],[Numéro d''agent]]&lt;&gt;"",Tableau134[[#This Row],[Statut]]=""),"Statut manquant","")</f>
        <v/>
      </c>
      <c r="AK735" s="6"/>
      <c r="AL735" s="6" t="str">
        <f>IF(AND(Tableau134[[#This Row],[Numéro d''agent]]&lt;&gt;"",Tableau134[[#This Row],[Formule actuelle]]=0),"Manque formule TLW","")</f>
        <v/>
      </c>
      <c r="AM735" s="6" t="str">
        <f>IF(IFERROR(IF(SEARCH("jour",Tableau134[[#This Row],[Formule Tw]],1),VALUE(LEFT(Tableau134[[#This Row],[Formule Tw]],1))),0)=(COUNTA(K735:M735)),"OK","erreur")</f>
        <v>OK</v>
      </c>
      <c r="AN735" s="6" t="str">
        <f>IF(IFERROR(IF(SEARCH("jour",Tableau134[[#This Row],[Modif demandé en avenant 1]],1),VALUE(LEFT(Tableau134[[#This Row],[Modif demandé en avenant 1]],1))),0)=(COUNTA(O735:Q735)),"OK","erreur")</f>
        <v>OK</v>
      </c>
      <c r="AO735" s="6" t="str">
        <f>IF(IFERROR(IF(SEARCH("jour",Tableau134[[#This Row],[Nouvelle formule avenant 2]],1),VALUE(LEFT(Tableau134[[#This Row],[Nouvelle formule avenant 2]],1))),0)=(COUNTA(X735:Z735)),"OK","erreur")</f>
        <v>OK</v>
      </c>
      <c r="AP735" s="6" t="str">
        <f>IF(IFERROR(IF(SEARCH("jour",Tableau134[[#This Row],[Nouvelle formule avenant 3]],1),VALUE(LEFT(Tableau134[[#This Row],[Nouvelle formule avenant 3]],1))),0)=(COUNTA(AE735:AG735)),"OK","erreur")</f>
        <v>OK</v>
      </c>
      <c r="AQ73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3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3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3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3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3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35" s="43"/>
      <c r="AX735" s="43"/>
      <c r="AY735" s="6"/>
      <c r="AZ735" s="6"/>
      <c r="BA735" s="6"/>
      <c r="BB735" s="6"/>
      <c r="BC735" s="6"/>
      <c r="BD735" s="6"/>
    </row>
    <row r="736" spans="2:56" ht="12.75" x14ac:dyDescent="0.25">
      <c r="B736" s="5" t="e">
        <f>VLOOKUP(A736,'Import infoAgt'!A:E,5,FALSE)</f>
        <v>#N/A</v>
      </c>
      <c r="C736" s="5" t="e">
        <f>VLOOKUP(A736,'Import infoAgt'!A:D,4,FALSE)</f>
        <v>#N/A</v>
      </c>
      <c r="D736" s="6" t="e">
        <f>VLOOKUP(A736,'Import infoAgt'!A:H,8,FALSE)</f>
        <v>#N/A</v>
      </c>
      <c r="F736" s="6" t="e">
        <f>VLOOKUP(A736,'Import infoAgt'!A:BR,70,FALSE)</f>
        <v>#N/A</v>
      </c>
      <c r="G736" s="5" t="e">
        <f>VLOOKUP(A736,'Import infoAgt'!A:DH,112,FALSE)</f>
        <v>#N/A</v>
      </c>
      <c r="H736" s="6" t="e">
        <f>VLOOKUP(G736,Paramètre!$C$6:$D$76,2,FALSE)</f>
        <v>#N/A</v>
      </c>
      <c r="I736" s="5" t="e">
        <f>VLOOKUP(A736,'Import infoAgt'!A:EL,142,FALSE)</f>
        <v>#N/A</v>
      </c>
      <c r="R736" s="26"/>
      <c r="S736" s="26"/>
      <c r="U736" s="26"/>
      <c r="V736" s="26"/>
      <c r="AC736" s="26"/>
      <c r="AI736" s="6" t="str">
        <f>IF(AND((ISERROR(Tableau134[[#This Row],[Nom]])),Tableau134[[#This Row],[Numéro d''agent]]&lt;&gt;""),"N° agent inconnu","")</f>
        <v/>
      </c>
      <c r="AJ736" s="6" t="str">
        <f>IF(AND(Tableau134[[#This Row],[Numéro d''agent]]&lt;&gt;"",Tableau134[[#This Row],[Statut]]=""),"Statut manquant","")</f>
        <v/>
      </c>
      <c r="AK736" s="6"/>
      <c r="AL736" s="6" t="str">
        <f>IF(AND(Tableau134[[#This Row],[Numéro d''agent]]&lt;&gt;"",Tableau134[[#This Row],[Formule actuelle]]=0),"Manque formule TLW","")</f>
        <v/>
      </c>
      <c r="AM736" s="6" t="str">
        <f>IF(IFERROR(IF(SEARCH("jour",Tableau134[[#This Row],[Formule Tw]],1),VALUE(LEFT(Tableau134[[#This Row],[Formule Tw]],1))),0)=(COUNTA(K736:M736)),"OK","erreur")</f>
        <v>OK</v>
      </c>
      <c r="AN736" s="6" t="str">
        <f>IF(IFERROR(IF(SEARCH("jour",Tableau134[[#This Row],[Modif demandé en avenant 1]],1),VALUE(LEFT(Tableau134[[#This Row],[Modif demandé en avenant 1]],1))),0)=(COUNTA(O736:Q736)),"OK","erreur")</f>
        <v>OK</v>
      </c>
      <c r="AO736" s="6" t="str">
        <f>IF(IFERROR(IF(SEARCH("jour",Tableau134[[#This Row],[Nouvelle formule avenant 2]],1),VALUE(LEFT(Tableau134[[#This Row],[Nouvelle formule avenant 2]],1))),0)=(COUNTA(X736:Z736)),"OK","erreur")</f>
        <v>OK</v>
      </c>
      <c r="AP736" s="6" t="str">
        <f>IF(IFERROR(IF(SEARCH("jour",Tableau134[[#This Row],[Nouvelle formule avenant 3]],1),VALUE(LEFT(Tableau134[[#This Row],[Nouvelle formule avenant 3]],1))),0)=(COUNTA(AE736:AG736)),"OK","erreur")</f>
        <v>OK</v>
      </c>
      <c r="AQ73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3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3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3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3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3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36" s="43"/>
      <c r="AX736" s="43"/>
      <c r="AY736" s="6"/>
      <c r="AZ736" s="6"/>
      <c r="BA736" s="6"/>
      <c r="BB736" s="6"/>
      <c r="BC736" s="6"/>
      <c r="BD736" s="6"/>
    </row>
    <row r="737" spans="2:56" ht="12.75" x14ac:dyDescent="0.25">
      <c r="B737" s="5" t="e">
        <f>VLOOKUP(A737,'Import infoAgt'!A:E,5,FALSE)</f>
        <v>#N/A</v>
      </c>
      <c r="C737" s="5" t="e">
        <f>VLOOKUP(A737,'Import infoAgt'!A:D,4,FALSE)</f>
        <v>#N/A</v>
      </c>
      <c r="D737" s="6" t="e">
        <f>VLOOKUP(A737,'Import infoAgt'!A:H,8,FALSE)</f>
        <v>#N/A</v>
      </c>
      <c r="F737" s="6" t="e">
        <f>VLOOKUP(A737,'Import infoAgt'!A:BR,70,FALSE)</f>
        <v>#N/A</v>
      </c>
      <c r="G737" s="5" t="e">
        <f>VLOOKUP(A737,'Import infoAgt'!A:DH,112,FALSE)</f>
        <v>#N/A</v>
      </c>
      <c r="H737" s="6" t="e">
        <f>VLOOKUP(G737,Paramètre!$C$6:$D$76,2,FALSE)</f>
        <v>#N/A</v>
      </c>
      <c r="I737" s="5" t="e">
        <f>VLOOKUP(A737,'Import infoAgt'!A:EL,142,FALSE)</f>
        <v>#N/A</v>
      </c>
      <c r="R737" s="26"/>
      <c r="S737" s="26"/>
      <c r="U737" s="26"/>
      <c r="V737" s="26"/>
      <c r="AC737" s="26"/>
      <c r="AI737" s="6" t="str">
        <f>IF(AND((ISERROR(Tableau134[[#This Row],[Nom]])),Tableau134[[#This Row],[Numéro d''agent]]&lt;&gt;""),"N° agent inconnu","")</f>
        <v/>
      </c>
      <c r="AJ737" s="6" t="str">
        <f>IF(AND(Tableau134[[#This Row],[Numéro d''agent]]&lt;&gt;"",Tableau134[[#This Row],[Statut]]=""),"Statut manquant","")</f>
        <v/>
      </c>
      <c r="AK737" s="6"/>
      <c r="AL737" s="6" t="str">
        <f>IF(AND(Tableau134[[#This Row],[Numéro d''agent]]&lt;&gt;"",Tableau134[[#This Row],[Formule actuelle]]=0),"Manque formule TLW","")</f>
        <v/>
      </c>
      <c r="AM737" s="6" t="str">
        <f>IF(IFERROR(IF(SEARCH("jour",Tableau134[[#This Row],[Formule Tw]],1),VALUE(LEFT(Tableau134[[#This Row],[Formule Tw]],1))),0)=(COUNTA(K737:M737)),"OK","erreur")</f>
        <v>OK</v>
      </c>
      <c r="AN737" s="6" t="str">
        <f>IF(IFERROR(IF(SEARCH("jour",Tableau134[[#This Row],[Modif demandé en avenant 1]],1),VALUE(LEFT(Tableau134[[#This Row],[Modif demandé en avenant 1]],1))),0)=(COUNTA(O737:Q737)),"OK","erreur")</f>
        <v>OK</v>
      </c>
      <c r="AO737" s="6" t="str">
        <f>IF(IFERROR(IF(SEARCH("jour",Tableau134[[#This Row],[Nouvelle formule avenant 2]],1),VALUE(LEFT(Tableau134[[#This Row],[Nouvelle formule avenant 2]],1))),0)=(COUNTA(X737:Z737)),"OK","erreur")</f>
        <v>OK</v>
      </c>
      <c r="AP737" s="6" t="str">
        <f>IF(IFERROR(IF(SEARCH("jour",Tableau134[[#This Row],[Nouvelle formule avenant 3]],1),VALUE(LEFT(Tableau134[[#This Row],[Nouvelle formule avenant 3]],1))),0)=(COUNTA(AE737:AG737)),"OK","erreur")</f>
        <v>OK</v>
      </c>
      <c r="AQ73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3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3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3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3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3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37" s="43"/>
      <c r="AX737" s="43"/>
      <c r="AY737" s="6"/>
      <c r="AZ737" s="6"/>
      <c r="BA737" s="6"/>
      <c r="BB737" s="6"/>
      <c r="BC737" s="6"/>
      <c r="BD737" s="6"/>
    </row>
    <row r="738" spans="2:56" ht="12.75" x14ac:dyDescent="0.25">
      <c r="B738" s="5" t="e">
        <f>VLOOKUP(A738,'Import infoAgt'!A:E,5,FALSE)</f>
        <v>#N/A</v>
      </c>
      <c r="C738" s="5" t="e">
        <f>VLOOKUP(A738,'Import infoAgt'!A:D,4,FALSE)</f>
        <v>#N/A</v>
      </c>
      <c r="D738" s="6" t="e">
        <f>VLOOKUP(A738,'Import infoAgt'!A:H,8,FALSE)</f>
        <v>#N/A</v>
      </c>
      <c r="F738" s="6" t="e">
        <f>VLOOKUP(A738,'Import infoAgt'!A:BR,70,FALSE)</f>
        <v>#N/A</v>
      </c>
      <c r="G738" s="5" t="e">
        <f>VLOOKUP(A738,'Import infoAgt'!A:DH,112,FALSE)</f>
        <v>#N/A</v>
      </c>
      <c r="H738" s="6" t="e">
        <f>VLOOKUP(G738,Paramètre!$C$6:$D$76,2,FALSE)</f>
        <v>#N/A</v>
      </c>
      <c r="I738" s="5" t="e">
        <f>VLOOKUP(A738,'Import infoAgt'!A:EL,142,FALSE)</f>
        <v>#N/A</v>
      </c>
      <c r="R738" s="26"/>
      <c r="S738" s="26"/>
      <c r="U738" s="26"/>
      <c r="V738" s="26"/>
      <c r="AC738" s="26"/>
      <c r="AI738" s="6" t="str">
        <f>IF(AND((ISERROR(Tableau134[[#This Row],[Nom]])),Tableau134[[#This Row],[Numéro d''agent]]&lt;&gt;""),"N° agent inconnu","")</f>
        <v/>
      </c>
      <c r="AJ738" s="6" t="str">
        <f>IF(AND(Tableau134[[#This Row],[Numéro d''agent]]&lt;&gt;"",Tableau134[[#This Row],[Statut]]=""),"Statut manquant","")</f>
        <v/>
      </c>
      <c r="AK738" s="6"/>
      <c r="AL738" s="6" t="str">
        <f>IF(AND(Tableau134[[#This Row],[Numéro d''agent]]&lt;&gt;"",Tableau134[[#This Row],[Formule actuelle]]=0),"Manque formule TLW","")</f>
        <v/>
      </c>
      <c r="AM738" s="6" t="str">
        <f>IF(IFERROR(IF(SEARCH("jour",Tableau134[[#This Row],[Formule Tw]],1),VALUE(LEFT(Tableau134[[#This Row],[Formule Tw]],1))),0)=(COUNTA(K738:M738)),"OK","erreur")</f>
        <v>OK</v>
      </c>
      <c r="AN738" s="6" t="str">
        <f>IF(IFERROR(IF(SEARCH("jour",Tableau134[[#This Row],[Modif demandé en avenant 1]],1),VALUE(LEFT(Tableau134[[#This Row],[Modif demandé en avenant 1]],1))),0)=(COUNTA(O738:Q738)),"OK","erreur")</f>
        <v>OK</v>
      </c>
      <c r="AO738" s="6" t="str">
        <f>IF(IFERROR(IF(SEARCH("jour",Tableau134[[#This Row],[Nouvelle formule avenant 2]],1),VALUE(LEFT(Tableau134[[#This Row],[Nouvelle formule avenant 2]],1))),0)=(COUNTA(X738:Z738)),"OK","erreur")</f>
        <v>OK</v>
      </c>
      <c r="AP738" s="6" t="str">
        <f>IF(IFERROR(IF(SEARCH("jour",Tableau134[[#This Row],[Nouvelle formule avenant 3]],1),VALUE(LEFT(Tableau134[[#This Row],[Nouvelle formule avenant 3]],1))),0)=(COUNTA(AE738:AG738)),"OK","erreur")</f>
        <v>OK</v>
      </c>
      <c r="AQ73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3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3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3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3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3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38" s="43"/>
      <c r="AX738" s="43"/>
      <c r="AY738" s="6"/>
      <c r="AZ738" s="6"/>
      <c r="BA738" s="6"/>
      <c r="BB738" s="6"/>
      <c r="BC738" s="6"/>
      <c r="BD738" s="6"/>
    </row>
    <row r="739" spans="2:56" ht="12.75" x14ac:dyDescent="0.25">
      <c r="B739" s="5" t="e">
        <f>VLOOKUP(A739,'Import infoAgt'!A:E,5,FALSE)</f>
        <v>#N/A</v>
      </c>
      <c r="C739" s="5" t="e">
        <f>VLOOKUP(A739,'Import infoAgt'!A:D,4,FALSE)</f>
        <v>#N/A</v>
      </c>
      <c r="D739" s="6" t="e">
        <f>VLOOKUP(A739,'Import infoAgt'!A:H,8,FALSE)</f>
        <v>#N/A</v>
      </c>
      <c r="F739" s="6" t="e">
        <f>VLOOKUP(A739,'Import infoAgt'!A:BR,70,FALSE)</f>
        <v>#N/A</v>
      </c>
      <c r="G739" s="5" t="e">
        <f>VLOOKUP(A739,'Import infoAgt'!A:DH,112,FALSE)</f>
        <v>#N/A</v>
      </c>
      <c r="H739" s="6" t="e">
        <f>VLOOKUP(G739,Paramètre!$C$6:$D$76,2,FALSE)</f>
        <v>#N/A</v>
      </c>
      <c r="I739" s="5" t="e">
        <f>VLOOKUP(A739,'Import infoAgt'!A:EL,142,FALSE)</f>
        <v>#N/A</v>
      </c>
      <c r="R739" s="26"/>
      <c r="S739" s="26"/>
      <c r="U739" s="26"/>
      <c r="V739" s="26"/>
      <c r="AC739" s="26"/>
      <c r="AI739" s="6" t="str">
        <f>IF(AND((ISERROR(Tableau134[[#This Row],[Nom]])),Tableau134[[#This Row],[Numéro d''agent]]&lt;&gt;""),"N° agent inconnu","")</f>
        <v/>
      </c>
      <c r="AJ739" s="6" t="str">
        <f>IF(AND(Tableau134[[#This Row],[Numéro d''agent]]&lt;&gt;"",Tableau134[[#This Row],[Statut]]=""),"Statut manquant","")</f>
        <v/>
      </c>
      <c r="AK739" s="6"/>
      <c r="AL739" s="6" t="str">
        <f>IF(AND(Tableau134[[#This Row],[Numéro d''agent]]&lt;&gt;"",Tableau134[[#This Row],[Formule actuelle]]=0),"Manque formule TLW","")</f>
        <v/>
      </c>
      <c r="AM739" s="6" t="str">
        <f>IF(IFERROR(IF(SEARCH("jour",Tableau134[[#This Row],[Formule Tw]],1),VALUE(LEFT(Tableau134[[#This Row],[Formule Tw]],1))),0)=(COUNTA(K739:M739)),"OK","erreur")</f>
        <v>OK</v>
      </c>
      <c r="AN739" s="6" t="str">
        <f>IF(IFERROR(IF(SEARCH("jour",Tableau134[[#This Row],[Modif demandé en avenant 1]],1),VALUE(LEFT(Tableau134[[#This Row],[Modif demandé en avenant 1]],1))),0)=(COUNTA(O739:Q739)),"OK","erreur")</f>
        <v>OK</v>
      </c>
      <c r="AO739" s="6" t="str">
        <f>IF(IFERROR(IF(SEARCH("jour",Tableau134[[#This Row],[Nouvelle formule avenant 2]],1),VALUE(LEFT(Tableau134[[#This Row],[Nouvelle formule avenant 2]],1))),0)=(COUNTA(X739:Z739)),"OK","erreur")</f>
        <v>OK</v>
      </c>
      <c r="AP739" s="6" t="str">
        <f>IF(IFERROR(IF(SEARCH("jour",Tableau134[[#This Row],[Nouvelle formule avenant 3]],1),VALUE(LEFT(Tableau134[[#This Row],[Nouvelle formule avenant 3]],1))),0)=(COUNTA(AE739:AG739)),"OK","erreur")</f>
        <v>OK</v>
      </c>
      <c r="AQ73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3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3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3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3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3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39" s="43"/>
      <c r="AX739" s="43"/>
      <c r="AY739" s="6"/>
      <c r="AZ739" s="6"/>
      <c r="BA739" s="6"/>
      <c r="BB739" s="6"/>
      <c r="BC739" s="6"/>
      <c r="BD739" s="6"/>
    </row>
    <row r="740" spans="2:56" ht="12.75" x14ac:dyDescent="0.25">
      <c r="B740" s="5" t="e">
        <f>VLOOKUP(A740,'Import infoAgt'!A:E,5,FALSE)</f>
        <v>#N/A</v>
      </c>
      <c r="C740" s="5" t="e">
        <f>VLOOKUP(A740,'Import infoAgt'!A:D,4,FALSE)</f>
        <v>#N/A</v>
      </c>
      <c r="D740" s="6" t="e">
        <f>VLOOKUP(A740,'Import infoAgt'!A:H,8,FALSE)</f>
        <v>#N/A</v>
      </c>
      <c r="F740" s="6" t="e">
        <f>VLOOKUP(A740,'Import infoAgt'!A:BR,70,FALSE)</f>
        <v>#N/A</v>
      </c>
      <c r="G740" s="5" t="e">
        <f>VLOOKUP(A740,'Import infoAgt'!A:DH,112,FALSE)</f>
        <v>#N/A</v>
      </c>
      <c r="H740" s="6" t="e">
        <f>VLOOKUP(G740,Paramètre!$C$6:$D$76,2,FALSE)</f>
        <v>#N/A</v>
      </c>
      <c r="I740" s="5" t="e">
        <f>VLOOKUP(A740,'Import infoAgt'!A:EL,142,FALSE)</f>
        <v>#N/A</v>
      </c>
      <c r="R740" s="26"/>
      <c r="S740" s="26"/>
      <c r="U740" s="26"/>
      <c r="V740" s="26"/>
      <c r="AC740" s="26"/>
      <c r="AI740" s="6" t="str">
        <f>IF(AND((ISERROR(Tableau134[[#This Row],[Nom]])),Tableau134[[#This Row],[Numéro d''agent]]&lt;&gt;""),"N° agent inconnu","")</f>
        <v/>
      </c>
      <c r="AJ740" s="6" t="str">
        <f>IF(AND(Tableau134[[#This Row],[Numéro d''agent]]&lt;&gt;"",Tableau134[[#This Row],[Statut]]=""),"Statut manquant","")</f>
        <v/>
      </c>
      <c r="AK740" s="6"/>
      <c r="AL740" s="6" t="str">
        <f>IF(AND(Tableau134[[#This Row],[Numéro d''agent]]&lt;&gt;"",Tableau134[[#This Row],[Formule actuelle]]=0),"Manque formule TLW","")</f>
        <v/>
      </c>
      <c r="AM740" s="6" t="str">
        <f>IF(IFERROR(IF(SEARCH("jour",Tableau134[[#This Row],[Formule Tw]],1),VALUE(LEFT(Tableau134[[#This Row],[Formule Tw]],1))),0)=(COUNTA(K740:M740)),"OK","erreur")</f>
        <v>OK</v>
      </c>
      <c r="AN740" s="6" t="str">
        <f>IF(IFERROR(IF(SEARCH("jour",Tableau134[[#This Row],[Modif demandé en avenant 1]],1),VALUE(LEFT(Tableau134[[#This Row],[Modif demandé en avenant 1]],1))),0)=(COUNTA(O740:Q740)),"OK","erreur")</f>
        <v>OK</v>
      </c>
      <c r="AO740" s="6" t="str">
        <f>IF(IFERROR(IF(SEARCH("jour",Tableau134[[#This Row],[Nouvelle formule avenant 2]],1),VALUE(LEFT(Tableau134[[#This Row],[Nouvelle formule avenant 2]],1))),0)=(COUNTA(X740:Z740)),"OK","erreur")</f>
        <v>OK</v>
      </c>
      <c r="AP740" s="6" t="str">
        <f>IF(IFERROR(IF(SEARCH("jour",Tableau134[[#This Row],[Nouvelle formule avenant 3]],1),VALUE(LEFT(Tableau134[[#This Row],[Nouvelle formule avenant 3]],1))),0)=(COUNTA(AE740:AG740)),"OK","erreur")</f>
        <v>OK</v>
      </c>
      <c r="AQ74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4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4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4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4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4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40" s="43"/>
      <c r="AX740" s="43"/>
      <c r="AY740" s="6"/>
      <c r="AZ740" s="6"/>
      <c r="BA740" s="6"/>
      <c r="BB740" s="6"/>
      <c r="BC740" s="6"/>
      <c r="BD740" s="6"/>
    </row>
    <row r="741" spans="2:56" ht="12.75" x14ac:dyDescent="0.25">
      <c r="B741" s="5" t="e">
        <f>VLOOKUP(A741,'Import infoAgt'!A:E,5,FALSE)</f>
        <v>#N/A</v>
      </c>
      <c r="C741" s="5" t="e">
        <f>VLOOKUP(A741,'Import infoAgt'!A:D,4,FALSE)</f>
        <v>#N/A</v>
      </c>
      <c r="D741" s="6" t="e">
        <f>VLOOKUP(A741,'Import infoAgt'!A:H,8,FALSE)</f>
        <v>#N/A</v>
      </c>
      <c r="F741" s="6" t="e">
        <f>VLOOKUP(A741,'Import infoAgt'!A:BR,70,FALSE)</f>
        <v>#N/A</v>
      </c>
      <c r="G741" s="5" t="e">
        <f>VLOOKUP(A741,'Import infoAgt'!A:DH,112,FALSE)</f>
        <v>#N/A</v>
      </c>
      <c r="H741" s="6" t="e">
        <f>VLOOKUP(G741,Paramètre!$C$6:$D$76,2,FALSE)</f>
        <v>#N/A</v>
      </c>
      <c r="I741" s="5" t="e">
        <f>VLOOKUP(A741,'Import infoAgt'!A:EL,142,FALSE)</f>
        <v>#N/A</v>
      </c>
      <c r="R741" s="26"/>
      <c r="S741" s="26"/>
      <c r="U741" s="26"/>
      <c r="V741" s="26"/>
      <c r="AC741" s="26"/>
      <c r="AI741" s="6" t="str">
        <f>IF(AND((ISERROR(Tableau134[[#This Row],[Nom]])),Tableau134[[#This Row],[Numéro d''agent]]&lt;&gt;""),"N° agent inconnu","")</f>
        <v/>
      </c>
      <c r="AJ741" s="6" t="str">
        <f>IF(AND(Tableau134[[#This Row],[Numéro d''agent]]&lt;&gt;"",Tableau134[[#This Row],[Statut]]=""),"Statut manquant","")</f>
        <v/>
      </c>
      <c r="AK741" s="6"/>
      <c r="AL741" s="6" t="str">
        <f>IF(AND(Tableau134[[#This Row],[Numéro d''agent]]&lt;&gt;"",Tableau134[[#This Row],[Formule actuelle]]=0),"Manque formule TLW","")</f>
        <v/>
      </c>
      <c r="AM741" s="6" t="str">
        <f>IF(IFERROR(IF(SEARCH("jour",Tableau134[[#This Row],[Formule Tw]],1),VALUE(LEFT(Tableau134[[#This Row],[Formule Tw]],1))),0)=(COUNTA(K741:M741)),"OK","erreur")</f>
        <v>OK</v>
      </c>
      <c r="AN741" s="6" t="str">
        <f>IF(IFERROR(IF(SEARCH("jour",Tableau134[[#This Row],[Modif demandé en avenant 1]],1),VALUE(LEFT(Tableau134[[#This Row],[Modif demandé en avenant 1]],1))),0)=(COUNTA(O741:Q741)),"OK","erreur")</f>
        <v>OK</v>
      </c>
      <c r="AO741" s="6" t="str">
        <f>IF(IFERROR(IF(SEARCH("jour",Tableau134[[#This Row],[Nouvelle formule avenant 2]],1),VALUE(LEFT(Tableau134[[#This Row],[Nouvelle formule avenant 2]],1))),0)=(COUNTA(X741:Z741)),"OK","erreur")</f>
        <v>OK</v>
      </c>
      <c r="AP741" s="6" t="str">
        <f>IF(IFERROR(IF(SEARCH("jour",Tableau134[[#This Row],[Nouvelle formule avenant 3]],1),VALUE(LEFT(Tableau134[[#This Row],[Nouvelle formule avenant 3]],1))),0)=(COUNTA(AE741:AG741)),"OK","erreur")</f>
        <v>OK</v>
      </c>
      <c r="AQ74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4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4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4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4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4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41" s="43"/>
      <c r="AX741" s="43"/>
      <c r="AY741" s="6"/>
      <c r="AZ741" s="6"/>
      <c r="BA741" s="6"/>
      <c r="BB741" s="6"/>
      <c r="BC741" s="6"/>
      <c r="BD741" s="6"/>
    </row>
    <row r="742" spans="2:56" ht="12.75" x14ac:dyDescent="0.25">
      <c r="B742" s="5" t="e">
        <f>VLOOKUP(A742,'Import infoAgt'!A:E,5,FALSE)</f>
        <v>#N/A</v>
      </c>
      <c r="C742" s="5" t="e">
        <f>VLOOKUP(A742,'Import infoAgt'!A:D,4,FALSE)</f>
        <v>#N/A</v>
      </c>
      <c r="D742" s="6" t="e">
        <f>VLOOKUP(A742,'Import infoAgt'!A:H,8,FALSE)</f>
        <v>#N/A</v>
      </c>
      <c r="F742" s="6" t="e">
        <f>VLOOKUP(A742,'Import infoAgt'!A:BR,70,FALSE)</f>
        <v>#N/A</v>
      </c>
      <c r="G742" s="5" t="e">
        <f>VLOOKUP(A742,'Import infoAgt'!A:DH,112,FALSE)</f>
        <v>#N/A</v>
      </c>
      <c r="H742" s="6" t="e">
        <f>VLOOKUP(G742,Paramètre!$C$6:$D$76,2,FALSE)</f>
        <v>#N/A</v>
      </c>
      <c r="I742" s="5" t="e">
        <f>VLOOKUP(A742,'Import infoAgt'!A:EL,142,FALSE)</f>
        <v>#N/A</v>
      </c>
      <c r="R742" s="26"/>
      <c r="S742" s="26"/>
      <c r="U742" s="26"/>
      <c r="V742" s="26"/>
      <c r="AC742" s="26"/>
      <c r="AI742" s="6" t="str">
        <f>IF(AND((ISERROR(Tableau134[[#This Row],[Nom]])),Tableau134[[#This Row],[Numéro d''agent]]&lt;&gt;""),"N° agent inconnu","")</f>
        <v/>
      </c>
      <c r="AJ742" s="6" t="str">
        <f>IF(AND(Tableau134[[#This Row],[Numéro d''agent]]&lt;&gt;"",Tableau134[[#This Row],[Statut]]=""),"Statut manquant","")</f>
        <v/>
      </c>
      <c r="AK742" s="6"/>
      <c r="AL742" s="6" t="str">
        <f>IF(AND(Tableau134[[#This Row],[Numéro d''agent]]&lt;&gt;"",Tableau134[[#This Row],[Formule actuelle]]=0),"Manque formule TLW","")</f>
        <v/>
      </c>
      <c r="AM742" s="6" t="str">
        <f>IF(IFERROR(IF(SEARCH("jour",Tableau134[[#This Row],[Formule Tw]],1),VALUE(LEFT(Tableau134[[#This Row],[Formule Tw]],1))),0)=(COUNTA(K742:M742)),"OK","erreur")</f>
        <v>OK</v>
      </c>
      <c r="AN742" s="6" t="str">
        <f>IF(IFERROR(IF(SEARCH("jour",Tableau134[[#This Row],[Modif demandé en avenant 1]],1),VALUE(LEFT(Tableau134[[#This Row],[Modif demandé en avenant 1]],1))),0)=(COUNTA(O742:Q742)),"OK","erreur")</f>
        <v>OK</v>
      </c>
      <c r="AO742" s="6" t="str">
        <f>IF(IFERROR(IF(SEARCH("jour",Tableau134[[#This Row],[Nouvelle formule avenant 2]],1),VALUE(LEFT(Tableau134[[#This Row],[Nouvelle formule avenant 2]],1))),0)=(COUNTA(X742:Z742)),"OK","erreur")</f>
        <v>OK</v>
      </c>
      <c r="AP742" s="6" t="str">
        <f>IF(IFERROR(IF(SEARCH("jour",Tableau134[[#This Row],[Nouvelle formule avenant 3]],1),VALUE(LEFT(Tableau134[[#This Row],[Nouvelle formule avenant 3]],1))),0)=(COUNTA(AE742:AG742)),"OK","erreur")</f>
        <v>OK</v>
      </c>
      <c r="AQ74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4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4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4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4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4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42" s="43"/>
      <c r="AX742" s="43"/>
      <c r="AY742" s="6"/>
      <c r="AZ742" s="6"/>
      <c r="BA742" s="6"/>
      <c r="BB742" s="6"/>
      <c r="BC742" s="6"/>
      <c r="BD742" s="6"/>
    </row>
    <row r="743" spans="2:56" ht="12.75" x14ac:dyDescent="0.25">
      <c r="B743" s="5" t="e">
        <f>VLOOKUP(A743,'Import infoAgt'!A:E,5,FALSE)</f>
        <v>#N/A</v>
      </c>
      <c r="C743" s="5" t="e">
        <f>VLOOKUP(A743,'Import infoAgt'!A:D,4,FALSE)</f>
        <v>#N/A</v>
      </c>
      <c r="D743" s="6" t="e">
        <f>VLOOKUP(A743,'Import infoAgt'!A:H,8,FALSE)</f>
        <v>#N/A</v>
      </c>
      <c r="F743" s="6" t="e">
        <f>VLOOKUP(A743,'Import infoAgt'!A:BR,70,FALSE)</f>
        <v>#N/A</v>
      </c>
      <c r="G743" s="5" t="e">
        <f>VLOOKUP(A743,'Import infoAgt'!A:DH,112,FALSE)</f>
        <v>#N/A</v>
      </c>
      <c r="H743" s="6" t="e">
        <f>VLOOKUP(G743,Paramètre!$C$6:$D$76,2,FALSE)</f>
        <v>#N/A</v>
      </c>
      <c r="I743" s="5" t="e">
        <f>VLOOKUP(A743,'Import infoAgt'!A:EL,142,FALSE)</f>
        <v>#N/A</v>
      </c>
      <c r="R743" s="26"/>
      <c r="S743" s="26"/>
      <c r="U743" s="26"/>
      <c r="V743" s="26"/>
      <c r="AC743" s="26"/>
      <c r="AI743" s="6" t="str">
        <f>IF(AND((ISERROR(Tableau134[[#This Row],[Nom]])),Tableau134[[#This Row],[Numéro d''agent]]&lt;&gt;""),"N° agent inconnu","")</f>
        <v/>
      </c>
      <c r="AJ743" s="6" t="str">
        <f>IF(AND(Tableau134[[#This Row],[Numéro d''agent]]&lt;&gt;"",Tableau134[[#This Row],[Statut]]=""),"Statut manquant","")</f>
        <v/>
      </c>
      <c r="AK743" s="6"/>
      <c r="AL743" s="6" t="str">
        <f>IF(AND(Tableau134[[#This Row],[Numéro d''agent]]&lt;&gt;"",Tableau134[[#This Row],[Formule actuelle]]=0),"Manque formule TLW","")</f>
        <v/>
      </c>
      <c r="AM743" s="6" t="str">
        <f>IF(IFERROR(IF(SEARCH("jour",Tableau134[[#This Row],[Formule Tw]],1),VALUE(LEFT(Tableau134[[#This Row],[Formule Tw]],1))),0)=(COUNTA(K743:M743)),"OK","erreur")</f>
        <v>OK</v>
      </c>
      <c r="AN743" s="6" t="str">
        <f>IF(IFERROR(IF(SEARCH("jour",Tableau134[[#This Row],[Modif demandé en avenant 1]],1),VALUE(LEFT(Tableau134[[#This Row],[Modif demandé en avenant 1]],1))),0)=(COUNTA(O743:Q743)),"OK","erreur")</f>
        <v>OK</v>
      </c>
      <c r="AO743" s="6" t="str">
        <f>IF(IFERROR(IF(SEARCH("jour",Tableau134[[#This Row],[Nouvelle formule avenant 2]],1),VALUE(LEFT(Tableau134[[#This Row],[Nouvelle formule avenant 2]],1))),0)=(COUNTA(X743:Z743)),"OK","erreur")</f>
        <v>OK</v>
      </c>
      <c r="AP743" s="6" t="str">
        <f>IF(IFERROR(IF(SEARCH("jour",Tableau134[[#This Row],[Nouvelle formule avenant 3]],1),VALUE(LEFT(Tableau134[[#This Row],[Nouvelle formule avenant 3]],1))),0)=(COUNTA(AE743:AG743)),"OK","erreur")</f>
        <v>OK</v>
      </c>
      <c r="AQ74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4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4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4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4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4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43" s="43"/>
      <c r="AX743" s="43"/>
      <c r="AY743" s="6"/>
      <c r="AZ743" s="6"/>
      <c r="BA743" s="6"/>
      <c r="BB743" s="6"/>
      <c r="BC743" s="6"/>
      <c r="BD743" s="6"/>
    </row>
    <row r="744" spans="2:56" ht="12.75" x14ac:dyDescent="0.25">
      <c r="B744" s="5" t="e">
        <f>VLOOKUP(A744,'Import infoAgt'!A:E,5,FALSE)</f>
        <v>#N/A</v>
      </c>
      <c r="C744" s="5" t="e">
        <f>VLOOKUP(A744,'Import infoAgt'!A:D,4,FALSE)</f>
        <v>#N/A</v>
      </c>
      <c r="D744" s="6" t="e">
        <f>VLOOKUP(A744,'Import infoAgt'!A:H,8,FALSE)</f>
        <v>#N/A</v>
      </c>
      <c r="F744" s="6" t="e">
        <f>VLOOKUP(A744,'Import infoAgt'!A:BR,70,FALSE)</f>
        <v>#N/A</v>
      </c>
      <c r="G744" s="5" t="e">
        <f>VLOOKUP(A744,'Import infoAgt'!A:DH,112,FALSE)</f>
        <v>#N/A</v>
      </c>
      <c r="H744" s="6" t="e">
        <f>VLOOKUP(G744,Paramètre!$C$6:$D$76,2,FALSE)</f>
        <v>#N/A</v>
      </c>
      <c r="I744" s="5" t="e">
        <f>VLOOKUP(A744,'Import infoAgt'!A:EL,142,FALSE)</f>
        <v>#N/A</v>
      </c>
      <c r="R744" s="26"/>
      <c r="S744" s="26"/>
      <c r="U744" s="26"/>
      <c r="V744" s="26"/>
      <c r="AC744" s="26"/>
      <c r="AI744" s="6" t="str">
        <f>IF(AND((ISERROR(Tableau134[[#This Row],[Nom]])),Tableau134[[#This Row],[Numéro d''agent]]&lt;&gt;""),"N° agent inconnu","")</f>
        <v/>
      </c>
      <c r="AJ744" s="6" t="str">
        <f>IF(AND(Tableau134[[#This Row],[Numéro d''agent]]&lt;&gt;"",Tableau134[[#This Row],[Statut]]=""),"Statut manquant","")</f>
        <v/>
      </c>
      <c r="AK744" s="6"/>
      <c r="AL744" s="6" t="str">
        <f>IF(AND(Tableau134[[#This Row],[Numéro d''agent]]&lt;&gt;"",Tableau134[[#This Row],[Formule actuelle]]=0),"Manque formule TLW","")</f>
        <v/>
      </c>
      <c r="AM744" s="6" t="str">
        <f>IF(IFERROR(IF(SEARCH("jour",Tableau134[[#This Row],[Formule Tw]],1),VALUE(LEFT(Tableau134[[#This Row],[Formule Tw]],1))),0)=(COUNTA(K744:M744)),"OK","erreur")</f>
        <v>OK</v>
      </c>
      <c r="AN744" s="6" t="str">
        <f>IF(IFERROR(IF(SEARCH("jour",Tableau134[[#This Row],[Modif demandé en avenant 1]],1),VALUE(LEFT(Tableau134[[#This Row],[Modif demandé en avenant 1]],1))),0)=(COUNTA(O744:Q744)),"OK","erreur")</f>
        <v>OK</v>
      </c>
      <c r="AO744" s="6" t="str">
        <f>IF(IFERROR(IF(SEARCH("jour",Tableau134[[#This Row],[Nouvelle formule avenant 2]],1),VALUE(LEFT(Tableau134[[#This Row],[Nouvelle formule avenant 2]],1))),0)=(COUNTA(X744:Z744)),"OK","erreur")</f>
        <v>OK</v>
      </c>
      <c r="AP744" s="6" t="str">
        <f>IF(IFERROR(IF(SEARCH("jour",Tableau134[[#This Row],[Nouvelle formule avenant 3]],1),VALUE(LEFT(Tableau134[[#This Row],[Nouvelle formule avenant 3]],1))),0)=(COUNTA(AE744:AG744)),"OK","erreur")</f>
        <v>OK</v>
      </c>
      <c r="AQ74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4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4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4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4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4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44" s="43"/>
      <c r="AX744" s="43"/>
      <c r="AY744" s="6"/>
      <c r="AZ744" s="6"/>
      <c r="BA744" s="6"/>
      <c r="BB744" s="6"/>
      <c r="BC744" s="6"/>
      <c r="BD744" s="6"/>
    </row>
    <row r="745" spans="2:56" ht="12.75" x14ac:dyDescent="0.25">
      <c r="B745" s="5" t="e">
        <f>VLOOKUP(A745,'Import infoAgt'!A:E,5,FALSE)</f>
        <v>#N/A</v>
      </c>
      <c r="C745" s="5" t="e">
        <f>VLOOKUP(A745,'Import infoAgt'!A:D,4,FALSE)</f>
        <v>#N/A</v>
      </c>
      <c r="D745" s="6" t="e">
        <f>VLOOKUP(A745,'Import infoAgt'!A:H,8,FALSE)</f>
        <v>#N/A</v>
      </c>
      <c r="F745" s="6" t="e">
        <f>VLOOKUP(A745,'Import infoAgt'!A:BR,70,FALSE)</f>
        <v>#N/A</v>
      </c>
      <c r="G745" s="5" t="e">
        <f>VLOOKUP(A745,'Import infoAgt'!A:DH,112,FALSE)</f>
        <v>#N/A</v>
      </c>
      <c r="H745" s="6" t="e">
        <f>VLOOKUP(G745,Paramètre!$C$6:$D$76,2,FALSE)</f>
        <v>#N/A</v>
      </c>
      <c r="I745" s="5" t="e">
        <f>VLOOKUP(A745,'Import infoAgt'!A:EL,142,FALSE)</f>
        <v>#N/A</v>
      </c>
      <c r="R745" s="26"/>
      <c r="S745" s="26"/>
      <c r="U745" s="26"/>
      <c r="V745" s="26"/>
      <c r="AC745" s="26"/>
      <c r="AI745" s="6" t="str">
        <f>IF(AND((ISERROR(Tableau134[[#This Row],[Nom]])),Tableau134[[#This Row],[Numéro d''agent]]&lt;&gt;""),"N° agent inconnu","")</f>
        <v/>
      </c>
      <c r="AJ745" s="6" t="str">
        <f>IF(AND(Tableau134[[#This Row],[Numéro d''agent]]&lt;&gt;"",Tableau134[[#This Row],[Statut]]=""),"Statut manquant","")</f>
        <v/>
      </c>
      <c r="AK745" s="6"/>
      <c r="AL745" s="6" t="str">
        <f>IF(AND(Tableau134[[#This Row],[Numéro d''agent]]&lt;&gt;"",Tableau134[[#This Row],[Formule actuelle]]=0),"Manque formule TLW","")</f>
        <v/>
      </c>
      <c r="AM745" s="6" t="str">
        <f>IF(IFERROR(IF(SEARCH("jour",Tableau134[[#This Row],[Formule Tw]],1),VALUE(LEFT(Tableau134[[#This Row],[Formule Tw]],1))),0)=(COUNTA(K745:M745)),"OK","erreur")</f>
        <v>OK</v>
      </c>
      <c r="AN745" s="6" t="str">
        <f>IF(IFERROR(IF(SEARCH("jour",Tableau134[[#This Row],[Modif demandé en avenant 1]],1),VALUE(LEFT(Tableau134[[#This Row],[Modif demandé en avenant 1]],1))),0)=(COUNTA(O745:Q745)),"OK","erreur")</f>
        <v>OK</v>
      </c>
      <c r="AO745" s="6" t="str">
        <f>IF(IFERROR(IF(SEARCH("jour",Tableau134[[#This Row],[Nouvelle formule avenant 2]],1),VALUE(LEFT(Tableau134[[#This Row],[Nouvelle formule avenant 2]],1))),0)=(COUNTA(X745:Z745)),"OK","erreur")</f>
        <v>OK</v>
      </c>
      <c r="AP745" s="6" t="str">
        <f>IF(IFERROR(IF(SEARCH("jour",Tableau134[[#This Row],[Nouvelle formule avenant 3]],1),VALUE(LEFT(Tableau134[[#This Row],[Nouvelle formule avenant 3]],1))),0)=(COUNTA(AE745:AG745)),"OK","erreur")</f>
        <v>OK</v>
      </c>
      <c r="AQ74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4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4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4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4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4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45" s="43"/>
      <c r="AX745" s="43"/>
      <c r="AY745" s="6"/>
      <c r="AZ745" s="6"/>
      <c r="BA745" s="6"/>
      <c r="BB745" s="6"/>
      <c r="BC745" s="6"/>
      <c r="BD745" s="6"/>
    </row>
    <row r="746" spans="2:56" ht="12.75" x14ac:dyDescent="0.25">
      <c r="B746" s="5" t="e">
        <f>VLOOKUP(A746,'Import infoAgt'!A:E,5,FALSE)</f>
        <v>#N/A</v>
      </c>
      <c r="C746" s="5" t="e">
        <f>VLOOKUP(A746,'Import infoAgt'!A:D,4,FALSE)</f>
        <v>#N/A</v>
      </c>
      <c r="D746" s="6" t="e">
        <f>VLOOKUP(A746,'Import infoAgt'!A:H,8,FALSE)</f>
        <v>#N/A</v>
      </c>
      <c r="F746" s="6" t="e">
        <f>VLOOKUP(A746,'Import infoAgt'!A:BR,70,FALSE)</f>
        <v>#N/A</v>
      </c>
      <c r="G746" s="5" t="e">
        <f>VLOOKUP(A746,'Import infoAgt'!A:DH,112,FALSE)</f>
        <v>#N/A</v>
      </c>
      <c r="H746" s="6" t="e">
        <f>VLOOKUP(G746,Paramètre!$C$6:$D$76,2,FALSE)</f>
        <v>#N/A</v>
      </c>
      <c r="I746" s="5" t="e">
        <f>VLOOKUP(A746,'Import infoAgt'!A:EL,142,FALSE)</f>
        <v>#N/A</v>
      </c>
      <c r="R746" s="26"/>
      <c r="S746" s="26"/>
      <c r="U746" s="26"/>
      <c r="V746" s="26"/>
      <c r="AC746" s="26"/>
      <c r="AI746" s="6" t="str">
        <f>IF(AND((ISERROR(Tableau134[[#This Row],[Nom]])),Tableau134[[#This Row],[Numéro d''agent]]&lt;&gt;""),"N° agent inconnu","")</f>
        <v/>
      </c>
      <c r="AJ746" s="6" t="str">
        <f>IF(AND(Tableau134[[#This Row],[Numéro d''agent]]&lt;&gt;"",Tableau134[[#This Row],[Statut]]=""),"Statut manquant","")</f>
        <v/>
      </c>
      <c r="AK746" s="6"/>
      <c r="AL746" s="6" t="str">
        <f>IF(AND(Tableau134[[#This Row],[Numéro d''agent]]&lt;&gt;"",Tableau134[[#This Row],[Formule actuelle]]=0),"Manque formule TLW","")</f>
        <v/>
      </c>
      <c r="AM746" s="6" t="str">
        <f>IF(IFERROR(IF(SEARCH("jour",Tableau134[[#This Row],[Formule Tw]],1),VALUE(LEFT(Tableau134[[#This Row],[Formule Tw]],1))),0)=(COUNTA(K746:M746)),"OK","erreur")</f>
        <v>OK</v>
      </c>
      <c r="AN746" s="6" t="str">
        <f>IF(IFERROR(IF(SEARCH("jour",Tableau134[[#This Row],[Modif demandé en avenant 1]],1),VALUE(LEFT(Tableau134[[#This Row],[Modif demandé en avenant 1]],1))),0)=(COUNTA(O746:Q746)),"OK","erreur")</f>
        <v>OK</v>
      </c>
      <c r="AO746" s="6" t="str">
        <f>IF(IFERROR(IF(SEARCH("jour",Tableau134[[#This Row],[Nouvelle formule avenant 2]],1),VALUE(LEFT(Tableau134[[#This Row],[Nouvelle formule avenant 2]],1))),0)=(COUNTA(X746:Z746)),"OK","erreur")</f>
        <v>OK</v>
      </c>
      <c r="AP746" s="6" t="str">
        <f>IF(IFERROR(IF(SEARCH("jour",Tableau134[[#This Row],[Nouvelle formule avenant 3]],1),VALUE(LEFT(Tableau134[[#This Row],[Nouvelle formule avenant 3]],1))),0)=(COUNTA(AE746:AG746)),"OK","erreur")</f>
        <v>OK</v>
      </c>
      <c r="AQ74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4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4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4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4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4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46" s="43"/>
      <c r="AX746" s="43"/>
      <c r="AY746" s="6"/>
      <c r="AZ746" s="6"/>
      <c r="BA746" s="6"/>
      <c r="BB746" s="6"/>
      <c r="BC746" s="6"/>
      <c r="BD746" s="6"/>
    </row>
    <row r="747" spans="2:56" ht="12.75" x14ac:dyDescent="0.25">
      <c r="B747" s="5" t="e">
        <f>VLOOKUP(A747,'Import infoAgt'!A:E,5,FALSE)</f>
        <v>#N/A</v>
      </c>
      <c r="C747" s="5" t="e">
        <f>VLOOKUP(A747,'Import infoAgt'!A:D,4,FALSE)</f>
        <v>#N/A</v>
      </c>
      <c r="D747" s="6" t="e">
        <f>VLOOKUP(A747,'Import infoAgt'!A:H,8,FALSE)</f>
        <v>#N/A</v>
      </c>
      <c r="F747" s="6" t="e">
        <f>VLOOKUP(A747,'Import infoAgt'!A:BR,70,FALSE)</f>
        <v>#N/A</v>
      </c>
      <c r="G747" s="5" t="e">
        <f>VLOOKUP(A747,'Import infoAgt'!A:DH,112,FALSE)</f>
        <v>#N/A</v>
      </c>
      <c r="H747" s="6" t="e">
        <f>VLOOKUP(G747,Paramètre!$C$6:$D$76,2,FALSE)</f>
        <v>#N/A</v>
      </c>
      <c r="I747" s="5" t="e">
        <f>VLOOKUP(A747,'Import infoAgt'!A:EL,142,FALSE)</f>
        <v>#N/A</v>
      </c>
      <c r="R747" s="26"/>
      <c r="S747" s="26"/>
      <c r="U747" s="26"/>
      <c r="V747" s="26"/>
      <c r="AC747" s="26"/>
      <c r="AI747" s="6" t="str">
        <f>IF(AND((ISERROR(Tableau134[[#This Row],[Nom]])),Tableau134[[#This Row],[Numéro d''agent]]&lt;&gt;""),"N° agent inconnu","")</f>
        <v/>
      </c>
      <c r="AJ747" s="6" t="str">
        <f>IF(AND(Tableau134[[#This Row],[Numéro d''agent]]&lt;&gt;"",Tableau134[[#This Row],[Statut]]=""),"Statut manquant","")</f>
        <v/>
      </c>
      <c r="AK747" s="6"/>
      <c r="AL747" s="6" t="str">
        <f>IF(AND(Tableau134[[#This Row],[Numéro d''agent]]&lt;&gt;"",Tableau134[[#This Row],[Formule actuelle]]=0),"Manque formule TLW","")</f>
        <v/>
      </c>
      <c r="AM747" s="6" t="str">
        <f>IF(IFERROR(IF(SEARCH("jour",Tableau134[[#This Row],[Formule Tw]],1),VALUE(LEFT(Tableau134[[#This Row],[Formule Tw]],1))),0)=(COUNTA(K747:M747)),"OK","erreur")</f>
        <v>OK</v>
      </c>
      <c r="AN747" s="6" t="str">
        <f>IF(IFERROR(IF(SEARCH("jour",Tableau134[[#This Row],[Modif demandé en avenant 1]],1),VALUE(LEFT(Tableau134[[#This Row],[Modif demandé en avenant 1]],1))),0)=(COUNTA(O747:Q747)),"OK","erreur")</f>
        <v>OK</v>
      </c>
      <c r="AO747" s="6" t="str">
        <f>IF(IFERROR(IF(SEARCH("jour",Tableau134[[#This Row],[Nouvelle formule avenant 2]],1),VALUE(LEFT(Tableau134[[#This Row],[Nouvelle formule avenant 2]],1))),0)=(COUNTA(X747:Z747)),"OK","erreur")</f>
        <v>OK</v>
      </c>
      <c r="AP747" s="6" t="str">
        <f>IF(IFERROR(IF(SEARCH("jour",Tableau134[[#This Row],[Nouvelle formule avenant 3]],1),VALUE(LEFT(Tableau134[[#This Row],[Nouvelle formule avenant 3]],1))),0)=(COUNTA(AE747:AG747)),"OK","erreur")</f>
        <v>OK</v>
      </c>
      <c r="AQ74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4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4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4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4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4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47" s="43"/>
      <c r="AX747" s="43"/>
      <c r="AY747" s="6"/>
      <c r="AZ747" s="6"/>
      <c r="BA747" s="6"/>
      <c r="BB747" s="6"/>
      <c r="BC747" s="6"/>
      <c r="BD747" s="6"/>
    </row>
    <row r="748" spans="2:56" ht="12.75" x14ac:dyDescent="0.25">
      <c r="B748" s="5" t="e">
        <f>VLOOKUP(A748,'Import infoAgt'!A:E,5,FALSE)</f>
        <v>#N/A</v>
      </c>
      <c r="C748" s="5" t="e">
        <f>VLOOKUP(A748,'Import infoAgt'!A:D,4,FALSE)</f>
        <v>#N/A</v>
      </c>
      <c r="D748" s="6" t="e">
        <f>VLOOKUP(A748,'Import infoAgt'!A:H,8,FALSE)</f>
        <v>#N/A</v>
      </c>
      <c r="F748" s="6" t="e">
        <f>VLOOKUP(A748,'Import infoAgt'!A:BR,70,FALSE)</f>
        <v>#N/A</v>
      </c>
      <c r="G748" s="5" t="e">
        <f>VLOOKUP(A748,'Import infoAgt'!A:DH,112,FALSE)</f>
        <v>#N/A</v>
      </c>
      <c r="H748" s="6" t="e">
        <f>VLOOKUP(G748,Paramètre!$C$6:$D$76,2,FALSE)</f>
        <v>#N/A</v>
      </c>
      <c r="I748" s="5" t="e">
        <f>VLOOKUP(A748,'Import infoAgt'!A:EL,142,FALSE)</f>
        <v>#N/A</v>
      </c>
      <c r="R748" s="26"/>
      <c r="S748" s="26"/>
      <c r="U748" s="26"/>
      <c r="V748" s="26"/>
      <c r="AC748" s="26"/>
      <c r="AI748" s="6" t="str">
        <f>IF(AND((ISERROR(Tableau134[[#This Row],[Nom]])),Tableau134[[#This Row],[Numéro d''agent]]&lt;&gt;""),"N° agent inconnu","")</f>
        <v/>
      </c>
      <c r="AJ748" s="6" t="str">
        <f>IF(AND(Tableau134[[#This Row],[Numéro d''agent]]&lt;&gt;"",Tableau134[[#This Row],[Statut]]=""),"Statut manquant","")</f>
        <v/>
      </c>
      <c r="AK748" s="6"/>
      <c r="AL748" s="6" t="str">
        <f>IF(AND(Tableau134[[#This Row],[Numéro d''agent]]&lt;&gt;"",Tableau134[[#This Row],[Formule actuelle]]=0),"Manque formule TLW","")</f>
        <v/>
      </c>
      <c r="AM748" s="6" t="str">
        <f>IF(IFERROR(IF(SEARCH("jour",Tableau134[[#This Row],[Formule Tw]],1),VALUE(LEFT(Tableau134[[#This Row],[Formule Tw]],1))),0)=(COUNTA(K748:M748)),"OK","erreur")</f>
        <v>OK</v>
      </c>
      <c r="AN748" s="6" t="str">
        <f>IF(IFERROR(IF(SEARCH("jour",Tableau134[[#This Row],[Modif demandé en avenant 1]],1),VALUE(LEFT(Tableau134[[#This Row],[Modif demandé en avenant 1]],1))),0)=(COUNTA(O748:Q748)),"OK","erreur")</f>
        <v>OK</v>
      </c>
      <c r="AO748" s="6" t="str">
        <f>IF(IFERROR(IF(SEARCH("jour",Tableau134[[#This Row],[Nouvelle formule avenant 2]],1),VALUE(LEFT(Tableau134[[#This Row],[Nouvelle formule avenant 2]],1))),0)=(COUNTA(X748:Z748)),"OK","erreur")</f>
        <v>OK</v>
      </c>
      <c r="AP748" s="6" t="str">
        <f>IF(IFERROR(IF(SEARCH("jour",Tableau134[[#This Row],[Nouvelle formule avenant 3]],1),VALUE(LEFT(Tableau134[[#This Row],[Nouvelle formule avenant 3]],1))),0)=(COUNTA(AE748:AG748)),"OK","erreur")</f>
        <v>OK</v>
      </c>
      <c r="AQ74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4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4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4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4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4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48" s="43"/>
      <c r="AX748" s="43"/>
      <c r="AY748" s="6"/>
      <c r="AZ748" s="6"/>
      <c r="BA748" s="6"/>
      <c r="BB748" s="6"/>
      <c r="BC748" s="6"/>
      <c r="BD748" s="6"/>
    </row>
    <row r="749" spans="2:56" ht="12.75" x14ac:dyDescent="0.25">
      <c r="B749" s="5" t="e">
        <f>VLOOKUP(A749,'Import infoAgt'!A:E,5,FALSE)</f>
        <v>#N/A</v>
      </c>
      <c r="C749" s="5" t="e">
        <f>VLOOKUP(A749,'Import infoAgt'!A:D,4,FALSE)</f>
        <v>#N/A</v>
      </c>
      <c r="D749" s="6" t="e">
        <f>VLOOKUP(A749,'Import infoAgt'!A:H,8,FALSE)</f>
        <v>#N/A</v>
      </c>
      <c r="F749" s="6" t="e">
        <f>VLOOKUP(A749,'Import infoAgt'!A:BR,70,FALSE)</f>
        <v>#N/A</v>
      </c>
      <c r="G749" s="5" t="e">
        <f>VLOOKUP(A749,'Import infoAgt'!A:DH,112,FALSE)</f>
        <v>#N/A</v>
      </c>
      <c r="H749" s="6" t="e">
        <f>VLOOKUP(G749,Paramètre!$C$6:$D$76,2,FALSE)</f>
        <v>#N/A</v>
      </c>
      <c r="I749" s="5" t="e">
        <f>VLOOKUP(A749,'Import infoAgt'!A:EL,142,FALSE)</f>
        <v>#N/A</v>
      </c>
      <c r="R749" s="26"/>
      <c r="S749" s="26"/>
      <c r="U749" s="26"/>
      <c r="V749" s="26"/>
      <c r="AC749" s="26"/>
      <c r="AI749" s="6" t="str">
        <f>IF(AND((ISERROR(Tableau134[[#This Row],[Nom]])),Tableau134[[#This Row],[Numéro d''agent]]&lt;&gt;""),"N° agent inconnu","")</f>
        <v/>
      </c>
      <c r="AJ749" s="6" t="str">
        <f>IF(AND(Tableau134[[#This Row],[Numéro d''agent]]&lt;&gt;"",Tableau134[[#This Row],[Statut]]=""),"Statut manquant","")</f>
        <v/>
      </c>
      <c r="AK749" s="6"/>
      <c r="AL749" s="6" t="str">
        <f>IF(AND(Tableau134[[#This Row],[Numéro d''agent]]&lt;&gt;"",Tableau134[[#This Row],[Formule actuelle]]=0),"Manque formule TLW","")</f>
        <v/>
      </c>
      <c r="AM749" s="6" t="str">
        <f>IF(IFERROR(IF(SEARCH("jour",Tableau134[[#This Row],[Formule Tw]],1),VALUE(LEFT(Tableau134[[#This Row],[Formule Tw]],1))),0)=(COUNTA(K749:M749)),"OK","erreur")</f>
        <v>OK</v>
      </c>
      <c r="AN749" s="6" t="str">
        <f>IF(IFERROR(IF(SEARCH("jour",Tableau134[[#This Row],[Modif demandé en avenant 1]],1),VALUE(LEFT(Tableau134[[#This Row],[Modif demandé en avenant 1]],1))),0)=(COUNTA(O749:Q749)),"OK","erreur")</f>
        <v>OK</v>
      </c>
      <c r="AO749" s="6" t="str">
        <f>IF(IFERROR(IF(SEARCH("jour",Tableau134[[#This Row],[Nouvelle formule avenant 2]],1),VALUE(LEFT(Tableau134[[#This Row],[Nouvelle formule avenant 2]],1))),0)=(COUNTA(X749:Z749)),"OK","erreur")</f>
        <v>OK</v>
      </c>
      <c r="AP749" s="6" t="str">
        <f>IF(IFERROR(IF(SEARCH("jour",Tableau134[[#This Row],[Nouvelle formule avenant 3]],1),VALUE(LEFT(Tableau134[[#This Row],[Nouvelle formule avenant 3]],1))),0)=(COUNTA(AE749:AG749)),"OK","erreur")</f>
        <v>OK</v>
      </c>
      <c r="AQ74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4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4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4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4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4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49" s="43"/>
      <c r="AX749" s="43"/>
      <c r="AY749" s="6"/>
      <c r="AZ749" s="6"/>
      <c r="BA749" s="6"/>
      <c r="BB749" s="6"/>
      <c r="BC749" s="6"/>
      <c r="BD749" s="6"/>
    </row>
    <row r="750" spans="2:56" ht="12.75" x14ac:dyDescent="0.25">
      <c r="B750" s="5" t="e">
        <f>VLOOKUP(A750,'Import infoAgt'!A:E,5,FALSE)</f>
        <v>#N/A</v>
      </c>
      <c r="C750" s="5" t="e">
        <f>VLOOKUP(A750,'Import infoAgt'!A:D,4,FALSE)</f>
        <v>#N/A</v>
      </c>
      <c r="D750" s="6" t="e">
        <f>VLOOKUP(A750,'Import infoAgt'!A:H,8,FALSE)</f>
        <v>#N/A</v>
      </c>
      <c r="F750" s="6" t="e">
        <f>VLOOKUP(A750,'Import infoAgt'!A:BR,70,FALSE)</f>
        <v>#N/A</v>
      </c>
      <c r="G750" s="5" t="e">
        <f>VLOOKUP(A750,'Import infoAgt'!A:DH,112,FALSE)</f>
        <v>#N/A</v>
      </c>
      <c r="H750" s="6" t="e">
        <f>VLOOKUP(G750,Paramètre!$C$6:$D$76,2,FALSE)</f>
        <v>#N/A</v>
      </c>
      <c r="I750" s="5" t="e">
        <f>VLOOKUP(A750,'Import infoAgt'!A:EL,142,FALSE)</f>
        <v>#N/A</v>
      </c>
      <c r="R750" s="26"/>
      <c r="S750" s="26"/>
      <c r="U750" s="26"/>
      <c r="V750" s="26"/>
      <c r="AC750" s="26"/>
      <c r="AI750" s="6" t="str">
        <f>IF(AND((ISERROR(Tableau134[[#This Row],[Nom]])),Tableau134[[#This Row],[Numéro d''agent]]&lt;&gt;""),"N° agent inconnu","")</f>
        <v/>
      </c>
      <c r="AJ750" s="6" t="str">
        <f>IF(AND(Tableau134[[#This Row],[Numéro d''agent]]&lt;&gt;"",Tableau134[[#This Row],[Statut]]=""),"Statut manquant","")</f>
        <v/>
      </c>
      <c r="AK750" s="6"/>
      <c r="AL750" s="6" t="str">
        <f>IF(AND(Tableau134[[#This Row],[Numéro d''agent]]&lt;&gt;"",Tableau134[[#This Row],[Formule actuelle]]=0),"Manque formule TLW","")</f>
        <v/>
      </c>
      <c r="AM750" s="6" t="str">
        <f>IF(IFERROR(IF(SEARCH("jour",Tableau134[[#This Row],[Formule Tw]],1),VALUE(LEFT(Tableau134[[#This Row],[Formule Tw]],1))),0)=(COUNTA(K750:M750)),"OK","erreur")</f>
        <v>OK</v>
      </c>
      <c r="AN750" s="6" t="str">
        <f>IF(IFERROR(IF(SEARCH("jour",Tableau134[[#This Row],[Modif demandé en avenant 1]],1),VALUE(LEFT(Tableau134[[#This Row],[Modif demandé en avenant 1]],1))),0)=(COUNTA(O750:Q750)),"OK","erreur")</f>
        <v>OK</v>
      </c>
      <c r="AO750" s="6" t="str">
        <f>IF(IFERROR(IF(SEARCH("jour",Tableau134[[#This Row],[Nouvelle formule avenant 2]],1),VALUE(LEFT(Tableau134[[#This Row],[Nouvelle formule avenant 2]],1))),0)=(COUNTA(X750:Z750)),"OK","erreur")</f>
        <v>OK</v>
      </c>
      <c r="AP750" s="6" t="str">
        <f>IF(IFERROR(IF(SEARCH("jour",Tableau134[[#This Row],[Nouvelle formule avenant 3]],1),VALUE(LEFT(Tableau134[[#This Row],[Nouvelle formule avenant 3]],1))),0)=(COUNTA(AE750:AG750)),"OK","erreur")</f>
        <v>OK</v>
      </c>
      <c r="AQ75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5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5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5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5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5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50" s="43"/>
      <c r="AX750" s="43"/>
      <c r="AY750" s="6"/>
      <c r="AZ750" s="6"/>
      <c r="BA750" s="6"/>
      <c r="BB750" s="6"/>
      <c r="BC750" s="6"/>
      <c r="BD750" s="6"/>
    </row>
    <row r="751" spans="2:56" ht="12.75" x14ac:dyDescent="0.25">
      <c r="B751" s="5" t="e">
        <f>VLOOKUP(A751,'Import infoAgt'!A:E,5,FALSE)</f>
        <v>#N/A</v>
      </c>
      <c r="C751" s="5" t="e">
        <f>VLOOKUP(A751,'Import infoAgt'!A:D,4,FALSE)</f>
        <v>#N/A</v>
      </c>
      <c r="D751" s="6" t="e">
        <f>VLOOKUP(A751,'Import infoAgt'!A:H,8,FALSE)</f>
        <v>#N/A</v>
      </c>
      <c r="F751" s="6" t="e">
        <f>VLOOKUP(A751,'Import infoAgt'!A:BR,70,FALSE)</f>
        <v>#N/A</v>
      </c>
      <c r="G751" s="5" t="e">
        <f>VLOOKUP(A751,'Import infoAgt'!A:DH,112,FALSE)</f>
        <v>#N/A</v>
      </c>
      <c r="H751" s="6" t="e">
        <f>VLOOKUP(G751,Paramètre!$C$6:$D$76,2,FALSE)</f>
        <v>#N/A</v>
      </c>
      <c r="I751" s="5" t="e">
        <f>VLOOKUP(A751,'Import infoAgt'!A:EL,142,FALSE)</f>
        <v>#N/A</v>
      </c>
      <c r="R751" s="26"/>
      <c r="S751" s="26"/>
      <c r="U751" s="26"/>
      <c r="V751" s="26"/>
      <c r="AC751" s="26"/>
      <c r="AI751" s="6" t="str">
        <f>IF(AND((ISERROR(Tableau134[[#This Row],[Nom]])),Tableau134[[#This Row],[Numéro d''agent]]&lt;&gt;""),"N° agent inconnu","")</f>
        <v/>
      </c>
      <c r="AJ751" s="6" t="str">
        <f>IF(AND(Tableau134[[#This Row],[Numéro d''agent]]&lt;&gt;"",Tableau134[[#This Row],[Statut]]=""),"Statut manquant","")</f>
        <v/>
      </c>
      <c r="AK751" s="6"/>
      <c r="AL751" s="6" t="str">
        <f>IF(AND(Tableau134[[#This Row],[Numéro d''agent]]&lt;&gt;"",Tableau134[[#This Row],[Formule actuelle]]=0),"Manque formule TLW","")</f>
        <v/>
      </c>
      <c r="AM751" s="6" t="str">
        <f>IF(IFERROR(IF(SEARCH("jour",Tableau134[[#This Row],[Formule Tw]],1),VALUE(LEFT(Tableau134[[#This Row],[Formule Tw]],1))),0)=(COUNTA(K751:M751)),"OK","erreur")</f>
        <v>OK</v>
      </c>
      <c r="AN751" s="6" t="str">
        <f>IF(IFERROR(IF(SEARCH("jour",Tableau134[[#This Row],[Modif demandé en avenant 1]],1),VALUE(LEFT(Tableau134[[#This Row],[Modif demandé en avenant 1]],1))),0)=(COUNTA(O751:Q751)),"OK","erreur")</f>
        <v>OK</v>
      </c>
      <c r="AO751" s="6" t="str">
        <f>IF(IFERROR(IF(SEARCH("jour",Tableau134[[#This Row],[Nouvelle formule avenant 2]],1),VALUE(LEFT(Tableau134[[#This Row],[Nouvelle formule avenant 2]],1))),0)=(COUNTA(X751:Z751)),"OK","erreur")</f>
        <v>OK</v>
      </c>
      <c r="AP751" s="6" t="str">
        <f>IF(IFERROR(IF(SEARCH("jour",Tableau134[[#This Row],[Nouvelle formule avenant 3]],1),VALUE(LEFT(Tableau134[[#This Row],[Nouvelle formule avenant 3]],1))),0)=(COUNTA(AE751:AG751)),"OK","erreur")</f>
        <v>OK</v>
      </c>
      <c r="AQ75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5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5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5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5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5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51" s="43"/>
      <c r="AX751" s="43"/>
      <c r="AY751" s="6"/>
      <c r="AZ751" s="6"/>
      <c r="BA751" s="6"/>
      <c r="BB751" s="6"/>
      <c r="BC751" s="6"/>
      <c r="BD751" s="6"/>
    </row>
    <row r="752" spans="2:56" ht="12.75" x14ac:dyDescent="0.25">
      <c r="B752" s="5" t="e">
        <f>VLOOKUP(A752,'Import infoAgt'!A:E,5,FALSE)</f>
        <v>#N/A</v>
      </c>
      <c r="C752" s="5" t="e">
        <f>VLOOKUP(A752,'Import infoAgt'!A:D,4,FALSE)</f>
        <v>#N/A</v>
      </c>
      <c r="D752" s="6" t="e">
        <f>VLOOKUP(A752,'Import infoAgt'!A:H,8,FALSE)</f>
        <v>#N/A</v>
      </c>
      <c r="F752" s="6" t="e">
        <f>VLOOKUP(A752,'Import infoAgt'!A:BR,70,FALSE)</f>
        <v>#N/A</v>
      </c>
      <c r="G752" s="5" t="e">
        <f>VLOOKUP(A752,'Import infoAgt'!A:DH,112,FALSE)</f>
        <v>#N/A</v>
      </c>
      <c r="H752" s="6" t="e">
        <f>VLOOKUP(G752,Paramètre!$C$6:$D$76,2,FALSE)</f>
        <v>#N/A</v>
      </c>
      <c r="I752" s="5" t="e">
        <f>VLOOKUP(A752,'Import infoAgt'!A:EL,142,FALSE)</f>
        <v>#N/A</v>
      </c>
      <c r="R752" s="26"/>
      <c r="S752" s="26"/>
      <c r="U752" s="26"/>
      <c r="V752" s="26"/>
      <c r="AC752" s="26"/>
      <c r="AI752" s="6" t="str">
        <f>IF(AND((ISERROR(Tableau134[[#This Row],[Nom]])),Tableau134[[#This Row],[Numéro d''agent]]&lt;&gt;""),"N° agent inconnu","")</f>
        <v/>
      </c>
      <c r="AJ752" s="6" t="str">
        <f>IF(AND(Tableau134[[#This Row],[Numéro d''agent]]&lt;&gt;"",Tableau134[[#This Row],[Statut]]=""),"Statut manquant","")</f>
        <v/>
      </c>
      <c r="AK752" s="6"/>
      <c r="AL752" s="6" t="str">
        <f>IF(AND(Tableau134[[#This Row],[Numéro d''agent]]&lt;&gt;"",Tableau134[[#This Row],[Formule actuelle]]=0),"Manque formule TLW","")</f>
        <v/>
      </c>
      <c r="AM752" s="6" t="str">
        <f>IF(IFERROR(IF(SEARCH("jour",Tableau134[[#This Row],[Formule Tw]],1),VALUE(LEFT(Tableau134[[#This Row],[Formule Tw]],1))),0)=(COUNTA(K752:M752)),"OK","erreur")</f>
        <v>OK</v>
      </c>
      <c r="AN752" s="6" t="str">
        <f>IF(IFERROR(IF(SEARCH("jour",Tableau134[[#This Row],[Modif demandé en avenant 1]],1),VALUE(LEFT(Tableau134[[#This Row],[Modif demandé en avenant 1]],1))),0)=(COUNTA(O752:Q752)),"OK","erreur")</f>
        <v>OK</v>
      </c>
      <c r="AO752" s="6" t="str">
        <f>IF(IFERROR(IF(SEARCH("jour",Tableau134[[#This Row],[Nouvelle formule avenant 2]],1),VALUE(LEFT(Tableau134[[#This Row],[Nouvelle formule avenant 2]],1))),0)=(COUNTA(X752:Z752)),"OK","erreur")</f>
        <v>OK</v>
      </c>
      <c r="AP752" s="6" t="str">
        <f>IF(IFERROR(IF(SEARCH("jour",Tableau134[[#This Row],[Nouvelle formule avenant 3]],1),VALUE(LEFT(Tableau134[[#This Row],[Nouvelle formule avenant 3]],1))),0)=(COUNTA(AE752:AG752)),"OK","erreur")</f>
        <v>OK</v>
      </c>
      <c r="AQ75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5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5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5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5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5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52" s="43"/>
      <c r="AX752" s="43"/>
      <c r="AY752" s="6"/>
      <c r="AZ752" s="6"/>
      <c r="BA752" s="6"/>
      <c r="BB752" s="6"/>
      <c r="BC752" s="6"/>
      <c r="BD752" s="6"/>
    </row>
    <row r="753" spans="2:56" ht="12.75" x14ac:dyDescent="0.25">
      <c r="B753" s="5" t="e">
        <f>VLOOKUP(A753,'Import infoAgt'!A:E,5,FALSE)</f>
        <v>#N/A</v>
      </c>
      <c r="C753" s="5" t="e">
        <f>VLOOKUP(A753,'Import infoAgt'!A:D,4,FALSE)</f>
        <v>#N/A</v>
      </c>
      <c r="D753" s="6" t="e">
        <f>VLOOKUP(A753,'Import infoAgt'!A:H,8,FALSE)</f>
        <v>#N/A</v>
      </c>
      <c r="F753" s="6" t="e">
        <f>VLOOKUP(A753,'Import infoAgt'!A:BR,70,FALSE)</f>
        <v>#N/A</v>
      </c>
      <c r="G753" s="5" t="e">
        <f>VLOOKUP(A753,'Import infoAgt'!A:DH,112,FALSE)</f>
        <v>#N/A</v>
      </c>
      <c r="H753" s="6" t="e">
        <f>VLOOKUP(G753,Paramètre!$C$6:$D$76,2,FALSE)</f>
        <v>#N/A</v>
      </c>
      <c r="I753" s="5" t="e">
        <f>VLOOKUP(A753,'Import infoAgt'!A:EL,142,FALSE)</f>
        <v>#N/A</v>
      </c>
      <c r="R753" s="26"/>
      <c r="S753" s="26"/>
      <c r="U753" s="26"/>
      <c r="V753" s="26"/>
      <c r="AC753" s="26"/>
      <c r="AI753" s="6" t="str">
        <f>IF(AND((ISERROR(Tableau134[[#This Row],[Nom]])),Tableau134[[#This Row],[Numéro d''agent]]&lt;&gt;""),"N° agent inconnu","")</f>
        <v/>
      </c>
      <c r="AJ753" s="6" t="str">
        <f>IF(AND(Tableau134[[#This Row],[Numéro d''agent]]&lt;&gt;"",Tableau134[[#This Row],[Statut]]=""),"Statut manquant","")</f>
        <v/>
      </c>
      <c r="AK753" s="6"/>
      <c r="AL753" s="6" t="str">
        <f>IF(AND(Tableau134[[#This Row],[Numéro d''agent]]&lt;&gt;"",Tableau134[[#This Row],[Formule actuelle]]=0),"Manque formule TLW","")</f>
        <v/>
      </c>
      <c r="AM753" s="6" t="str">
        <f>IF(IFERROR(IF(SEARCH("jour",Tableau134[[#This Row],[Formule Tw]],1),VALUE(LEFT(Tableau134[[#This Row],[Formule Tw]],1))),0)=(COUNTA(K753:M753)),"OK","erreur")</f>
        <v>OK</v>
      </c>
      <c r="AN753" s="6" t="str">
        <f>IF(IFERROR(IF(SEARCH("jour",Tableau134[[#This Row],[Modif demandé en avenant 1]],1),VALUE(LEFT(Tableau134[[#This Row],[Modif demandé en avenant 1]],1))),0)=(COUNTA(O753:Q753)),"OK","erreur")</f>
        <v>OK</v>
      </c>
      <c r="AO753" s="6" t="str">
        <f>IF(IFERROR(IF(SEARCH("jour",Tableau134[[#This Row],[Nouvelle formule avenant 2]],1),VALUE(LEFT(Tableau134[[#This Row],[Nouvelle formule avenant 2]],1))),0)=(COUNTA(X753:Z753)),"OK","erreur")</f>
        <v>OK</v>
      </c>
      <c r="AP753" s="6" t="str">
        <f>IF(IFERROR(IF(SEARCH("jour",Tableau134[[#This Row],[Nouvelle formule avenant 3]],1),VALUE(LEFT(Tableau134[[#This Row],[Nouvelle formule avenant 3]],1))),0)=(COUNTA(AE753:AG753)),"OK","erreur")</f>
        <v>OK</v>
      </c>
      <c r="AQ75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5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5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5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5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5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53" s="43"/>
      <c r="AX753" s="43"/>
      <c r="AY753" s="6"/>
      <c r="AZ753" s="6"/>
      <c r="BA753" s="6"/>
      <c r="BB753" s="6"/>
      <c r="BC753" s="6"/>
      <c r="BD753" s="6"/>
    </row>
    <row r="754" spans="2:56" ht="12.75" x14ac:dyDescent="0.25">
      <c r="B754" s="5" t="e">
        <f>VLOOKUP(A754,'Import infoAgt'!A:E,5,FALSE)</f>
        <v>#N/A</v>
      </c>
      <c r="C754" s="5" t="e">
        <f>VLOOKUP(A754,'Import infoAgt'!A:D,4,FALSE)</f>
        <v>#N/A</v>
      </c>
      <c r="D754" s="6" t="e">
        <f>VLOOKUP(A754,'Import infoAgt'!A:H,8,FALSE)</f>
        <v>#N/A</v>
      </c>
      <c r="F754" s="6" t="e">
        <f>VLOOKUP(A754,'Import infoAgt'!A:BR,70,FALSE)</f>
        <v>#N/A</v>
      </c>
      <c r="G754" s="5" t="e">
        <f>VLOOKUP(A754,'Import infoAgt'!A:DH,112,FALSE)</f>
        <v>#N/A</v>
      </c>
      <c r="H754" s="6" t="e">
        <f>VLOOKUP(G754,Paramètre!$C$6:$D$76,2,FALSE)</f>
        <v>#N/A</v>
      </c>
      <c r="I754" s="5" t="e">
        <f>VLOOKUP(A754,'Import infoAgt'!A:EL,142,FALSE)</f>
        <v>#N/A</v>
      </c>
      <c r="R754" s="26"/>
      <c r="S754" s="26"/>
      <c r="U754" s="26"/>
      <c r="V754" s="26"/>
      <c r="AC754" s="26"/>
      <c r="AI754" s="6" t="str">
        <f>IF(AND((ISERROR(Tableau134[[#This Row],[Nom]])),Tableau134[[#This Row],[Numéro d''agent]]&lt;&gt;""),"N° agent inconnu","")</f>
        <v/>
      </c>
      <c r="AJ754" s="6" t="str">
        <f>IF(AND(Tableau134[[#This Row],[Numéro d''agent]]&lt;&gt;"",Tableau134[[#This Row],[Statut]]=""),"Statut manquant","")</f>
        <v/>
      </c>
      <c r="AK754" s="6"/>
      <c r="AL754" s="6" t="str">
        <f>IF(AND(Tableau134[[#This Row],[Numéro d''agent]]&lt;&gt;"",Tableau134[[#This Row],[Formule actuelle]]=0),"Manque formule TLW","")</f>
        <v/>
      </c>
      <c r="AM754" s="6" t="str">
        <f>IF(IFERROR(IF(SEARCH("jour",Tableau134[[#This Row],[Formule Tw]],1),VALUE(LEFT(Tableau134[[#This Row],[Formule Tw]],1))),0)=(COUNTA(K754:M754)),"OK","erreur")</f>
        <v>OK</v>
      </c>
      <c r="AN754" s="6" t="str">
        <f>IF(IFERROR(IF(SEARCH("jour",Tableau134[[#This Row],[Modif demandé en avenant 1]],1),VALUE(LEFT(Tableau134[[#This Row],[Modif demandé en avenant 1]],1))),0)=(COUNTA(O754:Q754)),"OK","erreur")</f>
        <v>OK</v>
      </c>
      <c r="AO754" s="6" t="str">
        <f>IF(IFERROR(IF(SEARCH("jour",Tableau134[[#This Row],[Nouvelle formule avenant 2]],1),VALUE(LEFT(Tableau134[[#This Row],[Nouvelle formule avenant 2]],1))),0)=(COUNTA(X754:Z754)),"OK","erreur")</f>
        <v>OK</v>
      </c>
      <c r="AP754" s="6" t="str">
        <f>IF(IFERROR(IF(SEARCH("jour",Tableau134[[#This Row],[Nouvelle formule avenant 3]],1),VALUE(LEFT(Tableau134[[#This Row],[Nouvelle formule avenant 3]],1))),0)=(COUNTA(AE754:AG754)),"OK","erreur")</f>
        <v>OK</v>
      </c>
      <c r="AQ75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5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5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5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5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5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54" s="43"/>
      <c r="AX754" s="43"/>
      <c r="AY754" s="6"/>
      <c r="AZ754" s="6"/>
      <c r="BA754" s="6"/>
      <c r="BB754" s="6"/>
      <c r="BC754" s="6"/>
      <c r="BD754" s="6"/>
    </row>
    <row r="755" spans="2:56" ht="12.75" x14ac:dyDescent="0.25">
      <c r="B755" s="5" t="e">
        <f>VLOOKUP(A755,'Import infoAgt'!A:E,5,FALSE)</f>
        <v>#N/A</v>
      </c>
      <c r="C755" s="5" t="e">
        <f>VLOOKUP(A755,'Import infoAgt'!A:D,4,FALSE)</f>
        <v>#N/A</v>
      </c>
      <c r="D755" s="6" t="e">
        <f>VLOOKUP(A755,'Import infoAgt'!A:H,8,FALSE)</f>
        <v>#N/A</v>
      </c>
      <c r="F755" s="6" t="e">
        <f>VLOOKUP(A755,'Import infoAgt'!A:BR,70,FALSE)</f>
        <v>#N/A</v>
      </c>
      <c r="G755" s="5" t="e">
        <f>VLOOKUP(A755,'Import infoAgt'!A:DH,112,FALSE)</f>
        <v>#N/A</v>
      </c>
      <c r="H755" s="6" t="e">
        <f>VLOOKUP(G755,Paramètre!$C$6:$D$76,2,FALSE)</f>
        <v>#N/A</v>
      </c>
      <c r="I755" s="5" t="e">
        <f>VLOOKUP(A755,'Import infoAgt'!A:EL,142,FALSE)</f>
        <v>#N/A</v>
      </c>
      <c r="R755" s="26"/>
      <c r="S755" s="26"/>
      <c r="U755" s="26"/>
      <c r="V755" s="26"/>
      <c r="AC755" s="26"/>
      <c r="AI755" s="6" t="str">
        <f>IF(AND((ISERROR(Tableau134[[#This Row],[Nom]])),Tableau134[[#This Row],[Numéro d''agent]]&lt;&gt;""),"N° agent inconnu","")</f>
        <v/>
      </c>
      <c r="AJ755" s="6" t="str">
        <f>IF(AND(Tableau134[[#This Row],[Numéro d''agent]]&lt;&gt;"",Tableau134[[#This Row],[Statut]]=""),"Statut manquant","")</f>
        <v/>
      </c>
      <c r="AK755" s="6"/>
      <c r="AL755" s="6" t="str">
        <f>IF(AND(Tableau134[[#This Row],[Numéro d''agent]]&lt;&gt;"",Tableau134[[#This Row],[Formule actuelle]]=0),"Manque formule TLW","")</f>
        <v/>
      </c>
      <c r="AM755" s="6" t="str">
        <f>IF(IFERROR(IF(SEARCH("jour",Tableau134[[#This Row],[Formule Tw]],1),VALUE(LEFT(Tableau134[[#This Row],[Formule Tw]],1))),0)=(COUNTA(K755:M755)),"OK","erreur")</f>
        <v>OK</v>
      </c>
      <c r="AN755" s="6" t="str">
        <f>IF(IFERROR(IF(SEARCH("jour",Tableau134[[#This Row],[Modif demandé en avenant 1]],1),VALUE(LEFT(Tableau134[[#This Row],[Modif demandé en avenant 1]],1))),0)=(COUNTA(O755:Q755)),"OK","erreur")</f>
        <v>OK</v>
      </c>
      <c r="AO755" s="6" t="str">
        <f>IF(IFERROR(IF(SEARCH("jour",Tableau134[[#This Row],[Nouvelle formule avenant 2]],1),VALUE(LEFT(Tableau134[[#This Row],[Nouvelle formule avenant 2]],1))),0)=(COUNTA(X755:Z755)),"OK","erreur")</f>
        <v>OK</v>
      </c>
      <c r="AP755" s="6" t="str">
        <f>IF(IFERROR(IF(SEARCH("jour",Tableau134[[#This Row],[Nouvelle formule avenant 3]],1),VALUE(LEFT(Tableau134[[#This Row],[Nouvelle formule avenant 3]],1))),0)=(COUNTA(AE755:AG755)),"OK","erreur")</f>
        <v>OK</v>
      </c>
      <c r="AQ75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5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5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5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5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5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55" s="43"/>
      <c r="AX755" s="43"/>
      <c r="AY755" s="6"/>
      <c r="AZ755" s="6"/>
      <c r="BA755" s="6"/>
      <c r="BB755" s="6"/>
      <c r="BC755" s="6"/>
      <c r="BD755" s="6"/>
    </row>
    <row r="756" spans="2:56" ht="12.75" x14ac:dyDescent="0.25">
      <c r="B756" s="5" t="e">
        <f>VLOOKUP(A756,'Import infoAgt'!A:E,5,FALSE)</f>
        <v>#N/A</v>
      </c>
      <c r="C756" s="5" t="e">
        <f>VLOOKUP(A756,'Import infoAgt'!A:D,4,FALSE)</f>
        <v>#N/A</v>
      </c>
      <c r="D756" s="6" t="e">
        <f>VLOOKUP(A756,'Import infoAgt'!A:H,8,FALSE)</f>
        <v>#N/A</v>
      </c>
      <c r="F756" s="6" t="e">
        <f>VLOOKUP(A756,'Import infoAgt'!A:BR,70,FALSE)</f>
        <v>#N/A</v>
      </c>
      <c r="G756" s="5" t="e">
        <f>VLOOKUP(A756,'Import infoAgt'!A:DH,112,FALSE)</f>
        <v>#N/A</v>
      </c>
      <c r="H756" s="6" t="e">
        <f>VLOOKUP(G756,Paramètre!$C$6:$D$76,2,FALSE)</f>
        <v>#N/A</v>
      </c>
      <c r="I756" s="5" t="e">
        <f>VLOOKUP(A756,'Import infoAgt'!A:EL,142,FALSE)</f>
        <v>#N/A</v>
      </c>
      <c r="R756" s="26"/>
      <c r="S756" s="26"/>
      <c r="U756" s="26"/>
      <c r="V756" s="26"/>
      <c r="AC756" s="26"/>
      <c r="AI756" s="6" t="str">
        <f>IF(AND((ISERROR(Tableau134[[#This Row],[Nom]])),Tableau134[[#This Row],[Numéro d''agent]]&lt;&gt;""),"N° agent inconnu","")</f>
        <v/>
      </c>
      <c r="AJ756" s="6" t="str">
        <f>IF(AND(Tableau134[[#This Row],[Numéro d''agent]]&lt;&gt;"",Tableau134[[#This Row],[Statut]]=""),"Statut manquant","")</f>
        <v/>
      </c>
      <c r="AK756" s="6"/>
      <c r="AL756" s="6" t="str">
        <f>IF(AND(Tableau134[[#This Row],[Numéro d''agent]]&lt;&gt;"",Tableau134[[#This Row],[Formule actuelle]]=0),"Manque formule TLW","")</f>
        <v/>
      </c>
      <c r="AM756" s="6" t="str">
        <f>IF(IFERROR(IF(SEARCH("jour",Tableau134[[#This Row],[Formule Tw]],1),VALUE(LEFT(Tableau134[[#This Row],[Formule Tw]],1))),0)=(COUNTA(K756:M756)),"OK","erreur")</f>
        <v>OK</v>
      </c>
      <c r="AN756" s="6" t="str">
        <f>IF(IFERROR(IF(SEARCH("jour",Tableau134[[#This Row],[Modif demandé en avenant 1]],1),VALUE(LEFT(Tableau134[[#This Row],[Modif demandé en avenant 1]],1))),0)=(COUNTA(O756:Q756)),"OK","erreur")</f>
        <v>OK</v>
      </c>
      <c r="AO756" s="6" t="str">
        <f>IF(IFERROR(IF(SEARCH("jour",Tableau134[[#This Row],[Nouvelle formule avenant 2]],1),VALUE(LEFT(Tableau134[[#This Row],[Nouvelle formule avenant 2]],1))),0)=(COUNTA(X756:Z756)),"OK","erreur")</f>
        <v>OK</v>
      </c>
      <c r="AP756" s="6" t="str">
        <f>IF(IFERROR(IF(SEARCH("jour",Tableau134[[#This Row],[Nouvelle formule avenant 3]],1),VALUE(LEFT(Tableau134[[#This Row],[Nouvelle formule avenant 3]],1))),0)=(COUNTA(AE756:AG756)),"OK","erreur")</f>
        <v>OK</v>
      </c>
      <c r="AQ75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5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5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5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5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5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56" s="43"/>
      <c r="AX756" s="43"/>
      <c r="AY756" s="6"/>
      <c r="AZ756" s="6"/>
      <c r="BA756" s="6"/>
      <c r="BB756" s="6"/>
      <c r="BC756" s="6"/>
      <c r="BD756" s="6"/>
    </row>
    <row r="757" spans="2:56" ht="12.75" x14ac:dyDescent="0.25">
      <c r="B757" s="5" t="e">
        <f>VLOOKUP(A757,'Import infoAgt'!A:E,5,FALSE)</f>
        <v>#N/A</v>
      </c>
      <c r="C757" s="5" t="e">
        <f>VLOOKUP(A757,'Import infoAgt'!A:D,4,FALSE)</f>
        <v>#N/A</v>
      </c>
      <c r="D757" s="6" t="e">
        <f>VLOOKUP(A757,'Import infoAgt'!A:H,8,FALSE)</f>
        <v>#N/A</v>
      </c>
      <c r="F757" s="6" t="e">
        <f>VLOOKUP(A757,'Import infoAgt'!A:BR,70,FALSE)</f>
        <v>#N/A</v>
      </c>
      <c r="G757" s="5" t="e">
        <f>VLOOKUP(A757,'Import infoAgt'!A:DH,112,FALSE)</f>
        <v>#N/A</v>
      </c>
      <c r="H757" s="6" t="e">
        <f>VLOOKUP(G757,Paramètre!$C$6:$D$76,2,FALSE)</f>
        <v>#N/A</v>
      </c>
      <c r="I757" s="5" t="e">
        <f>VLOOKUP(A757,'Import infoAgt'!A:EL,142,FALSE)</f>
        <v>#N/A</v>
      </c>
      <c r="R757" s="26"/>
      <c r="S757" s="26"/>
      <c r="U757" s="26"/>
      <c r="V757" s="26"/>
      <c r="AC757" s="26"/>
      <c r="AI757" s="6" t="str">
        <f>IF(AND((ISERROR(Tableau134[[#This Row],[Nom]])),Tableau134[[#This Row],[Numéro d''agent]]&lt;&gt;""),"N° agent inconnu","")</f>
        <v/>
      </c>
      <c r="AJ757" s="6" t="str">
        <f>IF(AND(Tableau134[[#This Row],[Numéro d''agent]]&lt;&gt;"",Tableau134[[#This Row],[Statut]]=""),"Statut manquant","")</f>
        <v/>
      </c>
      <c r="AK757" s="6"/>
      <c r="AL757" s="6" t="str">
        <f>IF(AND(Tableau134[[#This Row],[Numéro d''agent]]&lt;&gt;"",Tableau134[[#This Row],[Formule actuelle]]=0),"Manque formule TLW","")</f>
        <v/>
      </c>
      <c r="AM757" s="6" t="str">
        <f>IF(IFERROR(IF(SEARCH("jour",Tableau134[[#This Row],[Formule Tw]],1),VALUE(LEFT(Tableau134[[#This Row],[Formule Tw]],1))),0)=(COUNTA(K757:M757)),"OK","erreur")</f>
        <v>OK</v>
      </c>
      <c r="AN757" s="6" t="str">
        <f>IF(IFERROR(IF(SEARCH("jour",Tableau134[[#This Row],[Modif demandé en avenant 1]],1),VALUE(LEFT(Tableau134[[#This Row],[Modif demandé en avenant 1]],1))),0)=(COUNTA(O757:Q757)),"OK","erreur")</f>
        <v>OK</v>
      </c>
      <c r="AO757" s="6" t="str">
        <f>IF(IFERROR(IF(SEARCH("jour",Tableau134[[#This Row],[Nouvelle formule avenant 2]],1),VALUE(LEFT(Tableau134[[#This Row],[Nouvelle formule avenant 2]],1))),0)=(COUNTA(X757:Z757)),"OK","erreur")</f>
        <v>OK</v>
      </c>
      <c r="AP757" s="6" t="str">
        <f>IF(IFERROR(IF(SEARCH("jour",Tableau134[[#This Row],[Nouvelle formule avenant 3]],1),VALUE(LEFT(Tableau134[[#This Row],[Nouvelle formule avenant 3]],1))),0)=(COUNTA(AE757:AG757)),"OK","erreur")</f>
        <v>OK</v>
      </c>
      <c r="AQ75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5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5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5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5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5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57" s="43"/>
      <c r="AX757" s="43"/>
      <c r="AY757" s="6"/>
      <c r="AZ757" s="6"/>
      <c r="BA757" s="6"/>
      <c r="BB757" s="6"/>
      <c r="BC757" s="6"/>
      <c r="BD757" s="6"/>
    </row>
    <row r="758" spans="2:56" ht="12.75" x14ac:dyDescent="0.25">
      <c r="B758" s="5" t="e">
        <f>VLOOKUP(A758,'Import infoAgt'!A:E,5,FALSE)</f>
        <v>#N/A</v>
      </c>
      <c r="C758" s="5" t="e">
        <f>VLOOKUP(A758,'Import infoAgt'!A:D,4,FALSE)</f>
        <v>#N/A</v>
      </c>
      <c r="D758" s="6" t="e">
        <f>VLOOKUP(A758,'Import infoAgt'!A:H,8,FALSE)</f>
        <v>#N/A</v>
      </c>
      <c r="F758" s="6" t="e">
        <f>VLOOKUP(A758,'Import infoAgt'!A:BR,70,FALSE)</f>
        <v>#N/A</v>
      </c>
      <c r="G758" s="5" t="e">
        <f>VLOOKUP(A758,'Import infoAgt'!A:DH,112,FALSE)</f>
        <v>#N/A</v>
      </c>
      <c r="H758" s="6" t="e">
        <f>VLOOKUP(G758,Paramètre!$C$6:$D$76,2,FALSE)</f>
        <v>#N/A</v>
      </c>
      <c r="I758" s="5" t="e">
        <f>VLOOKUP(A758,'Import infoAgt'!A:EL,142,FALSE)</f>
        <v>#N/A</v>
      </c>
      <c r="R758" s="26"/>
      <c r="S758" s="26"/>
      <c r="U758" s="26"/>
      <c r="V758" s="26"/>
      <c r="AC758" s="26"/>
      <c r="AI758" s="6" t="str">
        <f>IF(AND((ISERROR(Tableau134[[#This Row],[Nom]])),Tableau134[[#This Row],[Numéro d''agent]]&lt;&gt;""),"N° agent inconnu","")</f>
        <v/>
      </c>
      <c r="AJ758" s="6" t="str">
        <f>IF(AND(Tableau134[[#This Row],[Numéro d''agent]]&lt;&gt;"",Tableau134[[#This Row],[Statut]]=""),"Statut manquant","")</f>
        <v/>
      </c>
      <c r="AK758" s="6"/>
      <c r="AL758" s="6" t="str">
        <f>IF(AND(Tableau134[[#This Row],[Numéro d''agent]]&lt;&gt;"",Tableau134[[#This Row],[Formule actuelle]]=0),"Manque formule TLW","")</f>
        <v/>
      </c>
      <c r="AM758" s="6" t="str">
        <f>IF(IFERROR(IF(SEARCH("jour",Tableau134[[#This Row],[Formule Tw]],1),VALUE(LEFT(Tableau134[[#This Row],[Formule Tw]],1))),0)=(COUNTA(K758:M758)),"OK","erreur")</f>
        <v>OK</v>
      </c>
      <c r="AN758" s="6" t="str">
        <f>IF(IFERROR(IF(SEARCH("jour",Tableau134[[#This Row],[Modif demandé en avenant 1]],1),VALUE(LEFT(Tableau134[[#This Row],[Modif demandé en avenant 1]],1))),0)=(COUNTA(O758:Q758)),"OK","erreur")</f>
        <v>OK</v>
      </c>
      <c r="AO758" s="6" t="str">
        <f>IF(IFERROR(IF(SEARCH("jour",Tableau134[[#This Row],[Nouvelle formule avenant 2]],1),VALUE(LEFT(Tableau134[[#This Row],[Nouvelle formule avenant 2]],1))),0)=(COUNTA(X758:Z758)),"OK","erreur")</f>
        <v>OK</v>
      </c>
      <c r="AP758" s="6" t="str">
        <f>IF(IFERROR(IF(SEARCH("jour",Tableau134[[#This Row],[Nouvelle formule avenant 3]],1),VALUE(LEFT(Tableau134[[#This Row],[Nouvelle formule avenant 3]],1))),0)=(COUNTA(AE758:AG758)),"OK","erreur")</f>
        <v>OK</v>
      </c>
      <c r="AQ75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5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5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5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5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5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58" s="43"/>
      <c r="AX758" s="43"/>
      <c r="AY758" s="6"/>
      <c r="AZ758" s="6"/>
      <c r="BA758" s="6"/>
      <c r="BB758" s="6"/>
      <c r="BC758" s="6"/>
      <c r="BD758" s="6"/>
    </row>
    <row r="759" spans="2:56" ht="12.75" x14ac:dyDescent="0.25">
      <c r="B759" s="5" t="e">
        <f>VLOOKUP(A759,'Import infoAgt'!A:E,5,FALSE)</f>
        <v>#N/A</v>
      </c>
      <c r="C759" s="5" t="e">
        <f>VLOOKUP(A759,'Import infoAgt'!A:D,4,FALSE)</f>
        <v>#N/A</v>
      </c>
      <c r="D759" s="6" t="e">
        <f>VLOOKUP(A759,'Import infoAgt'!A:H,8,FALSE)</f>
        <v>#N/A</v>
      </c>
      <c r="F759" s="6" t="e">
        <f>VLOOKUP(A759,'Import infoAgt'!A:BR,70,FALSE)</f>
        <v>#N/A</v>
      </c>
      <c r="G759" s="5" t="e">
        <f>VLOOKUP(A759,'Import infoAgt'!A:DH,112,FALSE)</f>
        <v>#N/A</v>
      </c>
      <c r="H759" s="6" t="e">
        <f>VLOOKUP(G759,Paramètre!$C$6:$D$76,2,FALSE)</f>
        <v>#N/A</v>
      </c>
      <c r="I759" s="5" t="e">
        <f>VLOOKUP(A759,'Import infoAgt'!A:EL,142,FALSE)</f>
        <v>#N/A</v>
      </c>
      <c r="R759" s="26"/>
      <c r="S759" s="26"/>
      <c r="U759" s="26"/>
      <c r="V759" s="26"/>
      <c r="AC759" s="26"/>
      <c r="AI759" s="6" t="str">
        <f>IF(AND((ISERROR(Tableau134[[#This Row],[Nom]])),Tableau134[[#This Row],[Numéro d''agent]]&lt;&gt;""),"N° agent inconnu","")</f>
        <v/>
      </c>
      <c r="AJ759" s="6" t="str">
        <f>IF(AND(Tableau134[[#This Row],[Numéro d''agent]]&lt;&gt;"",Tableau134[[#This Row],[Statut]]=""),"Statut manquant","")</f>
        <v/>
      </c>
      <c r="AK759" s="6"/>
      <c r="AL759" s="6" t="str">
        <f>IF(AND(Tableau134[[#This Row],[Numéro d''agent]]&lt;&gt;"",Tableau134[[#This Row],[Formule actuelle]]=0),"Manque formule TLW","")</f>
        <v/>
      </c>
      <c r="AM759" s="6" t="str">
        <f>IF(IFERROR(IF(SEARCH("jour",Tableau134[[#This Row],[Formule Tw]],1),VALUE(LEFT(Tableau134[[#This Row],[Formule Tw]],1))),0)=(COUNTA(K759:M759)),"OK","erreur")</f>
        <v>OK</v>
      </c>
      <c r="AN759" s="6" t="str">
        <f>IF(IFERROR(IF(SEARCH("jour",Tableau134[[#This Row],[Modif demandé en avenant 1]],1),VALUE(LEFT(Tableau134[[#This Row],[Modif demandé en avenant 1]],1))),0)=(COUNTA(O759:Q759)),"OK","erreur")</f>
        <v>OK</v>
      </c>
      <c r="AO759" s="6" t="str">
        <f>IF(IFERROR(IF(SEARCH("jour",Tableau134[[#This Row],[Nouvelle formule avenant 2]],1),VALUE(LEFT(Tableau134[[#This Row],[Nouvelle formule avenant 2]],1))),0)=(COUNTA(X759:Z759)),"OK","erreur")</f>
        <v>OK</v>
      </c>
      <c r="AP759" s="6" t="str">
        <f>IF(IFERROR(IF(SEARCH("jour",Tableau134[[#This Row],[Nouvelle formule avenant 3]],1),VALUE(LEFT(Tableau134[[#This Row],[Nouvelle formule avenant 3]],1))),0)=(COUNTA(AE759:AG759)),"OK","erreur")</f>
        <v>OK</v>
      </c>
      <c r="AQ75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5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5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5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5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5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59" s="43"/>
      <c r="AX759" s="43"/>
      <c r="AY759" s="6"/>
      <c r="AZ759" s="6"/>
      <c r="BA759" s="6"/>
      <c r="BB759" s="6"/>
      <c r="BC759" s="6"/>
      <c r="BD759" s="6"/>
    </row>
    <row r="760" spans="2:56" ht="12.75" x14ac:dyDescent="0.25">
      <c r="B760" s="5" t="e">
        <f>VLOOKUP(A760,'Import infoAgt'!A:E,5,FALSE)</f>
        <v>#N/A</v>
      </c>
      <c r="C760" s="5" t="e">
        <f>VLOOKUP(A760,'Import infoAgt'!A:D,4,FALSE)</f>
        <v>#N/A</v>
      </c>
      <c r="D760" s="6" t="e">
        <f>VLOOKUP(A760,'Import infoAgt'!A:H,8,FALSE)</f>
        <v>#N/A</v>
      </c>
      <c r="F760" s="6" t="e">
        <f>VLOOKUP(A760,'Import infoAgt'!A:BR,70,FALSE)</f>
        <v>#N/A</v>
      </c>
      <c r="G760" s="5" t="e">
        <f>VLOOKUP(A760,'Import infoAgt'!A:DH,112,FALSE)</f>
        <v>#N/A</v>
      </c>
      <c r="H760" s="6" t="e">
        <f>VLOOKUP(G760,Paramètre!$C$6:$D$76,2,FALSE)</f>
        <v>#N/A</v>
      </c>
      <c r="I760" s="5" t="e">
        <f>VLOOKUP(A760,'Import infoAgt'!A:EL,142,FALSE)</f>
        <v>#N/A</v>
      </c>
      <c r="R760" s="26"/>
      <c r="S760" s="26"/>
      <c r="U760" s="26"/>
      <c r="V760" s="26"/>
      <c r="AC760" s="26"/>
      <c r="AI760" s="6" t="str">
        <f>IF(AND((ISERROR(Tableau134[[#This Row],[Nom]])),Tableau134[[#This Row],[Numéro d''agent]]&lt;&gt;""),"N° agent inconnu","")</f>
        <v/>
      </c>
      <c r="AJ760" s="6" t="str">
        <f>IF(AND(Tableau134[[#This Row],[Numéro d''agent]]&lt;&gt;"",Tableau134[[#This Row],[Statut]]=""),"Statut manquant","")</f>
        <v/>
      </c>
      <c r="AK760" s="6"/>
      <c r="AL760" s="6" t="str">
        <f>IF(AND(Tableau134[[#This Row],[Numéro d''agent]]&lt;&gt;"",Tableau134[[#This Row],[Formule actuelle]]=0),"Manque formule TLW","")</f>
        <v/>
      </c>
      <c r="AM760" s="6" t="str">
        <f>IF(IFERROR(IF(SEARCH("jour",Tableau134[[#This Row],[Formule Tw]],1),VALUE(LEFT(Tableau134[[#This Row],[Formule Tw]],1))),0)=(COUNTA(K760:M760)),"OK","erreur")</f>
        <v>OK</v>
      </c>
      <c r="AN760" s="6" t="str">
        <f>IF(IFERROR(IF(SEARCH("jour",Tableau134[[#This Row],[Modif demandé en avenant 1]],1),VALUE(LEFT(Tableau134[[#This Row],[Modif demandé en avenant 1]],1))),0)=(COUNTA(O760:Q760)),"OK","erreur")</f>
        <v>OK</v>
      </c>
      <c r="AO760" s="6" t="str">
        <f>IF(IFERROR(IF(SEARCH("jour",Tableau134[[#This Row],[Nouvelle formule avenant 2]],1),VALUE(LEFT(Tableau134[[#This Row],[Nouvelle formule avenant 2]],1))),0)=(COUNTA(X760:Z760)),"OK","erreur")</f>
        <v>OK</v>
      </c>
      <c r="AP760" s="6" t="str">
        <f>IF(IFERROR(IF(SEARCH("jour",Tableau134[[#This Row],[Nouvelle formule avenant 3]],1),VALUE(LEFT(Tableau134[[#This Row],[Nouvelle formule avenant 3]],1))),0)=(COUNTA(AE760:AG760)),"OK","erreur")</f>
        <v>OK</v>
      </c>
      <c r="AQ76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6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6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6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6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6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60" s="43"/>
      <c r="AX760" s="43"/>
      <c r="AY760" s="6"/>
      <c r="AZ760" s="6"/>
      <c r="BA760" s="6"/>
      <c r="BB760" s="6"/>
      <c r="BC760" s="6"/>
      <c r="BD760" s="6"/>
    </row>
    <row r="761" spans="2:56" ht="12.75" x14ac:dyDescent="0.25">
      <c r="B761" s="5" t="e">
        <f>VLOOKUP(A761,'Import infoAgt'!A:E,5,FALSE)</f>
        <v>#N/A</v>
      </c>
      <c r="C761" s="5" t="e">
        <f>VLOOKUP(A761,'Import infoAgt'!A:D,4,FALSE)</f>
        <v>#N/A</v>
      </c>
      <c r="D761" s="6" t="e">
        <f>VLOOKUP(A761,'Import infoAgt'!A:H,8,FALSE)</f>
        <v>#N/A</v>
      </c>
      <c r="F761" s="6" t="e">
        <f>VLOOKUP(A761,'Import infoAgt'!A:BR,70,FALSE)</f>
        <v>#N/A</v>
      </c>
      <c r="G761" s="5" t="e">
        <f>VLOOKUP(A761,'Import infoAgt'!A:DH,112,FALSE)</f>
        <v>#N/A</v>
      </c>
      <c r="H761" s="6" t="e">
        <f>VLOOKUP(G761,Paramètre!$C$6:$D$76,2,FALSE)</f>
        <v>#N/A</v>
      </c>
      <c r="I761" s="5" t="e">
        <f>VLOOKUP(A761,'Import infoAgt'!A:EL,142,FALSE)</f>
        <v>#N/A</v>
      </c>
      <c r="R761" s="26"/>
      <c r="S761" s="26"/>
      <c r="U761" s="26"/>
      <c r="V761" s="26"/>
      <c r="AC761" s="26"/>
      <c r="AI761" s="6" t="str">
        <f>IF(AND((ISERROR(Tableau134[[#This Row],[Nom]])),Tableau134[[#This Row],[Numéro d''agent]]&lt;&gt;""),"N° agent inconnu","")</f>
        <v/>
      </c>
      <c r="AJ761" s="6" t="str">
        <f>IF(AND(Tableau134[[#This Row],[Numéro d''agent]]&lt;&gt;"",Tableau134[[#This Row],[Statut]]=""),"Statut manquant","")</f>
        <v/>
      </c>
      <c r="AK761" s="6"/>
      <c r="AL761" s="6" t="str">
        <f>IF(AND(Tableau134[[#This Row],[Numéro d''agent]]&lt;&gt;"",Tableau134[[#This Row],[Formule actuelle]]=0),"Manque formule TLW","")</f>
        <v/>
      </c>
      <c r="AM761" s="6" t="str">
        <f>IF(IFERROR(IF(SEARCH("jour",Tableau134[[#This Row],[Formule Tw]],1),VALUE(LEFT(Tableau134[[#This Row],[Formule Tw]],1))),0)=(COUNTA(K761:M761)),"OK","erreur")</f>
        <v>OK</v>
      </c>
      <c r="AN761" s="6" t="str">
        <f>IF(IFERROR(IF(SEARCH("jour",Tableau134[[#This Row],[Modif demandé en avenant 1]],1),VALUE(LEFT(Tableau134[[#This Row],[Modif demandé en avenant 1]],1))),0)=(COUNTA(O761:Q761)),"OK","erreur")</f>
        <v>OK</v>
      </c>
      <c r="AO761" s="6" t="str">
        <f>IF(IFERROR(IF(SEARCH("jour",Tableau134[[#This Row],[Nouvelle formule avenant 2]],1),VALUE(LEFT(Tableau134[[#This Row],[Nouvelle formule avenant 2]],1))),0)=(COUNTA(X761:Z761)),"OK","erreur")</f>
        <v>OK</v>
      </c>
      <c r="AP761" s="6" t="str">
        <f>IF(IFERROR(IF(SEARCH("jour",Tableau134[[#This Row],[Nouvelle formule avenant 3]],1),VALUE(LEFT(Tableau134[[#This Row],[Nouvelle formule avenant 3]],1))),0)=(COUNTA(AE761:AG761)),"OK","erreur")</f>
        <v>OK</v>
      </c>
      <c r="AQ76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6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6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6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6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6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61" s="43"/>
      <c r="AX761" s="43"/>
      <c r="AY761" s="6"/>
      <c r="AZ761" s="6"/>
      <c r="BA761" s="6"/>
      <c r="BB761" s="6"/>
      <c r="BC761" s="6"/>
      <c r="BD761" s="6"/>
    </row>
    <row r="762" spans="2:56" ht="12.75" x14ac:dyDescent="0.25">
      <c r="B762" s="5" t="e">
        <f>VLOOKUP(A762,'Import infoAgt'!A:E,5,FALSE)</f>
        <v>#N/A</v>
      </c>
      <c r="C762" s="5" t="e">
        <f>VLOOKUP(A762,'Import infoAgt'!A:D,4,FALSE)</f>
        <v>#N/A</v>
      </c>
      <c r="D762" s="6" t="e">
        <f>VLOOKUP(A762,'Import infoAgt'!A:H,8,FALSE)</f>
        <v>#N/A</v>
      </c>
      <c r="F762" s="6" t="e">
        <f>VLOOKUP(A762,'Import infoAgt'!A:BR,70,FALSE)</f>
        <v>#N/A</v>
      </c>
      <c r="G762" s="5" t="e">
        <f>VLOOKUP(A762,'Import infoAgt'!A:DH,112,FALSE)</f>
        <v>#N/A</v>
      </c>
      <c r="H762" s="6" t="e">
        <f>VLOOKUP(G762,Paramètre!$C$6:$D$76,2,FALSE)</f>
        <v>#N/A</v>
      </c>
      <c r="I762" s="5" t="e">
        <f>VLOOKUP(A762,'Import infoAgt'!A:EL,142,FALSE)</f>
        <v>#N/A</v>
      </c>
      <c r="R762" s="26"/>
      <c r="S762" s="26"/>
      <c r="U762" s="26"/>
      <c r="V762" s="26"/>
      <c r="AC762" s="26"/>
      <c r="AI762" s="6" t="str">
        <f>IF(AND((ISERROR(Tableau134[[#This Row],[Nom]])),Tableau134[[#This Row],[Numéro d''agent]]&lt;&gt;""),"N° agent inconnu","")</f>
        <v/>
      </c>
      <c r="AJ762" s="6" t="str">
        <f>IF(AND(Tableau134[[#This Row],[Numéro d''agent]]&lt;&gt;"",Tableau134[[#This Row],[Statut]]=""),"Statut manquant","")</f>
        <v/>
      </c>
      <c r="AK762" s="6"/>
      <c r="AL762" s="6" t="str">
        <f>IF(AND(Tableau134[[#This Row],[Numéro d''agent]]&lt;&gt;"",Tableau134[[#This Row],[Formule actuelle]]=0),"Manque formule TLW","")</f>
        <v/>
      </c>
      <c r="AM762" s="6" t="str">
        <f>IF(IFERROR(IF(SEARCH("jour",Tableau134[[#This Row],[Formule Tw]],1),VALUE(LEFT(Tableau134[[#This Row],[Formule Tw]],1))),0)=(COUNTA(K762:M762)),"OK","erreur")</f>
        <v>OK</v>
      </c>
      <c r="AN762" s="6" t="str">
        <f>IF(IFERROR(IF(SEARCH("jour",Tableau134[[#This Row],[Modif demandé en avenant 1]],1),VALUE(LEFT(Tableau134[[#This Row],[Modif demandé en avenant 1]],1))),0)=(COUNTA(O762:Q762)),"OK","erreur")</f>
        <v>OK</v>
      </c>
      <c r="AO762" s="6" t="str">
        <f>IF(IFERROR(IF(SEARCH("jour",Tableau134[[#This Row],[Nouvelle formule avenant 2]],1),VALUE(LEFT(Tableau134[[#This Row],[Nouvelle formule avenant 2]],1))),0)=(COUNTA(X762:Z762)),"OK","erreur")</f>
        <v>OK</v>
      </c>
      <c r="AP762" s="6" t="str">
        <f>IF(IFERROR(IF(SEARCH("jour",Tableau134[[#This Row],[Nouvelle formule avenant 3]],1),VALUE(LEFT(Tableau134[[#This Row],[Nouvelle formule avenant 3]],1))),0)=(COUNTA(AE762:AG762)),"OK","erreur")</f>
        <v>OK</v>
      </c>
      <c r="AQ76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6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6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6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6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6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62" s="43"/>
      <c r="AX762" s="43"/>
      <c r="AY762" s="6"/>
      <c r="AZ762" s="6"/>
      <c r="BA762" s="6"/>
      <c r="BB762" s="6"/>
      <c r="BC762" s="6"/>
      <c r="BD762" s="6"/>
    </row>
    <row r="763" spans="2:56" ht="12.75" x14ac:dyDescent="0.25">
      <c r="B763" s="5" t="e">
        <f>VLOOKUP(A763,'Import infoAgt'!A:E,5,FALSE)</f>
        <v>#N/A</v>
      </c>
      <c r="C763" s="5" t="e">
        <f>VLOOKUP(A763,'Import infoAgt'!A:D,4,FALSE)</f>
        <v>#N/A</v>
      </c>
      <c r="D763" s="6" t="e">
        <f>VLOOKUP(A763,'Import infoAgt'!A:H,8,FALSE)</f>
        <v>#N/A</v>
      </c>
      <c r="F763" s="6" t="e">
        <f>VLOOKUP(A763,'Import infoAgt'!A:BR,70,FALSE)</f>
        <v>#N/A</v>
      </c>
      <c r="G763" s="5" t="e">
        <f>VLOOKUP(A763,'Import infoAgt'!A:DH,112,FALSE)</f>
        <v>#N/A</v>
      </c>
      <c r="H763" s="6" t="e">
        <f>VLOOKUP(G763,Paramètre!$C$6:$D$76,2,FALSE)</f>
        <v>#N/A</v>
      </c>
      <c r="I763" s="5" t="e">
        <f>VLOOKUP(A763,'Import infoAgt'!A:EL,142,FALSE)</f>
        <v>#N/A</v>
      </c>
      <c r="R763" s="26"/>
      <c r="S763" s="26"/>
      <c r="U763" s="26"/>
      <c r="V763" s="26"/>
      <c r="AC763" s="26"/>
      <c r="AI763" s="6" t="str">
        <f>IF(AND((ISERROR(Tableau134[[#This Row],[Nom]])),Tableau134[[#This Row],[Numéro d''agent]]&lt;&gt;""),"N° agent inconnu","")</f>
        <v/>
      </c>
      <c r="AJ763" s="6" t="str">
        <f>IF(AND(Tableau134[[#This Row],[Numéro d''agent]]&lt;&gt;"",Tableau134[[#This Row],[Statut]]=""),"Statut manquant","")</f>
        <v/>
      </c>
      <c r="AK763" s="6"/>
      <c r="AL763" s="6" t="str">
        <f>IF(AND(Tableau134[[#This Row],[Numéro d''agent]]&lt;&gt;"",Tableau134[[#This Row],[Formule actuelle]]=0),"Manque formule TLW","")</f>
        <v/>
      </c>
      <c r="AM763" s="6" t="str">
        <f>IF(IFERROR(IF(SEARCH("jour",Tableau134[[#This Row],[Formule Tw]],1),VALUE(LEFT(Tableau134[[#This Row],[Formule Tw]],1))),0)=(COUNTA(K763:M763)),"OK","erreur")</f>
        <v>OK</v>
      </c>
      <c r="AN763" s="6" t="str">
        <f>IF(IFERROR(IF(SEARCH("jour",Tableau134[[#This Row],[Modif demandé en avenant 1]],1),VALUE(LEFT(Tableau134[[#This Row],[Modif demandé en avenant 1]],1))),0)=(COUNTA(O763:Q763)),"OK","erreur")</f>
        <v>OK</v>
      </c>
      <c r="AO763" s="6" t="str">
        <f>IF(IFERROR(IF(SEARCH("jour",Tableau134[[#This Row],[Nouvelle formule avenant 2]],1),VALUE(LEFT(Tableau134[[#This Row],[Nouvelle formule avenant 2]],1))),0)=(COUNTA(X763:Z763)),"OK","erreur")</f>
        <v>OK</v>
      </c>
      <c r="AP763" s="6" t="str">
        <f>IF(IFERROR(IF(SEARCH("jour",Tableau134[[#This Row],[Nouvelle formule avenant 3]],1),VALUE(LEFT(Tableau134[[#This Row],[Nouvelle formule avenant 3]],1))),0)=(COUNTA(AE763:AG763)),"OK","erreur")</f>
        <v>OK</v>
      </c>
      <c r="AQ76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6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6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6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6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6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63" s="43"/>
      <c r="AX763" s="43"/>
      <c r="AY763" s="6"/>
      <c r="AZ763" s="6"/>
      <c r="BA763" s="6"/>
      <c r="BB763" s="6"/>
      <c r="BC763" s="6"/>
      <c r="BD763" s="6"/>
    </row>
    <row r="764" spans="2:56" ht="12.75" x14ac:dyDescent="0.25">
      <c r="B764" s="5" t="e">
        <f>VLOOKUP(A764,'Import infoAgt'!A:E,5,FALSE)</f>
        <v>#N/A</v>
      </c>
      <c r="C764" s="5" t="e">
        <f>VLOOKUP(A764,'Import infoAgt'!A:D,4,FALSE)</f>
        <v>#N/A</v>
      </c>
      <c r="D764" s="6" t="e">
        <f>VLOOKUP(A764,'Import infoAgt'!A:H,8,FALSE)</f>
        <v>#N/A</v>
      </c>
      <c r="F764" s="6" t="e">
        <f>VLOOKUP(A764,'Import infoAgt'!A:BR,70,FALSE)</f>
        <v>#N/A</v>
      </c>
      <c r="G764" s="5" t="e">
        <f>VLOOKUP(A764,'Import infoAgt'!A:DH,112,FALSE)</f>
        <v>#N/A</v>
      </c>
      <c r="H764" s="6" t="e">
        <f>VLOOKUP(G764,Paramètre!$C$6:$D$76,2,FALSE)</f>
        <v>#N/A</v>
      </c>
      <c r="I764" s="5" t="e">
        <f>VLOOKUP(A764,'Import infoAgt'!A:EL,142,FALSE)</f>
        <v>#N/A</v>
      </c>
      <c r="R764" s="26"/>
      <c r="S764" s="26"/>
      <c r="U764" s="26"/>
      <c r="V764" s="26"/>
      <c r="AC764" s="26"/>
      <c r="AI764" s="6" t="str">
        <f>IF(AND((ISERROR(Tableau134[[#This Row],[Nom]])),Tableau134[[#This Row],[Numéro d''agent]]&lt;&gt;""),"N° agent inconnu","")</f>
        <v/>
      </c>
      <c r="AJ764" s="6" t="str">
        <f>IF(AND(Tableau134[[#This Row],[Numéro d''agent]]&lt;&gt;"",Tableau134[[#This Row],[Statut]]=""),"Statut manquant","")</f>
        <v/>
      </c>
      <c r="AK764" s="6"/>
      <c r="AL764" s="6" t="str">
        <f>IF(AND(Tableau134[[#This Row],[Numéro d''agent]]&lt;&gt;"",Tableau134[[#This Row],[Formule actuelle]]=0),"Manque formule TLW","")</f>
        <v/>
      </c>
      <c r="AM764" s="6" t="str">
        <f>IF(IFERROR(IF(SEARCH("jour",Tableau134[[#This Row],[Formule Tw]],1),VALUE(LEFT(Tableau134[[#This Row],[Formule Tw]],1))),0)=(COUNTA(K764:M764)),"OK","erreur")</f>
        <v>OK</v>
      </c>
      <c r="AN764" s="6" t="str">
        <f>IF(IFERROR(IF(SEARCH("jour",Tableau134[[#This Row],[Modif demandé en avenant 1]],1),VALUE(LEFT(Tableau134[[#This Row],[Modif demandé en avenant 1]],1))),0)=(COUNTA(O764:Q764)),"OK","erreur")</f>
        <v>OK</v>
      </c>
      <c r="AO764" s="6" t="str">
        <f>IF(IFERROR(IF(SEARCH("jour",Tableau134[[#This Row],[Nouvelle formule avenant 2]],1),VALUE(LEFT(Tableau134[[#This Row],[Nouvelle formule avenant 2]],1))),0)=(COUNTA(X764:Z764)),"OK","erreur")</f>
        <v>OK</v>
      </c>
      <c r="AP764" s="6" t="str">
        <f>IF(IFERROR(IF(SEARCH("jour",Tableau134[[#This Row],[Nouvelle formule avenant 3]],1),VALUE(LEFT(Tableau134[[#This Row],[Nouvelle formule avenant 3]],1))),0)=(COUNTA(AE764:AG764)),"OK","erreur")</f>
        <v>OK</v>
      </c>
      <c r="AQ76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6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6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6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6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6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64" s="43"/>
      <c r="AX764" s="43"/>
      <c r="AY764" s="6"/>
      <c r="AZ764" s="6"/>
      <c r="BA764" s="6"/>
      <c r="BB764" s="6"/>
      <c r="BC764" s="6"/>
      <c r="BD764" s="6"/>
    </row>
    <row r="765" spans="2:56" ht="12.75" x14ac:dyDescent="0.25">
      <c r="B765" s="5" t="e">
        <f>VLOOKUP(A765,'Import infoAgt'!A:E,5,FALSE)</f>
        <v>#N/A</v>
      </c>
      <c r="C765" s="5" t="e">
        <f>VLOOKUP(A765,'Import infoAgt'!A:D,4,FALSE)</f>
        <v>#N/A</v>
      </c>
      <c r="D765" s="6" t="e">
        <f>VLOOKUP(A765,'Import infoAgt'!A:H,8,FALSE)</f>
        <v>#N/A</v>
      </c>
      <c r="F765" s="6" t="e">
        <f>VLOOKUP(A765,'Import infoAgt'!A:BR,70,FALSE)</f>
        <v>#N/A</v>
      </c>
      <c r="G765" s="5" t="e">
        <f>VLOOKUP(A765,'Import infoAgt'!A:DH,112,FALSE)</f>
        <v>#N/A</v>
      </c>
      <c r="H765" s="6" t="e">
        <f>VLOOKUP(G765,Paramètre!$C$6:$D$76,2,FALSE)</f>
        <v>#N/A</v>
      </c>
      <c r="I765" s="5" t="e">
        <f>VLOOKUP(A765,'Import infoAgt'!A:EL,142,FALSE)</f>
        <v>#N/A</v>
      </c>
      <c r="R765" s="26"/>
      <c r="S765" s="26"/>
      <c r="U765" s="26"/>
      <c r="V765" s="26"/>
      <c r="AC765" s="26"/>
      <c r="AI765" s="6" t="str">
        <f>IF(AND((ISERROR(Tableau134[[#This Row],[Nom]])),Tableau134[[#This Row],[Numéro d''agent]]&lt;&gt;""),"N° agent inconnu","")</f>
        <v/>
      </c>
      <c r="AJ765" s="6" t="str">
        <f>IF(AND(Tableau134[[#This Row],[Numéro d''agent]]&lt;&gt;"",Tableau134[[#This Row],[Statut]]=""),"Statut manquant","")</f>
        <v/>
      </c>
      <c r="AK765" s="6"/>
      <c r="AL765" s="6" t="str">
        <f>IF(AND(Tableau134[[#This Row],[Numéro d''agent]]&lt;&gt;"",Tableau134[[#This Row],[Formule actuelle]]=0),"Manque formule TLW","")</f>
        <v/>
      </c>
      <c r="AM765" s="6" t="str">
        <f>IF(IFERROR(IF(SEARCH("jour",Tableau134[[#This Row],[Formule Tw]],1),VALUE(LEFT(Tableau134[[#This Row],[Formule Tw]],1))),0)=(COUNTA(K765:M765)),"OK","erreur")</f>
        <v>OK</v>
      </c>
      <c r="AN765" s="6" t="str">
        <f>IF(IFERROR(IF(SEARCH("jour",Tableau134[[#This Row],[Modif demandé en avenant 1]],1),VALUE(LEFT(Tableau134[[#This Row],[Modif demandé en avenant 1]],1))),0)=(COUNTA(O765:Q765)),"OK","erreur")</f>
        <v>OK</v>
      </c>
      <c r="AO765" s="6" t="str">
        <f>IF(IFERROR(IF(SEARCH("jour",Tableau134[[#This Row],[Nouvelle formule avenant 2]],1),VALUE(LEFT(Tableau134[[#This Row],[Nouvelle formule avenant 2]],1))),0)=(COUNTA(X765:Z765)),"OK","erreur")</f>
        <v>OK</v>
      </c>
      <c r="AP765" s="6" t="str">
        <f>IF(IFERROR(IF(SEARCH("jour",Tableau134[[#This Row],[Nouvelle formule avenant 3]],1),VALUE(LEFT(Tableau134[[#This Row],[Nouvelle formule avenant 3]],1))),0)=(COUNTA(AE765:AG765)),"OK","erreur")</f>
        <v>OK</v>
      </c>
      <c r="AQ76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6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6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6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6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6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65" s="43"/>
      <c r="AX765" s="43"/>
      <c r="AY765" s="6"/>
      <c r="AZ765" s="6"/>
      <c r="BA765" s="6"/>
      <c r="BB765" s="6"/>
      <c r="BC765" s="6"/>
      <c r="BD765" s="6"/>
    </row>
    <row r="766" spans="2:56" ht="12.75" x14ac:dyDescent="0.25">
      <c r="B766" s="5" t="e">
        <f>VLOOKUP(A766,'Import infoAgt'!A:E,5,FALSE)</f>
        <v>#N/A</v>
      </c>
      <c r="C766" s="5" t="e">
        <f>VLOOKUP(A766,'Import infoAgt'!A:D,4,FALSE)</f>
        <v>#N/A</v>
      </c>
      <c r="D766" s="6" t="e">
        <f>VLOOKUP(A766,'Import infoAgt'!A:H,8,FALSE)</f>
        <v>#N/A</v>
      </c>
      <c r="F766" s="6" t="e">
        <f>VLOOKUP(A766,'Import infoAgt'!A:BR,70,FALSE)</f>
        <v>#N/A</v>
      </c>
      <c r="G766" s="5" t="e">
        <f>VLOOKUP(A766,'Import infoAgt'!A:DH,112,FALSE)</f>
        <v>#N/A</v>
      </c>
      <c r="H766" s="6" t="e">
        <f>VLOOKUP(G766,Paramètre!$C$6:$D$76,2,FALSE)</f>
        <v>#N/A</v>
      </c>
      <c r="I766" s="5" t="e">
        <f>VLOOKUP(A766,'Import infoAgt'!A:EL,142,FALSE)</f>
        <v>#N/A</v>
      </c>
      <c r="R766" s="26"/>
      <c r="S766" s="26"/>
      <c r="U766" s="26"/>
      <c r="V766" s="26"/>
      <c r="AC766" s="26"/>
      <c r="AI766" s="6" t="str">
        <f>IF(AND((ISERROR(Tableau134[[#This Row],[Nom]])),Tableau134[[#This Row],[Numéro d''agent]]&lt;&gt;""),"N° agent inconnu","")</f>
        <v/>
      </c>
      <c r="AJ766" s="6" t="str">
        <f>IF(AND(Tableau134[[#This Row],[Numéro d''agent]]&lt;&gt;"",Tableau134[[#This Row],[Statut]]=""),"Statut manquant","")</f>
        <v/>
      </c>
      <c r="AK766" s="6"/>
      <c r="AL766" s="6" t="str">
        <f>IF(AND(Tableau134[[#This Row],[Numéro d''agent]]&lt;&gt;"",Tableau134[[#This Row],[Formule actuelle]]=0),"Manque formule TLW","")</f>
        <v/>
      </c>
      <c r="AM766" s="6" t="str">
        <f>IF(IFERROR(IF(SEARCH("jour",Tableau134[[#This Row],[Formule Tw]],1),VALUE(LEFT(Tableau134[[#This Row],[Formule Tw]],1))),0)=(COUNTA(K766:M766)),"OK","erreur")</f>
        <v>OK</v>
      </c>
      <c r="AN766" s="6" t="str">
        <f>IF(IFERROR(IF(SEARCH("jour",Tableau134[[#This Row],[Modif demandé en avenant 1]],1),VALUE(LEFT(Tableau134[[#This Row],[Modif demandé en avenant 1]],1))),0)=(COUNTA(O766:Q766)),"OK","erreur")</f>
        <v>OK</v>
      </c>
      <c r="AO766" s="6" t="str">
        <f>IF(IFERROR(IF(SEARCH("jour",Tableau134[[#This Row],[Nouvelle formule avenant 2]],1),VALUE(LEFT(Tableau134[[#This Row],[Nouvelle formule avenant 2]],1))),0)=(COUNTA(X766:Z766)),"OK","erreur")</f>
        <v>OK</v>
      </c>
      <c r="AP766" s="6" t="str">
        <f>IF(IFERROR(IF(SEARCH("jour",Tableau134[[#This Row],[Nouvelle formule avenant 3]],1),VALUE(LEFT(Tableau134[[#This Row],[Nouvelle formule avenant 3]],1))),0)=(COUNTA(AE766:AG766)),"OK","erreur")</f>
        <v>OK</v>
      </c>
      <c r="AQ76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6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6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6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6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6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66" s="43"/>
      <c r="AX766" s="43"/>
      <c r="AY766" s="6"/>
      <c r="AZ766" s="6"/>
      <c r="BA766" s="6"/>
      <c r="BB766" s="6"/>
      <c r="BC766" s="6"/>
      <c r="BD766" s="6"/>
    </row>
    <row r="767" spans="2:56" ht="12.75" x14ac:dyDescent="0.25">
      <c r="B767" s="5" t="e">
        <f>VLOOKUP(A767,'Import infoAgt'!A:E,5,FALSE)</f>
        <v>#N/A</v>
      </c>
      <c r="C767" s="5" t="e">
        <f>VLOOKUP(A767,'Import infoAgt'!A:D,4,FALSE)</f>
        <v>#N/A</v>
      </c>
      <c r="D767" s="6" t="e">
        <f>VLOOKUP(A767,'Import infoAgt'!A:H,8,FALSE)</f>
        <v>#N/A</v>
      </c>
      <c r="F767" s="6" t="e">
        <f>VLOOKUP(A767,'Import infoAgt'!A:BR,70,FALSE)</f>
        <v>#N/A</v>
      </c>
      <c r="G767" s="5" t="e">
        <f>VLOOKUP(A767,'Import infoAgt'!A:DH,112,FALSE)</f>
        <v>#N/A</v>
      </c>
      <c r="H767" s="6" t="e">
        <f>VLOOKUP(G767,Paramètre!$C$6:$D$76,2,FALSE)</f>
        <v>#N/A</v>
      </c>
      <c r="I767" s="5" t="e">
        <f>VLOOKUP(A767,'Import infoAgt'!A:EL,142,FALSE)</f>
        <v>#N/A</v>
      </c>
      <c r="R767" s="26"/>
      <c r="S767" s="26"/>
      <c r="U767" s="26"/>
      <c r="V767" s="26"/>
      <c r="AC767" s="26"/>
      <c r="AI767" s="6" t="str">
        <f>IF(AND((ISERROR(Tableau134[[#This Row],[Nom]])),Tableau134[[#This Row],[Numéro d''agent]]&lt;&gt;""),"N° agent inconnu","")</f>
        <v/>
      </c>
      <c r="AJ767" s="6" t="str">
        <f>IF(AND(Tableau134[[#This Row],[Numéro d''agent]]&lt;&gt;"",Tableau134[[#This Row],[Statut]]=""),"Statut manquant","")</f>
        <v/>
      </c>
      <c r="AK767" s="6"/>
      <c r="AL767" s="6" t="str">
        <f>IF(AND(Tableau134[[#This Row],[Numéro d''agent]]&lt;&gt;"",Tableau134[[#This Row],[Formule actuelle]]=0),"Manque formule TLW","")</f>
        <v/>
      </c>
      <c r="AM767" s="6" t="str">
        <f>IF(IFERROR(IF(SEARCH("jour",Tableau134[[#This Row],[Formule Tw]],1),VALUE(LEFT(Tableau134[[#This Row],[Formule Tw]],1))),0)=(COUNTA(K767:M767)),"OK","erreur")</f>
        <v>OK</v>
      </c>
      <c r="AN767" s="6" t="str">
        <f>IF(IFERROR(IF(SEARCH("jour",Tableau134[[#This Row],[Modif demandé en avenant 1]],1),VALUE(LEFT(Tableau134[[#This Row],[Modif demandé en avenant 1]],1))),0)=(COUNTA(O767:Q767)),"OK","erreur")</f>
        <v>OK</v>
      </c>
      <c r="AO767" s="6" t="str">
        <f>IF(IFERROR(IF(SEARCH("jour",Tableau134[[#This Row],[Nouvelle formule avenant 2]],1),VALUE(LEFT(Tableau134[[#This Row],[Nouvelle formule avenant 2]],1))),0)=(COUNTA(X767:Z767)),"OK","erreur")</f>
        <v>OK</v>
      </c>
      <c r="AP767" s="6" t="str">
        <f>IF(IFERROR(IF(SEARCH("jour",Tableau134[[#This Row],[Nouvelle formule avenant 3]],1),VALUE(LEFT(Tableau134[[#This Row],[Nouvelle formule avenant 3]],1))),0)=(COUNTA(AE767:AG767)),"OK","erreur")</f>
        <v>OK</v>
      </c>
      <c r="AQ76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6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6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6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6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6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67" s="43"/>
      <c r="AX767" s="43"/>
      <c r="AY767" s="6"/>
      <c r="AZ767" s="6"/>
      <c r="BA767" s="6"/>
      <c r="BB767" s="6"/>
      <c r="BC767" s="6"/>
      <c r="BD767" s="6"/>
    </row>
    <row r="768" spans="2:56" ht="12.75" x14ac:dyDescent="0.25">
      <c r="B768" s="5" t="e">
        <f>VLOOKUP(A768,'Import infoAgt'!A:E,5,FALSE)</f>
        <v>#N/A</v>
      </c>
      <c r="C768" s="5" t="e">
        <f>VLOOKUP(A768,'Import infoAgt'!A:D,4,FALSE)</f>
        <v>#N/A</v>
      </c>
      <c r="D768" s="6" t="e">
        <f>VLOOKUP(A768,'Import infoAgt'!A:H,8,FALSE)</f>
        <v>#N/A</v>
      </c>
      <c r="F768" s="6" t="e">
        <f>VLOOKUP(A768,'Import infoAgt'!A:BR,70,FALSE)</f>
        <v>#N/A</v>
      </c>
      <c r="G768" s="5" t="e">
        <f>VLOOKUP(A768,'Import infoAgt'!A:DH,112,FALSE)</f>
        <v>#N/A</v>
      </c>
      <c r="H768" s="6" t="e">
        <f>VLOOKUP(G768,Paramètre!$C$6:$D$76,2,FALSE)</f>
        <v>#N/A</v>
      </c>
      <c r="I768" s="5" t="e">
        <f>VLOOKUP(A768,'Import infoAgt'!A:EL,142,FALSE)</f>
        <v>#N/A</v>
      </c>
      <c r="R768" s="26"/>
      <c r="S768" s="26"/>
      <c r="U768" s="26"/>
      <c r="V768" s="26"/>
      <c r="AC768" s="26"/>
      <c r="AI768" s="6" t="str">
        <f>IF(AND((ISERROR(Tableau134[[#This Row],[Nom]])),Tableau134[[#This Row],[Numéro d''agent]]&lt;&gt;""),"N° agent inconnu","")</f>
        <v/>
      </c>
      <c r="AJ768" s="6" t="str">
        <f>IF(AND(Tableau134[[#This Row],[Numéro d''agent]]&lt;&gt;"",Tableau134[[#This Row],[Statut]]=""),"Statut manquant","")</f>
        <v/>
      </c>
      <c r="AK768" s="6"/>
      <c r="AL768" s="6" t="str">
        <f>IF(AND(Tableau134[[#This Row],[Numéro d''agent]]&lt;&gt;"",Tableau134[[#This Row],[Formule actuelle]]=0),"Manque formule TLW","")</f>
        <v/>
      </c>
      <c r="AM768" s="6" t="str">
        <f>IF(IFERROR(IF(SEARCH("jour",Tableau134[[#This Row],[Formule Tw]],1),VALUE(LEFT(Tableau134[[#This Row],[Formule Tw]],1))),0)=(COUNTA(K768:M768)),"OK","erreur")</f>
        <v>OK</v>
      </c>
      <c r="AN768" s="6" t="str">
        <f>IF(IFERROR(IF(SEARCH("jour",Tableau134[[#This Row],[Modif demandé en avenant 1]],1),VALUE(LEFT(Tableau134[[#This Row],[Modif demandé en avenant 1]],1))),0)=(COUNTA(O768:Q768)),"OK","erreur")</f>
        <v>OK</v>
      </c>
      <c r="AO768" s="6" t="str">
        <f>IF(IFERROR(IF(SEARCH("jour",Tableau134[[#This Row],[Nouvelle formule avenant 2]],1),VALUE(LEFT(Tableau134[[#This Row],[Nouvelle formule avenant 2]],1))),0)=(COUNTA(X768:Z768)),"OK","erreur")</f>
        <v>OK</v>
      </c>
      <c r="AP768" s="6" t="str">
        <f>IF(IFERROR(IF(SEARCH("jour",Tableau134[[#This Row],[Nouvelle formule avenant 3]],1),VALUE(LEFT(Tableau134[[#This Row],[Nouvelle formule avenant 3]],1))),0)=(COUNTA(AE768:AG768)),"OK","erreur")</f>
        <v>OK</v>
      </c>
      <c r="AQ76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6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6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6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6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6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68" s="43"/>
      <c r="AX768" s="43"/>
      <c r="AY768" s="6"/>
      <c r="AZ768" s="6"/>
      <c r="BA768" s="6"/>
      <c r="BB768" s="6"/>
      <c r="BC768" s="6"/>
      <c r="BD768" s="6"/>
    </row>
    <row r="769" spans="2:56" ht="12.75" x14ac:dyDescent="0.25">
      <c r="B769" s="5" t="e">
        <f>VLOOKUP(A769,'Import infoAgt'!A:E,5,FALSE)</f>
        <v>#N/A</v>
      </c>
      <c r="C769" s="5" t="e">
        <f>VLOOKUP(A769,'Import infoAgt'!A:D,4,FALSE)</f>
        <v>#N/A</v>
      </c>
      <c r="D769" s="6" t="e">
        <f>VLOOKUP(A769,'Import infoAgt'!A:H,8,FALSE)</f>
        <v>#N/A</v>
      </c>
      <c r="F769" s="6" t="e">
        <f>VLOOKUP(A769,'Import infoAgt'!A:BR,70,FALSE)</f>
        <v>#N/A</v>
      </c>
      <c r="G769" s="5" t="e">
        <f>VLOOKUP(A769,'Import infoAgt'!A:DH,112,FALSE)</f>
        <v>#N/A</v>
      </c>
      <c r="H769" s="6" t="e">
        <f>VLOOKUP(G769,Paramètre!$C$6:$D$76,2,FALSE)</f>
        <v>#N/A</v>
      </c>
      <c r="I769" s="5" t="e">
        <f>VLOOKUP(A769,'Import infoAgt'!A:EL,142,FALSE)</f>
        <v>#N/A</v>
      </c>
      <c r="R769" s="26"/>
      <c r="S769" s="26"/>
      <c r="U769" s="26"/>
      <c r="V769" s="26"/>
      <c r="AC769" s="26"/>
      <c r="AI769" s="6" t="str">
        <f>IF(AND((ISERROR(Tableau134[[#This Row],[Nom]])),Tableau134[[#This Row],[Numéro d''agent]]&lt;&gt;""),"N° agent inconnu","")</f>
        <v/>
      </c>
      <c r="AJ769" s="6" t="str">
        <f>IF(AND(Tableau134[[#This Row],[Numéro d''agent]]&lt;&gt;"",Tableau134[[#This Row],[Statut]]=""),"Statut manquant","")</f>
        <v/>
      </c>
      <c r="AK769" s="6"/>
      <c r="AL769" s="6" t="str">
        <f>IF(AND(Tableau134[[#This Row],[Numéro d''agent]]&lt;&gt;"",Tableau134[[#This Row],[Formule actuelle]]=0),"Manque formule TLW","")</f>
        <v/>
      </c>
      <c r="AM769" s="6" t="str">
        <f>IF(IFERROR(IF(SEARCH("jour",Tableau134[[#This Row],[Formule Tw]],1),VALUE(LEFT(Tableau134[[#This Row],[Formule Tw]],1))),0)=(COUNTA(K769:M769)),"OK","erreur")</f>
        <v>OK</v>
      </c>
      <c r="AN769" s="6" t="str">
        <f>IF(IFERROR(IF(SEARCH("jour",Tableau134[[#This Row],[Modif demandé en avenant 1]],1),VALUE(LEFT(Tableau134[[#This Row],[Modif demandé en avenant 1]],1))),0)=(COUNTA(O769:Q769)),"OK","erreur")</f>
        <v>OK</v>
      </c>
      <c r="AO769" s="6" t="str">
        <f>IF(IFERROR(IF(SEARCH("jour",Tableau134[[#This Row],[Nouvelle formule avenant 2]],1),VALUE(LEFT(Tableau134[[#This Row],[Nouvelle formule avenant 2]],1))),0)=(COUNTA(X769:Z769)),"OK","erreur")</f>
        <v>OK</v>
      </c>
      <c r="AP769" s="6" t="str">
        <f>IF(IFERROR(IF(SEARCH("jour",Tableau134[[#This Row],[Nouvelle formule avenant 3]],1),VALUE(LEFT(Tableau134[[#This Row],[Nouvelle formule avenant 3]],1))),0)=(COUNTA(AE769:AG769)),"OK","erreur")</f>
        <v>OK</v>
      </c>
      <c r="AQ76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6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6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6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6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6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69" s="43"/>
      <c r="AX769" s="43"/>
      <c r="AY769" s="6"/>
      <c r="AZ769" s="6"/>
      <c r="BA769" s="6"/>
      <c r="BB769" s="6"/>
      <c r="BC769" s="6"/>
      <c r="BD769" s="6"/>
    </row>
    <row r="770" spans="2:56" ht="12.75" x14ac:dyDescent="0.25">
      <c r="B770" s="5" t="e">
        <f>VLOOKUP(A770,'Import infoAgt'!A:E,5,FALSE)</f>
        <v>#N/A</v>
      </c>
      <c r="C770" s="5" t="e">
        <f>VLOOKUP(A770,'Import infoAgt'!A:D,4,FALSE)</f>
        <v>#N/A</v>
      </c>
      <c r="D770" s="6" t="e">
        <f>VLOOKUP(A770,'Import infoAgt'!A:H,8,FALSE)</f>
        <v>#N/A</v>
      </c>
      <c r="F770" s="6" t="e">
        <f>VLOOKUP(A770,'Import infoAgt'!A:BR,70,FALSE)</f>
        <v>#N/A</v>
      </c>
      <c r="G770" s="5" t="e">
        <f>VLOOKUP(A770,'Import infoAgt'!A:DH,112,FALSE)</f>
        <v>#N/A</v>
      </c>
      <c r="H770" s="6" t="e">
        <f>VLOOKUP(G770,Paramètre!$C$6:$D$76,2,FALSE)</f>
        <v>#N/A</v>
      </c>
      <c r="I770" s="5" t="e">
        <f>VLOOKUP(A770,'Import infoAgt'!A:EL,142,FALSE)</f>
        <v>#N/A</v>
      </c>
      <c r="R770" s="26"/>
      <c r="S770" s="26"/>
      <c r="U770" s="26"/>
      <c r="V770" s="26"/>
      <c r="AC770" s="26"/>
      <c r="AI770" s="6" t="str">
        <f>IF(AND((ISERROR(Tableau134[[#This Row],[Nom]])),Tableau134[[#This Row],[Numéro d''agent]]&lt;&gt;""),"N° agent inconnu","")</f>
        <v/>
      </c>
      <c r="AJ770" s="6" t="str">
        <f>IF(AND(Tableau134[[#This Row],[Numéro d''agent]]&lt;&gt;"",Tableau134[[#This Row],[Statut]]=""),"Statut manquant","")</f>
        <v/>
      </c>
      <c r="AK770" s="6"/>
      <c r="AL770" s="6" t="str">
        <f>IF(AND(Tableau134[[#This Row],[Numéro d''agent]]&lt;&gt;"",Tableau134[[#This Row],[Formule actuelle]]=0),"Manque formule TLW","")</f>
        <v/>
      </c>
      <c r="AM770" s="6" t="str">
        <f>IF(IFERROR(IF(SEARCH("jour",Tableau134[[#This Row],[Formule Tw]],1),VALUE(LEFT(Tableau134[[#This Row],[Formule Tw]],1))),0)=(COUNTA(K770:M770)),"OK","erreur")</f>
        <v>OK</v>
      </c>
      <c r="AN770" s="6" t="str">
        <f>IF(IFERROR(IF(SEARCH("jour",Tableau134[[#This Row],[Modif demandé en avenant 1]],1),VALUE(LEFT(Tableau134[[#This Row],[Modif demandé en avenant 1]],1))),0)=(COUNTA(O770:Q770)),"OK","erreur")</f>
        <v>OK</v>
      </c>
      <c r="AO770" s="6" t="str">
        <f>IF(IFERROR(IF(SEARCH("jour",Tableau134[[#This Row],[Nouvelle formule avenant 2]],1),VALUE(LEFT(Tableau134[[#This Row],[Nouvelle formule avenant 2]],1))),0)=(COUNTA(X770:Z770)),"OK","erreur")</f>
        <v>OK</v>
      </c>
      <c r="AP770" s="6" t="str">
        <f>IF(IFERROR(IF(SEARCH("jour",Tableau134[[#This Row],[Nouvelle formule avenant 3]],1),VALUE(LEFT(Tableau134[[#This Row],[Nouvelle formule avenant 3]],1))),0)=(COUNTA(AE770:AG770)),"OK","erreur")</f>
        <v>OK</v>
      </c>
      <c r="AQ77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7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7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7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7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7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70" s="43"/>
      <c r="AX770" s="43"/>
      <c r="AY770" s="6"/>
      <c r="AZ770" s="6"/>
      <c r="BA770" s="6"/>
      <c r="BB770" s="6"/>
      <c r="BC770" s="6"/>
      <c r="BD770" s="6"/>
    </row>
    <row r="771" spans="2:56" ht="12.75" x14ac:dyDescent="0.25">
      <c r="B771" s="5" t="e">
        <f>VLOOKUP(A771,'Import infoAgt'!A:E,5,FALSE)</f>
        <v>#N/A</v>
      </c>
      <c r="C771" s="5" t="e">
        <f>VLOOKUP(A771,'Import infoAgt'!A:D,4,FALSE)</f>
        <v>#N/A</v>
      </c>
      <c r="D771" s="6" t="e">
        <f>VLOOKUP(A771,'Import infoAgt'!A:H,8,FALSE)</f>
        <v>#N/A</v>
      </c>
      <c r="F771" s="6" t="e">
        <f>VLOOKUP(A771,'Import infoAgt'!A:BR,70,FALSE)</f>
        <v>#N/A</v>
      </c>
      <c r="G771" s="5" t="e">
        <f>VLOOKUP(A771,'Import infoAgt'!A:DH,112,FALSE)</f>
        <v>#N/A</v>
      </c>
      <c r="H771" s="6" t="e">
        <f>VLOOKUP(G771,Paramètre!$C$6:$D$76,2,FALSE)</f>
        <v>#N/A</v>
      </c>
      <c r="I771" s="5" t="e">
        <f>VLOOKUP(A771,'Import infoAgt'!A:EL,142,FALSE)</f>
        <v>#N/A</v>
      </c>
      <c r="R771" s="26"/>
      <c r="S771" s="26"/>
      <c r="U771" s="26"/>
      <c r="V771" s="26"/>
      <c r="AC771" s="26"/>
      <c r="AI771" s="6" t="str">
        <f>IF(AND((ISERROR(Tableau134[[#This Row],[Nom]])),Tableau134[[#This Row],[Numéro d''agent]]&lt;&gt;""),"N° agent inconnu","")</f>
        <v/>
      </c>
      <c r="AJ771" s="6" t="str">
        <f>IF(AND(Tableau134[[#This Row],[Numéro d''agent]]&lt;&gt;"",Tableau134[[#This Row],[Statut]]=""),"Statut manquant","")</f>
        <v/>
      </c>
      <c r="AK771" s="6"/>
      <c r="AL771" s="6" t="str">
        <f>IF(AND(Tableau134[[#This Row],[Numéro d''agent]]&lt;&gt;"",Tableau134[[#This Row],[Formule actuelle]]=0),"Manque formule TLW","")</f>
        <v/>
      </c>
      <c r="AM771" s="6" t="str">
        <f>IF(IFERROR(IF(SEARCH("jour",Tableau134[[#This Row],[Formule Tw]],1),VALUE(LEFT(Tableau134[[#This Row],[Formule Tw]],1))),0)=(COUNTA(K771:M771)),"OK","erreur")</f>
        <v>OK</v>
      </c>
      <c r="AN771" s="6" t="str">
        <f>IF(IFERROR(IF(SEARCH("jour",Tableau134[[#This Row],[Modif demandé en avenant 1]],1),VALUE(LEFT(Tableau134[[#This Row],[Modif demandé en avenant 1]],1))),0)=(COUNTA(O771:Q771)),"OK","erreur")</f>
        <v>OK</v>
      </c>
      <c r="AO771" s="6" t="str">
        <f>IF(IFERROR(IF(SEARCH("jour",Tableau134[[#This Row],[Nouvelle formule avenant 2]],1),VALUE(LEFT(Tableau134[[#This Row],[Nouvelle formule avenant 2]],1))),0)=(COUNTA(X771:Z771)),"OK","erreur")</f>
        <v>OK</v>
      </c>
      <c r="AP771" s="6" t="str">
        <f>IF(IFERROR(IF(SEARCH("jour",Tableau134[[#This Row],[Nouvelle formule avenant 3]],1),VALUE(LEFT(Tableau134[[#This Row],[Nouvelle formule avenant 3]],1))),0)=(COUNTA(AE771:AG771)),"OK","erreur")</f>
        <v>OK</v>
      </c>
      <c r="AQ77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7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7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7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7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7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71" s="43"/>
      <c r="AX771" s="43"/>
      <c r="AY771" s="6"/>
      <c r="AZ771" s="6"/>
      <c r="BA771" s="6"/>
      <c r="BB771" s="6"/>
      <c r="BC771" s="6"/>
      <c r="BD771" s="6"/>
    </row>
    <row r="772" spans="2:56" ht="12.75" x14ac:dyDescent="0.25">
      <c r="B772" s="5" t="e">
        <f>VLOOKUP(A772,'Import infoAgt'!A:E,5,FALSE)</f>
        <v>#N/A</v>
      </c>
      <c r="C772" s="5" t="e">
        <f>VLOOKUP(A772,'Import infoAgt'!A:D,4,FALSE)</f>
        <v>#N/A</v>
      </c>
      <c r="D772" s="6" t="e">
        <f>VLOOKUP(A772,'Import infoAgt'!A:H,8,FALSE)</f>
        <v>#N/A</v>
      </c>
      <c r="F772" s="6" t="e">
        <f>VLOOKUP(A772,'Import infoAgt'!A:BR,70,FALSE)</f>
        <v>#N/A</v>
      </c>
      <c r="G772" s="5" t="e">
        <f>VLOOKUP(A772,'Import infoAgt'!A:DH,112,FALSE)</f>
        <v>#N/A</v>
      </c>
      <c r="H772" s="6" t="e">
        <f>VLOOKUP(G772,Paramètre!$C$6:$D$76,2,FALSE)</f>
        <v>#N/A</v>
      </c>
      <c r="I772" s="5" t="e">
        <f>VLOOKUP(A772,'Import infoAgt'!A:EL,142,FALSE)</f>
        <v>#N/A</v>
      </c>
      <c r="R772" s="26"/>
      <c r="S772" s="26"/>
      <c r="U772" s="26"/>
      <c r="V772" s="26"/>
      <c r="AC772" s="26"/>
      <c r="AI772" s="6" t="str">
        <f>IF(AND((ISERROR(Tableau134[[#This Row],[Nom]])),Tableau134[[#This Row],[Numéro d''agent]]&lt;&gt;""),"N° agent inconnu","")</f>
        <v/>
      </c>
      <c r="AJ772" s="6" t="str">
        <f>IF(AND(Tableau134[[#This Row],[Numéro d''agent]]&lt;&gt;"",Tableau134[[#This Row],[Statut]]=""),"Statut manquant","")</f>
        <v/>
      </c>
      <c r="AK772" s="6"/>
      <c r="AL772" s="6" t="str">
        <f>IF(AND(Tableau134[[#This Row],[Numéro d''agent]]&lt;&gt;"",Tableau134[[#This Row],[Formule actuelle]]=0),"Manque formule TLW","")</f>
        <v/>
      </c>
      <c r="AM772" s="6" t="str">
        <f>IF(IFERROR(IF(SEARCH("jour",Tableau134[[#This Row],[Formule Tw]],1),VALUE(LEFT(Tableau134[[#This Row],[Formule Tw]],1))),0)=(COUNTA(K772:M772)),"OK","erreur")</f>
        <v>OK</v>
      </c>
      <c r="AN772" s="6" t="str">
        <f>IF(IFERROR(IF(SEARCH("jour",Tableau134[[#This Row],[Modif demandé en avenant 1]],1),VALUE(LEFT(Tableau134[[#This Row],[Modif demandé en avenant 1]],1))),0)=(COUNTA(O772:Q772)),"OK","erreur")</f>
        <v>OK</v>
      </c>
      <c r="AO772" s="6" t="str">
        <f>IF(IFERROR(IF(SEARCH("jour",Tableau134[[#This Row],[Nouvelle formule avenant 2]],1),VALUE(LEFT(Tableau134[[#This Row],[Nouvelle formule avenant 2]],1))),0)=(COUNTA(X772:Z772)),"OK","erreur")</f>
        <v>OK</v>
      </c>
      <c r="AP772" s="6" t="str">
        <f>IF(IFERROR(IF(SEARCH("jour",Tableau134[[#This Row],[Nouvelle formule avenant 3]],1),VALUE(LEFT(Tableau134[[#This Row],[Nouvelle formule avenant 3]],1))),0)=(COUNTA(AE772:AG772)),"OK","erreur")</f>
        <v>OK</v>
      </c>
      <c r="AQ77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7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7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7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7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7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72" s="43"/>
      <c r="AX772" s="43"/>
      <c r="AY772" s="6"/>
      <c r="AZ772" s="6"/>
      <c r="BA772" s="6"/>
      <c r="BB772" s="6"/>
      <c r="BC772" s="6"/>
      <c r="BD772" s="6"/>
    </row>
    <row r="773" spans="2:56" ht="12.75" x14ac:dyDescent="0.25">
      <c r="B773" s="5" t="e">
        <f>VLOOKUP(A773,'Import infoAgt'!A:E,5,FALSE)</f>
        <v>#N/A</v>
      </c>
      <c r="C773" s="5" t="e">
        <f>VLOOKUP(A773,'Import infoAgt'!A:D,4,FALSE)</f>
        <v>#N/A</v>
      </c>
      <c r="D773" s="6" t="e">
        <f>VLOOKUP(A773,'Import infoAgt'!A:H,8,FALSE)</f>
        <v>#N/A</v>
      </c>
      <c r="F773" s="6" t="e">
        <f>VLOOKUP(A773,'Import infoAgt'!A:BR,70,FALSE)</f>
        <v>#N/A</v>
      </c>
      <c r="G773" s="5" t="e">
        <f>VLOOKUP(A773,'Import infoAgt'!A:DH,112,FALSE)</f>
        <v>#N/A</v>
      </c>
      <c r="H773" s="6" t="e">
        <f>VLOOKUP(G773,Paramètre!$C$6:$D$76,2,FALSE)</f>
        <v>#N/A</v>
      </c>
      <c r="I773" s="5" t="e">
        <f>VLOOKUP(A773,'Import infoAgt'!A:EL,142,FALSE)</f>
        <v>#N/A</v>
      </c>
      <c r="R773" s="26"/>
      <c r="S773" s="26"/>
      <c r="U773" s="26"/>
      <c r="V773" s="26"/>
      <c r="AC773" s="26"/>
      <c r="AI773" s="6" t="str">
        <f>IF(AND((ISERROR(Tableau134[[#This Row],[Nom]])),Tableau134[[#This Row],[Numéro d''agent]]&lt;&gt;""),"N° agent inconnu","")</f>
        <v/>
      </c>
      <c r="AJ773" s="6" t="str">
        <f>IF(AND(Tableau134[[#This Row],[Numéro d''agent]]&lt;&gt;"",Tableau134[[#This Row],[Statut]]=""),"Statut manquant","")</f>
        <v/>
      </c>
      <c r="AK773" s="6"/>
      <c r="AL773" s="6" t="str">
        <f>IF(AND(Tableau134[[#This Row],[Numéro d''agent]]&lt;&gt;"",Tableau134[[#This Row],[Formule actuelle]]=0),"Manque formule TLW","")</f>
        <v/>
      </c>
      <c r="AM773" s="6" t="str">
        <f>IF(IFERROR(IF(SEARCH("jour",Tableau134[[#This Row],[Formule Tw]],1),VALUE(LEFT(Tableau134[[#This Row],[Formule Tw]],1))),0)=(COUNTA(K773:M773)),"OK","erreur")</f>
        <v>OK</v>
      </c>
      <c r="AN773" s="6" t="str">
        <f>IF(IFERROR(IF(SEARCH("jour",Tableau134[[#This Row],[Modif demandé en avenant 1]],1),VALUE(LEFT(Tableau134[[#This Row],[Modif demandé en avenant 1]],1))),0)=(COUNTA(O773:Q773)),"OK","erreur")</f>
        <v>OK</v>
      </c>
      <c r="AO773" s="6" t="str">
        <f>IF(IFERROR(IF(SEARCH("jour",Tableau134[[#This Row],[Nouvelle formule avenant 2]],1),VALUE(LEFT(Tableau134[[#This Row],[Nouvelle formule avenant 2]],1))),0)=(COUNTA(X773:Z773)),"OK","erreur")</f>
        <v>OK</v>
      </c>
      <c r="AP773" s="6" t="str">
        <f>IF(IFERROR(IF(SEARCH("jour",Tableau134[[#This Row],[Nouvelle formule avenant 3]],1),VALUE(LEFT(Tableau134[[#This Row],[Nouvelle formule avenant 3]],1))),0)=(COUNTA(AE773:AG773)),"OK","erreur")</f>
        <v>OK</v>
      </c>
      <c r="AQ77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7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7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7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7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7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73" s="43"/>
      <c r="AX773" s="43"/>
      <c r="AY773" s="6"/>
      <c r="AZ773" s="6"/>
      <c r="BA773" s="6"/>
      <c r="BB773" s="6"/>
      <c r="BC773" s="6"/>
      <c r="BD773" s="6"/>
    </row>
    <row r="774" spans="2:56" ht="12.75" x14ac:dyDescent="0.25">
      <c r="B774" s="5" t="e">
        <f>VLOOKUP(A774,'Import infoAgt'!A:E,5,FALSE)</f>
        <v>#N/A</v>
      </c>
      <c r="C774" s="5" t="e">
        <f>VLOOKUP(A774,'Import infoAgt'!A:D,4,FALSE)</f>
        <v>#N/A</v>
      </c>
      <c r="D774" s="6" t="e">
        <f>VLOOKUP(A774,'Import infoAgt'!A:H,8,FALSE)</f>
        <v>#N/A</v>
      </c>
      <c r="F774" s="6" t="e">
        <f>VLOOKUP(A774,'Import infoAgt'!A:BR,70,FALSE)</f>
        <v>#N/A</v>
      </c>
      <c r="G774" s="5" t="e">
        <f>VLOOKUP(A774,'Import infoAgt'!A:DH,112,FALSE)</f>
        <v>#N/A</v>
      </c>
      <c r="H774" s="6" t="e">
        <f>VLOOKUP(G774,Paramètre!$C$6:$D$76,2,FALSE)</f>
        <v>#N/A</v>
      </c>
      <c r="I774" s="5" t="e">
        <f>VLOOKUP(A774,'Import infoAgt'!A:EL,142,FALSE)</f>
        <v>#N/A</v>
      </c>
      <c r="R774" s="26"/>
      <c r="S774" s="26"/>
      <c r="U774" s="26"/>
      <c r="V774" s="26"/>
      <c r="AC774" s="26"/>
      <c r="AI774" s="6" t="str">
        <f>IF(AND((ISERROR(Tableau134[[#This Row],[Nom]])),Tableau134[[#This Row],[Numéro d''agent]]&lt;&gt;""),"N° agent inconnu","")</f>
        <v/>
      </c>
      <c r="AJ774" s="6" t="str">
        <f>IF(AND(Tableau134[[#This Row],[Numéro d''agent]]&lt;&gt;"",Tableau134[[#This Row],[Statut]]=""),"Statut manquant","")</f>
        <v/>
      </c>
      <c r="AK774" s="6"/>
      <c r="AL774" s="6" t="str">
        <f>IF(AND(Tableau134[[#This Row],[Numéro d''agent]]&lt;&gt;"",Tableau134[[#This Row],[Formule actuelle]]=0),"Manque formule TLW","")</f>
        <v/>
      </c>
      <c r="AM774" s="6" t="str">
        <f>IF(IFERROR(IF(SEARCH("jour",Tableau134[[#This Row],[Formule Tw]],1),VALUE(LEFT(Tableau134[[#This Row],[Formule Tw]],1))),0)=(COUNTA(K774:M774)),"OK","erreur")</f>
        <v>OK</v>
      </c>
      <c r="AN774" s="6" t="str">
        <f>IF(IFERROR(IF(SEARCH("jour",Tableau134[[#This Row],[Modif demandé en avenant 1]],1),VALUE(LEFT(Tableau134[[#This Row],[Modif demandé en avenant 1]],1))),0)=(COUNTA(O774:Q774)),"OK","erreur")</f>
        <v>OK</v>
      </c>
      <c r="AO774" s="6" t="str">
        <f>IF(IFERROR(IF(SEARCH("jour",Tableau134[[#This Row],[Nouvelle formule avenant 2]],1),VALUE(LEFT(Tableau134[[#This Row],[Nouvelle formule avenant 2]],1))),0)=(COUNTA(X774:Z774)),"OK","erreur")</f>
        <v>OK</v>
      </c>
      <c r="AP774" s="6" t="str">
        <f>IF(IFERROR(IF(SEARCH("jour",Tableau134[[#This Row],[Nouvelle formule avenant 3]],1),VALUE(LEFT(Tableau134[[#This Row],[Nouvelle formule avenant 3]],1))),0)=(COUNTA(AE774:AG774)),"OK","erreur")</f>
        <v>OK</v>
      </c>
      <c r="AQ77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7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7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7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7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7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74" s="43"/>
      <c r="AX774" s="43"/>
      <c r="AY774" s="6"/>
      <c r="AZ774" s="6"/>
      <c r="BA774" s="6"/>
      <c r="BB774" s="6"/>
      <c r="BC774" s="6"/>
      <c r="BD774" s="6"/>
    </row>
    <row r="775" spans="2:56" ht="12.75" x14ac:dyDescent="0.25">
      <c r="B775" s="5" t="e">
        <f>VLOOKUP(A775,'Import infoAgt'!A:E,5,FALSE)</f>
        <v>#N/A</v>
      </c>
      <c r="C775" s="5" t="e">
        <f>VLOOKUP(A775,'Import infoAgt'!A:D,4,FALSE)</f>
        <v>#N/A</v>
      </c>
      <c r="D775" s="6" t="e">
        <f>VLOOKUP(A775,'Import infoAgt'!A:H,8,FALSE)</f>
        <v>#N/A</v>
      </c>
      <c r="F775" s="6" t="e">
        <f>VLOOKUP(A775,'Import infoAgt'!A:BR,70,FALSE)</f>
        <v>#N/A</v>
      </c>
      <c r="G775" s="5" t="e">
        <f>VLOOKUP(A775,'Import infoAgt'!A:DH,112,FALSE)</f>
        <v>#N/A</v>
      </c>
      <c r="H775" s="6" t="e">
        <f>VLOOKUP(G775,Paramètre!$C$6:$D$76,2,FALSE)</f>
        <v>#N/A</v>
      </c>
      <c r="I775" s="5" t="e">
        <f>VLOOKUP(A775,'Import infoAgt'!A:EL,142,FALSE)</f>
        <v>#N/A</v>
      </c>
      <c r="R775" s="26"/>
      <c r="S775" s="26"/>
      <c r="U775" s="26"/>
      <c r="V775" s="26"/>
      <c r="AC775" s="26"/>
      <c r="AI775" s="6" t="str">
        <f>IF(AND((ISERROR(Tableau134[[#This Row],[Nom]])),Tableau134[[#This Row],[Numéro d''agent]]&lt;&gt;""),"N° agent inconnu","")</f>
        <v/>
      </c>
      <c r="AJ775" s="6" t="str">
        <f>IF(AND(Tableau134[[#This Row],[Numéro d''agent]]&lt;&gt;"",Tableau134[[#This Row],[Statut]]=""),"Statut manquant","")</f>
        <v/>
      </c>
      <c r="AK775" s="6"/>
      <c r="AL775" s="6" t="str">
        <f>IF(AND(Tableau134[[#This Row],[Numéro d''agent]]&lt;&gt;"",Tableau134[[#This Row],[Formule actuelle]]=0),"Manque formule TLW","")</f>
        <v/>
      </c>
      <c r="AM775" s="6" t="str">
        <f>IF(IFERROR(IF(SEARCH("jour",Tableau134[[#This Row],[Formule Tw]],1),VALUE(LEFT(Tableau134[[#This Row],[Formule Tw]],1))),0)=(COUNTA(K775:M775)),"OK","erreur")</f>
        <v>OK</v>
      </c>
      <c r="AN775" s="6" t="str">
        <f>IF(IFERROR(IF(SEARCH("jour",Tableau134[[#This Row],[Modif demandé en avenant 1]],1),VALUE(LEFT(Tableau134[[#This Row],[Modif demandé en avenant 1]],1))),0)=(COUNTA(O775:Q775)),"OK","erreur")</f>
        <v>OK</v>
      </c>
      <c r="AO775" s="6" t="str">
        <f>IF(IFERROR(IF(SEARCH("jour",Tableau134[[#This Row],[Nouvelle formule avenant 2]],1),VALUE(LEFT(Tableau134[[#This Row],[Nouvelle formule avenant 2]],1))),0)=(COUNTA(X775:Z775)),"OK","erreur")</f>
        <v>OK</v>
      </c>
      <c r="AP775" s="6" t="str">
        <f>IF(IFERROR(IF(SEARCH("jour",Tableau134[[#This Row],[Nouvelle formule avenant 3]],1),VALUE(LEFT(Tableau134[[#This Row],[Nouvelle formule avenant 3]],1))),0)=(COUNTA(AE775:AG775)),"OK","erreur")</f>
        <v>OK</v>
      </c>
      <c r="AQ77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7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7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7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7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7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75" s="43"/>
      <c r="AX775" s="43"/>
      <c r="AY775" s="6"/>
      <c r="AZ775" s="6"/>
      <c r="BA775" s="6"/>
      <c r="BB775" s="6"/>
      <c r="BC775" s="6"/>
      <c r="BD775" s="6"/>
    </row>
    <row r="776" spans="2:56" ht="12.75" x14ac:dyDescent="0.25">
      <c r="B776" s="5" t="e">
        <f>VLOOKUP(A776,'Import infoAgt'!A:E,5,FALSE)</f>
        <v>#N/A</v>
      </c>
      <c r="C776" s="5" t="e">
        <f>VLOOKUP(A776,'Import infoAgt'!A:D,4,FALSE)</f>
        <v>#N/A</v>
      </c>
      <c r="D776" s="6" t="e">
        <f>VLOOKUP(A776,'Import infoAgt'!A:H,8,FALSE)</f>
        <v>#N/A</v>
      </c>
      <c r="F776" s="6" t="e">
        <f>VLOOKUP(A776,'Import infoAgt'!A:BR,70,FALSE)</f>
        <v>#N/A</v>
      </c>
      <c r="G776" s="5" t="e">
        <f>VLOOKUP(A776,'Import infoAgt'!A:DH,112,FALSE)</f>
        <v>#N/A</v>
      </c>
      <c r="H776" s="6" t="e">
        <f>VLOOKUP(G776,Paramètre!$C$6:$D$76,2,FALSE)</f>
        <v>#N/A</v>
      </c>
      <c r="I776" s="5" t="e">
        <f>VLOOKUP(A776,'Import infoAgt'!A:EL,142,FALSE)</f>
        <v>#N/A</v>
      </c>
      <c r="R776" s="26"/>
      <c r="S776" s="26"/>
      <c r="U776" s="26"/>
      <c r="V776" s="26"/>
      <c r="AC776" s="26"/>
      <c r="AI776" s="6" t="str">
        <f>IF(AND((ISERROR(Tableau134[[#This Row],[Nom]])),Tableau134[[#This Row],[Numéro d''agent]]&lt;&gt;""),"N° agent inconnu","")</f>
        <v/>
      </c>
      <c r="AJ776" s="6" t="str">
        <f>IF(AND(Tableau134[[#This Row],[Numéro d''agent]]&lt;&gt;"",Tableau134[[#This Row],[Statut]]=""),"Statut manquant","")</f>
        <v/>
      </c>
      <c r="AK776" s="6"/>
      <c r="AL776" s="6" t="str">
        <f>IF(AND(Tableau134[[#This Row],[Numéro d''agent]]&lt;&gt;"",Tableau134[[#This Row],[Formule actuelle]]=0),"Manque formule TLW","")</f>
        <v/>
      </c>
      <c r="AM776" s="6" t="str">
        <f>IF(IFERROR(IF(SEARCH("jour",Tableau134[[#This Row],[Formule Tw]],1),VALUE(LEFT(Tableau134[[#This Row],[Formule Tw]],1))),0)=(COUNTA(K776:M776)),"OK","erreur")</f>
        <v>OK</v>
      </c>
      <c r="AN776" s="6" t="str">
        <f>IF(IFERROR(IF(SEARCH("jour",Tableau134[[#This Row],[Modif demandé en avenant 1]],1),VALUE(LEFT(Tableau134[[#This Row],[Modif demandé en avenant 1]],1))),0)=(COUNTA(O776:Q776)),"OK","erreur")</f>
        <v>OK</v>
      </c>
      <c r="AO776" s="6" t="str">
        <f>IF(IFERROR(IF(SEARCH("jour",Tableau134[[#This Row],[Nouvelle formule avenant 2]],1),VALUE(LEFT(Tableau134[[#This Row],[Nouvelle formule avenant 2]],1))),0)=(COUNTA(X776:Z776)),"OK","erreur")</f>
        <v>OK</v>
      </c>
      <c r="AP776" s="6" t="str">
        <f>IF(IFERROR(IF(SEARCH("jour",Tableau134[[#This Row],[Nouvelle formule avenant 3]],1),VALUE(LEFT(Tableau134[[#This Row],[Nouvelle formule avenant 3]],1))),0)=(COUNTA(AE776:AG776)),"OK","erreur")</f>
        <v>OK</v>
      </c>
      <c r="AQ77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7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7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7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7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7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76" s="43"/>
      <c r="AX776" s="43"/>
      <c r="AY776" s="6"/>
      <c r="AZ776" s="6"/>
      <c r="BA776" s="6"/>
      <c r="BB776" s="6"/>
      <c r="BC776" s="6"/>
      <c r="BD776" s="6"/>
    </row>
    <row r="777" spans="2:56" ht="12.75" x14ac:dyDescent="0.25">
      <c r="B777" s="5" t="e">
        <f>VLOOKUP(A777,'Import infoAgt'!A:E,5,FALSE)</f>
        <v>#N/A</v>
      </c>
      <c r="C777" s="5" t="e">
        <f>VLOOKUP(A777,'Import infoAgt'!A:D,4,FALSE)</f>
        <v>#N/A</v>
      </c>
      <c r="D777" s="6" t="e">
        <f>VLOOKUP(A777,'Import infoAgt'!A:H,8,FALSE)</f>
        <v>#N/A</v>
      </c>
      <c r="F777" s="6" t="e">
        <f>VLOOKUP(A777,'Import infoAgt'!A:BR,70,FALSE)</f>
        <v>#N/A</v>
      </c>
      <c r="G777" s="5" t="e">
        <f>VLOOKUP(A777,'Import infoAgt'!A:DH,112,FALSE)</f>
        <v>#N/A</v>
      </c>
      <c r="H777" s="6" t="e">
        <f>VLOOKUP(G777,Paramètre!$C$6:$D$76,2,FALSE)</f>
        <v>#N/A</v>
      </c>
      <c r="I777" s="5" t="e">
        <f>VLOOKUP(A777,'Import infoAgt'!A:EL,142,FALSE)</f>
        <v>#N/A</v>
      </c>
      <c r="R777" s="26"/>
      <c r="S777" s="26"/>
      <c r="U777" s="26"/>
      <c r="V777" s="26"/>
      <c r="AC777" s="26"/>
      <c r="AI777" s="6" t="str">
        <f>IF(AND((ISERROR(Tableau134[[#This Row],[Nom]])),Tableau134[[#This Row],[Numéro d''agent]]&lt;&gt;""),"N° agent inconnu","")</f>
        <v/>
      </c>
      <c r="AJ777" s="6" t="str">
        <f>IF(AND(Tableau134[[#This Row],[Numéro d''agent]]&lt;&gt;"",Tableau134[[#This Row],[Statut]]=""),"Statut manquant","")</f>
        <v/>
      </c>
      <c r="AK777" s="6"/>
      <c r="AL777" s="6" t="str">
        <f>IF(AND(Tableau134[[#This Row],[Numéro d''agent]]&lt;&gt;"",Tableau134[[#This Row],[Formule actuelle]]=0),"Manque formule TLW","")</f>
        <v/>
      </c>
      <c r="AM777" s="6" t="str">
        <f>IF(IFERROR(IF(SEARCH("jour",Tableau134[[#This Row],[Formule Tw]],1),VALUE(LEFT(Tableau134[[#This Row],[Formule Tw]],1))),0)=(COUNTA(K777:M777)),"OK","erreur")</f>
        <v>OK</v>
      </c>
      <c r="AN777" s="6" t="str">
        <f>IF(IFERROR(IF(SEARCH("jour",Tableau134[[#This Row],[Modif demandé en avenant 1]],1),VALUE(LEFT(Tableau134[[#This Row],[Modif demandé en avenant 1]],1))),0)=(COUNTA(O777:Q777)),"OK","erreur")</f>
        <v>OK</v>
      </c>
      <c r="AO777" s="6" t="str">
        <f>IF(IFERROR(IF(SEARCH("jour",Tableau134[[#This Row],[Nouvelle formule avenant 2]],1),VALUE(LEFT(Tableau134[[#This Row],[Nouvelle formule avenant 2]],1))),0)=(COUNTA(X777:Z777)),"OK","erreur")</f>
        <v>OK</v>
      </c>
      <c r="AP777" s="6" t="str">
        <f>IF(IFERROR(IF(SEARCH("jour",Tableau134[[#This Row],[Nouvelle formule avenant 3]],1),VALUE(LEFT(Tableau134[[#This Row],[Nouvelle formule avenant 3]],1))),0)=(COUNTA(AE777:AG777)),"OK","erreur")</f>
        <v>OK</v>
      </c>
      <c r="AQ77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7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7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7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7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7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77" s="43"/>
      <c r="AX777" s="43"/>
      <c r="AY777" s="6"/>
      <c r="AZ777" s="6"/>
      <c r="BA777" s="6"/>
      <c r="BB777" s="6"/>
      <c r="BC777" s="6"/>
      <c r="BD777" s="6"/>
    </row>
    <row r="778" spans="2:56" ht="12.75" x14ac:dyDescent="0.25">
      <c r="B778" s="5" t="e">
        <f>VLOOKUP(A778,'Import infoAgt'!A:E,5,FALSE)</f>
        <v>#N/A</v>
      </c>
      <c r="C778" s="5" t="e">
        <f>VLOOKUP(A778,'Import infoAgt'!A:D,4,FALSE)</f>
        <v>#N/A</v>
      </c>
      <c r="D778" s="6" t="e">
        <f>VLOOKUP(A778,'Import infoAgt'!A:H,8,FALSE)</f>
        <v>#N/A</v>
      </c>
      <c r="F778" s="6" t="e">
        <f>VLOOKUP(A778,'Import infoAgt'!A:BR,70,FALSE)</f>
        <v>#N/A</v>
      </c>
      <c r="G778" s="5" t="e">
        <f>VLOOKUP(A778,'Import infoAgt'!A:DH,112,FALSE)</f>
        <v>#N/A</v>
      </c>
      <c r="H778" s="6" t="e">
        <f>VLOOKUP(G778,Paramètre!$C$6:$D$76,2,FALSE)</f>
        <v>#N/A</v>
      </c>
      <c r="I778" s="5" t="e">
        <f>VLOOKUP(A778,'Import infoAgt'!A:EL,142,FALSE)</f>
        <v>#N/A</v>
      </c>
      <c r="R778" s="26"/>
      <c r="S778" s="26"/>
      <c r="U778" s="26"/>
      <c r="V778" s="26"/>
      <c r="AC778" s="26"/>
      <c r="AI778" s="6" t="str">
        <f>IF(AND((ISERROR(Tableau134[[#This Row],[Nom]])),Tableau134[[#This Row],[Numéro d''agent]]&lt;&gt;""),"N° agent inconnu","")</f>
        <v/>
      </c>
      <c r="AJ778" s="6" t="str">
        <f>IF(AND(Tableau134[[#This Row],[Numéro d''agent]]&lt;&gt;"",Tableau134[[#This Row],[Statut]]=""),"Statut manquant","")</f>
        <v/>
      </c>
      <c r="AK778" s="6"/>
      <c r="AL778" s="6" t="str">
        <f>IF(AND(Tableau134[[#This Row],[Numéro d''agent]]&lt;&gt;"",Tableau134[[#This Row],[Formule actuelle]]=0),"Manque formule TLW","")</f>
        <v/>
      </c>
      <c r="AM778" s="6" t="str">
        <f>IF(IFERROR(IF(SEARCH("jour",Tableau134[[#This Row],[Formule Tw]],1),VALUE(LEFT(Tableau134[[#This Row],[Formule Tw]],1))),0)=(COUNTA(K778:M778)),"OK","erreur")</f>
        <v>OK</v>
      </c>
      <c r="AN778" s="6" t="str">
        <f>IF(IFERROR(IF(SEARCH("jour",Tableau134[[#This Row],[Modif demandé en avenant 1]],1),VALUE(LEFT(Tableau134[[#This Row],[Modif demandé en avenant 1]],1))),0)=(COUNTA(O778:Q778)),"OK","erreur")</f>
        <v>OK</v>
      </c>
      <c r="AO778" s="6" t="str">
        <f>IF(IFERROR(IF(SEARCH("jour",Tableau134[[#This Row],[Nouvelle formule avenant 2]],1),VALUE(LEFT(Tableau134[[#This Row],[Nouvelle formule avenant 2]],1))),0)=(COUNTA(X778:Z778)),"OK","erreur")</f>
        <v>OK</v>
      </c>
      <c r="AP778" s="6" t="str">
        <f>IF(IFERROR(IF(SEARCH("jour",Tableau134[[#This Row],[Nouvelle formule avenant 3]],1),VALUE(LEFT(Tableau134[[#This Row],[Nouvelle formule avenant 3]],1))),0)=(COUNTA(AE778:AG778)),"OK","erreur")</f>
        <v>OK</v>
      </c>
      <c r="AQ77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7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7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7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7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7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78" s="43"/>
      <c r="AX778" s="43"/>
      <c r="AY778" s="6"/>
      <c r="AZ778" s="6"/>
      <c r="BA778" s="6"/>
      <c r="BB778" s="6"/>
      <c r="BC778" s="6"/>
      <c r="BD778" s="6"/>
    </row>
    <row r="779" spans="2:56" ht="12.75" x14ac:dyDescent="0.25">
      <c r="B779" s="5" t="e">
        <f>VLOOKUP(A779,'Import infoAgt'!A:E,5,FALSE)</f>
        <v>#N/A</v>
      </c>
      <c r="C779" s="5" t="e">
        <f>VLOOKUP(A779,'Import infoAgt'!A:D,4,FALSE)</f>
        <v>#N/A</v>
      </c>
      <c r="D779" s="6" t="e">
        <f>VLOOKUP(A779,'Import infoAgt'!A:H,8,FALSE)</f>
        <v>#N/A</v>
      </c>
      <c r="F779" s="6" t="e">
        <f>VLOOKUP(A779,'Import infoAgt'!A:BR,70,FALSE)</f>
        <v>#N/A</v>
      </c>
      <c r="G779" s="5" t="e">
        <f>VLOOKUP(A779,'Import infoAgt'!A:DH,112,FALSE)</f>
        <v>#N/A</v>
      </c>
      <c r="H779" s="6" t="e">
        <f>VLOOKUP(G779,Paramètre!$C$6:$D$76,2,FALSE)</f>
        <v>#N/A</v>
      </c>
      <c r="I779" s="5" t="e">
        <f>VLOOKUP(A779,'Import infoAgt'!A:EL,142,FALSE)</f>
        <v>#N/A</v>
      </c>
      <c r="R779" s="26"/>
      <c r="S779" s="26"/>
      <c r="U779" s="26"/>
      <c r="V779" s="26"/>
      <c r="AC779" s="26"/>
      <c r="AI779" s="6" t="str">
        <f>IF(AND((ISERROR(Tableau134[[#This Row],[Nom]])),Tableau134[[#This Row],[Numéro d''agent]]&lt;&gt;""),"N° agent inconnu","")</f>
        <v/>
      </c>
      <c r="AJ779" s="6" t="str">
        <f>IF(AND(Tableau134[[#This Row],[Numéro d''agent]]&lt;&gt;"",Tableau134[[#This Row],[Statut]]=""),"Statut manquant","")</f>
        <v/>
      </c>
      <c r="AK779" s="6"/>
      <c r="AL779" s="6" t="str">
        <f>IF(AND(Tableau134[[#This Row],[Numéro d''agent]]&lt;&gt;"",Tableau134[[#This Row],[Formule actuelle]]=0),"Manque formule TLW","")</f>
        <v/>
      </c>
      <c r="AM779" s="6" t="str">
        <f>IF(IFERROR(IF(SEARCH("jour",Tableau134[[#This Row],[Formule Tw]],1),VALUE(LEFT(Tableau134[[#This Row],[Formule Tw]],1))),0)=(COUNTA(K779:M779)),"OK","erreur")</f>
        <v>OK</v>
      </c>
      <c r="AN779" s="6" t="str">
        <f>IF(IFERROR(IF(SEARCH("jour",Tableau134[[#This Row],[Modif demandé en avenant 1]],1),VALUE(LEFT(Tableau134[[#This Row],[Modif demandé en avenant 1]],1))),0)=(COUNTA(O779:Q779)),"OK","erreur")</f>
        <v>OK</v>
      </c>
      <c r="AO779" s="6" t="str">
        <f>IF(IFERROR(IF(SEARCH("jour",Tableau134[[#This Row],[Nouvelle formule avenant 2]],1),VALUE(LEFT(Tableau134[[#This Row],[Nouvelle formule avenant 2]],1))),0)=(COUNTA(X779:Z779)),"OK","erreur")</f>
        <v>OK</v>
      </c>
      <c r="AP779" s="6" t="str">
        <f>IF(IFERROR(IF(SEARCH("jour",Tableau134[[#This Row],[Nouvelle formule avenant 3]],1),VALUE(LEFT(Tableau134[[#This Row],[Nouvelle formule avenant 3]],1))),0)=(COUNTA(AE779:AG779)),"OK","erreur")</f>
        <v>OK</v>
      </c>
      <c r="AQ77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7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7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7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7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7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79" s="43"/>
      <c r="AX779" s="43"/>
      <c r="AY779" s="6"/>
      <c r="AZ779" s="6"/>
      <c r="BA779" s="6"/>
      <c r="BB779" s="6"/>
      <c r="BC779" s="6"/>
      <c r="BD779" s="6"/>
    </row>
    <row r="780" spans="2:56" ht="12.75" x14ac:dyDescent="0.25">
      <c r="B780" s="5" t="e">
        <f>VLOOKUP(A780,'Import infoAgt'!A:E,5,FALSE)</f>
        <v>#N/A</v>
      </c>
      <c r="C780" s="5" t="e">
        <f>VLOOKUP(A780,'Import infoAgt'!A:D,4,FALSE)</f>
        <v>#N/A</v>
      </c>
      <c r="D780" s="6" t="e">
        <f>VLOOKUP(A780,'Import infoAgt'!A:H,8,FALSE)</f>
        <v>#N/A</v>
      </c>
      <c r="F780" s="6" t="e">
        <f>VLOOKUP(A780,'Import infoAgt'!A:BR,70,FALSE)</f>
        <v>#N/A</v>
      </c>
      <c r="G780" s="5" t="e">
        <f>VLOOKUP(A780,'Import infoAgt'!A:DH,112,FALSE)</f>
        <v>#N/A</v>
      </c>
      <c r="H780" s="6" t="e">
        <f>VLOOKUP(G780,Paramètre!$C$6:$D$76,2,FALSE)</f>
        <v>#N/A</v>
      </c>
      <c r="I780" s="5" t="e">
        <f>VLOOKUP(A780,'Import infoAgt'!A:EL,142,FALSE)</f>
        <v>#N/A</v>
      </c>
      <c r="R780" s="26"/>
      <c r="S780" s="26"/>
      <c r="U780" s="26"/>
      <c r="V780" s="26"/>
      <c r="AC780" s="26"/>
      <c r="AI780" s="6" t="str">
        <f>IF(AND((ISERROR(Tableau134[[#This Row],[Nom]])),Tableau134[[#This Row],[Numéro d''agent]]&lt;&gt;""),"N° agent inconnu","")</f>
        <v/>
      </c>
      <c r="AJ780" s="6" t="str">
        <f>IF(AND(Tableau134[[#This Row],[Numéro d''agent]]&lt;&gt;"",Tableau134[[#This Row],[Statut]]=""),"Statut manquant","")</f>
        <v/>
      </c>
      <c r="AK780" s="6"/>
      <c r="AL780" s="6" t="str">
        <f>IF(AND(Tableau134[[#This Row],[Numéro d''agent]]&lt;&gt;"",Tableau134[[#This Row],[Formule actuelle]]=0),"Manque formule TLW","")</f>
        <v/>
      </c>
      <c r="AM780" s="6" t="str">
        <f>IF(IFERROR(IF(SEARCH("jour",Tableau134[[#This Row],[Formule Tw]],1),VALUE(LEFT(Tableau134[[#This Row],[Formule Tw]],1))),0)=(COUNTA(K780:M780)),"OK","erreur")</f>
        <v>OK</v>
      </c>
      <c r="AN780" s="6" t="str">
        <f>IF(IFERROR(IF(SEARCH("jour",Tableau134[[#This Row],[Modif demandé en avenant 1]],1),VALUE(LEFT(Tableau134[[#This Row],[Modif demandé en avenant 1]],1))),0)=(COUNTA(O780:Q780)),"OK","erreur")</f>
        <v>OK</v>
      </c>
      <c r="AO780" s="6" t="str">
        <f>IF(IFERROR(IF(SEARCH("jour",Tableau134[[#This Row],[Nouvelle formule avenant 2]],1),VALUE(LEFT(Tableau134[[#This Row],[Nouvelle formule avenant 2]],1))),0)=(COUNTA(X780:Z780)),"OK","erreur")</f>
        <v>OK</v>
      </c>
      <c r="AP780" s="6" t="str">
        <f>IF(IFERROR(IF(SEARCH("jour",Tableau134[[#This Row],[Nouvelle formule avenant 3]],1),VALUE(LEFT(Tableau134[[#This Row],[Nouvelle formule avenant 3]],1))),0)=(COUNTA(AE780:AG780)),"OK","erreur")</f>
        <v>OK</v>
      </c>
      <c r="AQ78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8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8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8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8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8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80" s="43"/>
      <c r="AX780" s="43"/>
      <c r="AY780" s="6"/>
      <c r="AZ780" s="6"/>
      <c r="BA780" s="6"/>
      <c r="BB780" s="6"/>
      <c r="BC780" s="6"/>
      <c r="BD780" s="6"/>
    </row>
    <row r="781" spans="2:56" ht="12.75" x14ac:dyDescent="0.25">
      <c r="B781" s="5" t="e">
        <f>VLOOKUP(A781,'Import infoAgt'!A:E,5,FALSE)</f>
        <v>#N/A</v>
      </c>
      <c r="C781" s="5" t="e">
        <f>VLOOKUP(A781,'Import infoAgt'!A:D,4,FALSE)</f>
        <v>#N/A</v>
      </c>
      <c r="D781" s="6" t="e">
        <f>VLOOKUP(A781,'Import infoAgt'!A:H,8,FALSE)</f>
        <v>#N/A</v>
      </c>
      <c r="F781" s="6" t="e">
        <f>VLOOKUP(A781,'Import infoAgt'!A:BR,70,FALSE)</f>
        <v>#N/A</v>
      </c>
      <c r="G781" s="5" t="e">
        <f>VLOOKUP(A781,'Import infoAgt'!A:DH,112,FALSE)</f>
        <v>#N/A</v>
      </c>
      <c r="H781" s="6" t="e">
        <f>VLOOKUP(G781,Paramètre!$C$6:$D$76,2,FALSE)</f>
        <v>#N/A</v>
      </c>
      <c r="I781" s="5" t="e">
        <f>VLOOKUP(A781,'Import infoAgt'!A:EL,142,FALSE)</f>
        <v>#N/A</v>
      </c>
      <c r="R781" s="26"/>
      <c r="S781" s="26"/>
      <c r="U781" s="26"/>
      <c r="V781" s="26"/>
      <c r="AC781" s="26"/>
      <c r="AI781" s="6" t="str">
        <f>IF(AND((ISERROR(Tableau134[[#This Row],[Nom]])),Tableau134[[#This Row],[Numéro d''agent]]&lt;&gt;""),"N° agent inconnu","")</f>
        <v/>
      </c>
      <c r="AJ781" s="6" t="str">
        <f>IF(AND(Tableau134[[#This Row],[Numéro d''agent]]&lt;&gt;"",Tableau134[[#This Row],[Statut]]=""),"Statut manquant","")</f>
        <v/>
      </c>
      <c r="AK781" s="6"/>
      <c r="AL781" s="6" t="str">
        <f>IF(AND(Tableau134[[#This Row],[Numéro d''agent]]&lt;&gt;"",Tableau134[[#This Row],[Formule actuelle]]=0),"Manque formule TLW","")</f>
        <v/>
      </c>
      <c r="AM781" s="6" t="str">
        <f>IF(IFERROR(IF(SEARCH("jour",Tableau134[[#This Row],[Formule Tw]],1),VALUE(LEFT(Tableau134[[#This Row],[Formule Tw]],1))),0)=(COUNTA(K781:M781)),"OK","erreur")</f>
        <v>OK</v>
      </c>
      <c r="AN781" s="6" t="str">
        <f>IF(IFERROR(IF(SEARCH("jour",Tableau134[[#This Row],[Modif demandé en avenant 1]],1),VALUE(LEFT(Tableau134[[#This Row],[Modif demandé en avenant 1]],1))),0)=(COUNTA(O781:Q781)),"OK","erreur")</f>
        <v>OK</v>
      </c>
      <c r="AO781" s="6" t="str">
        <f>IF(IFERROR(IF(SEARCH("jour",Tableau134[[#This Row],[Nouvelle formule avenant 2]],1),VALUE(LEFT(Tableau134[[#This Row],[Nouvelle formule avenant 2]],1))),0)=(COUNTA(X781:Z781)),"OK","erreur")</f>
        <v>OK</v>
      </c>
      <c r="AP781" s="6" t="str">
        <f>IF(IFERROR(IF(SEARCH("jour",Tableau134[[#This Row],[Nouvelle formule avenant 3]],1),VALUE(LEFT(Tableau134[[#This Row],[Nouvelle formule avenant 3]],1))),0)=(COUNTA(AE781:AG781)),"OK","erreur")</f>
        <v>OK</v>
      </c>
      <c r="AQ78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8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8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8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8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8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81" s="43"/>
      <c r="AX781" s="43"/>
      <c r="AY781" s="6"/>
      <c r="AZ781" s="6"/>
      <c r="BA781" s="6"/>
      <c r="BB781" s="6"/>
      <c r="BC781" s="6"/>
      <c r="BD781" s="6"/>
    </row>
    <row r="782" spans="2:56" ht="12.75" x14ac:dyDescent="0.25">
      <c r="B782" s="5" t="e">
        <f>VLOOKUP(A782,'Import infoAgt'!A:E,5,FALSE)</f>
        <v>#N/A</v>
      </c>
      <c r="C782" s="5" t="e">
        <f>VLOOKUP(A782,'Import infoAgt'!A:D,4,FALSE)</f>
        <v>#N/A</v>
      </c>
      <c r="D782" s="6" t="e">
        <f>VLOOKUP(A782,'Import infoAgt'!A:H,8,FALSE)</f>
        <v>#N/A</v>
      </c>
      <c r="F782" s="6" t="e">
        <f>VLOOKUP(A782,'Import infoAgt'!A:BR,70,FALSE)</f>
        <v>#N/A</v>
      </c>
      <c r="G782" s="5" t="e">
        <f>VLOOKUP(A782,'Import infoAgt'!A:DH,112,FALSE)</f>
        <v>#N/A</v>
      </c>
      <c r="H782" s="6" t="e">
        <f>VLOOKUP(G782,Paramètre!$C$6:$D$76,2,FALSE)</f>
        <v>#N/A</v>
      </c>
      <c r="I782" s="5" t="e">
        <f>VLOOKUP(A782,'Import infoAgt'!A:EL,142,FALSE)</f>
        <v>#N/A</v>
      </c>
      <c r="R782" s="26"/>
      <c r="S782" s="26"/>
      <c r="U782" s="26"/>
      <c r="V782" s="26"/>
      <c r="AC782" s="26"/>
      <c r="AI782" s="6" t="str">
        <f>IF(AND((ISERROR(Tableau134[[#This Row],[Nom]])),Tableau134[[#This Row],[Numéro d''agent]]&lt;&gt;""),"N° agent inconnu","")</f>
        <v/>
      </c>
      <c r="AJ782" s="6" t="str">
        <f>IF(AND(Tableau134[[#This Row],[Numéro d''agent]]&lt;&gt;"",Tableau134[[#This Row],[Statut]]=""),"Statut manquant","")</f>
        <v/>
      </c>
      <c r="AK782" s="6"/>
      <c r="AL782" s="6" t="str">
        <f>IF(AND(Tableau134[[#This Row],[Numéro d''agent]]&lt;&gt;"",Tableau134[[#This Row],[Formule actuelle]]=0),"Manque formule TLW","")</f>
        <v/>
      </c>
      <c r="AM782" s="6" t="str">
        <f>IF(IFERROR(IF(SEARCH("jour",Tableau134[[#This Row],[Formule Tw]],1),VALUE(LEFT(Tableau134[[#This Row],[Formule Tw]],1))),0)=(COUNTA(K782:M782)),"OK","erreur")</f>
        <v>OK</v>
      </c>
      <c r="AN782" s="6" t="str">
        <f>IF(IFERROR(IF(SEARCH("jour",Tableau134[[#This Row],[Modif demandé en avenant 1]],1),VALUE(LEFT(Tableau134[[#This Row],[Modif demandé en avenant 1]],1))),0)=(COUNTA(O782:Q782)),"OK","erreur")</f>
        <v>OK</v>
      </c>
      <c r="AO782" s="6" t="str">
        <f>IF(IFERROR(IF(SEARCH("jour",Tableau134[[#This Row],[Nouvelle formule avenant 2]],1),VALUE(LEFT(Tableau134[[#This Row],[Nouvelle formule avenant 2]],1))),0)=(COUNTA(X782:Z782)),"OK","erreur")</f>
        <v>OK</v>
      </c>
      <c r="AP782" s="6" t="str">
        <f>IF(IFERROR(IF(SEARCH("jour",Tableau134[[#This Row],[Nouvelle formule avenant 3]],1),VALUE(LEFT(Tableau134[[#This Row],[Nouvelle formule avenant 3]],1))),0)=(COUNTA(AE782:AG782)),"OK","erreur")</f>
        <v>OK</v>
      </c>
      <c r="AQ78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8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8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8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8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8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82" s="43"/>
      <c r="AX782" s="43"/>
      <c r="AY782" s="6"/>
      <c r="AZ782" s="6"/>
      <c r="BA782" s="6"/>
      <c r="BB782" s="6"/>
      <c r="BC782" s="6"/>
      <c r="BD782" s="6"/>
    </row>
    <row r="783" spans="2:56" ht="12.75" x14ac:dyDescent="0.25">
      <c r="B783" s="5" t="e">
        <f>VLOOKUP(A783,'Import infoAgt'!A:E,5,FALSE)</f>
        <v>#N/A</v>
      </c>
      <c r="C783" s="5" t="e">
        <f>VLOOKUP(A783,'Import infoAgt'!A:D,4,FALSE)</f>
        <v>#N/A</v>
      </c>
      <c r="D783" s="6" t="e">
        <f>VLOOKUP(A783,'Import infoAgt'!A:H,8,FALSE)</f>
        <v>#N/A</v>
      </c>
      <c r="F783" s="6" t="e">
        <f>VLOOKUP(A783,'Import infoAgt'!A:BR,70,FALSE)</f>
        <v>#N/A</v>
      </c>
      <c r="G783" s="5" t="e">
        <f>VLOOKUP(A783,'Import infoAgt'!A:DH,112,FALSE)</f>
        <v>#N/A</v>
      </c>
      <c r="H783" s="6" t="e">
        <f>VLOOKUP(G783,Paramètre!$C$6:$D$76,2,FALSE)</f>
        <v>#N/A</v>
      </c>
      <c r="I783" s="5" t="e">
        <f>VLOOKUP(A783,'Import infoAgt'!A:EL,142,FALSE)</f>
        <v>#N/A</v>
      </c>
      <c r="R783" s="26"/>
      <c r="S783" s="26"/>
      <c r="U783" s="26"/>
      <c r="V783" s="26"/>
      <c r="AC783" s="26"/>
      <c r="AI783" s="6" t="str">
        <f>IF(AND((ISERROR(Tableau134[[#This Row],[Nom]])),Tableau134[[#This Row],[Numéro d''agent]]&lt;&gt;""),"N° agent inconnu","")</f>
        <v/>
      </c>
      <c r="AJ783" s="6" t="str">
        <f>IF(AND(Tableau134[[#This Row],[Numéro d''agent]]&lt;&gt;"",Tableau134[[#This Row],[Statut]]=""),"Statut manquant","")</f>
        <v/>
      </c>
      <c r="AK783" s="6"/>
      <c r="AL783" s="6" t="str">
        <f>IF(AND(Tableau134[[#This Row],[Numéro d''agent]]&lt;&gt;"",Tableau134[[#This Row],[Formule actuelle]]=0),"Manque formule TLW","")</f>
        <v/>
      </c>
      <c r="AM783" s="6" t="str">
        <f>IF(IFERROR(IF(SEARCH("jour",Tableau134[[#This Row],[Formule Tw]],1),VALUE(LEFT(Tableau134[[#This Row],[Formule Tw]],1))),0)=(COUNTA(K783:M783)),"OK","erreur")</f>
        <v>OK</v>
      </c>
      <c r="AN783" s="6" t="str">
        <f>IF(IFERROR(IF(SEARCH("jour",Tableau134[[#This Row],[Modif demandé en avenant 1]],1),VALUE(LEFT(Tableau134[[#This Row],[Modif demandé en avenant 1]],1))),0)=(COUNTA(O783:Q783)),"OK","erreur")</f>
        <v>OK</v>
      </c>
      <c r="AO783" s="6" t="str">
        <f>IF(IFERROR(IF(SEARCH("jour",Tableau134[[#This Row],[Nouvelle formule avenant 2]],1),VALUE(LEFT(Tableau134[[#This Row],[Nouvelle formule avenant 2]],1))),0)=(COUNTA(X783:Z783)),"OK","erreur")</f>
        <v>OK</v>
      </c>
      <c r="AP783" s="6" t="str">
        <f>IF(IFERROR(IF(SEARCH("jour",Tableau134[[#This Row],[Nouvelle formule avenant 3]],1),VALUE(LEFT(Tableau134[[#This Row],[Nouvelle formule avenant 3]],1))),0)=(COUNTA(AE783:AG783)),"OK","erreur")</f>
        <v>OK</v>
      </c>
      <c r="AQ78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8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8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8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8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8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83" s="43"/>
      <c r="AX783" s="43"/>
      <c r="AY783" s="6"/>
      <c r="AZ783" s="6"/>
      <c r="BA783" s="6"/>
      <c r="BB783" s="6"/>
      <c r="BC783" s="6"/>
      <c r="BD783" s="6"/>
    </row>
    <row r="784" spans="2:56" ht="12.75" x14ac:dyDescent="0.25">
      <c r="B784" s="5" t="e">
        <f>VLOOKUP(A784,'Import infoAgt'!A:E,5,FALSE)</f>
        <v>#N/A</v>
      </c>
      <c r="C784" s="5" t="e">
        <f>VLOOKUP(A784,'Import infoAgt'!A:D,4,FALSE)</f>
        <v>#N/A</v>
      </c>
      <c r="D784" s="6" t="e">
        <f>VLOOKUP(A784,'Import infoAgt'!A:H,8,FALSE)</f>
        <v>#N/A</v>
      </c>
      <c r="F784" s="6" t="e">
        <f>VLOOKUP(A784,'Import infoAgt'!A:BR,70,FALSE)</f>
        <v>#N/A</v>
      </c>
      <c r="G784" s="5" t="e">
        <f>VLOOKUP(A784,'Import infoAgt'!A:DH,112,FALSE)</f>
        <v>#N/A</v>
      </c>
      <c r="H784" s="6" t="e">
        <f>VLOOKUP(G784,Paramètre!$C$6:$D$76,2,FALSE)</f>
        <v>#N/A</v>
      </c>
      <c r="I784" s="5" t="e">
        <f>VLOOKUP(A784,'Import infoAgt'!A:EL,142,FALSE)</f>
        <v>#N/A</v>
      </c>
      <c r="R784" s="26"/>
      <c r="S784" s="26"/>
      <c r="U784" s="26"/>
      <c r="V784" s="26"/>
      <c r="AC784" s="26"/>
      <c r="AI784" s="6" t="str">
        <f>IF(AND((ISERROR(Tableau134[[#This Row],[Nom]])),Tableau134[[#This Row],[Numéro d''agent]]&lt;&gt;""),"N° agent inconnu","")</f>
        <v/>
      </c>
      <c r="AJ784" s="6" t="str">
        <f>IF(AND(Tableau134[[#This Row],[Numéro d''agent]]&lt;&gt;"",Tableau134[[#This Row],[Statut]]=""),"Statut manquant","")</f>
        <v/>
      </c>
      <c r="AK784" s="6"/>
      <c r="AL784" s="6" t="str">
        <f>IF(AND(Tableau134[[#This Row],[Numéro d''agent]]&lt;&gt;"",Tableau134[[#This Row],[Formule actuelle]]=0),"Manque formule TLW","")</f>
        <v/>
      </c>
      <c r="AM784" s="6" t="str">
        <f>IF(IFERROR(IF(SEARCH("jour",Tableau134[[#This Row],[Formule Tw]],1),VALUE(LEFT(Tableau134[[#This Row],[Formule Tw]],1))),0)=(COUNTA(K784:M784)),"OK","erreur")</f>
        <v>OK</v>
      </c>
      <c r="AN784" s="6" t="str">
        <f>IF(IFERROR(IF(SEARCH("jour",Tableau134[[#This Row],[Modif demandé en avenant 1]],1),VALUE(LEFT(Tableau134[[#This Row],[Modif demandé en avenant 1]],1))),0)=(COUNTA(O784:Q784)),"OK","erreur")</f>
        <v>OK</v>
      </c>
      <c r="AO784" s="6" t="str">
        <f>IF(IFERROR(IF(SEARCH("jour",Tableau134[[#This Row],[Nouvelle formule avenant 2]],1),VALUE(LEFT(Tableau134[[#This Row],[Nouvelle formule avenant 2]],1))),0)=(COUNTA(X784:Z784)),"OK","erreur")</f>
        <v>OK</v>
      </c>
      <c r="AP784" s="6" t="str">
        <f>IF(IFERROR(IF(SEARCH("jour",Tableau134[[#This Row],[Nouvelle formule avenant 3]],1),VALUE(LEFT(Tableau134[[#This Row],[Nouvelle formule avenant 3]],1))),0)=(COUNTA(AE784:AG784)),"OK","erreur")</f>
        <v>OK</v>
      </c>
      <c r="AQ78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8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8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8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8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8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84" s="43"/>
      <c r="AX784" s="43"/>
      <c r="AY784" s="6"/>
      <c r="AZ784" s="6"/>
      <c r="BA784" s="6"/>
      <c r="BB784" s="6"/>
      <c r="BC784" s="6"/>
      <c r="BD784" s="6"/>
    </row>
    <row r="785" spans="2:56" ht="12.75" x14ac:dyDescent="0.25">
      <c r="B785" s="5" t="e">
        <f>VLOOKUP(A785,'Import infoAgt'!A:E,5,FALSE)</f>
        <v>#N/A</v>
      </c>
      <c r="C785" s="5" t="e">
        <f>VLOOKUP(A785,'Import infoAgt'!A:D,4,FALSE)</f>
        <v>#N/A</v>
      </c>
      <c r="D785" s="6" t="e">
        <f>VLOOKUP(A785,'Import infoAgt'!A:H,8,FALSE)</f>
        <v>#N/A</v>
      </c>
      <c r="F785" s="6" t="e">
        <f>VLOOKUP(A785,'Import infoAgt'!A:BR,70,FALSE)</f>
        <v>#N/A</v>
      </c>
      <c r="G785" s="5" t="e">
        <f>VLOOKUP(A785,'Import infoAgt'!A:DH,112,FALSE)</f>
        <v>#N/A</v>
      </c>
      <c r="H785" s="6" t="e">
        <f>VLOOKUP(G785,Paramètre!$C$6:$D$76,2,FALSE)</f>
        <v>#N/A</v>
      </c>
      <c r="I785" s="5" t="e">
        <f>VLOOKUP(A785,'Import infoAgt'!A:EL,142,FALSE)</f>
        <v>#N/A</v>
      </c>
      <c r="R785" s="26"/>
      <c r="S785" s="26"/>
      <c r="U785" s="26"/>
      <c r="V785" s="26"/>
      <c r="AC785" s="26"/>
      <c r="AI785" s="6" t="str">
        <f>IF(AND((ISERROR(Tableau134[[#This Row],[Nom]])),Tableau134[[#This Row],[Numéro d''agent]]&lt;&gt;""),"N° agent inconnu","")</f>
        <v/>
      </c>
      <c r="AJ785" s="6" t="str">
        <f>IF(AND(Tableau134[[#This Row],[Numéro d''agent]]&lt;&gt;"",Tableau134[[#This Row],[Statut]]=""),"Statut manquant","")</f>
        <v/>
      </c>
      <c r="AK785" s="6"/>
      <c r="AL785" s="6" t="str">
        <f>IF(AND(Tableau134[[#This Row],[Numéro d''agent]]&lt;&gt;"",Tableau134[[#This Row],[Formule actuelle]]=0),"Manque formule TLW","")</f>
        <v/>
      </c>
      <c r="AM785" s="6" t="str">
        <f>IF(IFERROR(IF(SEARCH("jour",Tableau134[[#This Row],[Formule Tw]],1),VALUE(LEFT(Tableau134[[#This Row],[Formule Tw]],1))),0)=(COUNTA(K785:M785)),"OK","erreur")</f>
        <v>OK</v>
      </c>
      <c r="AN785" s="6" t="str">
        <f>IF(IFERROR(IF(SEARCH("jour",Tableau134[[#This Row],[Modif demandé en avenant 1]],1),VALUE(LEFT(Tableau134[[#This Row],[Modif demandé en avenant 1]],1))),0)=(COUNTA(O785:Q785)),"OK","erreur")</f>
        <v>OK</v>
      </c>
      <c r="AO785" s="6" t="str">
        <f>IF(IFERROR(IF(SEARCH("jour",Tableau134[[#This Row],[Nouvelle formule avenant 2]],1),VALUE(LEFT(Tableau134[[#This Row],[Nouvelle formule avenant 2]],1))),0)=(COUNTA(X785:Z785)),"OK","erreur")</f>
        <v>OK</v>
      </c>
      <c r="AP785" s="6" t="str">
        <f>IF(IFERROR(IF(SEARCH("jour",Tableau134[[#This Row],[Nouvelle formule avenant 3]],1),VALUE(LEFT(Tableau134[[#This Row],[Nouvelle formule avenant 3]],1))),0)=(COUNTA(AE785:AG785)),"OK","erreur")</f>
        <v>OK</v>
      </c>
      <c r="AQ78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8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8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8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8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8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85" s="43"/>
      <c r="AX785" s="43"/>
      <c r="AY785" s="6"/>
      <c r="AZ785" s="6"/>
      <c r="BA785" s="6"/>
      <c r="BB785" s="6"/>
      <c r="BC785" s="6"/>
      <c r="BD785" s="6"/>
    </row>
    <row r="786" spans="2:56" ht="12.75" x14ac:dyDescent="0.25">
      <c r="B786" s="5" t="e">
        <f>VLOOKUP(A786,'Import infoAgt'!A:E,5,FALSE)</f>
        <v>#N/A</v>
      </c>
      <c r="C786" s="5" t="e">
        <f>VLOOKUP(A786,'Import infoAgt'!A:D,4,FALSE)</f>
        <v>#N/A</v>
      </c>
      <c r="D786" s="6" t="e">
        <f>VLOOKUP(A786,'Import infoAgt'!A:H,8,FALSE)</f>
        <v>#N/A</v>
      </c>
      <c r="F786" s="6" t="e">
        <f>VLOOKUP(A786,'Import infoAgt'!A:BR,70,FALSE)</f>
        <v>#N/A</v>
      </c>
      <c r="G786" s="5" t="e">
        <f>VLOOKUP(A786,'Import infoAgt'!A:DH,112,FALSE)</f>
        <v>#N/A</v>
      </c>
      <c r="H786" s="6" t="e">
        <f>VLOOKUP(G786,Paramètre!$C$6:$D$76,2,FALSE)</f>
        <v>#N/A</v>
      </c>
      <c r="I786" s="5" t="e">
        <f>VLOOKUP(A786,'Import infoAgt'!A:EL,142,FALSE)</f>
        <v>#N/A</v>
      </c>
      <c r="R786" s="26"/>
      <c r="S786" s="26"/>
      <c r="U786" s="26"/>
      <c r="V786" s="26"/>
      <c r="AC786" s="26"/>
      <c r="AI786" s="6" t="str">
        <f>IF(AND((ISERROR(Tableau134[[#This Row],[Nom]])),Tableau134[[#This Row],[Numéro d''agent]]&lt;&gt;""),"N° agent inconnu","")</f>
        <v/>
      </c>
      <c r="AJ786" s="6" t="str">
        <f>IF(AND(Tableau134[[#This Row],[Numéro d''agent]]&lt;&gt;"",Tableau134[[#This Row],[Statut]]=""),"Statut manquant","")</f>
        <v/>
      </c>
      <c r="AK786" s="6"/>
      <c r="AL786" s="6" t="str">
        <f>IF(AND(Tableau134[[#This Row],[Numéro d''agent]]&lt;&gt;"",Tableau134[[#This Row],[Formule actuelle]]=0),"Manque formule TLW","")</f>
        <v/>
      </c>
      <c r="AM786" s="6" t="str">
        <f>IF(IFERROR(IF(SEARCH("jour",Tableau134[[#This Row],[Formule Tw]],1),VALUE(LEFT(Tableau134[[#This Row],[Formule Tw]],1))),0)=(COUNTA(K786:M786)),"OK","erreur")</f>
        <v>OK</v>
      </c>
      <c r="AN786" s="6" t="str">
        <f>IF(IFERROR(IF(SEARCH("jour",Tableau134[[#This Row],[Modif demandé en avenant 1]],1),VALUE(LEFT(Tableau134[[#This Row],[Modif demandé en avenant 1]],1))),0)=(COUNTA(O786:Q786)),"OK","erreur")</f>
        <v>OK</v>
      </c>
      <c r="AO786" s="6" t="str">
        <f>IF(IFERROR(IF(SEARCH("jour",Tableau134[[#This Row],[Nouvelle formule avenant 2]],1),VALUE(LEFT(Tableau134[[#This Row],[Nouvelle formule avenant 2]],1))),0)=(COUNTA(X786:Z786)),"OK","erreur")</f>
        <v>OK</v>
      </c>
      <c r="AP786" s="6" t="str">
        <f>IF(IFERROR(IF(SEARCH("jour",Tableau134[[#This Row],[Nouvelle formule avenant 3]],1),VALUE(LEFT(Tableau134[[#This Row],[Nouvelle formule avenant 3]],1))),0)=(COUNTA(AE786:AG786)),"OK","erreur")</f>
        <v>OK</v>
      </c>
      <c r="AQ78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8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8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8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8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8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86" s="43"/>
      <c r="AX786" s="43"/>
      <c r="AY786" s="6"/>
      <c r="AZ786" s="6"/>
      <c r="BA786" s="6"/>
      <c r="BB786" s="6"/>
      <c r="BC786" s="6"/>
      <c r="BD786" s="6"/>
    </row>
    <row r="787" spans="2:56" ht="12.75" x14ac:dyDescent="0.25">
      <c r="B787" s="5" t="e">
        <f>VLOOKUP(A787,'Import infoAgt'!A:E,5,FALSE)</f>
        <v>#N/A</v>
      </c>
      <c r="C787" s="5" t="e">
        <f>VLOOKUP(A787,'Import infoAgt'!A:D,4,FALSE)</f>
        <v>#N/A</v>
      </c>
      <c r="D787" s="6" t="e">
        <f>VLOOKUP(A787,'Import infoAgt'!A:H,8,FALSE)</f>
        <v>#N/A</v>
      </c>
      <c r="F787" s="6" t="e">
        <f>VLOOKUP(A787,'Import infoAgt'!A:BR,70,FALSE)</f>
        <v>#N/A</v>
      </c>
      <c r="G787" s="5" t="e">
        <f>VLOOKUP(A787,'Import infoAgt'!A:DH,112,FALSE)</f>
        <v>#N/A</v>
      </c>
      <c r="H787" s="6" t="e">
        <f>VLOOKUP(G787,Paramètre!$C$6:$D$76,2,FALSE)</f>
        <v>#N/A</v>
      </c>
      <c r="I787" s="5" t="e">
        <f>VLOOKUP(A787,'Import infoAgt'!A:EL,142,FALSE)</f>
        <v>#N/A</v>
      </c>
      <c r="R787" s="26"/>
      <c r="S787" s="26"/>
      <c r="U787" s="26"/>
      <c r="V787" s="26"/>
      <c r="AC787" s="26"/>
      <c r="AI787" s="6" t="str">
        <f>IF(AND((ISERROR(Tableau134[[#This Row],[Nom]])),Tableau134[[#This Row],[Numéro d''agent]]&lt;&gt;""),"N° agent inconnu","")</f>
        <v/>
      </c>
      <c r="AJ787" s="6" t="str">
        <f>IF(AND(Tableau134[[#This Row],[Numéro d''agent]]&lt;&gt;"",Tableau134[[#This Row],[Statut]]=""),"Statut manquant","")</f>
        <v/>
      </c>
      <c r="AK787" s="6"/>
      <c r="AL787" s="6" t="str">
        <f>IF(AND(Tableau134[[#This Row],[Numéro d''agent]]&lt;&gt;"",Tableau134[[#This Row],[Formule actuelle]]=0),"Manque formule TLW","")</f>
        <v/>
      </c>
      <c r="AM787" s="6" t="str">
        <f>IF(IFERROR(IF(SEARCH("jour",Tableau134[[#This Row],[Formule Tw]],1),VALUE(LEFT(Tableau134[[#This Row],[Formule Tw]],1))),0)=(COUNTA(K787:M787)),"OK","erreur")</f>
        <v>OK</v>
      </c>
      <c r="AN787" s="6" t="str">
        <f>IF(IFERROR(IF(SEARCH("jour",Tableau134[[#This Row],[Modif demandé en avenant 1]],1),VALUE(LEFT(Tableau134[[#This Row],[Modif demandé en avenant 1]],1))),0)=(COUNTA(O787:Q787)),"OK","erreur")</f>
        <v>OK</v>
      </c>
      <c r="AO787" s="6" t="str">
        <f>IF(IFERROR(IF(SEARCH("jour",Tableau134[[#This Row],[Nouvelle formule avenant 2]],1),VALUE(LEFT(Tableau134[[#This Row],[Nouvelle formule avenant 2]],1))),0)=(COUNTA(X787:Z787)),"OK","erreur")</f>
        <v>OK</v>
      </c>
      <c r="AP787" s="6" t="str">
        <f>IF(IFERROR(IF(SEARCH("jour",Tableau134[[#This Row],[Nouvelle formule avenant 3]],1),VALUE(LEFT(Tableau134[[#This Row],[Nouvelle formule avenant 3]],1))),0)=(COUNTA(AE787:AG787)),"OK","erreur")</f>
        <v>OK</v>
      </c>
      <c r="AQ78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8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8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8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8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8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87" s="43"/>
      <c r="AX787" s="43"/>
      <c r="AY787" s="6"/>
      <c r="AZ787" s="6"/>
      <c r="BA787" s="6"/>
      <c r="BB787" s="6"/>
      <c r="BC787" s="6"/>
      <c r="BD787" s="6"/>
    </row>
    <row r="788" spans="2:56" ht="12.75" x14ac:dyDescent="0.25">
      <c r="B788" s="5" t="e">
        <f>VLOOKUP(A788,'Import infoAgt'!A:E,5,FALSE)</f>
        <v>#N/A</v>
      </c>
      <c r="C788" s="5" t="e">
        <f>VLOOKUP(A788,'Import infoAgt'!A:D,4,FALSE)</f>
        <v>#N/A</v>
      </c>
      <c r="D788" s="6" t="e">
        <f>VLOOKUP(A788,'Import infoAgt'!A:H,8,FALSE)</f>
        <v>#N/A</v>
      </c>
      <c r="F788" s="6" t="e">
        <f>VLOOKUP(A788,'Import infoAgt'!A:BR,70,FALSE)</f>
        <v>#N/A</v>
      </c>
      <c r="G788" s="5" t="e">
        <f>VLOOKUP(A788,'Import infoAgt'!A:DH,112,FALSE)</f>
        <v>#N/A</v>
      </c>
      <c r="H788" s="6" t="e">
        <f>VLOOKUP(G788,Paramètre!$C$6:$D$76,2,FALSE)</f>
        <v>#N/A</v>
      </c>
      <c r="I788" s="5" t="e">
        <f>VLOOKUP(A788,'Import infoAgt'!A:EL,142,FALSE)</f>
        <v>#N/A</v>
      </c>
      <c r="R788" s="26"/>
      <c r="S788" s="26"/>
      <c r="U788" s="26"/>
      <c r="V788" s="26"/>
      <c r="AC788" s="26"/>
      <c r="AI788" s="6" t="str">
        <f>IF(AND((ISERROR(Tableau134[[#This Row],[Nom]])),Tableau134[[#This Row],[Numéro d''agent]]&lt;&gt;""),"N° agent inconnu","")</f>
        <v/>
      </c>
      <c r="AJ788" s="6" t="str">
        <f>IF(AND(Tableau134[[#This Row],[Numéro d''agent]]&lt;&gt;"",Tableau134[[#This Row],[Statut]]=""),"Statut manquant","")</f>
        <v/>
      </c>
      <c r="AK788" s="6"/>
      <c r="AL788" s="6" t="str">
        <f>IF(AND(Tableau134[[#This Row],[Numéro d''agent]]&lt;&gt;"",Tableau134[[#This Row],[Formule actuelle]]=0),"Manque formule TLW","")</f>
        <v/>
      </c>
      <c r="AM788" s="6" t="str">
        <f>IF(IFERROR(IF(SEARCH("jour",Tableau134[[#This Row],[Formule Tw]],1),VALUE(LEFT(Tableau134[[#This Row],[Formule Tw]],1))),0)=(COUNTA(K788:M788)),"OK","erreur")</f>
        <v>OK</v>
      </c>
      <c r="AN788" s="6" t="str">
        <f>IF(IFERROR(IF(SEARCH("jour",Tableau134[[#This Row],[Modif demandé en avenant 1]],1),VALUE(LEFT(Tableau134[[#This Row],[Modif demandé en avenant 1]],1))),0)=(COUNTA(O788:Q788)),"OK","erreur")</f>
        <v>OK</v>
      </c>
      <c r="AO788" s="6" t="str">
        <f>IF(IFERROR(IF(SEARCH("jour",Tableau134[[#This Row],[Nouvelle formule avenant 2]],1),VALUE(LEFT(Tableau134[[#This Row],[Nouvelle formule avenant 2]],1))),0)=(COUNTA(X788:Z788)),"OK","erreur")</f>
        <v>OK</v>
      </c>
      <c r="AP788" s="6" t="str">
        <f>IF(IFERROR(IF(SEARCH("jour",Tableau134[[#This Row],[Nouvelle formule avenant 3]],1),VALUE(LEFT(Tableau134[[#This Row],[Nouvelle formule avenant 3]],1))),0)=(COUNTA(AE788:AG788)),"OK","erreur")</f>
        <v>OK</v>
      </c>
      <c r="AQ78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8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8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8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8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8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88" s="43"/>
      <c r="AX788" s="43"/>
      <c r="AY788" s="6"/>
      <c r="AZ788" s="6"/>
      <c r="BA788" s="6"/>
      <c r="BB788" s="6"/>
      <c r="BC788" s="6"/>
      <c r="BD788" s="6"/>
    </row>
    <row r="789" spans="2:56" ht="12.75" x14ac:dyDescent="0.25">
      <c r="B789" s="5" t="e">
        <f>VLOOKUP(A789,'Import infoAgt'!A:E,5,FALSE)</f>
        <v>#N/A</v>
      </c>
      <c r="C789" s="5" t="e">
        <f>VLOOKUP(A789,'Import infoAgt'!A:D,4,FALSE)</f>
        <v>#N/A</v>
      </c>
      <c r="D789" s="6" t="e">
        <f>VLOOKUP(A789,'Import infoAgt'!A:H,8,FALSE)</f>
        <v>#N/A</v>
      </c>
      <c r="F789" s="6" t="e">
        <f>VLOOKUP(A789,'Import infoAgt'!A:BR,70,FALSE)</f>
        <v>#N/A</v>
      </c>
      <c r="G789" s="5" t="e">
        <f>VLOOKUP(A789,'Import infoAgt'!A:DH,112,FALSE)</f>
        <v>#N/A</v>
      </c>
      <c r="H789" s="6" t="e">
        <f>VLOOKUP(G789,Paramètre!$C$6:$D$76,2,FALSE)</f>
        <v>#N/A</v>
      </c>
      <c r="I789" s="5" t="e">
        <f>VLOOKUP(A789,'Import infoAgt'!A:EL,142,FALSE)</f>
        <v>#N/A</v>
      </c>
      <c r="R789" s="26"/>
      <c r="S789" s="26"/>
      <c r="U789" s="26"/>
      <c r="V789" s="26"/>
      <c r="AC789" s="26"/>
      <c r="AI789" s="6" t="str">
        <f>IF(AND((ISERROR(Tableau134[[#This Row],[Nom]])),Tableau134[[#This Row],[Numéro d''agent]]&lt;&gt;""),"N° agent inconnu","")</f>
        <v/>
      </c>
      <c r="AJ789" s="6" t="str">
        <f>IF(AND(Tableau134[[#This Row],[Numéro d''agent]]&lt;&gt;"",Tableau134[[#This Row],[Statut]]=""),"Statut manquant","")</f>
        <v/>
      </c>
      <c r="AK789" s="6"/>
      <c r="AL789" s="6" t="str">
        <f>IF(AND(Tableau134[[#This Row],[Numéro d''agent]]&lt;&gt;"",Tableau134[[#This Row],[Formule actuelle]]=0),"Manque formule TLW","")</f>
        <v/>
      </c>
      <c r="AM789" s="6" t="str">
        <f>IF(IFERROR(IF(SEARCH("jour",Tableau134[[#This Row],[Formule Tw]],1),VALUE(LEFT(Tableau134[[#This Row],[Formule Tw]],1))),0)=(COUNTA(K789:M789)),"OK","erreur")</f>
        <v>OK</v>
      </c>
      <c r="AN789" s="6" t="str">
        <f>IF(IFERROR(IF(SEARCH("jour",Tableau134[[#This Row],[Modif demandé en avenant 1]],1),VALUE(LEFT(Tableau134[[#This Row],[Modif demandé en avenant 1]],1))),0)=(COUNTA(O789:Q789)),"OK","erreur")</f>
        <v>OK</v>
      </c>
      <c r="AO789" s="6" t="str">
        <f>IF(IFERROR(IF(SEARCH("jour",Tableau134[[#This Row],[Nouvelle formule avenant 2]],1),VALUE(LEFT(Tableau134[[#This Row],[Nouvelle formule avenant 2]],1))),0)=(COUNTA(X789:Z789)),"OK","erreur")</f>
        <v>OK</v>
      </c>
      <c r="AP789" s="6" t="str">
        <f>IF(IFERROR(IF(SEARCH("jour",Tableau134[[#This Row],[Nouvelle formule avenant 3]],1),VALUE(LEFT(Tableau134[[#This Row],[Nouvelle formule avenant 3]],1))),0)=(COUNTA(AE789:AG789)),"OK","erreur")</f>
        <v>OK</v>
      </c>
      <c r="AQ78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8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8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8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8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8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89" s="43"/>
      <c r="AX789" s="43"/>
      <c r="AY789" s="6"/>
      <c r="AZ789" s="6"/>
      <c r="BA789" s="6"/>
      <c r="BB789" s="6"/>
      <c r="BC789" s="6"/>
      <c r="BD789" s="6"/>
    </row>
    <row r="790" spans="2:56" ht="12.75" x14ac:dyDescent="0.25">
      <c r="B790" s="5" t="e">
        <f>VLOOKUP(A790,'Import infoAgt'!A:E,5,FALSE)</f>
        <v>#N/A</v>
      </c>
      <c r="C790" s="5" t="e">
        <f>VLOOKUP(A790,'Import infoAgt'!A:D,4,FALSE)</f>
        <v>#N/A</v>
      </c>
      <c r="D790" s="6" t="e">
        <f>VLOOKUP(A790,'Import infoAgt'!A:H,8,FALSE)</f>
        <v>#N/A</v>
      </c>
      <c r="F790" s="6" t="e">
        <f>VLOOKUP(A790,'Import infoAgt'!A:BR,70,FALSE)</f>
        <v>#N/A</v>
      </c>
      <c r="G790" s="5" t="e">
        <f>VLOOKUP(A790,'Import infoAgt'!A:DH,112,FALSE)</f>
        <v>#N/A</v>
      </c>
      <c r="H790" s="6" t="e">
        <f>VLOOKUP(G790,Paramètre!$C$6:$D$76,2,FALSE)</f>
        <v>#N/A</v>
      </c>
      <c r="I790" s="5" t="e">
        <f>VLOOKUP(A790,'Import infoAgt'!A:EL,142,FALSE)</f>
        <v>#N/A</v>
      </c>
      <c r="R790" s="26"/>
      <c r="S790" s="26"/>
      <c r="U790" s="26"/>
      <c r="V790" s="26"/>
      <c r="AC790" s="26"/>
      <c r="AI790" s="6" t="str">
        <f>IF(AND((ISERROR(Tableau134[[#This Row],[Nom]])),Tableau134[[#This Row],[Numéro d''agent]]&lt;&gt;""),"N° agent inconnu","")</f>
        <v/>
      </c>
      <c r="AJ790" s="6" t="str">
        <f>IF(AND(Tableau134[[#This Row],[Numéro d''agent]]&lt;&gt;"",Tableau134[[#This Row],[Statut]]=""),"Statut manquant","")</f>
        <v/>
      </c>
      <c r="AK790" s="6"/>
      <c r="AL790" s="6" t="str">
        <f>IF(AND(Tableau134[[#This Row],[Numéro d''agent]]&lt;&gt;"",Tableau134[[#This Row],[Formule actuelle]]=0),"Manque formule TLW","")</f>
        <v/>
      </c>
      <c r="AM790" s="6" t="str">
        <f>IF(IFERROR(IF(SEARCH("jour",Tableau134[[#This Row],[Formule Tw]],1),VALUE(LEFT(Tableau134[[#This Row],[Formule Tw]],1))),0)=(COUNTA(K790:M790)),"OK","erreur")</f>
        <v>OK</v>
      </c>
      <c r="AN790" s="6" t="str">
        <f>IF(IFERROR(IF(SEARCH("jour",Tableau134[[#This Row],[Modif demandé en avenant 1]],1),VALUE(LEFT(Tableau134[[#This Row],[Modif demandé en avenant 1]],1))),0)=(COUNTA(O790:Q790)),"OK","erreur")</f>
        <v>OK</v>
      </c>
      <c r="AO790" s="6" t="str">
        <f>IF(IFERROR(IF(SEARCH("jour",Tableau134[[#This Row],[Nouvelle formule avenant 2]],1),VALUE(LEFT(Tableau134[[#This Row],[Nouvelle formule avenant 2]],1))),0)=(COUNTA(X790:Z790)),"OK","erreur")</f>
        <v>OK</v>
      </c>
      <c r="AP790" s="6" t="str">
        <f>IF(IFERROR(IF(SEARCH("jour",Tableau134[[#This Row],[Nouvelle formule avenant 3]],1),VALUE(LEFT(Tableau134[[#This Row],[Nouvelle formule avenant 3]],1))),0)=(COUNTA(AE790:AG790)),"OK","erreur")</f>
        <v>OK</v>
      </c>
      <c r="AQ79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9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9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9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9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9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90" s="43"/>
      <c r="AX790" s="43"/>
      <c r="AY790" s="6"/>
      <c r="AZ790" s="6"/>
      <c r="BA790" s="6"/>
      <c r="BB790" s="6"/>
      <c r="BC790" s="6"/>
      <c r="BD790" s="6"/>
    </row>
    <row r="791" spans="2:56" ht="12.75" x14ac:dyDescent="0.25">
      <c r="B791" s="5" t="e">
        <f>VLOOKUP(A791,'Import infoAgt'!A:E,5,FALSE)</f>
        <v>#N/A</v>
      </c>
      <c r="C791" s="5" t="e">
        <f>VLOOKUP(A791,'Import infoAgt'!A:D,4,FALSE)</f>
        <v>#N/A</v>
      </c>
      <c r="D791" s="6" t="e">
        <f>VLOOKUP(A791,'Import infoAgt'!A:H,8,FALSE)</f>
        <v>#N/A</v>
      </c>
      <c r="F791" s="6" t="e">
        <f>VLOOKUP(A791,'Import infoAgt'!A:BR,70,FALSE)</f>
        <v>#N/A</v>
      </c>
      <c r="G791" s="5" t="e">
        <f>VLOOKUP(A791,'Import infoAgt'!A:DH,112,FALSE)</f>
        <v>#N/A</v>
      </c>
      <c r="H791" s="6" t="e">
        <f>VLOOKUP(G791,Paramètre!$C$6:$D$76,2,FALSE)</f>
        <v>#N/A</v>
      </c>
      <c r="I791" s="5" t="e">
        <f>VLOOKUP(A791,'Import infoAgt'!A:EL,142,FALSE)</f>
        <v>#N/A</v>
      </c>
      <c r="R791" s="26"/>
      <c r="S791" s="26"/>
      <c r="U791" s="26"/>
      <c r="V791" s="26"/>
      <c r="AC791" s="26"/>
      <c r="AI791" s="6" t="str">
        <f>IF(AND((ISERROR(Tableau134[[#This Row],[Nom]])),Tableau134[[#This Row],[Numéro d''agent]]&lt;&gt;""),"N° agent inconnu","")</f>
        <v/>
      </c>
      <c r="AJ791" s="6" t="str">
        <f>IF(AND(Tableau134[[#This Row],[Numéro d''agent]]&lt;&gt;"",Tableau134[[#This Row],[Statut]]=""),"Statut manquant","")</f>
        <v/>
      </c>
      <c r="AK791" s="6"/>
      <c r="AL791" s="6" t="str">
        <f>IF(AND(Tableau134[[#This Row],[Numéro d''agent]]&lt;&gt;"",Tableau134[[#This Row],[Formule actuelle]]=0),"Manque formule TLW","")</f>
        <v/>
      </c>
      <c r="AM791" s="6" t="str">
        <f>IF(IFERROR(IF(SEARCH("jour",Tableau134[[#This Row],[Formule Tw]],1),VALUE(LEFT(Tableau134[[#This Row],[Formule Tw]],1))),0)=(COUNTA(K791:M791)),"OK","erreur")</f>
        <v>OK</v>
      </c>
      <c r="AN791" s="6" t="str">
        <f>IF(IFERROR(IF(SEARCH("jour",Tableau134[[#This Row],[Modif demandé en avenant 1]],1),VALUE(LEFT(Tableau134[[#This Row],[Modif demandé en avenant 1]],1))),0)=(COUNTA(O791:Q791)),"OK","erreur")</f>
        <v>OK</v>
      </c>
      <c r="AO791" s="6" t="str">
        <f>IF(IFERROR(IF(SEARCH("jour",Tableau134[[#This Row],[Nouvelle formule avenant 2]],1),VALUE(LEFT(Tableau134[[#This Row],[Nouvelle formule avenant 2]],1))),0)=(COUNTA(X791:Z791)),"OK","erreur")</f>
        <v>OK</v>
      </c>
      <c r="AP791" s="6" t="str">
        <f>IF(IFERROR(IF(SEARCH("jour",Tableau134[[#This Row],[Nouvelle formule avenant 3]],1),VALUE(LEFT(Tableau134[[#This Row],[Nouvelle formule avenant 3]],1))),0)=(COUNTA(AE791:AG791)),"OK","erreur")</f>
        <v>OK</v>
      </c>
      <c r="AQ79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9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9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9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9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9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91" s="43"/>
      <c r="AX791" s="43"/>
      <c r="AY791" s="6"/>
      <c r="AZ791" s="6"/>
      <c r="BA791" s="6"/>
      <c r="BB791" s="6"/>
      <c r="BC791" s="6"/>
      <c r="BD791" s="6"/>
    </row>
    <row r="792" spans="2:56" ht="12.75" x14ac:dyDescent="0.25">
      <c r="B792" s="5" t="e">
        <f>VLOOKUP(A792,'Import infoAgt'!A:E,5,FALSE)</f>
        <v>#N/A</v>
      </c>
      <c r="C792" s="5" t="e">
        <f>VLOOKUP(A792,'Import infoAgt'!A:D,4,FALSE)</f>
        <v>#N/A</v>
      </c>
      <c r="D792" s="6" t="e">
        <f>VLOOKUP(A792,'Import infoAgt'!A:H,8,FALSE)</f>
        <v>#N/A</v>
      </c>
      <c r="F792" s="6" t="e">
        <f>VLOOKUP(A792,'Import infoAgt'!A:BR,70,FALSE)</f>
        <v>#N/A</v>
      </c>
      <c r="G792" s="5" t="e">
        <f>VLOOKUP(A792,'Import infoAgt'!A:DH,112,FALSE)</f>
        <v>#N/A</v>
      </c>
      <c r="H792" s="6" t="e">
        <f>VLOOKUP(G792,Paramètre!$C$6:$D$76,2,FALSE)</f>
        <v>#N/A</v>
      </c>
      <c r="I792" s="5" t="e">
        <f>VLOOKUP(A792,'Import infoAgt'!A:EL,142,FALSE)</f>
        <v>#N/A</v>
      </c>
      <c r="R792" s="26"/>
      <c r="S792" s="26"/>
      <c r="U792" s="26"/>
      <c r="V792" s="26"/>
      <c r="AC792" s="26"/>
      <c r="AI792" s="6" t="str">
        <f>IF(AND((ISERROR(Tableau134[[#This Row],[Nom]])),Tableau134[[#This Row],[Numéro d''agent]]&lt;&gt;""),"N° agent inconnu","")</f>
        <v/>
      </c>
      <c r="AJ792" s="6" t="str">
        <f>IF(AND(Tableau134[[#This Row],[Numéro d''agent]]&lt;&gt;"",Tableau134[[#This Row],[Statut]]=""),"Statut manquant","")</f>
        <v/>
      </c>
      <c r="AK792" s="6"/>
      <c r="AL792" s="6" t="str">
        <f>IF(AND(Tableau134[[#This Row],[Numéro d''agent]]&lt;&gt;"",Tableau134[[#This Row],[Formule actuelle]]=0),"Manque formule TLW","")</f>
        <v/>
      </c>
      <c r="AM792" s="6" t="str">
        <f>IF(IFERROR(IF(SEARCH("jour",Tableau134[[#This Row],[Formule Tw]],1),VALUE(LEFT(Tableau134[[#This Row],[Formule Tw]],1))),0)=(COUNTA(K792:M792)),"OK","erreur")</f>
        <v>OK</v>
      </c>
      <c r="AN792" s="6" t="str">
        <f>IF(IFERROR(IF(SEARCH("jour",Tableau134[[#This Row],[Modif demandé en avenant 1]],1),VALUE(LEFT(Tableau134[[#This Row],[Modif demandé en avenant 1]],1))),0)=(COUNTA(O792:Q792)),"OK","erreur")</f>
        <v>OK</v>
      </c>
      <c r="AO792" s="6" t="str">
        <f>IF(IFERROR(IF(SEARCH("jour",Tableau134[[#This Row],[Nouvelle formule avenant 2]],1),VALUE(LEFT(Tableau134[[#This Row],[Nouvelle formule avenant 2]],1))),0)=(COUNTA(X792:Z792)),"OK","erreur")</f>
        <v>OK</v>
      </c>
      <c r="AP792" s="6" t="str">
        <f>IF(IFERROR(IF(SEARCH("jour",Tableau134[[#This Row],[Nouvelle formule avenant 3]],1),VALUE(LEFT(Tableau134[[#This Row],[Nouvelle formule avenant 3]],1))),0)=(COUNTA(AE792:AG792)),"OK","erreur")</f>
        <v>OK</v>
      </c>
      <c r="AQ79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9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9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9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9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9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92" s="43"/>
      <c r="AX792" s="43"/>
      <c r="AY792" s="6"/>
      <c r="AZ792" s="6"/>
      <c r="BA792" s="6"/>
      <c r="BB792" s="6"/>
      <c r="BC792" s="6"/>
      <c r="BD792" s="6"/>
    </row>
    <row r="793" spans="2:56" ht="12.75" x14ac:dyDescent="0.25">
      <c r="B793" s="5" t="e">
        <f>VLOOKUP(A793,'Import infoAgt'!A:E,5,FALSE)</f>
        <v>#N/A</v>
      </c>
      <c r="C793" s="5" t="e">
        <f>VLOOKUP(A793,'Import infoAgt'!A:D,4,FALSE)</f>
        <v>#N/A</v>
      </c>
      <c r="D793" s="6" t="e">
        <f>VLOOKUP(A793,'Import infoAgt'!A:H,8,FALSE)</f>
        <v>#N/A</v>
      </c>
      <c r="F793" s="6" t="e">
        <f>VLOOKUP(A793,'Import infoAgt'!A:BR,70,FALSE)</f>
        <v>#N/A</v>
      </c>
      <c r="G793" s="5" t="e">
        <f>VLOOKUP(A793,'Import infoAgt'!A:DH,112,FALSE)</f>
        <v>#N/A</v>
      </c>
      <c r="H793" s="6" t="e">
        <f>VLOOKUP(G793,Paramètre!$C$6:$D$76,2,FALSE)</f>
        <v>#N/A</v>
      </c>
      <c r="I793" s="5" t="e">
        <f>VLOOKUP(A793,'Import infoAgt'!A:EL,142,FALSE)</f>
        <v>#N/A</v>
      </c>
      <c r="R793" s="26"/>
      <c r="S793" s="26"/>
      <c r="U793" s="26"/>
      <c r="V793" s="26"/>
      <c r="AC793" s="26"/>
      <c r="AI793" s="6" t="str">
        <f>IF(AND((ISERROR(Tableau134[[#This Row],[Nom]])),Tableau134[[#This Row],[Numéro d''agent]]&lt;&gt;""),"N° agent inconnu","")</f>
        <v/>
      </c>
      <c r="AJ793" s="6" t="str">
        <f>IF(AND(Tableau134[[#This Row],[Numéro d''agent]]&lt;&gt;"",Tableau134[[#This Row],[Statut]]=""),"Statut manquant","")</f>
        <v/>
      </c>
      <c r="AK793" s="6"/>
      <c r="AL793" s="6" t="str">
        <f>IF(AND(Tableau134[[#This Row],[Numéro d''agent]]&lt;&gt;"",Tableau134[[#This Row],[Formule actuelle]]=0),"Manque formule TLW","")</f>
        <v/>
      </c>
      <c r="AM793" s="6" t="str">
        <f>IF(IFERROR(IF(SEARCH("jour",Tableau134[[#This Row],[Formule Tw]],1),VALUE(LEFT(Tableau134[[#This Row],[Formule Tw]],1))),0)=(COUNTA(K793:M793)),"OK","erreur")</f>
        <v>OK</v>
      </c>
      <c r="AN793" s="6" t="str">
        <f>IF(IFERROR(IF(SEARCH("jour",Tableau134[[#This Row],[Modif demandé en avenant 1]],1),VALUE(LEFT(Tableau134[[#This Row],[Modif demandé en avenant 1]],1))),0)=(COUNTA(O793:Q793)),"OK","erreur")</f>
        <v>OK</v>
      </c>
      <c r="AO793" s="6" t="str">
        <f>IF(IFERROR(IF(SEARCH("jour",Tableau134[[#This Row],[Nouvelle formule avenant 2]],1),VALUE(LEFT(Tableau134[[#This Row],[Nouvelle formule avenant 2]],1))),0)=(COUNTA(X793:Z793)),"OK","erreur")</f>
        <v>OK</v>
      </c>
      <c r="AP793" s="6" t="str">
        <f>IF(IFERROR(IF(SEARCH("jour",Tableau134[[#This Row],[Nouvelle formule avenant 3]],1),VALUE(LEFT(Tableau134[[#This Row],[Nouvelle formule avenant 3]],1))),0)=(COUNTA(AE793:AG793)),"OK","erreur")</f>
        <v>OK</v>
      </c>
      <c r="AQ79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9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9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9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9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9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93" s="43"/>
      <c r="AX793" s="43"/>
      <c r="AY793" s="6"/>
      <c r="AZ793" s="6"/>
      <c r="BA793" s="6"/>
      <c r="BB793" s="6"/>
      <c r="BC793" s="6"/>
      <c r="BD793" s="6"/>
    </row>
    <row r="794" spans="2:56" ht="12.75" x14ac:dyDescent="0.25">
      <c r="B794" s="5" t="e">
        <f>VLOOKUP(A794,'Import infoAgt'!A:E,5,FALSE)</f>
        <v>#N/A</v>
      </c>
      <c r="C794" s="5" t="e">
        <f>VLOOKUP(A794,'Import infoAgt'!A:D,4,FALSE)</f>
        <v>#N/A</v>
      </c>
      <c r="D794" s="6" t="e">
        <f>VLOOKUP(A794,'Import infoAgt'!A:H,8,FALSE)</f>
        <v>#N/A</v>
      </c>
      <c r="F794" s="6" t="e">
        <f>VLOOKUP(A794,'Import infoAgt'!A:BR,70,FALSE)</f>
        <v>#N/A</v>
      </c>
      <c r="G794" s="5" t="e">
        <f>VLOOKUP(A794,'Import infoAgt'!A:DH,112,FALSE)</f>
        <v>#N/A</v>
      </c>
      <c r="H794" s="6" t="e">
        <f>VLOOKUP(G794,Paramètre!$C$6:$D$76,2,FALSE)</f>
        <v>#N/A</v>
      </c>
      <c r="I794" s="5" t="e">
        <f>VLOOKUP(A794,'Import infoAgt'!A:EL,142,FALSE)</f>
        <v>#N/A</v>
      </c>
      <c r="R794" s="26"/>
      <c r="S794" s="26"/>
      <c r="U794" s="26"/>
      <c r="V794" s="26"/>
      <c r="AC794" s="26"/>
      <c r="AI794" s="6" t="str">
        <f>IF(AND((ISERROR(Tableau134[[#This Row],[Nom]])),Tableau134[[#This Row],[Numéro d''agent]]&lt;&gt;""),"N° agent inconnu","")</f>
        <v/>
      </c>
      <c r="AJ794" s="6" t="str">
        <f>IF(AND(Tableau134[[#This Row],[Numéro d''agent]]&lt;&gt;"",Tableau134[[#This Row],[Statut]]=""),"Statut manquant","")</f>
        <v/>
      </c>
      <c r="AK794" s="6"/>
      <c r="AL794" s="6" t="str">
        <f>IF(AND(Tableau134[[#This Row],[Numéro d''agent]]&lt;&gt;"",Tableau134[[#This Row],[Formule actuelle]]=0),"Manque formule TLW","")</f>
        <v/>
      </c>
      <c r="AM794" s="6" t="str">
        <f>IF(IFERROR(IF(SEARCH("jour",Tableau134[[#This Row],[Formule Tw]],1),VALUE(LEFT(Tableau134[[#This Row],[Formule Tw]],1))),0)=(COUNTA(K794:M794)),"OK","erreur")</f>
        <v>OK</v>
      </c>
      <c r="AN794" s="6" t="str">
        <f>IF(IFERROR(IF(SEARCH("jour",Tableau134[[#This Row],[Modif demandé en avenant 1]],1),VALUE(LEFT(Tableau134[[#This Row],[Modif demandé en avenant 1]],1))),0)=(COUNTA(O794:Q794)),"OK","erreur")</f>
        <v>OK</v>
      </c>
      <c r="AO794" s="6" t="str">
        <f>IF(IFERROR(IF(SEARCH("jour",Tableau134[[#This Row],[Nouvelle formule avenant 2]],1),VALUE(LEFT(Tableau134[[#This Row],[Nouvelle formule avenant 2]],1))),0)=(COUNTA(X794:Z794)),"OK","erreur")</f>
        <v>OK</v>
      </c>
      <c r="AP794" s="6" t="str">
        <f>IF(IFERROR(IF(SEARCH("jour",Tableau134[[#This Row],[Nouvelle formule avenant 3]],1),VALUE(LEFT(Tableau134[[#This Row],[Nouvelle formule avenant 3]],1))),0)=(COUNTA(AE794:AG794)),"OK","erreur")</f>
        <v>OK</v>
      </c>
      <c r="AQ79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9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9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9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9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9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94" s="43"/>
      <c r="AX794" s="43"/>
      <c r="AY794" s="6"/>
      <c r="AZ794" s="6"/>
      <c r="BA794" s="6"/>
      <c r="BB794" s="6"/>
      <c r="BC794" s="6"/>
      <c r="BD794" s="6"/>
    </row>
    <row r="795" spans="2:56" ht="12.75" x14ac:dyDescent="0.25">
      <c r="B795" s="5" t="e">
        <f>VLOOKUP(A795,'Import infoAgt'!A:E,5,FALSE)</f>
        <v>#N/A</v>
      </c>
      <c r="C795" s="5" t="e">
        <f>VLOOKUP(A795,'Import infoAgt'!A:D,4,FALSE)</f>
        <v>#N/A</v>
      </c>
      <c r="D795" s="6" t="e">
        <f>VLOOKUP(A795,'Import infoAgt'!A:H,8,FALSE)</f>
        <v>#N/A</v>
      </c>
      <c r="F795" s="6" t="e">
        <f>VLOOKUP(A795,'Import infoAgt'!A:BR,70,FALSE)</f>
        <v>#N/A</v>
      </c>
      <c r="G795" s="5" t="e">
        <f>VLOOKUP(A795,'Import infoAgt'!A:DH,112,FALSE)</f>
        <v>#N/A</v>
      </c>
      <c r="H795" s="6" t="e">
        <f>VLOOKUP(G795,Paramètre!$C$6:$D$76,2,FALSE)</f>
        <v>#N/A</v>
      </c>
      <c r="I795" s="5" t="e">
        <f>VLOOKUP(A795,'Import infoAgt'!A:EL,142,FALSE)</f>
        <v>#N/A</v>
      </c>
      <c r="R795" s="26"/>
      <c r="S795" s="26"/>
      <c r="U795" s="26"/>
      <c r="V795" s="26"/>
      <c r="AC795" s="26"/>
      <c r="AI795" s="6" t="str">
        <f>IF(AND((ISERROR(Tableau134[[#This Row],[Nom]])),Tableau134[[#This Row],[Numéro d''agent]]&lt;&gt;""),"N° agent inconnu","")</f>
        <v/>
      </c>
      <c r="AJ795" s="6" t="str">
        <f>IF(AND(Tableau134[[#This Row],[Numéro d''agent]]&lt;&gt;"",Tableau134[[#This Row],[Statut]]=""),"Statut manquant","")</f>
        <v/>
      </c>
      <c r="AK795" s="6"/>
      <c r="AL795" s="6" t="str">
        <f>IF(AND(Tableau134[[#This Row],[Numéro d''agent]]&lt;&gt;"",Tableau134[[#This Row],[Formule actuelle]]=0),"Manque formule TLW","")</f>
        <v/>
      </c>
      <c r="AM795" s="6" t="str">
        <f>IF(IFERROR(IF(SEARCH("jour",Tableau134[[#This Row],[Formule Tw]],1),VALUE(LEFT(Tableau134[[#This Row],[Formule Tw]],1))),0)=(COUNTA(K795:M795)),"OK","erreur")</f>
        <v>OK</v>
      </c>
      <c r="AN795" s="6" t="str">
        <f>IF(IFERROR(IF(SEARCH("jour",Tableau134[[#This Row],[Modif demandé en avenant 1]],1),VALUE(LEFT(Tableau134[[#This Row],[Modif demandé en avenant 1]],1))),0)=(COUNTA(O795:Q795)),"OK","erreur")</f>
        <v>OK</v>
      </c>
      <c r="AO795" s="6" t="str">
        <f>IF(IFERROR(IF(SEARCH("jour",Tableau134[[#This Row],[Nouvelle formule avenant 2]],1),VALUE(LEFT(Tableau134[[#This Row],[Nouvelle formule avenant 2]],1))),0)=(COUNTA(X795:Z795)),"OK","erreur")</f>
        <v>OK</v>
      </c>
      <c r="AP795" s="6" t="str">
        <f>IF(IFERROR(IF(SEARCH("jour",Tableau134[[#This Row],[Nouvelle formule avenant 3]],1),VALUE(LEFT(Tableau134[[#This Row],[Nouvelle formule avenant 3]],1))),0)=(COUNTA(AE795:AG795)),"OK","erreur")</f>
        <v>OK</v>
      </c>
      <c r="AQ79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9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9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9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9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9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95" s="43"/>
      <c r="AX795" s="43"/>
      <c r="AY795" s="6"/>
      <c r="AZ795" s="6"/>
      <c r="BA795" s="6"/>
      <c r="BB795" s="6"/>
      <c r="BC795" s="6"/>
      <c r="BD795" s="6"/>
    </row>
    <row r="796" spans="2:56" ht="12.75" x14ac:dyDescent="0.25">
      <c r="B796" s="5" t="e">
        <f>VLOOKUP(A796,'Import infoAgt'!A:E,5,FALSE)</f>
        <v>#N/A</v>
      </c>
      <c r="C796" s="5" t="e">
        <f>VLOOKUP(A796,'Import infoAgt'!A:D,4,FALSE)</f>
        <v>#N/A</v>
      </c>
      <c r="D796" s="6" t="e">
        <f>VLOOKUP(A796,'Import infoAgt'!A:H,8,FALSE)</f>
        <v>#N/A</v>
      </c>
      <c r="F796" s="6" t="e">
        <f>VLOOKUP(A796,'Import infoAgt'!A:BR,70,FALSE)</f>
        <v>#N/A</v>
      </c>
      <c r="G796" s="5" t="e">
        <f>VLOOKUP(A796,'Import infoAgt'!A:DH,112,FALSE)</f>
        <v>#N/A</v>
      </c>
      <c r="H796" s="6" t="e">
        <f>VLOOKUP(G796,Paramètre!$C$6:$D$76,2,FALSE)</f>
        <v>#N/A</v>
      </c>
      <c r="I796" s="5" t="e">
        <f>VLOOKUP(A796,'Import infoAgt'!A:EL,142,FALSE)</f>
        <v>#N/A</v>
      </c>
      <c r="R796" s="26"/>
      <c r="S796" s="26"/>
      <c r="U796" s="26"/>
      <c r="V796" s="26"/>
      <c r="AC796" s="26"/>
      <c r="AI796" s="6" t="str">
        <f>IF(AND((ISERROR(Tableau134[[#This Row],[Nom]])),Tableau134[[#This Row],[Numéro d''agent]]&lt;&gt;""),"N° agent inconnu","")</f>
        <v/>
      </c>
      <c r="AJ796" s="6" t="str">
        <f>IF(AND(Tableau134[[#This Row],[Numéro d''agent]]&lt;&gt;"",Tableau134[[#This Row],[Statut]]=""),"Statut manquant","")</f>
        <v/>
      </c>
      <c r="AK796" s="6"/>
      <c r="AL796" s="6" t="str">
        <f>IF(AND(Tableau134[[#This Row],[Numéro d''agent]]&lt;&gt;"",Tableau134[[#This Row],[Formule actuelle]]=0),"Manque formule TLW","")</f>
        <v/>
      </c>
      <c r="AM796" s="6" t="str">
        <f>IF(IFERROR(IF(SEARCH("jour",Tableau134[[#This Row],[Formule Tw]],1),VALUE(LEFT(Tableau134[[#This Row],[Formule Tw]],1))),0)=(COUNTA(K796:M796)),"OK","erreur")</f>
        <v>OK</v>
      </c>
      <c r="AN796" s="6" t="str">
        <f>IF(IFERROR(IF(SEARCH("jour",Tableau134[[#This Row],[Modif demandé en avenant 1]],1),VALUE(LEFT(Tableau134[[#This Row],[Modif demandé en avenant 1]],1))),0)=(COUNTA(O796:Q796)),"OK","erreur")</f>
        <v>OK</v>
      </c>
      <c r="AO796" s="6" t="str">
        <f>IF(IFERROR(IF(SEARCH("jour",Tableau134[[#This Row],[Nouvelle formule avenant 2]],1),VALUE(LEFT(Tableau134[[#This Row],[Nouvelle formule avenant 2]],1))),0)=(COUNTA(X796:Z796)),"OK","erreur")</f>
        <v>OK</v>
      </c>
      <c r="AP796" s="6" t="str">
        <f>IF(IFERROR(IF(SEARCH("jour",Tableau134[[#This Row],[Nouvelle formule avenant 3]],1),VALUE(LEFT(Tableau134[[#This Row],[Nouvelle formule avenant 3]],1))),0)=(COUNTA(AE796:AG796)),"OK","erreur")</f>
        <v>OK</v>
      </c>
      <c r="AQ79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9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9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9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9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9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96" s="43"/>
      <c r="AX796" s="43"/>
      <c r="AY796" s="6"/>
      <c r="AZ796" s="6"/>
      <c r="BA796" s="6"/>
      <c r="BB796" s="6"/>
      <c r="BC796" s="6"/>
      <c r="BD796" s="6"/>
    </row>
    <row r="797" spans="2:56" ht="12.75" x14ac:dyDescent="0.25">
      <c r="B797" s="5" t="e">
        <f>VLOOKUP(A797,'Import infoAgt'!A:E,5,FALSE)</f>
        <v>#N/A</v>
      </c>
      <c r="C797" s="5" t="e">
        <f>VLOOKUP(A797,'Import infoAgt'!A:D,4,FALSE)</f>
        <v>#N/A</v>
      </c>
      <c r="D797" s="6" t="e">
        <f>VLOOKUP(A797,'Import infoAgt'!A:H,8,FALSE)</f>
        <v>#N/A</v>
      </c>
      <c r="F797" s="6" t="e">
        <f>VLOOKUP(A797,'Import infoAgt'!A:BR,70,FALSE)</f>
        <v>#N/A</v>
      </c>
      <c r="G797" s="5" t="e">
        <f>VLOOKUP(A797,'Import infoAgt'!A:DH,112,FALSE)</f>
        <v>#N/A</v>
      </c>
      <c r="H797" s="6" t="e">
        <f>VLOOKUP(G797,Paramètre!$C$6:$D$76,2,FALSE)</f>
        <v>#N/A</v>
      </c>
      <c r="I797" s="5" t="e">
        <f>VLOOKUP(A797,'Import infoAgt'!A:EL,142,FALSE)</f>
        <v>#N/A</v>
      </c>
      <c r="R797" s="26"/>
      <c r="S797" s="26"/>
      <c r="U797" s="26"/>
      <c r="V797" s="26"/>
      <c r="AC797" s="26"/>
      <c r="AI797" s="6" t="str">
        <f>IF(AND((ISERROR(Tableau134[[#This Row],[Nom]])),Tableau134[[#This Row],[Numéro d''agent]]&lt;&gt;""),"N° agent inconnu","")</f>
        <v/>
      </c>
      <c r="AJ797" s="6" t="str">
        <f>IF(AND(Tableau134[[#This Row],[Numéro d''agent]]&lt;&gt;"",Tableau134[[#This Row],[Statut]]=""),"Statut manquant","")</f>
        <v/>
      </c>
      <c r="AK797" s="6"/>
      <c r="AL797" s="6" t="str">
        <f>IF(AND(Tableau134[[#This Row],[Numéro d''agent]]&lt;&gt;"",Tableau134[[#This Row],[Formule actuelle]]=0),"Manque formule TLW","")</f>
        <v/>
      </c>
      <c r="AM797" s="6" t="str">
        <f>IF(IFERROR(IF(SEARCH("jour",Tableau134[[#This Row],[Formule Tw]],1),VALUE(LEFT(Tableau134[[#This Row],[Formule Tw]],1))),0)=(COUNTA(K797:M797)),"OK","erreur")</f>
        <v>OK</v>
      </c>
      <c r="AN797" s="6" t="str">
        <f>IF(IFERROR(IF(SEARCH("jour",Tableau134[[#This Row],[Modif demandé en avenant 1]],1),VALUE(LEFT(Tableau134[[#This Row],[Modif demandé en avenant 1]],1))),0)=(COUNTA(O797:Q797)),"OK","erreur")</f>
        <v>OK</v>
      </c>
      <c r="AO797" s="6" t="str">
        <f>IF(IFERROR(IF(SEARCH("jour",Tableau134[[#This Row],[Nouvelle formule avenant 2]],1),VALUE(LEFT(Tableau134[[#This Row],[Nouvelle formule avenant 2]],1))),0)=(COUNTA(X797:Z797)),"OK","erreur")</f>
        <v>OK</v>
      </c>
      <c r="AP797" s="6" t="str">
        <f>IF(IFERROR(IF(SEARCH("jour",Tableau134[[#This Row],[Nouvelle formule avenant 3]],1),VALUE(LEFT(Tableau134[[#This Row],[Nouvelle formule avenant 3]],1))),0)=(COUNTA(AE797:AG797)),"OK","erreur")</f>
        <v>OK</v>
      </c>
      <c r="AQ79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9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9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9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9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9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97" s="43"/>
      <c r="AX797" s="43"/>
      <c r="AY797" s="6"/>
      <c r="AZ797" s="6"/>
      <c r="BA797" s="6"/>
      <c r="BB797" s="6"/>
      <c r="BC797" s="6"/>
      <c r="BD797" s="6"/>
    </row>
    <row r="798" spans="2:56" ht="12.75" x14ac:dyDescent="0.25">
      <c r="B798" s="5" t="e">
        <f>VLOOKUP(A798,'Import infoAgt'!A:E,5,FALSE)</f>
        <v>#N/A</v>
      </c>
      <c r="C798" s="5" t="e">
        <f>VLOOKUP(A798,'Import infoAgt'!A:D,4,FALSE)</f>
        <v>#N/A</v>
      </c>
      <c r="D798" s="6" t="e">
        <f>VLOOKUP(A798,'Import infoAgt'!A:H,8,FALSE)</f>
        <v>#N/A</v>
      </c>
      <c r="F798" s="6" t="e">
        <f>VLOOKUP(A798,'Import infoAgt'!A:BR,70,FALSE)</f>
        <v>#N/A</v>
      </c>
      <c r="G798" s="5" t="e">
        <f>VLOOKUP(A798,'Import infoAgt'!A:DH,112,FALSE)</f>
        <v>#N/A</v>
      </c>
      <c r="H798" s="6" t="e">
        <f>VLOOKUP(G798,Paramètre!$C$6:$D$76,2,FALSE)</f>
        <v>#N/A</v>
      </c>
      <c r="I798" s="5" t="e">
        <f>VLOOKUP(A798,'Import infoAgt'!A:EL,142,FALSE)</f>
        <v>#N/A</v>
      </c>
      <c r="R798" s="26"/>
      <c r="S798" s="26"/>
      <c r="U798" s="26"/>
      <c r="V798" s="26"/>
      <c r="AC798" s="26"/>
      <c r="AI798" s="6" t="str">
        <f>IF(AND((ISERROR(Tableau134[[#This Row],[Nom]])),Tableau134[[#This Row],[Numéro d''agent]]&lt;&gt;""),"N° agent inconnu","")</f>
        <v/>
      </c>
      <c r="AJ798" s="6" t="str">
        <f>IF(AND(Tableau134[[#This Row],[Numéro d''agent]]&lt;&gt;"",Tableau134[[#This Row],[Statut]]=""),"Statut manquant","")</f>
        <v/>
      </c>
      <c r="AK798" s="6"/>
      <c r="AL798" s="6" t="str">
        <f>IF(AND(Tableau134[[#This Row],[Numéro d''agent]]&lt;&gt;"",Tableau134[[#This Row],[Formule actuelle]]=0),"Manque formule TLW","")</f>
        <v/>
      </c>
      <c r="AM798" s="6" t="str">
        <f>IF(IFERROR(IF(SEARCH("jour",Tableau134[[#This Row],[Formule Tw]],1),VALUE(LEFT(Tableau134[[#This Row],[Formule Tw]],1))),0)=(COUNTA(K798:M798)),"OK","erreur")</f>
        <v>OK</v>
      </c>
      <c r="AN798" s="6" t="str">
        <f>IF(IFERROR(IF(SEARCH("jour",Tableau134[[#This Row],[Modif demandé en avenant 1]],1),VALUE(LEFT(Tableau134[[#This Row],[Modif demandé en avenant 1]],1))),0)=(COUNTA(O798:Q798)),"OK","erreur")</f>
        <v>OK</v>
      </c>
      <c r="AO798" s="6" t="str">
        <f>IF(IFERROR(IF(SEARCH("jour",Tableau134[[#This Row],[Nouvelle formule avenant 2]],1),VALUE(LEFT(Tableau134[[#This Row],[Nouvelle formule avenant 2]],1))),0)=(COUNTA(X798:Z798)),"OK","erreur")</f>
        <v>OK</v>
      </c>
      <c r="AP798" s="6" t="str">
        <f>IF(IFERROR(IF(SEARCH("jour",Tableau134[[#This Row],[Nouvelle formule avenant 3]],1),VALUE(LEFT(Tableau134[[#This Row],[Nouvelle formule avenant 3]],1))),0)=(COUNTA(AE798:AG798)),"OK","erreur")</f>
        <v>OK</v>
      </c>
      <c r="AQ79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9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9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9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9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9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98" s="43"/>
      <c r="AX798" s="43"/>
      <c r="AY798" s="6"/>
      <c r="AZ798" s="6"/>
      <c r="BA798" s="6"/>
      <c r="BB798" s="6"/>
      <c r="BC798" s="6"/>
      <c r="BD798" s="6"/>
    </row>
    <row r="799" spans="2:56" ht="12.75" x14ac:dyDescent="0.25">
      <c r="B799" s="5" t="e">
        <f>VLOOKUP(A799,'Import infoAgt'!A:E,5,FALSE)</f>
        <v>#N/A</v>
      </c>
      <c r="C799" s="5" t="e">
        <f>VLOOKUP(A799,'Import infoAgt'!A:D,4,FALSE)</f>
        <v>#N/A</v>
      </c>
      <c r="D799" s="6" t="e">
        <f>VLOOKUP(A799,'Import infoAgt'!A:H,8,FALSE)</f>
        <v>#N/A</v>
      </c>
      <c r="F799" s="6" t="e">
        <f>VLOOKUP(A799,'Import infoAgt'!A:BR,70,FALSE)</f>
        <v>#N/A</v>
      </c>
      <c r="G799" s="5" t="e">
        <f>VLOOKUP(A799,'Import infoAgt'!A:DH,112,FALSE)</f>
        <v>#N/A</v>
      </c>
      <c r="H799" s="6" t="e">
        <f>VLOOKUP(G799,Paramètre!$C$6:$D$76,2,FALSE)</f>
        <v>#N/A</v>
      </c>
      <c r="I799" s="5" t="e">
        <f>VLOOKUP(A799,'Import infoAgt'!A:EL,142,FALSE)</f>
        <v>#N/A</v>
      </c>
      <c r="R799" s="26"/>
      <c r="S799" s="26"/>
      <c r="U799" s="26"/>
      <c r="V799" s="26"/>
      <c r="AC799" s="26"/>
      <c r="AI799" s="6" t="str">
        <f>IF(AND((ISERROR(Tableau134[[#This Row],[Nom]])),Tableau134[[#This Row],[Numéro d''agent]]&lt;&gt;""),"N° agent inconnu","")</f>
        <v/>
      </c>
      <c r="AJ799" s="6" t="str">
        <f>IF(AND(Tableau134[[#This Row],[Numéro d''agent]]&lt;&gt;"",Tableau134[[#This Row],[Statut]]=""),"Statut manquant","")</f>
        <v/>
      </c>
      <c r="AK799" s="6"/>
      <c r="AL799" s="6" t="str">
        <f>IF(AND(Tableau134[[#This Row],[Numéro d''agent]]&lt;&gt;"",Tableau134[[#This Row],[Formule actuelle]]=0),"Manque formule TLW","")</f>
        <v/>
      </c>
      <c r="AM799" s="6" t="str">
        <f>IF(IFERROR(IF(SEARCH("jour",Tableau134[[#This Row],[Formule Tw]],1),VALUE(LEFT(Tableau134[[#This Row],[Formule Tw]],1))),0)=(COUNTA(K799:M799)),"OK","erreur")</f>
        <v>OK</v>
      </c>
      <c r="AN799" s="6" t="str">
        <f>IF(IFERROR(IF(SEARCH("jour",Tableau134[[#This Row],[Modif demandé en avenant 1]],1),VALUE(LEFT(Tableau134[[#This Row],[Modif demandé en avenant 1]],1))),0)=(COUNTA(O799:Q799)),"OK","erreur")</f>
        <v>OK</v>
      </c>
      <c r="AO799" s="6" t="str">
        <f>IF(IFERROR(IF(SEARCH("jour",Tableau134[[#This Row],[Nouvelle formule avenant 2]],1),VALUE(LEFT(Tableau134[[#This Row],[Nouvelle formule avenant 2]],1))),0)=(COUNTA(X799:Z799)),"OK","erreur")</f>
        <v>OK</v>
      </c>
      <c r="AP799" s="6" t="str">
        <f>IF(IFERROR(IF(SEARCH("jour",Tableau134[[#This Row],[Nouvelle formule avenant 3]],1),VALUE(LEFT(Tableau134[[#This Row],[Nouvelle formule avenant 3]],1))),0)=(COUNTA(AE799:AG799)),"OK","erreur")</f>
        <v>OK</v>
      </c>
      <c r="AQ79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79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79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79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79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79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799" s="43"/>
      <c r="AX799" s="43"/>
      <c r="AY799" s="6"/>
      <c r="AZ799" s="6"/>
      <c r="BA799" s="6"/>
      <c r="BB799" s="6"/>
      <c r="BC799" s="6"/>
      <c r="BD799" s="6"/>
    </row>
    <row r="800" spans="2:56" ht="12.75" x14ac:dyDescent="0.25">
      <c r="B800" s="5" t="e">
        <f>VLOOKUP(A800,'Import infoAgt'!A:E,5,FALSE)</f>
        <v>#N/A</v>
      </c>
      <c r="C800" s="5" t="e">
        <f>VLOOKUP(A800,'Import infoAgt'!A:D,4,FALSE)</f>
        <v>#N/A</v>
      </c>
      <c r="D800" s="6" t="e">
        <f>VLOOKUP(A800,'Import infoAgt'!A:H,8,FALSE)</f>
        <v>#N/A</v>
      </c>
      <c r="F800" s="6" t="e">
        <f>VLOOKUP(A800,'Import infoAgt'!A:BR,70,FALSE)</f>
        <v>#N/A</v>
      </c>
      <c r="G800" s="5" t="e">
        <f>VLOOKUP(A800,'Import infoAgt'!A:DH,112,FALSE)</f>
        <v>#N/A</v>
      </c>
      <c r="H800" s="6" t="e">
        <f>VLOOKUP(G800,Paramètre!$C$6:$D$76,2,FALSE)</f>
        <v>#N/A</v>
      </c>
      <c r="I800" s="5" t="e">
        <f>VLOOKUP(A800,'Import infoAgt'!A:EL,142,FALSE)</f>
        <v>#N/A</v>
      </c>
      <c r="R800" s="26"/>
      <c r="S800" s="26"/>
      <c r="U800" s="26"/>
      <c r="V800" s="26"/>
      <c r="AC800" s="26"/>
      <c r="AI800" s="6" t="str">
        <f>IF(AND((ISERROR(Tableau134[[#This Row],[Nom]])),Tableau134[[#This Row],[Numéro d''agent]]&lt;&gt;""),"N° agent inconnu","")</f>
        <v/>
      </c>
      <c r="AJ800" s="6" t="str">
        <f>IF(AND(Tableau134[[#This Row],[Numéro d''agent]]&lt;&gt;"",Tableau134[[#This Row],[Statut]]=""),"Statut manquant","")</f>
        <v/>
      </c>
      <c r="AK800" s="6"/>
      <c r="AL800" s="6" t="str">
        <f>IF(AND(Tableau134[[#This Row],[Numéro d''agent]]&lt;&gt;"",Tableau134[[#This Row],[Formule actuelle]]=0),"Manque formule TLW","")</f>
        <v/>
      </c>
      <c r="AM800" s="6" t="str">
        <f>IF(IFERROR(IF(SEARCH("jour",Tableau134[[#This Row],[Formule Tw]],1),VALUE(LEFT(Tableau134[[#This Row],[Formule Tw]],1))),0)=(COUNTA(K800:M800)),"OK","erreur")</f>
        <v>OK</v>
      </c>
      <c r="AN800" s="6" t="str">
        <f>IF(IFERROR(IF(SEARCH("jour",Tableau134[[#This Row],[Modif demandé en avenant 1]],1),VALUE(LEFT(Tableau134[[#This Row],[Modif demandé en avenant 1]],1))),0)=(COUNTA(O800:Q800)),"OK","erreur")</f>
        <v>OK</v>
      </c>
      <c r="AO800" s="6" t="str">
        <f>IF(IFERROR(IF(SEARCH("jour",Tableau134[[#This Row],[Nouvelle formule avenant 2]],1),VALUE(LEFT(Tableau134[[#This Row],[Nouvelle formule avenant 2]],1))),0)=(COUNTA(X800:Z800)),"OK","erreur")</f>
        <v>OK</v>
      </c>
      <c r="AP800" s="6" t="str">
        <f>IF(IFERROR(IF(SEARCH("jour",Tableau134[[#This Row],[Nouvelle formule avenant 3]],1),VALUE(LEFT(Tableau134[[#This Row],[Nouvelle formule avenant 3]],1))),0)=(COUNTA(AE800:AG800)),"OK","erreur")</f>
        <v>OK</v>
      </c>
      <c r="AQ80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0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0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0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0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0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00" s="43"/>
      <c r="AX800" s="43"/>
      <c r="AY800" s="6"/>
      <c r="AZ800" s="6"/>
      <c r="BA800" s="6"/>
      <c r="BB800" s="6"/>
      <c r="BC800" s="6"/>
      <c r="BD800" s="6"/>
    </row>
    <row r="801" spans="2:56" ht="12.75" x14ac:dyDescent="0.25">
      <c r="B801" s="5" t="e">
        <f>VLOOKUP(A801,'Import infoAgt'!A:E,5,FALSE)</f>
        <v>#N/A</v>
      </c>
      <c r="C801" s="5" t="e">
        <f>VLOOKUP(A801,'Import infoAgt'!A:D,4,FALSE)</f>
        <v>#N/A</v>
      </c>
      <c r="D801" s="6" t="e">
        <f>VLOOKUP(A801,'Import infoAgt'!A:H,8,FALSE)</f>
        <v>#N/A</v>
      </c>
      <c r="F801" s="6" t="e">
        <f>VLOOKUP(A801,'Import infoAgt'!A:BR,70,FALSE)</f>
        <v>#N/A</v>
      </c>
      <c r="G801" s="5" t="e">
        <f>VLOOKUP(A801,'Import infoAgt'!A:DH,112,FALSE)</f>
        <v>#N/A</v>
      </c>
      <c r="H801" s="6" t="e">
        <f>VLOOKUP(G801,Paramètre!$C$6:$D$76,2,FALSE)</f>
        <v>#N/A</v>
      </c>
      <c r="I801" s="5" t="e">
        <f>VLOOKUP(A801,'Import infoAgt'!A:EL,142,FALSE)</f>
        <v>#N/A</v>
      </c>
      <c r="R801" s="26"/>
      <c r="S801" s="26"/>
      <c r="U801" s="26"/>
      <c r="V801" s="26"/>
      <c r="AC801" s="26"/>
      <c r="AI801" s="6" t="str">
        <f>IF(AND((ISERROR(Tableau134[[#This Row],[Nom]])),Tableau134[[#This Row],[Numéro d''agent]]&lt;&gt;""),"N° agent inconnu","")</f>
        <v/>
      </c>
      <c r="AJ801" s="6" t="str">
        <f>IF(AND(Tableau134[[#This Row],[Numéro d''agent]]&lt;&gt;"",Tableau134[[#This Row],[Statut]]=""),"Statut manquant","")</f>
        <v/>
      </c>
      <c r="AK801" s="6"/>
      <c r="AL801" s="6" t="str">
        <f>IF(AND(Tableau134[[#This Row],[Numéro d''agent]]&lt;&gt;"",Tableau134[[#This Row],[Formule actuelle]]=0),"Manque formule TLW","")</f>
        <v/>
      </c>
      <c r="AM801" s="6" t="str">
        <f>IF(IFERROR(IF(SEARCH("jour",Tableau134[[#This Row],[Formule Tw]],1),VALUE(LEFT(Tableau134[[#This Row],[Formule Tw]],1))),0)=(COUNTA(K801:M801)),"OK","erreur")</f>
        <v>OK</v>
      </c>
      <c r="AN801" s="6" t="str">
        <f>IF(IFERROR(IF(SEARCH("jour",Tableau134[[#This Row],[Modif demandé en avenant 1]],1),VALUE(LEFT(Tableau134[[#This Row],[Modif demandé en avenant 1]],1))),0)=(COUNTA(O801:Q801)),"OK","erreur")</f>
        <v>OK</v>
      </c>
      <c r="AO801" s="6" t="str">
        <f>IF(IFERROR(IF(SEARCH("jour",Tableau134[[#This Row],[Nouvelle formule avenant 2]],1),VALUE(LEFT(Tableau134[[#This Row],[Nouvelle formule avenant 2]],1))),0)=(COUNTA(X801:Z801)),"OK","erreur")</f>
        <v>OK</v>
      </c>
      <c r="AP801" s="6" t="str">
        <f>IF(IFERROR(IF(SEARCH("jour",Tableau134[[#This Row],[Nouvelle formule avenant 3]],1),VALUE(LEFT(Tableau134[[#This Row],[Nouvelle formule avenant 3]],1))),0)=(COUNTA(AE801:AG801)),"OK","erreur")</f>
        <v>OK</v>
      </c>
      <c r="AQ80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0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0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0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0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0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01" s="43"/>
      <c r="AX801" s="43"/>
      <c r="AY801" s="6"/>
      <c r="AZ801" s="6"/>
      <c r="BA801" s="6"/>
      <c r="BB801" s="6"/>
      <c r="BC801" s="6"/>
      <c r="BD801" s="6"/>
    </row>
    <row r="802" spans="2:56" ht="12.75" x14ac:dyDescent="0.25">
      <c r="B802" s="5" t="e">
        <f>VLOOKUP(A802,'Import infoAgt'!A:E,5,FALSE)</f>
        <v>#N/A</v>
      </c>
      <c r="C802" s="5" t="e">
        <f>VLOOKUP(A802,'Import infoAgt'!A:D,4,FALSE)</f>
        <v>#N/A</v>
      </c>
      <c r="D802" s="6" t="e">
        <f>VLOOKUP(A802,'Import infoAgt'!A:H,8,FALSE)</f>
        <v>#N/A</v>
      </c>
      <c r="F802" s="6" t="e">
        <f>VLOOKUP(A802,'Import infoAgt'!A:BR,70,FALSE)</f>
        <v>#N/A</v>
      </c>
      <c r="G802" s="5" t="e">
        <f>VLOOKUP(A802,'Import infoAgt'!A:DH,112,FALSE)</f>
        <v>#N/A</v>
      </c>
      <c r="H802" s="6" t="e">
        <f>VLOOKUP(G802,Paramètre!$C$6:$D$76,2,FALSE)</f>
        <v>#N/A</v>
      </c>
      <c r="I802" s="5" t="e">
        <f>VLOOKUP(A802,'Import infoAgt'!A:EL,142,FALSE)</f>
        <v>#N/A</v>
      </c>
      <c r="R802" s="26"/>
      <c r="S802" s="26"/>
      <c r="U802" s="26"/>
      <c r="V802" s="26"/>
      <c r="AC802" s="26"/>
      <c r="AI802" s="6" t="str">
        <f>IF(AND((ISERROR(Tableau134[[#This Row],[Nom]])),Tableau134[[#This Row],[Numéro d''agent]]&lt;&gt;""),"N° agent inconnu","")</f>
        <v/>
      </c>
      <c r="AJ802" s="6" t="str">
        <f>IF(AND(Tableau134[[#This Row],[Numéro d''agent]]&lt;&gt;"",Tableau134[[#This Row],[Statut]]=""),"Statut manquant","")</f>
        <v/>
      </c>
      <c r="AK802" s="6"/>
      <c r="AL802" s="6" t="str">
        <f>IF(AND(Tableau134[[#This Row],[Numéro d''agent]]&lt;&gt;"",Tableau134[[#This Row],[Formule actuelle]]=0),"Manque formule TLW","")</f>
        <v/>
      </c>
      <c r="AM802" s="6" t="str">
        <f>IF(IFERROR(IF(SEARCH("jour",Tableau134[[#This Row],[Formule Tw]],1),VALUE(LEFT(Tableau134[[#This Row],[Formule Tw]],1))),0)=(COUNTA(K802:M802)),"OK","erreur")</f>
        <v>OK</v>
      </c>
      <c r="AN802" s="6" t="str">
        <f>IF(IFERROR(IF(SEARCH("jour",Tableau134[[#This Row],[Modif demandé en avenant 1]],1),VALUE(LEFT(Tableau134[[#This Row],[Modif demandé en avenant 1]],1))),0)=(COUNTA(O802:Q802)),"OK","erreur")</f>
        <v>OK</v>
      </c>
      <c r="AO802" s="6" t="str">
        <f>IF(IFERROR(IF(SEARCH("jour",Tableau134[[#This Row],[Nouvelle formule avenant 2]],1),VALUE(LEFT(Tableau134[[#This Row],[Nouvelle formule avenant 2]],1))),0)=(COUNTA(X802:Z802)),"OK","erreur")</f>
        <v>OK</v>
      </c>
      <c r="AP802" s="6" t="str">
        <f>IF(IFERROR(IF(SEARCH("jour",Tableau134[[#This Row],[Nouvelle formule avenant 3]],1),VALUE(LEFT(Tableau134[[#This Row],[Nouvelle formule avenant 3]],1))),0)=(COUNTA(AE802:AG802)),"OK","erreur")</f>
        <v>OK</v>
      </c>
      <c r="AQ80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0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0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0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0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0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02" s="43"/>
      <c r="AX802" s="43"/>
      <c r="AY802" s="6"/>
      <c r="AZ802" s="6"/>
      <c r="BA802" s="6"/>
      <c r="BB802" s="6"/>
      <c r="BC802" s="6"/>
      <c r="BD802" s="6"/>
    </row>
    <row r="803" spans="2:56" ht="12.75" x14ac:dyDescent="0.25">
      <c r="B803" s="5" t="e">
        <f>VLOOKUP(A803,'Import infoAgt'!A:E,5,FALSE)</f>
        <v>#N/A</v>
      </c>
      <c r="C803" s="5" t="e">
        <f>VLOOKUP(A803,'Import infoAgt'!A:D,4,FALSE)</f>
        <v>#N/A</v>
      </c>
      <c r="D803" s="6" t="e">
        <f>VLOOKUP(A803,'Import infoAgt'!A:H,8,FALSE)</f>
        <v>#N/A</v>
      </c>
      <c r="F803" s="6" t="e">
        <f>VLOOKUP(A803,'Import infoAgt'!A:BR,70,FALSE)</f>
        <v>#N/A</v>
      </c>
      <c r="G803" s="5" t="e">
        <f>VLOOKUP(A803,'Import infoAgt'!A:DH,112,FALSE)</f>
        <v>#N/A</v>
      </c>
      <c r="H803" s="6" t="e">
        <f>VLOOKUP(G803,Paramètre!$C$6:$D$76,2,FALSE)</f>
        <v>#N/A</v>
      </c>
      <c r="I803" s="5" t="e">
        <f>VLOOKUP(A803,'Import infoAgt'!A:EL,142,FALSE)</f>
        <v>#N/A</v>
      </c>
      <c r="R803" s="26"/>
      <c r="S803" s="26"/>
      <c r="U803" s="26"/>
      <c r="V803" s="26"/>
      <c r="AC803" s="26"/>
      <c r="AI803" s="6" t="str">
        <f>IF(AND((ISERROR(Tableau134[[#This Row],[Nom]])),Tableau134[[#This Row],[Numéro d''agent]]&lt;&gt;""),"N° agent inconnu","")</f>
        <v/>
      </c>
      <c r="AJ803" s="6" t="str">
        <f>IF(AND(Tableau134[[#This Row],[Numéro d''agent]]&lt;&gt;"",Tableau134[[#This Row],[Statut]]=""),"Statut manquant","")</f>
        <v/>
      </c>
      <c r="AK803" s="6"/>
      <c r="AL803" s="6" t="str">
        <f>IF(AND(Tableau134[[#This Row],[Numéro d''agent]]&lt;&gt;"",Tableau134[[#This Row],[Formule actuelle]]=0),"Manque formule TLW","")</f>
        <v/>
      </c>
      <c r="AM803" s="6" t="str">
        <f>IF(IFERROR(IF(SEARCH("jour",Tableau134[[#This Row],[Formule Tw]],1),VALUE(LEFT(Tableau134[[#This Row],[Formule Tw]],1))),0)=(COUNTA(K803:M803)),"OK","erreur")</f>
        <v>OK</v>
      </c>
      <c r="AN803" s="6" t="str">
        <f>IF(IFERROR(IF(SEARCH("jour",Tableau134[[#This Row],[Modif demandé en avenant 1]],1),VALUE(LEFT(Tableau134[[#This Row],[Modif demandé en avenant 1]],1))),0)=(COUNTA(O803:Q803)),"OK","erreur")</f>
        <v>OK</v>
      </c>
      <c r="AO803" s="6" t="str">
        <f>IF(IFERROR(IF(SEARCH("jour",Tableau134[[#This Row],[Nouvelle formule avenant 2]],1),VALUE(LEFT(Tableau134[[#This Row],[Nouvelle formule avenant 2]],1))),0)=(COUNTA(X803:Z803)),"OK","erreur")</f>
        <v>OK</v>
      </c>
      <c r="AP803" s="6" t="str">
        <f>IF(IFERROR(IF(SEARCH("jour",Tableau134[[#This Row],[Nouvelle formule avenant 3]],1),VALUE(LEFT(Tableau134[[#This Row],[Nouvelle formule avenant 3]],1))),0)=(COUNTA(AE803:AG803)),"OK","erreur")</f>
        <v>OK</v>
      </c>
      <c r="AQ80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0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0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0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0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0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03" s="43"/>
      <c r="AX803" s="43"/>
      <c r="AY803" s="6"/>
      <c r="AZ803" s="6"/>
      <c r="BA803" s="6"/>
      <c r="BB803" s="6"/>
      <c r="BC803" s="6"/>
      <c r="BD803" s="6"/>
    </row>
    <row r="804" spans="2:56" ht="12.75" x14ac:dyDescent="0.25">
      <c r="B804" s="5" t="e">
        <f>VLOOKUP(A804,'Import infoAgt'!A:E,5,FALSE)</f>
        <v>#N/A</v>
      </c>
      <c r="C804" s="5" t="e">
        <f>VLOOKUP(A804,'Import infoAgt'!A:D,4,FALSE)</f>
        <v>#N/A</v>
      </c>
      <c r="D804" s="6" t="e">
        <f>VLOOKUP(A804,'Import infoAgt'!A:H,8,FALSE)</f>
        <v>#N/A</v>
      </c>
      <c r="F804" s="6" t="e">
        <f>VLOOKUP(A804,'Import infoAgt'!A:BR,70,FALSE)</f>
        <v>#N/A</v>
      </c>
      <c r="G804" s="5" t="e">
        <f>VLOOKUP(A804,'Import infoAgt'!A:DH,112,FALSE)</f>
        <v>#N/A</v>
      </c>
      <c r="H804" s="6" t="e">
        <f>VLOOKUP(G804,Paramètre!$C$6:$D$76,2,FALSE)</f>
        <v>#N/A</v>
      </c>
      <c r="I804" s="5" t="e">
        <f>VLOOKUP(A804,'Import infoAgt'!A:EL,142,FALSE)</f>
        <v>#N/A</v>
      </c>
      <c r="R804" s="26"/>
      <c r="S804" s="26"/>
      <c r="U804" s="26"/>
      <c r="V804" s="26"/>
      <c r="AC804" s="26"/>
      <c r="AI804" s="6" t="str">
        <f>IF(AND((ISERROR(Tableau134[[#This Row],[Nom]])),Tableau134[[#This Row],[Numéro d''agent]]&lt;&gt;""),"N° agent inconnu","")</f>
        <v/>
      </c>
      <c r="AJ804" s="6" t="str">
        <f>IF(AND(Tableau134[[#This Row],[Numéro d''agent]]&lt;&gt;"",Tableau134[[#This Row],[Statut]]=""),"Statut manquant","")</f>
        <v/>
      </c>
      <c r="AK804" s="6"/>
      <c r="AL804" s="6" t="str">
        <f>IF(AND(Tableau134[[#This Row],[Numéro d''agent]]&lt;&gt;"",Tableau134[[#This Row],[Formule actuelle]]=0),"Manque formule TLW","")</f>
        <v/>
      </c>
      <c r="AM804" s="6" t="str">
        <f>IF(IFERROR(IF(SEARCH("jour",Tableau134[[#This Row],[Formule Tw]],1),VALUE(LEFT(Tableau134[[#This Row],[Formule Tw]],1))),0)=(COUNTA(K804:M804)),"OK","erreur")</f>
        <v>OK</v>
      </c>
      <c r="AN804" s="6" t="str">
        <f>IF(IFERROR(IF(SEARCH("jour",Tableau134[[#This Row],[Modif demandé en avenant 1]],1),VALUE(LEFT(Tableau134[[#This Row],[Modif demandé en avenant 1]],1))),0)=(COUNTA(O804:Q804)),"OK","erreur")</f>
        <v>OK</v>
      </c>
      <c r="AO804" s="6" t="str">
        <f>IF(IFERROR(IF(SEARCH("jour",Tableau134[[#This Row],[Nouvelle formule avenant 2]],1),VALUE(LEFT(Tableau134[[#This Row],[Nouvelle formule avenant 2]],1))),0)=(COUNTA(X804:Z804)),"OK","erreur")</f>
        <v>OK</v>
      </c>
      <c r="AP804" s="6" t="str">
        <f>IF(IFERROR(IF(SEARCH("jour",Tableau134[[#This Row],[Nouvelle formule avenant 3]],1),VALUE(LEFT(Tableau134[[#This Row],[Nouvelle formule avenant 3]],1))),0)=(COUNTA(AE804:AG804)),"OK","erreur")</f>
        <v>OK</v>
      </c>
      <c r="AQ80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0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0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0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0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0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04" s="43"/>
      <c r="AX804" s="43"/>
      <c r="AY804" s="6"/>
      <c r="AZ804" s="6"/>
      <c r="BA804" s="6"/>
      <c r="BB804" s="6"/>
      <c r="BC804" s="6"/>
      <c r="BD804" s="6"/>
    </row>
    <row r="805" spans="2:56" ht="12.75" x14ac:dyDescent="0.25">
      <c r="B805" s="5" t="e">
        <f>VLOOKUP(A805,'Import infoAgt'!A:E,5,FALSE)</f>
        <v>#N/A</v>
      </c>
      <c r="C805" s="5" t="e">
        <f>VLOOKUP(A805,'Import infoAgt'!A:D,4,FALSE)</f>
        <v>#N/A</v>
      </c>
      <c r="D805" s="6" t="e">
        <f>VLOOKUP(A805,'Import infoAgt'!A:H,8,FALSE)</f>
        <v>#N/A</v>
      </c>
      <c r="F805" s="6" t="e">
        <f>VLOOKUP(A805,'Import infoAgt'!A:BR,70,FALSE)</f>
        <v>#N/A</v>
      </c>
      <c r="G805" s="5" t="e">
        <f>VLOOKUP(A805,'Import infoAgt'!A:DH,112,FALSE)</f>
        <v>#N/A</v>
      </c>
      <c r="H805" s="6" t="e">
        <f>VLOOKUP(G805,Paramètre!$C$6:$D$76,2,FALSE)</f>
        <v>#N/A</v>
      </c>
      <c r="I805" s="5" t="e">
        <f>VLOOKUP(A805,'Import infoAgt'!A:EL,142,FALSE)</f>
        <v>#N/A</v>
      </c>
      <c r="R805" s="26"/>
      <c r="S805" s="26"/>
      <c r="U805" s="26"/>
      <c r="V805" s="26"/>
      <c r="AC805" s="26"/>
      <c r="AI805" s="6" t="str">
        <f>IF(AND((ISERROR(Tableau134[[#This Row],[Nom]])),Tableau134[[#This Row],[Numéro d''agent]]&lt;&gt;""),"N° agent inconnu","")</f>
        <v/>
      </c>
      <c r="AJ805" s="6" t="str">
        <f>IF(AND(Tableau134[[#This Row],[Numéro d''agent]]&lt;&gt;"",Tableau134[[#This Row],[Statut]]=""),"Statut manquant","")</f>
        <v/>
      </c>
      <c r="AK805" s="6"/>
      <c r="AL805" s="6" t="str">
        <f>IF(AND(Tableau134[[#This Row],[Numéro d''agent]]&lt;&gt;"",Tableau134[[#This Row],[Formule actuelle]]=0),"Manque formule TLW","")</f>
        <v/>
      </c>
      <c r="AM805" s="6" t="str">
        <f>IF(IFERROR(IF(SEARCH("jour",Tableau134[[#This Row],[Formule Tw]],1),VALUE(LEFT(Tableau134[[#This Row],[Formule Tw]],1))),0)=(COUNTA(K805:M805)),"OK","erreur")</f>
        <v>OK</v>
      </c>
      <c r="AN805" s="6" t="str">
        <f>IF(IFERROR(IF(SEARCH("jour",Tableau134[[#This Row],[Modif demandé en avenant 1]],1),VALUE(LEFT(Tableau134[[#This Row],[Modif demandé en avenant 1]],1))),0)=(COUNTA(O805:Q805)),"OK","erreur")</f>
        <v>OK</v>
      </c>
      <c r="AO805" s="6" t="str">
        <f>IF(IFERROR(IF(SEARCH("jour",Tableau134[[#This Row],[Nouvelle formule avenant 2]],1),VALUE(LEFT(Tableau134[[#This Row],[Nouvelle formule avenant 2]],1))),0)=(COUNTA(X805:Z805)),"OK","erreur")</f>
        <v>OK</v>
      </c>
      <c r="AP805" s="6" t="str">
        <f>IF(IFERROR(IF(SEARCH("jour",Tableau134[[#This Row],[Nouvelle formule avenant 3]],1),VALUE(LEFT(Tableau134[[#This Row],[Nouvelle formule avenant 3]],1))),0)=(COUNTA(AE805:AG805)),"OK","erreur")</f>
        <v>OK</v>
      </c>
      <c r="AQ80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0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0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0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0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0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05" s="43"/>
      <c r="AX805" s="43"/>
      <c r="AY805" s="6"/>
      <c r="AZ805" s="6"/>
      <c r="BA805" s="6"/>
      <c r="BB805" s="6"/>
      <c r="BC805" s="6"/>
      <c r="BD805" s="6"/>
    </row>
    <row r="806" spans="2:56" ht="12.75" x14ac:dyDescent="0.25">
      <c r="B806" s="5" t="e">
        <f>VLOOKUP(A806,'Import infoAgt'!A:E,5,FALSE)</f>
        <v>#N/A</v>
      </c>
      <c r="C806" s="5" t="e">
        <f>VLOOKUP(A806,'Import infoAgt'!A:D,4,FALSE)</f>
        <v>#N/A</v>
      </c>
      <c r="D806" s="6" t="e">
        <f>VLOOKUP(A806,'Import infoAgt'!A:H,8,FALSE)</f>
        <v>#N/A</v>
      </c>
      <c r="F806" s="6" t="e">
        <f>VLOOKUP(A806,'Import infoAgt'!A:BR,70,FALSE)</f>
        <v>#N/A</v>
      </c>
      <c r="G806" s="5" t="e">
        <f>VLOOKUP(A806,'Import infoAgt'!A:DH,112,FALSE)</f>
        <v>#N/A</v>
      </c>
      <c r="H806" s="6" t="e">
        <f>VLOOKUP(G806,Paramètre!$C$6:$D$76,2,FALSE)</f>
        <v>#N/A</v>
      </c>
      <c r="I806" s="5" t="e">
        <f>VLOOKUP(A806,'Import infoAgt'!A:EL,142,FALSE)</f>
        <v>#N/A</v>
      </c>
      <c r="R806" s="26"/>
      <c r="S806" s="26"/>
      <c r="U806" s="26"/>
      <c r="V806" s="26"/>
      <c r="AC806" s="26"/>
      <c r="AI806" s="6" t="str">
        <f>IF(AND((ISERROR(Tableau134[[#This Row],[Nom]])),Tableau134[[#This Row],[Numéro d''agent]]&lt;&gt;""),"N° agent inconnu","")</f>
        <v/>
      </c>
      <c r="AJ806" s="6" t="str">
        <f>IF(AND(Tableau134[[#This Row],[Numéro d''agent]]&lt;&gt;"",Tableau134[[#This Row],[Statut]]=""),"Statut manquant","")</f>
        <v/>
      </c>
      <c r="AK806" s="6"/>
      <c r="AL806" s="6" t="str">
        <f>IF(AND(Tableau134[[#This Row],[Numéro d''agent]]&lt;&gt;"",Tableau134[[#This Row],[Formule actuelle]]=0),"Manque formule TLW","")</f>
        <v/>
      </c>
      <c r="AM806" s="6" t="str">
        <f>IF(IFERROR(IF(SEARCH("jour",Tableau134[[#This Row],[Formule Tw]],1),VALUE(LEFT(Tableau134[[#This Row],[Formule Tw]],1))),0)=(COUNTA(K806:M806)),"OK","erreur")</f>
        <v>OK</v>
      </c>
      <c r="AN806" s="6" t="str">
        <f>IF(IFERROR(IF(SEARCH("jour",Tableau134[[#This Row],[Modif demandé en avenant 1]],1),VALUE(LEFT(Tableau134[[#This Row],[Modif demandé en avenant 1]],1))),0)=(COUNTA(O806:Q806)),"OK","erreur")</f>
        <v>OK</v>
      </c>
      <c r="AO806" s="6" t="str">
        <f>IF(IFERROR(IF(SEARCH("jour",Tableau134[[#This Row],[Nouvelle formule avenant 2]],1),VALUE(LEFT(Tableau134[[#This Row],[Nouvelle formule avenant 2]],1))),0)=(COUNTA(X806:Z806)),"OK","erreur")</f>
        <v>OK</v>
      </c>
      <c r="AP806" s="6" t="str">
        <f>IF(IFERROR(IF(SEARCH("jour",Tableau134[[#This Row],[Nouvelle formule avenant 3]],1),VALUE(LEFT(Tableau134[[#This Row],[Nouvelle formule avenant 3]],1))),0)=(COUNTA(AE806:AG806)),"OK","erreur")</f>
        <v>OK</v>
      </c>
      <c r="AQ80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0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0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0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0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0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06" s="43"/>
      <c r="AX806" s="43"/>
      <c r="AY806" s="6"/>
      <c r="AZ806" s="6"/>
      <c r="BA806" s="6"/>
      <c r="BB806" s="6"/>
      <c r="BC806" s="6"/>
      <c r="BD806" s="6"/>
    </row>
    <row r="807" spans="2:56" ht="12.75" x14ac:dyDescent="0.25">
      <c r="B807" s="5" t="e">
        <f>VLOOKUP(A807,'Import infoAgt'!A:E,5,FALSE)</f>
        <v>#N/A</v>
      </c>
      <c r="C807" s="5" t="e">
        <f>VLOOKUP(A807,'Import infoAgt'!A:D,4,FALSE)</f>
        <v>#N/A</v>
      </c>
      <c r="D807" s="6" t="e">
        <f>VLOOKUP(A807,'Import infoAgt'!A:H,8,FALSE)</f>
        <v>#N/A</v>
      </c>
      <c r="F807" s="6" t="e">
        <f>VLOOKUP(A807,'Import infoAgt'!A:BR,70,FALSE)</f>
        <v>#N/A</v>
      </c>
      <c r="G807" s="5" t="e">
        <f>VLOOKUP(A807,'Import infoAgt'!A:DH,112,FALSE)</f>
        <v>#N/A</v>
      </c>
      <c r="H807" s="6" t="e">
        <f>VLOOKUP(G807,Paramètre!$C$6:$D$76,2,FALSE)</f>
        <v>#N/A</v>
      </c>
      <c r="I807" s="5" t="e">
        <f>VLOOKUP(A807,'Import infoAgt'!A:EL,142,FALSE)</f>
        <v>#N/A</v>
      </c>
      <c r="R807" s="26"/>
      <c r="S807" s="26"/>
      <c r="U807" s="26"/>
      <c r="V807" s="26"/>
      <c r="AC807" s="26"/>
      <c r="AI807" s="6" t="str">
        <f>IF(AND((ISERROR(Tableau134[[#This Row],[Nom]])),Tableau134[[#This Row],[Numéro d''agent]]&lt;&gt;""),"N° agent inconnu","")</f>
        <v/>
      </c>
      <c r="AJ807" s="6" t="str">
        <f>IF(AND(Tableau134[[#This Row],[Numéro d''agent]]&lt;&gt;"",Tableau134[[#This Row],[Statut]]=""),"Statut manquant","")</f>
        <v/>
      </c>
      <c r="AK807" s="6"/>
      <c r="AL807" s="6" t="str">
        <f>IF(AND(Tableau134[[#This Row],[Numéro d''agent]]&lt;&gt;"",Tableau134[[#This Row],[Formule actuelle]]=0),"Manque formule TLW","")</f>
        <v/>
      </c>
      <c r="AM807" s="6" t="str">
        <f>IF(IFERROR(IF(SEARCH("jour",Tableau134[[#This Row],[Formule Tw]],1),VALUE(LEFT(Tableau134[[#This Row],[Formule Tw]],1))),0)=(COUNTA(K807:M807)),"OK","erreur")</f>
        <v>OK</v>
      </c>
      <c r="AN807" s="6" t="str">
        <f>IF(IFERROR(IF(SEARCH("jour",Tableau134[[#This Row],[Modif demandé en avenant 1]],1),VALUE(LEFT(Tableau134[[#This Row],[Modif demandé en avenant 1]],1))),0)=(COUNTA(O807:Q807)),"OK","erreur")</f>
        <v>OK</v>
      </c>
      <c r="AO807" s="6" t="str">
        <f>IF(IFERROR(IF(SEARCH("jour",Tableau134[[#This Row],[Nouvelle formule avenant 2]],1),VALUE(LEFT(Tableau134[[#This Row],[Nouvelle formule avenant 2]],1))),0)=(COUNTA(X807:Z807)),"OK","erreur")</f>
        <v>OK</v>
      </c>
      <c r="AP807" s="6" t="str">
        <f>IF(IFERROR(IF(SEARCH("jour",Tableau134[[#This Row],[Nouvelle formule avenant 3]],1),VALUE(LEFT(Tableau134[[#This Row],[Nouvelle formule avenant 3]],1))),0)=(COUNTA(AE807:AG807)),"OK","erreur")</f>
        <v>OK</v>
      </c>
      <c r="AQ80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0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0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0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0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0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07" s="43"/>
      <c r="AX807" s="43"/>
      <c r="AY807" s="6"/>
      <c r="AZ807" s="6"/>
      <c r="BA807" s="6"/>
      <c r="BB807" s="6"/>
      <c r="BC807" s="6"/>
      <c r="BD807" s="6"/>
    </row>
    <row r="808" spans="2:56" ht="12.75" x14ac:dyDescent="0.25">
      <c r="B808" s="5" t="e">
        <f>VLOOKUP(A808,'Import infoAgt'!A:E,5,FALSE)</f>
        <v>#N/A</v>
      </c>
      <c r="C808" s="5" t="e">
        <f>VLOOKUP(A808,'Import infoAgt'!A:D,4,FALSE)</f>
        <v>#N/A</v>
      </c>
      <c r="D808" s="6" t="e">
        <f>VLOOKUP(A808,'Import infoAgt'!A:H,8,FALSE)</f>
        <v>#N/A</v>
      </c>
      <c r="F808" s="6" t="e">
        <f>VLOOKUP(A808,'Import infoAgt'!A:BR,70,FALSE)</f>
        <v>#N/A</v>
      </c>
      <c r="G808" s="5" t="e">
        <f>VLOOKUP(A808,'Import infoAgt'!A:DH,112,FALSE)</f>
        <v>#N/A</v>
      </c>
      <c r="H808" s="6" t="e">
        <f>VLOOKUP(G808,Paramètre!$C$6:$D$76,2,FALSE)</f>
        <v>#N/A</v>
      </c>
      <c r="I808" s="5" t="e">
        <f>VLOOKUP(A808,'Import infoAgt'!A:EL,142,FALSE)</f>
        <v>#N/A</v>
      </c>
      <c r="R808" s="26"/>
      <c r="S808" s="26"/>
      <c r="U808" s="26"/>
      <c r="V808" s="26"/>
      <c r="AC808" s="26"/>
      <c r="AI808" s="6" t="str">
        <f>IF(AND((ISERROR(Tableau134[[#This Row],[Nom]])),Tableau134[[#This Row],[Numéro d''agent]]&lt;&gt;""),"N° agent inconnu","")</f>
        <v/>
      </c>
      <c r="AJ808" s="6" t="str">
        <f>IF(AND(Tableau134[[#This Row],[Numéro d''agent]]&lt;&gt;"",Tableau134[[#This Row],[Statut]]=""),"Statut manquant","")</f>
        <v/>
      </c>
      <c r="AK808" s="6"/>
      <c r="AL808" s="6" t="str">
        <f>IF(AND(Tableau134[[#This Row],[Numéro d''agent]]&lt;&gt;"",Tableau134[[#This Row],[Formule actuelle]]=0),"Manque formule TLW","")</f>
        <v/>
      </c>
      <c r="AM808" s="6" t="str">
        <f>IF(IFERROR(IF(SEARCH("jour",Tableau134[[#This Row],[Formule Tw]],1),VALUE(LEFT(Tableau134[[#This Row],[Formule Tw]],1))),0)=(COUNTA(K808:M808)),"OK","erreur")</f>
        <v>OK</v>
      </c>
      <c r="AN808" s="6" t="str">
        <f>IF(IFERROR(IF(SEARCH("jour",Tableau134[[#This Row],[Modif demandé en avenant 1]],1),VALUE(LEFT(Tableau134[[#This Row],[Modif demandé en avenant 1]],1))),0)=(COUNTA(O808:Q808)),"OK","erreur")</f>
        <v>OK</v>
      </c>
      <c r="AO808" s="6" t="str">
        <f>IF(IFERROR(IF(SEARCH("jour",Tableau134[[#This Row],[Nouvelle formule avenant 2]],1),VALUE(LEFT(Tableau134[[#This Row],[Nouvelle formule avenant 2]],1))),0)=(COUNTA(X808:Z808)),"OK","erreur")</f>
        <v>OK</v>
      </c>
      <c r="AP808" s="6" t="str">
        <f>IF(IFERROR(IF(SEARCH("jour",Tableau134[[#This Row],[Nouvelle formule avenant 3]],1),VALUE(LEFT(Tableau134[[#This Row],[Nouvelle formule avenant 3]],1))),0)=(COUNTA(AE808:AG808)),"OK","erreur")</f>
        <v>OK</v>
      </c>
      <c r="AQ80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0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0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0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0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0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08" s="43"/>
      <c r="AX808" s="43"/>
      <c r="AY808" s="6"/>
      <c r="AZ808" s="6"/>
      <c r="BA808" s="6"/>
      <c r="BB808" s="6"/>
      <c r="BC808" s="6"/>
      <c r="BD808" s="6"/>
    </row>
    <row r="809" spans="2:56" ht="12.75" x14ac:dyDescent="0.25">
      <c r="B809" s="5" t="e">
        <f>VLOOKUP(A809,'Import infoAgt'!A:E,5,FALSE)</f>
        <v>#N/A</v>
      </c>
      <c r="C809" s="5" t="e">
        <f>VLOOKUP(A809,'Import infoAgt'!A:D,4,FALSE)</f>
        <v>#N/A</v>
      </c>
      <c r="D809" s="6" t="e">
        <f>VLOOKUP(A809,'Import infoAgt'!A:H,8,FALSE)</f>
        <v>#N/A</v>
      </c>
      <c r="F809" s="6" t="e">
        <f>VLOOKUP(A809,'Import infoAgt'!A:BR,70,FALSE)</f>
        <v>#N/A</v>
      </c>
      <c r="G809" s="5" t="e">
        <f>VLOOKUP(A809,'Import infoAgt'!A:DH,112,FALSE)</f>
        <v>#N/A</v>
      </c>
      <c r="H809" s="6" t="e">
        <f>VLOOKUP(G809,Paramètre!$C$6:$D$76,2,FALSE)</f>
        <v>#N/A</v>
      </c>
      <c r="I809" s="5" t="e">
        <f>VLOOKUP(A809,'Import infoAgt'!A:EL,142,FALSE)</f>
        <v>#N/A</v>
      </c>
      <c r="R809" s="26"/>
      <c r="S809" s="26"/>
      <c r="U809" s="26"/>
      <c r="V809" s="26"/>
      <c r="AC809" s="26"/>
      <c r="AI809" s="6" t="str">
        <f>IF(AND((ISERROR(Tableau134[[#This Row],[Nom]])),Tableau134[[#This Row],[Numéro d''agent]]&lt;&gt;""),"N° agent inconnu","")</f>
        <v/>
      </c>
      <c r="AJ809" s="6" t="str">
        <f>IF(AND(Tableau134[[#This Row],[Numéro d''agent]]&lt;&gt;"",Tableau134[[#This Row],[Statut]]=""),"Statut manquant","")</f>
        <v/>
      </c>
      <c r="AK809" s="6"/>
      <c r="AL809" s="6" t="str">
        <f>IF(AND(Tableau134[[#This Row],[Numéro d''agent]]&lt;&gt;"",Tableau134[[#This Row],[Formule actuelle]]=0),"Manque formule TLW","")</f>
        <v/>
      </c>
      <c r="AM809" s="6" t="str">
        <f>IF(IFERROR(IF(SEARCH("jour",Tableau134[[#This Row],[Formule Tw]],1),VALUE(LEFT(Tableau134[[#This Row],[Formule Tw]],1))),0)=(COUNTA(K809:M809)),"OK","erreur")</f>
        <v>OK</v>
      </c>
      <c r="AN809" s="6" t="str">
        <f>IF(IFERROR(IF(SEARCH("jour",Tableau134[[#This Row],[Modif demandé en avenant 1]],1),VALUE(LEFT(Tableau134[[#This Row],[Modif demandé en avenant 1]],1))),0)=(COUNTA(O809:Q809)),"OK","erreur")</f>
        <v>OK</v>
      </c>
      <c r="AO809" s="6" t="str">
        <f>IF(IFERROR(IF(SEARCH("jour",Tableau134[[#This Row],[Nouvelle formule avenant 2]],1),VALUE(LEFT(Tableau134[[#This Row],[Nouvelle formule avenant 2]],1))),0)=(COUNTA(X809:Z809)),"OK","erreur")</f>
        <v>OK</v>
      </c>
      <c r="AP809" s="6" t="str">
        <f>IF(IFERROR(IF(SEARCH("jour",Tableau134[[#This Row],[Nouvelle formule avenant 3]],1),VALUE(LEFT(Tableau134[[#This Row],[Nouvelle formule avenant 3]],1))),0)=(COUNTA(AE809:AG809)),"OK","erreur")</f>
        <v>OK</v>
      </c>
      <c r="AQ80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0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0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0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0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0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09" s="43"/>
      <c r="AX809" s="43"/>
      <c r="AY809" s="6"/>
      <c r="AZ809" s="6"/>
      <c r="BA809" s="6"/>
      <c r="BB809" s="6"/>
      <c r="BC809" s="6"/>
      <c r="BD809" s="6"/>
    </row>
    <row r="810" spans="2:56" ht="12.75" x14ac:dyDescent="0.25">
      <c r="B810" s="5" t="e">
        <f>VLOOKUP(A810,'Import infoAgt'!A:E,5,FALSE)</f>
        <v>#N/A</v>
      </c>
      <c r="C810" s="5" t="e">
        <f>VLOOKUP(A810,'Import infoAgt'!A:D,4,FALSE)</f>
        <v>#N/A</v>
      </c>
      <c r="D810" s="6" t="e">
        <f>VLOOKUP(A810,'Import infoAgt'!A:H,8,FALSE)</f>
        <v>#N/A</v>
      </c>
      <c r="F810" s="6" t="e">
        <f>VLOOKUP(A810,'Import infoAgt'!A:BR,70,FALSE)</f>
        <v>#N/A</v>
      </c>
      <c r="G810" s="5" t="e">
        <f>VLOOKUP(A810,'Import infoAgt'!A:DH,112,FALSE)</f>
        <v>#N/A</v>
      </c>
      <c r="H810" s="6" t="e">
        <f>VLOOKUP(G810,Paramètre!$C$6:$D$76,2,FALSE)</f>
        <v>#N/A</v>
      </c>
      <c r="I810" s="5" t="e">
        <f>VLOOKUP(A810,'Import infoAgt'!A:EL,142,FALSE)</f>
        <v>#N/A</v>
      </c>
      <c r="R810" s="26"/>
      <c r="S810" s="26"/>
      <c r="U810" s="26"/>
      <c r="V810" s="26"/>
      <c r="AC810" s="26"/>
      <c r="AI810" s="6" t="str">
        <f>IF(AND((ISERROR(Tableau134[[#This Row],[Nom]])),Tableau134[[#This Row],[Numéro d''agent]]&lt;&gt;""),"N° agent inconnu","")</f>
        <v/>
      </c>
      <c r="AJ810" s="6" t="str">
        <f>IF(AND(Tableau134[[#This Row],[Numéro d''agent]]&lt;&gt;"",Tableau134[[#This Row],[Statut]]=""),"Statut manquant","")</f>
        <v/>
      </c>
      <c r="AK810" s="6"/>
      <c r="AL810" s="6" t="str">
        <f>IF(AND(Tableau134[[#This Row],[Numéro d''agent]]&lt;&gt;"",Tableau134[[#This Row],[Formule actuelle]]=0),"Manque formule TLW","")</f>
        <v/>
      </c>
      <c r="AM810" s="6" t="str">
        <f>IF(IFERROR(IF(SEARCH("jour",Tableau134[[#This Row],[Formule Tw]],1),VALUE(LEFT(Tableau134[[#This Row],[Formule Tw]],1))),0)=(COUNTA(K810:M810)),"OK","erreur")</f>
        <v>OK</v>
      </c>
      <c r="AN810" s="6" t="str">
        <f>IF(IFERROR(IF(SEARCH("jour",Tableau134[[#This Row],[Modif demandé en avenant 1]],1),VALUE(LEFT(Tableau134[[#This Row],[Modif demandé en avenant 1]],1))),0)=(COUNTA(O810:Q810)),"OK","erreur")</f>
        <v>OK</v>
      </c>
      <c r="AO810" s="6" t="str">
        <f>IF(IFERROR(IF(SEARCH("jour",Tableau134[[#This Row],[Nouvelle formule avenant 2]],1),VALUE(LEFT(Tableau134[[#This Row],[Nouvelle formule avenant 2]],1))),0)=(COUNTA(X810:Z810)),"OK","erreur")</f>
        <v>OK</v>
      </c>
      <c r="AP810" s="6" t="str">
        <f>IF(IFERROR(IF(SEARCH("jour",Tableau134[[#This Row],[Nouvelle formule avenant 3]],1),VALUE(LEFT(Tableau134[[#This Row],[Nouvelle formule avenant 3]],1))),0)=(COUNTA(AE810:AG810)),"OK","erreur")</f>
        <v>OK</v>
      </c>
      <c r="AQ81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1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1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1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1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1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10" s="43"/>
      <c r="AX810" s="43"/>
      <c r="AY810" s="6"/>
      <c r="AZ810" s="6"/>
      <c r="BA810" s="6"/>
      <c r="BB810" s="6"/>
      <c r="BC810" s="6"/>
      <c r="BD810" s="6"/>
    </row>
    <row r="811" spans="2:56" ht="12.75" x14ac:dyDescent="0.25">
      <c r="B811" s="5" t="e">
        <f>VLOOKUP(A811,'Import infoAgt'!A:E,5,FALSE)</f>
        <v>#N/A</v>
      </c>
      <c r="C811" s="5" t="e">
        <f>VLOOKUP(A811,'Import infoAgt'!A:D,4,FALSE)</f>
        <v>#N/A</v>
      </c>
      <c r="D811" s="6" t="e">
        <f>VLOOKUP(A811,'Import infoAgt'!A:H,8,FALSE)</f>
        <v>#N/A</v>
      </c>
      <c r="F811" s="6" t="e">
        <f>VLOOKUP(A811,'Import infoAgt'!A:BR,70,FALSE)</f>
        <v>#N/A</v>
      </c>
      <c r="G811" s="5" t="e">
        <f>VLOOKUP(A811,'Import infoAgt'!A:DH,112,FALSE)</f>
        <v>#N/A</v>
      </c>
      <c r="H811" s="6" t="e">
        <f>VLOOKUP(G811,Paramètre!$C$6:$D$76,2,FALSE)</f>
        <v>#N/A</v>
      </c>
      <c r="I811" s="5" t="e">
        <f>VLOOKUP(A811,'Import infoAgt'!A:EL,142,FALSE)</f>
        <v>#N/A</v>
      </c>
      <c r="R811" s="26"/>
      <c r="S811" s="26"/>
      <c r="U811" s="26"/>
      <c r="V811" s="26"/>
      <c r="AC811" s="26"/>
      <c r="AI811" s="6" t="str">
        <f>IF(AND((ISERROR(Tableau134[[#This Row],[Nom]])),Tableau134[[#This Row],[Numéro d''agent]]&lt;&gt;""),"N° agent inconnu","")</f>
        <v/>
      </c>
      <c r="AJ811" s="6" t="str">
        <f>IF(AND(Tableau134[[#This Row],[Numéro d''agent]]&lt;&gt;"",Tableau134[[#This Row],[Statut]]=""),"Statut manquant","")</f>
        <v/>
      </c>
      <c r="AK811" s="6"/>
      <c r="AL811" s="6" t="str">
        <f>IF(AND(Tableau134[[#This Row],[Numéro d''agent]]&lt;&gt;"",Tableau134[[#This Row],[Formule actuelle]]=0),"Manque formule TLW","")</f>
        <v/>
      </c>
      <c r="AM811" s="6" t="str">
        <f>IF(IFERROR(IF(SEARCH("jour",Tableau134[[#This Row],[Formule Tw]],1),VALUE(LEFT(Tableau134[[#This Row],[Formule Tw]],1))),0)=(COUNTA(K811:M811)),"OK","erreur")</f>
        <v>OK</v>
      </c>
      <c r="AN811" s="6" t="str">
        <f>IF(IFERROR(IF(SEARCH("jour",Tableau134[[#This Row],[Modif demandé en avenant 1]],1),VALUE(LEFT(Tableau134[[#This Row],[Modif demandé en avenant 1]],1))),0)=(COUNTA(O811:Q811)),"OK","erreur")</f>
        <v>OK</v>
      </c>
      <c r="AO811" s="6" t="str">
        <f>IF(IFERROR(IF(SEARCH("jour",Tableau134[[#This Row],[Nouvelle formule avenant 2]],1),VALUE(LEFT(Tableau134[[#This Row],[Nouvelle formule avenant 2]],1))),0)=(COUNTA(X811:Z811)),"OK","erreur")</f>
        <v>OK</v>
      </c>
      <c r="AP811" s="6" t="str">
        <f>IF(IFERROR(IF(SEARCH("jour",Tableau134[[#This Row],[Nouvelle formule avenant 3]],1),VALUE(LEFT(Tableau134[[#This Row],[Nouvelle formule avenant 3]],1))),0)=(COUNTA(AE811:AG811)),"OK","erreur")</f>
        <v>OK</v>
      </c>
      <c r="AQ81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1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1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1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1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1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11" s="43"/>
      <c r="AX811" s="43"/>
      <c r="AY811" s="6"/>
      <c r="AZ811" s="6"/>
      <c r="BA811" s="6"/>
      <c r="BB811" s="6"/>
      <c r="BC811" s="6"/>
      <c r="BD811" s="6"/>
    </row>
    <row r="812" spans="2:56" ht="12.75" x14ac:dyDescent="0.25">
      <c r="B812" s="5" t="e">
        <f>VLOOKUP(A812,'Import infoAgt'!A:E,5,FALSE)</f>
        <v>#N/A</v>
      </c>
      <c r="C812" s="5" t="e">
        <f>VLOOKUP(A812,'Import infoAgt'!A:D,4,FALSE)</f>
        <v>#N/A</v>
      </c>
      <c r="D812" s="6" t="e">
        <f>VLOOKUP(A812,'Import infoAgt'!A:H,8,FALSE)</f>
        <v>#N/A</v>
      </c>
      <c r="F812" s="6" t="e">
        <f>VLOOKUP(A812,'Import infoAgt'!A:BR,70,FALSE)</f>
        <v>#N/A</v>
      </c>
      <c r="G812" s="5" t="e">
        <f>VLOOKUP(A812,'Import infoAgt'!A:DH,112,FALSE)</f>
        <v>#N/A</v>
      </c>
      <c r="H812" s="6" t="e">
        <f>VLOOKUP(G812,Paramètre!$C$6:$D$76,2,FALSE)</f>
        <v>#N/A</v>
      </c>
      <c r="I812" s="5" t="e">
        <f>VLOOKUP(A812,'Import infoAgt'!A:EL,142,FALSE)</f>
        <v>#N/A</v>
      </c>
      <c r="R812" s="26"/>
      <c r="S812" s="26"/>
      <c r="U812" s="26"/>
      <c r="V812" s="26"/>
      <c r="AC812" s="26"/>
      <c r="AI812" s="6" t="str">
        <f>IF(AND((ISERROR(Tableau134[[#This Row],[Nom]])),Tableau134[[#This Row],[Numéro d''agent]]&lt;&gt;""),"N° agent inconnu","")</f>
        <v/>
      </c>
      <c r="AJ812" s="6" t="str">
        <f>IF(AND(Tableau134[[#This Row],[Numéro d''agent]]&lt;&gt;"",Tableau134[[#This Row],[Statut]]=""),"Statut manquant","")</f>
        <v/>
      </c>
      <c r="AK812" s="6"/>
      <c r="AL812" s="6" t="str">
        <f>IF(AND(Tableau134[[#This Row],[Numéro d''agent]]&lt;&gt;"",Tableau134[[#This Row],[Formule actuelle]]=0),"Manque formule TLW","")</f>
        <v/>
      </c>
      <c r="AM812" s="6" t="str">
        <f>IF(IFERROR(IF(SEARCH("jour",Tableau134[[#This Row],[Formule Tw]],1),VALUE(LEFT(Tableau134[[#This Row],[Formule Tw]],1))),0)=(COUNTA(K812:M812)),"OK","erreur")</f>
        <v>OK</v>
      </c>
      <c r="AN812" s="6" t="str">
        <f>IF(IFERROR(IF(SEARCH("jour",Tableau134[[#This Row],[Modif demandé en avenant 1]],1),VALUE(LEFT(Tableau134[[#This Row],[Modif demandé en avenant 1]],1))),0)=(COUNTA(O812:Q812)),"OK","erreur")</f>
        <v>OK</v>
      </c>
      <c r="AO812" s="6" t="str">
        <f>IF(IFERROR(IF(SEARCH("jour",Tableau134[[#This Row],[Nouvelle formule avenant 2]],1),VALUE(LEFT(Tableau134[[#This Row],[Nouvelle formule avenant 2]],1))),0)=(COUNTA(X812:Z812)),"OK","erreur")</f>
        <v>OK</v>
      </c>
      <c r="AP812" s="6" t="str">
        <f>IF(IFERROR(IF(SEARCH("jour",Tableau134[[#This Row],[Nouvelle formule avenant 3]],1),VALUE(LEFT(Tableau134[[#This Row],[Nouvelle formule avenant 3]],1))),0)=(COUNTA(AE812:AG812)),"OK","erreur")</f>
        <v>OK</v>
      </c>
      <c r="AQ81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1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1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1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1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1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12" s="43"/>
      <c r="AX812" s="43"/>
      <c r="AY812" s="6"/>
      <c r="AZ812" s="6"/>
      <c r="BA812" s="6"/>
      <c r="BB812" s="6"/>
      <c r="BC812" s="6"/>
      <c r="BD812" s="6"/>
    </row>
    <row r="813" spans="2:56" ht="12.75" x14ac:dyDescent="0.25">
      <c r="B813" s="5" t="e">
        <f>VLOOKUP(A813,'Import infoAgt'!A:E,5,FALSE)</f>
        <v>#N/A</v>
      </c>
      <c r="C813" s="5" t="e">
        <f>VLOOKUP(A813,'Import infoAgt'!A:D,4,FALSE)</f>
        <v>#N/A</v>
      </c>
      <c r="D813" s="6" t="e">
        <f>VLOOKUP(A813,'Import infoAgt'!A:H,8,FALSE)</f>
        <v>#N/A</v>
      </c>
      <c r="F813" s="6" t="e">
        <f>VLOOKUP(A813,'Import infoAgt'!A:BR,70,FALSE)</f>
        <v>#N/A</v>
      </c>
      <c r="G813" s="5" t="e">
        <f>VLOOKUP(A813,'Import infoAgt'!A:DH,112,FALSE)</f>
        <v>#N/A</v>
      </c>
      <c r="H813" s="6" t="e">
        <f>VLOOKUP(G813,Paramètre!$C$6:$D$76,2,FALSE)</f>
        <v>#N/A</v>
      </c>
      <c r="I813" s="5" t="e">
        <f>VLOOKUP(A813,'Import infoAgt'!A:EL,142,FALSE)</f>
        <v>#N/A</v>
      </c>
      <c r="R813" s="26"/>
      <c r="S813" s="26"/>
      <c r="U813" s="26"/>
      <c r="V813" s="26"/>
      <c r="AC813" s="26"/>
      <c r="AI813" s="6" t="str">
        <f>IF(AND((ISERROR(Tableau134[[#This Row],[Nom]])),Tableau134[[#This Row],[Numéro d''agent]]&lt;&gt;""),"N° agent inconnu","")</f>
        <v/>
      </c>
      <c r="AJ813" s="6" t="str">
        <f>IF(AND(Tableau134[[#This Row],[Numéro d''agent]]&lt;&gt;"",Tableau134[[#This Row],[Statut]]=""),"Statut manquant","")</f>
        <v/>
      </c>
      <c r="AK813" s="6"/>
      <c r="AL813" s="6" t="str">
        <f>IF(AND(Tableau134[[#This Row],[Numéro d''agent]]&lt;&gt;"",Tableau134[[#This Row],[Formule actuelle]]=0),"Manque formule TLW","")</f>
        <v/>
      </c>
      <c r="AM813" s="6" t="str">
        <f>IF(IFERROR(IF(SEARCH("jour",Tableau134[[#This Row],[Formule Tw]],1),VALUE(LEFT(Tableau134[[#This Row],[Formule Tw]],1))),0)=(COUNTA(K813:M813)),"OK","erreur")</f>
        <v>OK</v>
      </c>
      <c r="AN813" s="6" t="str">
        <f>IF(IFERROR(IF(SEARCH("jour",Tableau134[[#This Row],[Modif demandé en avenant 1]],1),VALUE(LEFT(Tableau134[[#This Row],[Modif demandé en avenant 1]],1))),0)=(COUNTA(O813:Q813)),"OK","erreur")</f>
        <v>OK</v>
      </c>
      <c r="AO813" s="6" t="str">
        <f>IF(IFERROR(IF(SEARCH("jour",Tableau134[[#This Row],[Nouvelle formule avenant 2]],1),VALUE(LEFT(Tableau134[[#This Row],[Nouvelle formule avenant 2]],1))),0)=(COUNTA(X813:Z813)),"OK","erreur")</f>
        <v>OK</v>
      </c>
      <c r="AP813" s="6" t="str">
        <f>IF(IFERROR(IF(SEARCH("jour",Tableau134[[#This Row],[Nouvelle formule avenant 3]],1),VALUE(LEFT(Tableau134[[#This Row],[Nouvelle formule avenant 3]],1))),0)=(COUNTA(AE813:AG813)),"OK","erreur")</f>
        <v>OK</v>
      </c>
      <c r="AQ81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1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1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1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1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1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13" s="43"/>
      <c r="AX813" s="43"/>
      <c r="AY813" s="6"/>
      <c r="AZ813" s="6"/>
      <c r="BA813" s="6"/>
      <c r="BB813" s="6"/>
      <c r="BC813" s="6"/>
      <c r="BD813" s="6"/>
    </row>
    <row r="814" spans="2:56" ht="12.75" x14ac:dyDescent="0.25">
      <c r="B814" s="5" t="e">
        <f>VLOOKUP(A814,'Import infoAgt'!A:E,5,FALSE)</f>
        <v>#N/A</v>
      </c>
      <c r="C814" s="5" t="e">
        <f>VLOOKUP(A814,'Import infoAgt'!A:D,4,FALSE)</f>
        <v>#N/A</v>
      </c>
      <c r="D814" s="6" t="e">
        <f>VLOOKUP(A814,'Import infoAgt'!A:H,8,FALSE)</f>
        <v>#N/A</v>
      </c>
      <c r="F814" s="6" t="e">
        <f>VLOOKUP(A814,'Import infoAgt'!A:BR,70,FALSE)</f>
        <v>#N/A</v>
      </c>
      <c r="G814" s="5" t="e">
        <f>VLOOKUP(A814,'Import infoAgt'!A:DH,112,FALSE)</f>
        <v>#N/A</v>
      </c>
      <c r="H814" s="6" t="e">
        <f>VLOOKUP(G814,Paramètre!$C$6:$D$76,2,FALSE)</f>
        <v>#N/A</v>
      </c>
      <c r="I814" s="5" t="e">
        <f>VLOOKUP(A814,'Import infoAgt'!A:EL,142,FALSE)</f>
        <v>#N/A</v>
      </c>
      <c r="R814" s="26"/>
      <c r="S814" s="26"/>
      <c r="U814" s="26"/>
      <c r="V814" s="26"/>
      <c r="AC814" s="26"/>
      <c r="AI814" s="6" t="str">
        <f>IF(AND((ISERROR(Tableau134[[#This Row],[Nom]])),Tableau134[[#This Row],[Numéro d''agent]]&lt;&gt;""),"N° agent inconnu","")</f>
        <v/>
      </c>
      <c r="AJ814" s="6" t="str">
        <f>IF(AND(Tableau134[[#This Row],[Numéro d''agent]]&lt;&gt;"",Tableau134[[#This Row],[Statut]]=""),"Statut manquant","")</f>
        <v/>
      </c>
      <c r="AK814" s="6"/>
      <c r="AL814" s="6" t="str">
        <f>IF(AND(Tableau134[[#This Row],[Numéro d''agent]]&lt;&gt;"",Tableau134[[#This Row],[Formule actuelle]]=0),"Manque formule TLW","")</f>
        <v/>
      </c>
      <c r="AM814" s="6" t="str">
        <f>IF(IFERROR(IF(SEARCH("jour",Tableau134[[#This Row],[Formule Tw]],1),VALUE(LEFT(Tableau134[[#This Row],[Formule Tw]],1))),0)=(COUNTA(K814:M814)),"OK","erreur")</f>
        <v>OK</v>
      </c>
      <c r="AN814" s="6" t="str">
        <f>IF(IFERROR(IF(SEARCH("jour",Tableau134[[#This Row],[Modif demandé en avenant 1]],1),VALUE(LEFT(Tableau134[[#This Row],[Modif demandé en avenant 1]],1))),0)=(COUNTA(O814:Q814)),"OK","erreur")</f>
        <v>OK</v>
      </c>
      <c r="AO814" s="6" t="str">
        <f>IF(IFERROR(IF(SEARCH("jour",Tableau134[[#This Row],[Nouvelle formule avenant 2]],1),VALUE(LEFT(Tableau134[[#This Row],[Nouvelle formule avenant 2]],1))),0)=(COUNTA(X814:Z814)),"OK","erreur")</f>
        <v>OK</v>
      </c>
      <c r="AP814" s="6" t="str">
        <f>IF(IFERROR(IF(SEARCH("jour",Tableau134[[#This Row],[Nouvelle formule avenant 3]],1),VALUE(LEFT(Tableau134[[#This Row],[Nouvelle formule avenant 3]],1))),0)=(COUNTA(AE814:AG814)),"OK","erreur")</f>
        <v>OK</v>
      </c>
      <c r="AQ81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1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1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1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1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1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14" s="43"/>
      <c r="AX814" s="43"/>
      <c r="AY814" s="6"/>
      <c r="AZ814" s="6"/>
      <c r="BA814" s="6"/>
      <c r="BB814" s="6"/>
      <c r="BC814" s="6"/>
      <c r="BD814" s="6"/>
    </row>
    <row r="815" spans="2:56" ht="12.75" x14ac:dyDescent="0.25">
      <c r="B815" s="5" t="e">
        <f>VLOOKUP(A815,'Import infoAgt'!A:E,5,FALSE)</f>
        <v>#N/A</v>
      </c>
      <c r="C815" s="5" t="e">
        <f>VLOOKUP(A815,'Import infoAgt'!A:D,4,FALSE)</f>
        <v>#N/A</v>
      </c>
      <c r="D815" s="6" t="e">
        <f>VLOOKUP(A815,'Import infoAgt'!A:H,8,FALSE)</f>
        <v>#N/A</v>
      </c>
      <c r="F815" s="6" t="e">
        <f>VLOOKUP(A815,'Import infoAgt'!A:BR,70,FALSE)</f>
        <v>#N/A</v>
      </c>
      <c r="G815" s="5" t="e">
        <f>VLOOKUP(A815,'Import infoAgt'!A:DH,112,FALSE)</f>
        <v>#N/A</v>
      </c>
      <c r="H815" s="6" t="e">
        <f>VLOOKUP(G815,Paramètre!$C$6:$D$76,2,FALSE)</f>
        <v>#N/A</v>
      </c>
      <c r="I815" s="5" t="e">
        <f>VLOOKUP(A815,'Import infoAgt'!A:EL,142,FALSE)</f>
        <v>#N/A</v>
      </c>
      <c r="R815" s="26"/>
      <c r="S815" s="26"/>
      <c r="U815" s="26"/>
      <c r="V815" s="26"/>
      <c r="AC815" s="26"/>
      <c r="AI815" s="6" t="str">
        <f>IF(AND((ISERROR(Tableau134[[#This Row],[Nom]])),Tableau134[[#This Row],[Numéro d''agent]]&lt;&gt;""),"N° agent inconnu","")</f>
        <v/>
      </c>
      <c r="AJ815" s="6" t="str">
        <f>IF(AND(Tableau134[[#This Row],[Numéro d''agent]]&lt;&gt;"",Tableau134[[#This Row],[Statut]]=""),"Statut manquant","")</f>
        <v/>
      </c>
      <c r="AK815" s="6"/>
      <c r="AL815" s="6" t="str">
        <f>IF(AND(Tableau134[[#This Row],[Numéro d''agent]]&lt;&gt;"",Tableau134[[#This Row],[Formule actuelle]]=0),"Manque formule TLW","")</f>
        <v/>
      </c>
      <c r="AM815" s="6" t="str">
        <f>IF(IFERROR(IF(SEARCH("jour",Tableau134[[#This Row],[Formule Tw]],1),VALUE(LEFT(Tableau134[[#This Row],[Formule Tw]],1))),0)=(COUNTA(K815:M815)),"OK","erreur")</f>
        <v>OK</v>
      </c>
      <c r="AN815" s="6" t="str">
        <f>IF(IFERROR(IF(SEARCH("jour",Tableau134[[#This Row],[Modif demandé en avenant 1]],1),VALUE(LEFT(Tableau134[[#This Row],[Modif demandé en avenant 1]],1))),0)=(COUNTA(O815:Q815)),"OK","erreur")</f>
        <v>OK</v>
      </c>
      <c r="AO815" s="6" t="str">
        <f>IF(IFERROR(IF(SEARCH("jour",Tableau134[[#This Row],[Nouvelle formule avenant 2]],1),VALUE(LEFT(Tableau134[[#This Row],[Nouvelle formule avenant 2]],1))),0)=(COUNTA(X815:Z815)),"OK","erreur")</f>
        <v>OK</v>
      </c>
      <c r="AP815" s="6" t="str">
        <f>IF(IFERROR(IF(SEARCH("jour",Tableau134[[#This Row],[Nouvelle formule avenant 3]],1),VALUE(LEFT(Tableau134[[#This Row],[Nouvelle formule avenant 3]],1))),0)=(COUNTA(AE815:AG815)),"OK","erreur")</f>
        <v>OK</v>
      </c>
      <c r="AQ81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1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1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1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1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1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15" s="43"/>
      <c r="AX815" s="43"/>
      <c r="AY815" s="6"/>
      <c r="AZ815" s="6"/>
      <c r="BA815" s="6"/>
      <c r="BB815" s="6"/>
      <c r="BC815" s="6"/>
      <c r="BD815" s="6"/>
    </row>
    <row r="816" spans="2:56" ht="12.75" x14ac:dyDescent="0.25">
      <c r="B816" s="5" t="e">
        <f>VLOOKUP(A816,'Import infoAgt'!A:E,5,FALSE)</f>
        <v>#N/A</v>
      </c>
      <c r="C816" s="5" t="e">
        <f>VLOOKUP(A816,'Import infoAgt'!A:D,4,FALSE)</f>
        <v>#N/A</v>
      </c>
      <c r="D816" s="6" t="e">
        <f>VLOOKUP(A816,'Import infoAgt'!A:H,8,FALSE)</f>
        <v>#N/A</v>
      </c>
      <c r="F816" s="6" t="e">
        <f>VLOOKUP(A816,'Import infoAgt'!A:BR,70,FALSE)</f>
        <v>#N/A</v>
      </c>
      <c r="G816" s="5" t="e">
        <f>VLOOKUP(A816,'Import infoAgt'!A:DH,112,FALSE)</f>
        <v>#N/A</v>
      </c>
      <c r="H816" s="6" t="e">
        <f>VLOOKUP(G816,Paramètre!$C$6:$D$76,2,FALSE)</f>
        <v>#N/A</v>
      </c>
      <c r="I816" s="5" t="e">
        <f>VLOOKUP(A816,'Import infoAgt'!A:EL,142,FALSE)</f>
        <v>#N/A</v>
      </c>
      <c r="R816" s="26"/>
      <c r="S816" s="26"/>
      <c r="U816" s="26"/>
      <c r="V816" s="26"/>
      <c r="AC816" s="26"/>
      <c r="AI816" s="6" t="str">
        <f>IF(AND((ISERROR(Tableau134[[#This Row],[Nom]])),Tableau134[[#This Row],[Numéro d''agent]]&lt;&gt;""),"N° agent inconnu","")</f>
        <v/>
      </c>
      <c r="AJ816" s="6" t="str">
        <f>IF(AND(Tableau134[[#This Row],[Numéro d''agent]]&lt;&gt;"",Tableau134[[#This Row],[Statut]]=""),"Statut manquant","")</f>
        <v/>
      </c>
      <c r="AK816" s="6"/>
      <c r="AL816" s="6" t="str">
        <f>IF(AND(Tableau134[[#This Row],[Numéro d''agent]]&lt;&gt;"",Tableau134[[#This Row],[Formule actuelle]]=0),"Manque formule TLW","")</f>
        <v/>
      </c>
      <c r="AM816" s="6" t="str">
        <f>IF(IFERROR(IF(SEARCH("jour",Tableau134[[#This Row],[Formule Tw]],1),VALUE(LEFT(Tableau134[[#This Row],[Formule Tw]],1))),0)=(COUNTA(K816:M816)),"OK","erreur")</f>
        <v>OK</v>
      </c>
      <c r="AN816" s="6" t="str">
        <f>IF(IFERROR(IF(SEARCH("jour",Tableau134[[#This Row],[Modif demandé en avenant 1]],1),VALUE(LEFT(Tableau134[[#This Row],[Modif demandé en avenant 1]],1))),0)=(COUNTA(O816:Q816)),"OK","erreur")</f>
        <v>OK</v>
      </c>
      <c r="AO816" s="6" t="str">
        <f>IF(IFERROR(IF(SEARCH("jour",Tableau134[[#This Row],[Nouvelle formule avenant 2]],1),VALUE(LEFT(Tableau134[[#This Row],[Nouvelle formule avenant 2]],1))),0)=(COUNTA(X816:Z816)),"OK","erreur")</f>
        <v>OK</v>
      </c>
      <c r="AP816" s="6" t="str">
        <f>IF(IFERROR(IF(SEARCH("jour",Tableau134[[#This Row],[Nouvelle formule avenant 3]],1),VALUE(LEFT(Tableau134[[#This Row],[Nouvelle formule avenant 3]],1))),0)=(COUNTA(AE816:AG816)),"OK","erreur")</f>
        <v>OK</v>
      </c>
      <c r="AQ81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1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1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1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1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1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16" s="43"/>
      <c r="AX816" s="43"/>
      <c r="AY816" s="6"/>
      <c r="AZ816" s="6"/>
      <c r="BA816" s="6"/>
      <c r="BB816" s="6"/>
      <c r="BC816" s="6"/>
      <c r="BD816" s="6"/>
    </row>
    <row r="817" spans="2:56" ht="12.75" x14ac:dyDescent="0.25">
      <c r="B817" s="5" t="e">
        <f>VLOOKUP(A817,'Import infoAgt'!A:E,5,FALSE)</f>
        <v>#N/A</v>
      </c>
      <c r="C817" s="5" t="e">
        <f>VLOOKUP(A817,'Import infoAgt'!A:D,4,FALSE)</f>
        <v>#N/A</v>
      </c>
      <c r="D817" s="6" t="e">
        <f>VLOOKUP(A817,'Import infoAgt'!A:H,8,FALSE)</f>
        <v>#N/A</v>
      </c>
      <c r="F817" s="6" t="e">
        <f>VLOOKUP(A817,'Import infoAgt'!A:BR,70,FALSE)</f>
        <v>#N/A</v>
      </c>
      <c r="G817" s="5" t="e">
        <f>VLOOKUP(A817,'Import infoAgt'!A:DH,112,FALSE)</f>
        <v>#N/A</v>
      </c>
      <c r="H817" s="6" t="e">
        <f>VLOOKUP(G817,Paramètre!$C$6:$D$76,2,FALSE)</f>
        <v>#N/A</v>
      </c>
      <c r="I817" s="5" t="e">
        <f>VLOOKUP(A817,'Import infoAgt'!A:EL,142,FALSE)</f>
        <v>#N/A</v>
      </c>
      <c r="R817" s="26"/>
      <c r="S817" s="26"/>
      <c r="U817" s="26"/>
      <c r="V817" s="26"/>
      <c r="AC817" s="26"/>
      <c r="AI817" s="6" t="str">
        <f>IF(AND((ISERROR(Tableau134[[#This Row],[Nom]])),Tableau134[[#This Row],[Numéro d''agent]]&lt;&gt;""),"N° agent inconnu","")</f>
        <v/>
      </c>
      <c r="AJ817" s="6" t="str">
        <f>IF(AND(Tableau134[[#This Row],[Numéro d''agent]]&lt;&gt;"",Tableau134[[#This Row],[Statut]]=""),"Statut manquant","")</f>
        <v/>
      </c>
      <c r="AK817" s="6"/>
      <c r="AL817" s="6" t="str">
        <f>IF(AND(Tableau134[[#This Row],[Numéro d''agent]]&lt;&gt;"",Tableau134[[#This Row],[Formule actuelle]]=0),"Manque formule TLW","")</f>
        <v/>
      </c>
      <c r="AM817" s="6" t="str">
        <f>IF(IFERROR(IF(SEARCH("jour",Tableau134[[#This Row],[Formule Tw]],1),VALUE(LEFT(Tableau134[[#This Row],[Formule Tw]],1))),0)=(COUNTA(K817:M817)),"OK","erreur")</f>
        <v>OK</v>
      </c>
      <c r="AN817" s="6" t="str">
        <f>IF(IFERROR(IF(SEARCH("jour",Tableau134[[#This Row],[Modif demandé en avenant 1]],1),VALUE(LEFT(Tableau134[[#This Row],[Modif demandé en avenant 1]],1))),0)=(COUNTA(O817:Q817)),"OK","erreur")</f>
        <v>OK</v>
      </c>
      <c r="AO817" s="6" t="str">
        <f>IF(IFERROR(IF(SEARCH("jour",Tableau134[[#This Row],[Nouvelle formule avenant 2]],1),VALUE(LEFT(Tableau134[[#This Row],[Nouvelle formule avenant 2]],1))),0)=(COUNTA(X817:Z817)),"OK","erreur")</f>
        <v>OK</v>
      </c>
      <c r="AP817" s="6" t="str">
        <f>IF(IFERROR(IF(SEARCH("jour",Tableau134[[#This Row],[Nouvelle formule avenant 3]],1),VALUE(LEFT(Tableau134[[#This Row],[Nouvelle formule avenant 3]],1))),0)=(COUNTA(AE817:AG817)),"OK","erreur")</f>
        <v>OK</v>
      </c>
      <c r="AQ81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1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1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1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1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1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17" s="43"/>
      <c r="AX817" s="43"/>
      <c r="AY817" s="6"/>
      <c r="AZ817" s="6"/>
      <c r="BA817" s="6"/>
      <c r="BB817" s="6"/>
      <c r="BC817" s="6"/>
      <c r="BD817" s="6"/>
    </row>
    <row r="818" spans="2:56" ht="12.75" x14ac:dyDescent="0.25">
      <c r="B818" s="5" t="e">
        <f>VLOOKUP(A818,'Import infoAgt'!A:E,5,FALSE)</f>
        <v>#N/A</v>
      </c>
      <c r="C818" s="5" t="e">
        <f>VLOOKUP(A818,'Import infoAgt'!A:D,4,FALSE)</f>
        <v>#N/A</v>
      </c>
      <c r="D818" s="6" t="e">
        <f>VLOOKUP(A818,'Import infoAgt'!A:H,8,FALSE)</f>
        <v>#N/A</v>
      </c>
      <c r="F818" s="6" t="e">
        <f>VLOOKUP(A818,'Import infoAgt'!A:BR,70,FALSE)</f>
        <v>#N/A</v>
      </c>
      <c r="G818" s="5" t="e">
        <f>VLOOKUP(A818,'Import infoAgt'!A:DH,112,FALSE)</f>
        <v>#N/A</v>
      </c>
      <c r="H818" s="6" t="e">
        <f>VLOOKUP(G818,Paramètre!$C$6:$D$76,2,FALSE)</f>
        <v>#N/A</v>
      </c>
      <c r="I818" s="5" t="e">
        <f>VLOOKUP(A818,'Import infoAgt'!A:EL,142,FALSE)</f>
        <v>#N/A</v>
      </c>
      <c r="R818" s="26"/>
      <c r="S818" s="26"/>
      <c r="U818" s="26"/>
      <c r="V818" s="26"/>
      <c r="AC818" s="26"/>
      <c r="AI818" s="6" t="str">
        <f>IF(AND((ISERROR(Tableau134[[#This Row],[Nom]])),Tableau134[[#This Row],[Numéro d''agent]]&lt;&gt;""),"N° agent inconnu","")</f>
        <v/>
      </c>
      <c r="AJ818" s="6" t="str">
        <f>IF(AND(Tableau134[[#This Row],[Numéro d''agent]]&lt;&gt;"",Tableau134[[#This Row],[Statut]]=""),"Statut manquant","")</f>
        <v/>
      </c>
      <c r="AK818" s="6"/>
      <c r="AL818" s="6" t="str">
        <f>IF(AND(Tableau134[[#This Row],[Numéro d''agent]]&lt;&gt;"",Tableau134[[#This Row],[Formule actuelle]]=0),"Manque formule TLW","")</f>
        <v/>
      </c>
      <c r="AM818" s="6" t="str">
        <f>IF(IFERROR(IF(SEARCH("jour",Tableau134[[#This Row],[Formule Tw]],1),VALUE(LEFT(Tableau134[[#This Row],[Formule Tw]],1))),0)=(COUNTA(K818:M818)),"OK","erreur")</f>
        <v>OK</v>
      </c>
      <c r="AN818" s="6" t="str">
        <f>IF(IFERROR(IF(SEARCH("jour",Tableau134[[#This Row],[Modif demandé en avenant 1]],1),VALUE(LEFT(Tableau134[[#This Row],[Modif demandé en avenant 1]],1))),0)=(COUNTA(O818:Q818)),"OK","erreur")</f>
        <v>OK</v>
      </c>
      <c r="AO818" s="6" t="str">
        <f>IF(IFERROR(IF(SEARCH("jour",Tableau134[[#This Row],[Nouvelle formule avenant 2]],1),VALUE(LEFT(Tableau134[[#This Row],[Nouvelle formule avenant 2]],1))),0)=(COUNTA(X818:Z818)),"OK","erreur")</f>
        <v>OK</v>
      </c>
      <c r="AP818" s="6" t="str">
        <f>IF(IFERROR(IF(SEARCH("jour",Tableau134[[#This Row],[Nouvelle formule avenant 3]],1),VALUE(LEFT(Tableau134[[#This Row],[Nouvelle formule avenant 3]],1))),0)=(COUNTA(AE818:AG818)),"OK","erreur")</f>
        <v>OK</v>
      </c>
      <c r="AQ81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1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1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1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1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1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18" s="43"/>
      <c r="AX818" s="43"/>
      <c r="AY818" s="6"/>
      <c r="AZ818" s="6"/>
      <c r="BA818" s="6"/>
      <c r="BB818" s="6"/>
      <c r="BC818" s="6"/>
      <c r="BD818" s="6"/>
    </row>
    <row r="819" spans="2:56" ht="12.75" x14ac:dyDescent="0.25">
      <c r="B819" s="5" t="e">
        <f>VLOOKUP(A819,'Import infoAgt'!A:E,5,FALSE)</f>
        <v>#N/A</v>
      </c>
      <c r="C819" s="5" t="e">
        <f>VLOOKUP(A819,'Import infoAgt'!A:D,4,FALSE)</f>
        <v>#N/A</v>
      </c>
      <c r="D819" s="6" t="e">
        <f>VLOOKUP(A819,'Import infoAgt'!A:H,8,FALSE)</f>
        <v>#N/A</v>
      </c>
      <c r="F819" s="6" t="e">
        <f>VLOOKUP(A819,'Import infoAgt'!A:BR,70,FALSE)</f>
        <v>#N/A</v>
      </c>
      <c r="G819" s="5" t="e">
        <f>VLOOKUP(A819,'Import infoAgt'!A:DH,112,FALSE)</f>
        <v>#N/A</v>
      </c>
      <c r="H819" s="6" t="e">
        <f>VLOOKUP(G819,Paramètre!$C$6:$D$76,2,FALSE)</f>
        <v>#N/A</v>
      </c>
      <c r="I819" s="5" t="e">
        <f>VLOOKUP(A819,'Import infoAgt'!A:EL,142,FALSE)</f>
        <v>#N/A</v>
      </c>
      <c r="R819" s="26"/>
      <c r="S819" s="26"/>
      <c r="U819" s="26"/>
      <c r="V819" s="26"/>
      <c r="AC819" s="26"/>
      <c r="AI819" s="6" t="str">
        <f>IF(AND((ISERROR(Tableau134[[#This Row],[Nom]])),Tableau134[[#This Row],[Numéro d''agent]]&lt;&gt;""),"N° agent inconnu","")</f>
        <v/>
      </c>
      <c r="AJ819" s="6" t="str">
        <f>IF(AND(Tableau134[[#This Row],[Numéro d''agent]]&lt;&gt;"",Tableau134[[#This Row],[Statut]]=""),"Statut manquant","")</f>
        <v/>
      </c>
      <c r="AK819" s="6"/>
      <c r="AL819" s="6" t="str">
        <f>IF(AND(Tableau134[[#This Row],[Numéro d''agent]]&lt;&gt;"",Tableau134[[#This Row],[Formule actuelle]]=0),"Manque formule TLW","")</f>
        <v/>
      </c>
      <c r="AM819" s="6" t="str">
        <f>IF(IFERROR(IF(SEARCH("jour",Tableau134[[#This Row],[Formule Tw]],1),VALUE(LEFT(Tableau134[[#This Row],[Formule Tw]],1))),0)=(COUNTA(K819:M819)),"OK","erreur")</f>
        <v>OK</v>
      </c>
      <c r="AN819" s="6" t="str">
        <f>IF(IFERROR(IF(SEARCH("jour",Tableau134[[#This Row],[Modif demandé en avenant 1]],1),VALUE(LEFT(Tableau134[[#This Row],[Modif demandé en avenant 1]],1))),0)=(COUNTA(O819:Q819)),"OK","erreur")</f>
        <v>OK</v>
      </c>
      <c r="AO819" s="6" t="str">
        <f>IF(IFERROR(IF(SEARCH("jour",Tableau134[[#This Row],[Nouvelle formule avenant 2]],1),VALUE(LEFT(Tableau134[[#This Row],[Nouvelle formule avenant 2]],1))),0)=(COUNTA(X819:Z819)),"OK","erreur")</f>
        <v>OK</v>
      </c>
      <c r="AP819" s="6" t="str">
        <f>IF(IFERROR(IF(SEARCH("jour",Tableau134[[#This Row],[Nouvelle formule avenant 3]],1),VALUE(LEFT(Tableau134[[#This Row],[Nouvelle formule avenant 3]],1))),0)=(COUNTA(AE819:AG819)),"OK","erreur")</f>
        <v>OK</v>
      </c>
      <c r="AQ81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1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1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1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1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1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19" s="43"/>
      <c r="AX819" s="43"/>
      <c r="AY819" s="6"/>
      <c r="AZ819" s="6"/>
      <c r="BA819" s="6"/>
      <c r="BB819" s="6"/>
      <c r="BC819" s="6"/>
      <c r="BD819" s="6"/>
    </row>
    <row r="820" spans="2:56" ht="12.75" x14ac:dyDescent="0.25">
      <c r="B820" s="5" t="e">
        <f>VLOOKUP(A820,'Import infoAgt'!A:E,5,FALSE)</f>
        <v>#N/A</v>
      </c>
      <c r="C820" s="5" t="e">
        <f>VLOOKUP(A820,'Import infoAgt'!A:D,4,FALSE)</f>
        <v>#N/A</v>
      </c>
      <c r="D820" s="6" t="e">
        <f>VLOOKUP(A820,'Import infoAgt'!A:H,8,FALSE)</f>
        <v>#N/A</v>
      </c>
      <c r="F820" s="6" t="e">
        <f>VLOOKUP(A820,'Import infoAgt'!A:BR,70,FALSE)</f>
        <v>#N/A</v>
      </c>
      <c r="G820" s="5" t="e">
        <f>VLOOKUP(A820,'Import infoAgt'!A:DH,112,FALSE)</f>
        <v>#N/A</v>
      </c>
      <c r="H820" s="6" t="e">
        <f>VLOOKUP(G820,Paramètre!$C$6:$D$76,2,FALSE)</f>
        <v>#N/A</v>
      </c>
      <c r="I820" s="5" t="e">
        <f>VLOOKUP(A820,'Import infoAgt'!A:EL,142,FALSE)</f>
        <v>#N/A</v>
      </c>
      <c r="R820" s="26"/>
      <c r="S820" s="26"/>
      <c r="U820" s="26"/>
      <c r="V820" s="26"/>
      <c r="AC820" s="26"/>
      <c r="AI820" s="6" t="str">
        <f>IF(AND((ISERROR(Tableau134[[#This Row],[Nom]])),Tableau134[[#This Row],[Numéro d''agent]]&lt;&gt;""),"N° agent inconnu","")</f>
        <v/>
      </c>
      <c r="AJ820" s="6" t="str">
        <f>IF(AND(Tableau134[[#This Row],[Numéro d''agent]]&lt;&gt;"",Tableau134[[#This Row],[Statut]]=""),"Statut manquant","")</f>
        <v/>
      </c>
      <c r="AK820" s="6"/>
      <c r="AL820" s="6" t="str">
        <f>IF(AND(Tableau134[[#This Row],[Numéro d''agent]]&lt;&gt;"",Tableau134[[#This Row],[Formule actuelle]]=0),"Manque formule TLW","")</f>
        <v/>
      </c>
      <c r="AM820" s="6" t="str">
        <f>IF(IFERROR(IF(SEARCH("jour",Tableau134[[#This Row],[Formule Tw]],1),VALUE(LEFT(Tableau134[[#This Row],[Formule Tw]],1))),0)=(COUNTA(K820:M820)),"OK","erreur")</f>
        <v>OK</v>
      </c>
      <c r="AN820" s="6" t="str">
        <f>IF(IFERROR(IF(SEARCH("jour",Tableau134[[#This Row],[Modif demandé en avenant 1]],1),VALUE(LEFT(Tableau134[[#This Row],[Modif demandé en avenant 1]],1))),0)=(COUNTA(O820:Q820)),"OK","erreur")</f>
        <v>OK</v>
      </c>
      <c r="AO820" s="6" t="str">
        <f>IF(IFERROR(IF(SEARCH("jour",Tableau134[[#This Row],[Nouvelle formule avenant 2]],1),VALUE(LEFT(Tableau134[[#This Row],[Nouvelle formule avenant 2]],1))),0)=(COUNTA(X820:Z820)),"OK","erreur")</f>
        <v>OK</v>
      </c>
      <c r="AP820" s="6" t="str">
        <f>IF(IFERROR(IF(SEARCH("jour",Tableau134[[#This Row],[Nouvelle formule avenant 3]],1),VALUE(LEFT(Tableau134[[#This Row],[Nouvelle formule avenant 3]],1))),0)=(COUNTA(AE820:AG820)),"OK","erreur")</f>
        <v>OK</v>
      </c>
      <c r="AQ82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2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2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2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2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2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20" s="43"/>
      <c r="AX820" s="43"/>
      <c r="AY820" s="6"/>
      <c r="AZ820" s="6"/>
      <c r="BA820" s="6"/>
      <c r="BB820" s="6"/>
      <c r="BC820" s="6"/>
      <c r="BD820" s="6"/>
    </row>
    <row r="821" spans="2:56" ht="12.75" x14ac:dyDescent="0.25">
      <c r="B821" s="5" t="e">
        <f>VLOOKUP(A821,'Import infoAgt'!A:E,5,FALSE)</f>
        <v>#N/A</v>
      </c>
      <c r="C821" s="5" t="e">
        <f>VLOOKUP(A821,'Import infoAgt'!A:D,4,FALSE)</f>
        <v>#N/A</v>
      </c>
      <c r="D821" s="6" t="e">
        <f>VLOOKUP(A821,'Import infoAgt'!A:H,8,FALSE)</f>
        <v>#N/A</v>
      </c>
      <c r="F821" s="6" t="e">
        <f>VLOOKUP(A821,'Import infoAgt'!A:BR,70,FALSE)</f>
        <v>#N/A</v>
      </c>
      <c r="G821" s="5" t="e">
        <f>VLOOKUP(A821,'Import infoAgt'!A:DH,112,FALSE)</f>
        <v>#N/A</v>
      </c>
      <c r="H821" s="6" t="e">
        <f>VLOOKUP(G821,Paramètre!$C$6:$D$76,2,FALSE)</f>
        <v>#N/A</v>
      </c>
      <c r="I821" s="5" t="e">
        <f>VLOOKUP(A821,'Import infoAgt'!A:EL,142,FALSE)</f>
        <v>#N/A</v>
      </c>
      <c r="R821" s="26"/>
      <c r="S821" s="26"/>
      <c r="U821" s="26"/>
      <c r="V821" s="26"/>
      <c r="AC821" s="26"/>
      <c r="AI821" s="6" t="str">
        <f>IF(AND((ISERROR(Tableau134[[#This Row],[Nom]])),Tableau134[[#This Row],[Numéro d''agent]]&lt;&gt;""),"N° agent inconnu","")</f>
        <v/>
      </c>
      <c r="AJ821" s="6" t="str">
        <f>IF(AND(Tableau134[[#This Row],[Numéro d''agent]]&lt;&gt;"",Tableau134[[#This Row],[Statut]]=""),"Statut manquant","")</f>
        <v/>
      </c>
      <c r="AK821" s="6"/>
      <c r="AL821" s="6" t="str">
        <f>IF(AND(Tableau134[[#This Row],[Numéro d''agent]]&lt;&gt;"",Tableau134[[#This Row],[Formule actuelle]]=0),"Manque formule TLW","")</f>
        <v/>
      </c>
      <c r="AM821" s="6" t="str">
        <f>IF(IFERROR(IF(SEARCH("jour",Tableau134[[#This Row],[Formule Tw]],1),VALUE(LEFT(Tableau134[[#This Row],[Formule Tw]],1))),0)=(COUNTA(K821:M821)),"OK","erreur")</f>
        <v>OK</v>
      </c>
      <c r="AN821" s="6" t="str">
        <f>IF(IFERROR(IF(SEARCH("jour",Tableau134[[#This Row],[Modif demandé en avenant 1]],1),VALUE(LEFT(Tableau134[[#This Row],[Modif demandé en avenant 1]],1))),0)=(COUNTA(O821:Q821)),"OK","erreur")</f>
        <v>OK</v>
      </c>
      <c r="AO821" s="6" t="str">
        <f>IF(IFERROR(IF(SEARCH("jour",Tableau134[[#This Row],[Nouvelle formule avenant 2]],1),VALUE(LEFT(Tableau134[[#This Row],[Nouvelle formule avenant 2]],1))),0)=(COUNTA(X821:Z821)),"OK","erreur")</f>
        <v>OK</v>
      </c>
      <c r="AP821" s="6" t="str">
        <f>IF(IFERROR(IF(SEARCH("jour",Tableau134[[#This Row],[Nouvelle formule avenant 3]],1),VALUE(LEFT(Tableau134[[#This Row],[Nouvelle formule avenant 3]],1))),0)=(COUNTA(AE821:AG821)),"OK","erreur")</f>
        <v>OK</v>
      </c>
      <c r="AQ82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2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2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2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2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2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21" s="43"/>
      <c r="AX821" s="43"/>
      <c r="AY821" s="6"/>
      <c r="AZ821" s="6"/>
      <c r="BA821" s="6"/>
      <c r="BB821" s="6"/>
      <c r="BC821" s="6"/>
      <c r="BD821" s="6"/>
    </row>
    <row r="822" spans="2:56" ht="12.75" x14ac:dyDescent="0.25">
      <c r="B822" s="5" t="e">
        <f>VLOOKUP(A822,'Import infoAgt'!A:E,5,FALSE)</f>
        <v>#N/A</v>
      </c>
      <c r="C822" s="5" t="e">
        <f>VLOOKUP(A822,'Import infoAgt'!A:D,4,FALSE)</f>
        <v>#N/A</v>
      </c>
      <c r="D822" s="6" t="e">
        <f>VLOOKUP(A822,'Import infoAgt'!A:H,8,FALSE)</f>
        <v>#N/A</v>
      </c>
      <c r="F822" s="6" t="e">
        <f>VLOOKUP(A822,'Import infoAgt'!A:BR,70,FALSE)</f>
        <v>#N/A</v>
      </c>
      <c r="G822" s="5" t="e">
        <f>VLOOKUP(A822,'Import infoAgt'!A:DH,112,FALSE)</f>
        <v>#N/A</v>
      </c>
      <c r="H822" s="6" t="e">
        <f>VLOOKUP(G822,Paramètre!$C$6:$D$76,2,FALSE)</f>
        <v>#N/A</v>
      </c>
      <c r="I822" s="5" t="e">
        <f>VLOOKUP(A822,'Import infoAgt'!A:EL,142,FALSE)</f>
        <v>#N/A</v>
      </c>
      <c r="R822" s="26"/>
      <c r="S822" s="26"/>
      <c r="U822" s="26"/>
      <c r="V822" s="26"/>
      <c r="AC822" s="26"/>
      <c r="AI822" s="6" t="str">
        <f>IF(AND((ISERROR(Tableau134[[#This Row],[Nom]])),Tableau134[[#This Row],[Numéro d''agent]]&lt;&gt;""),"N° agent inconnu","")</f>
        <v/>
      </c>
      <c r="AJ822" s="6" t="str">
        <f>IF(AND(Tableau134[[#This Row],[Numéro d''agent]]&lt;&gt;"",Tableau134[[#This Row],[Statut]]=""),"Statut manquant","")</f>
        <v/>
      </c>
      <c r="AK822" s="6"/>
      <c r="AL822" s="6" t="str">
        <f>IF(AND(Tableau134[[#This Row],[Numéro d''agent]]&lt;&gt;"",Tableau134[[#This Row],[Formule actuelle]]=0),"Manque formule TLW","")</f>
        <v/>
      </c>
      <c r="AM822" s="6" t="str">
        <f>IF(IFERROR(IF(SEARCH("jour",Tableau134[[#This Row],[Formule Tw]],1),VALUE(LEFT(Tableau134[[#This Row],[Formule Tw]],1))),0)=(COUNTA(K822:M822)),"OK","erreur")</f>
        <v>OK</v>
      </c>
      <c r="AN822" s="6" t="str">
        <f>IF(IFERROR(IF(SEARCH("jour",Tableau134[[#This Row],[Modif demandé en avenant 1]],1),VALUE(LEFT(Tableau134[[#This Row],[Modif demandé en avenant 1]],1))),0)=(COUNTA(O822:Q822)),"OK","erreur")</f>
        <v>OK</v>
      </c>
      <c r="AO822" s="6" t="str">
        <f>IF(IFERROR(IF(SEARCH("jour",Tableau134[[#This Row],[Nouvelle formule avenant 2]],1),VALUE(LEFT(Tableau134[[#This Row],[Nouvelle formule avenant 2]],1))),0)=(COUNTA(X822:Z822)),"OK","erreur")</f>
        <v>OK</v>
      </c>
      <c r="AP822" s="6" t="str">
        <f>IF(IFERROR(IF(SEARCH("jour",Tableau134[[#This Row],[Nouvelle formule avenant 3]],1),VALUE(LEFT(Tableau134[[#This Row],[Nouvelle formule avenant 3]],1))),0)=(COUNTA(AE822:AG822)),"OK","erreur")</f>
        <v>OK</v>
      </c>
      <c r="AQ82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2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2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2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2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2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22" s="43"/>
      <c r="AX822" s="43"/>
      <c r="AY822" s="6"/>
      <c r="AZ822" s="6"/>
      <c r="BA822" s="6"/>
      <c r="BB822" s="6"/>
      <c r="BC822" s="6"/>
      <c r="BD822" s="6"/>
    </row>
    <row r="823" spans="2:56" ht="12.75" x14ac:dyDescent="0.25">
      <c r="B823" s="5" t="e">
        <f>VLOOKUP(A823,'Import infoAgt'!A:E,5,FALSE)</f>
        <v>#N/A</v>
      </c>
      <c r="C823" s="5" t="e">
        <f>VLOOKUP(A823,'Import infoAgt'!A:D,4,FALSE)</f>
        <v>#N/A</v>
      </c>
      <c r="D823" s="6" t="e">
        <f>VLOOKUP(A823,'Import infoAgt'!A:H,8,FALSE)</f>
        <v>#N/A</v>
      </c>
      <c r="F823" s="6" t="e">
        <f>VLOOKUP(A823,'Import infoAgt'!A:BR,70,FALSE)</f>
        <v>#N/A</v>
      </c>
      <c r="G823" s="5" t="e">
        <f>VLOOKUP(A823,'Import infoAgt'!A:DH,112,FALSE)</f>
        <v>#N/A</v>
      </c>
      <c r="H823" s="6" t="e">
        <f>VLOOKUP(G823,Paramètre!$C$6:$D$76,2,FALSE)</f>
        <v>#N/A</v>
      </c>
      <c r="I823" s="5" t="e">
        <f>VLOOKUP(A823,'Import infoAgt'!A:EL,142,FALSE)</f>
        <v>#N/A</v>
      </c>
      <c r="R823" s="26"/>
      <c r="S823" s="26"/>
      <c r="U823" s="26"/>
      <c r="V823" s="26"/>
      <c r="AC823" s="26"/>
      <c r="AI823" s="6" t="str">
        <f>IF(AND((ISERROR(Tableau134[[#This Row],[Nom]])),Tableau134[[#This Row],[Numéro d''agent]]&lt;&gt;""),"N° agent inconnu","")</f>
        <v/>
      </c>
      <c r="AJ823" s="6" t="str">
        <f>IF(AND(Tableau134[[#This Row],[Numéro d''agent]]&lt;&gt;"",Tableau134[[#This Row],[Statut]]=""),"Statut manquant","")</f>
        <v/>
      </c>
      <c r="AK823" s="6"/>
      <c r="AL823" s="6" t="str">
        <f>IF(AND(Tableau134[[#This Row],[Numéro d''agent]]&lt;&gt;"",Tableau134[[#This Row],[Formule actuelle]]=0),"Manque formule TLW","")</f>
        <v/>
      </c>
      <c r="AM823" s="6" t="str">
        <f>IF(IFERROR(IF(SEARCH("jour",Tableau134[[#This Row],[Formule Tw]],1),VALUE(LEFT(Tableau134[[#This Row],[Formule Tw]],1))),0)=(COUNTA(K823:M823)),"OK","erreur")</f>
        <v>OK</v>
      </c>
      <c r="AN823" s="6" t="str">
        <f>IF(IFERROR(IF(SEARCH("jour",Tableau134[[#This Row],[Modif demandé en avenant 1]],1),VALUE(LEFT(Tableau134[[#This Row],[Modif demandé en avenant 1]],1))),0)=(COUNTA(O823:Q823)),"OK","erreur")</f>
        <v>OK</v>
      </c>
      <c r="AO823" s="6" t="str">
        <f>IF(IFERROR(IF(SEARCH("jour",Tableau134[[#This Row],[Nouvelle formule avenant 2]],1),VALUE(LEFT(Tableau134[[#This Row],[Nouvelle formule avenant 2]],1))),0)=(COUNTA(X823:Z823)),"OK","erreur")</f>
        <v>OK</v>
      </c>
      <c r="AP823" s="6" t="str">
        <f>IF(IFERROR(IF(SEARCH("jour",Tableau134[[#This Row],[Nouvelle formule avenant 3]],1),VALUE(LEFT(Tableau134[[#This Row],[Nouvelle formule avenant 3]],1))),0)=(COUNTA(AE823:AG823)),"OK","erreur")</f>
        <v>OK</v>
      </c>
      <c r="AQ82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2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2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2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2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2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23" s="43"/>
      <c r="AX823" s="43"/>
      <c r="AY823" s="6"/>
      <c r="AZ823" s="6"/>
      <c r="BA823" s="6"/>
      <c r="BB823" s="6"/>
      <c r="BC823" s="6"/>
      <c r="BD823" s="6"/>
    </row>
    <row r="824" spans="2:56" ht="12.75" x14ac:dyDescent="0.25">
      <c r="B824" s="5" t="e">
        <f>VLOOKUP(A824,'Import infoAgt'!A:E,5,FALSE)</f>
        <v>#N/A</v>
      </c>
      <c r="C824" s="5" t="e">
        <f>VLOOKUP(A824,'Import infoAgt'!A:D,4,FALSE)</f>
        <v>#N/A</v>
      </c>
      <c r="D824" s="6" t="e">
        <f>VLOOKUP(A824,'Import infoAgt'!A:H,8,FALSE)</f>
        <v>#N/A</v>
      </c>
      <c r="F824" s="6" t="e">
        <f>VLOOKUP(A824,'Import infoAgt'!A:BR,70,FALSE)</f>
        <v>#N/A</v>
      </c>
      <c r="G824" s="5" t="e">
        <f>VLOOKUP(A824,'Import infoAgt'!A:DH,112,FALSE)</f>
        <v>#N/A</v>
      </c>
      <c r="H824" s="6" t="e">
        <f>VLOOKUP(G824,Paramètre!$C$6:$D$76,2,FALSE)</f>
        <v>#N/A</v>
      </c>
      <c r="I824" s="5" t="e">
        <f>VLOOKUP(A824,'Import infoAgt'!A:EL,142,FALSE)</f>
        <v>#N/A</v>
      </c>
      <c r="R824" s="26"/>
      <c r="S824" s="26"/>
      <c r="U824" s="26"/>
      <c r="V824" s="26"/>
      <c r="AC824" s="26"/>
      <c r="AI824" s="6" t="str">
        <f>IF(AND((ISERROR(Tableau134[[#This Row],[Nom]])),Tableau134[[#This Row],[Numéro d''agent]]&lt;&gt;""),"N° agent inconnu","")</f>
        <v/>
      </c>
      <c r="AJ824" s="6" t="str">
        <f>IF(AND(Tableau134[[#This Row],[Numéro d''agent]]&lt;&gt;"",Tableau134[[#This Row],[Statut]]=""),"Statut manquant","")</f>
        <v/>
      </c>
      <c r="AK824" s="6"/>
      <c r="AL824" s="6" t="str">
        <f>IF(AND(Tableau134[[#This Row],[Numéro d''agent]]&lt;&gt;"",Tableau134[[#This Row],[Formule actuelle]]=0),"Manque formule TLW","")</f>
        <v/>
      </c>
      <c r="AM824" s="6" t="str">
        <f>IF(IFERROR(IF(SEARCH("jour",Tableau134[[#This Row],[Formule Tw]],1),VALUE(LEFT(Tableau134[[#This Row],[Formule Tw]],1))),0)=(COUNTA(K824:M824)),"OK","erreur")</f>
        <v>OK</v>
      </c>
      <c r="AN824" s="6" t="str">
        <f>IF(IFERROR(IF(SEARCH("jour",Tableau134[[#This Row],[Modif demandé en avenant 1]],1),VALUE(LEFT(Tableau134[[#This Row],[Modif demandé en avenant 1]],1))),0)=(COUNTA(O824:Q824)),"OK","erreur")</f>
        <v>OK</v>
      </c>
      <c r="AO824" s="6" t="str">
        <f>IF(IFERROR(IF(SEARCH("jour",Tableau134[[#This Row],[Nouvelle formule avenant 2]],1),VALUE(LEFT(Tableau134[[#This Row],[Nouvelle formule avenant 2]],1))),0)=(COUNTA(X824:Z824)),"OK","erreur")</f>
        <v>OK</v>
      </c>
      <c r="AP824" s="6" t="str">
        <f>IF(IFERROR(IF(SEARCH("jour",Tableau134[[#This Row],[Nouvelle formule avenant 3]],1),VALUE(LEFT(Tableau134[[#This Row],[Nouvelle formule avenant 3]],1))),0)=(COUNTA(AE824:AG824)),"OK","erreur")</f>
        <v>OK</v>
      </c>
      <c r="AQ82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2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2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2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2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2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24" s="43"/>
      <c r="AX824" s="43"/>
      <c r="AY824" s="6"/>
      <c r="AZ824" s="6"/>
      <c r="BA824" s="6"/>
      <c r="BB824" s="6"/>
      <c r="BC824" s="6"/>
      <c r="BD824" s="6"/>
    </row>
    <row r="825" spans="2:56" ht="12.75" x14ac:dyDescent="0.25">
      <c r="B825" s="5" t="e">
        <f>VLOOKUP(A825,'Import infoAgt'!A:E,5,FALSE)</f>
        <v>#N/A</v>
      </c>
      <c r="C825" s="5" t="e">
        <f>VLOOKUP(A825,'Import infoAgt'!A:D,4,FALSE)</f>
        <v>#N/A</v>
      </c>
      <c r="D825" s="6" t="e">
        <f>VLOOKUP(A825,'Import infoAgt'!A:H,8,FALSE)</f>
        <v>#N/A</v>
      </c>
      <c r="F825" s="6" t="e">
        <f>VLOOKUP(A825,'Import infoAgt'!A:BR,70,FALSE)</f>
        <v>#N/A</v>
      </c>
      <c r="G825" s="5" t="e">
        <f>VLOOKUP(A825,'Import infoAgt'!A:DH,112,FALSE)</f>
        <v>#N/A</v>
      </c>
      <c r="H825" s="6" t="e">
        <f>VLOOKUP(G825,Paramètre!$C$6:$D$76,2,FALSE)</f>
        <v>#N/A</v>
      </c>
      <c r="I825" s="5" t="e">
        <f>VLOOKUP(A825,'Import infoAgt'!A:EL,142,FALSE)</f>
        <v>#N/A</v>
      </c>
      <c r="R825" s="26"/>
      <c r="S825" s="26"/>
      <c r="U825" s="26"/>
      <c r="V825" s="26"/>
      <c r="AC825" s="26"/>
      <c r="AI825" s="6" t="str">
        <f>IF(AND((ISERROR(Tableau134[[#This Row],[Nom]])),Tableau134[[#This Row],[Numéro d''agent]]&lt;&gt;""),"N° agent inconnu","")</f>
        <v/>
      </c>
      <c r="AJ825" s="6" t="str">
        <f>IF(AND(Tableau134[[#This Row],[Numéro d''agent]]&lt;&gt;"",Tableau134[[#This Row],[Statut]]=""),"Statut manquant","")</f>
        <v/>
      </c>
      <c r="AK825" s="6"/>
      <c r="AL825" s="6" t="str">
        <f>IF(AND(Tableau134[[#This Row],[Numéro d''agent]]&lt;&gt;"",Tableau134[[#This Row],[Formule actuelle]]=0),"Manque formule TLW","")</f>
        <v/>
      </c>
      <c r="AM825" s="6" t="str">
        <f>IF(IFERROR(IF(SEARCH("jour",Tableau134[[#This Row],[Formule Tw]],1),VALUE(LEFT(Tableau134[[#This Row],[Formule Tw]],1))),0)=(COUNTA(K825:M825)),"OK","erreur")</f>
        <v>OK</v>
      </c>
      <c r="AN825" s="6" t="str">
        <f>IF(IFERROR(IF(SEARCH("jour",Tableau134[[#This Row],[Modif demandé en avenant 1]],1),VALUE(LEFT(Tableau134[[#This Row],[Modif demandé en avenant 1]],1))),0)=(COUNTA(O825:Q825)),"OK","erreur")</f>
        <v>OK</v>
      </c>
      <c r="AO825" s="6" t="str">
        <f>IF(IFERROR(IF(SEARCH("jour",Tableau134[[#This Row],[Nouvelle formule avenant 2]],1),VALUE(LEFT(Tableau134[[#This Row],[Nouvelle formule avenant 2]],1))),0)=(COUNTA(X825:Z825)),"OK","erreur")</f>
        <v>OK</v>
      </c>
      <c r="AP825" s="6" t="str">
        <f>IF(IFERROR(IF(SEARCH("jour",Tableau134[[#This Row],[Nouvelle formule avenant 3]],1),VALUE(LEFT(Tableau134[[#This Row],[Nouvelle formule avenant 3]],1))),0)=(COUNTA(AE825:AG825)),"OK","erreur")</f>
        <v>OK</v>
      </c>
      <c r="AQ82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2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2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2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2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2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25" s="43"/>
      <c r="AX825" s="43"/>
      <c r="AY825" s="6"/>
      <c r="AZ825" s="6"/>
      <c r="BA825" s="6"/>
      <c r="BB825" s="6"/>
      <c r="BC825" s="6"/>
      <c r="BD825" s="6"/>
    </row>
    <row r="826" spans="2:56" ht="12.75" x14ac:dyDescent="0.25">
      <c r="B826" s="5" t="e">
        <f>VLOOKUP(A826,'Import infoAgt'!A:E,5,FALSE)</f>
        <v>#N/A</v>
      </c>
      <c r="C826" s="5" t="e">
        <f>VLOOKUP(A826,'Import infoAgt'!A:D,4,FALSE)</f>
        <v>#N/A</v>
      </c>
      <c r="D826" s="6" t="e">
        <f>VLOOKUP(A826,'Import infoAgt'!A:H,8,FALSE)</f>
        <v>#N/A</v>
      </c>
      <c r="F826" s="6" t="e">
        <f>VLOOKUP(A826,'Import infoAgt'!A:BR,70,FALSE)</f>
        <v>#N/A</v>
      </c>
      <c r="G826" s="5" t="e">
        <f>VLOOKUP(A826,'Import infoAgt'!A:DH,112,FALSE)</f>
        <v>#N/A</v>
      </c>
      <c r="H826" s="6" t="e">
        <f>VLOOKUP(G826,Paramètre!$C$6:$D$76,2,FALSE)</f>
        <v>#N/A</v>
      </c>
      <c r="I826" s="5" t="e">
        <f>VLOOKUP(A826,'Import infoAgt'!A:EL,142,FALSE)</f>
        <v>#N/A</v>
      </c>
      <c r="R826" s="26"/>
      <c r="S826" s="26"/>
      <c r="U826" s="26"/>
      <c r="V826" s="26"/>
      <c r="AC826" s="26"/>
      <c r="AI826" s="6" t="str">
        <f>IF(AND((ISERROR(Tableau134[[#This Row],[Nom]])),Tableau134[[#This Row],[Numéro d''agent]]&lt;&gt;""),"N° agent inconnu","")</f>
        <v/>
      </c>
      <c r="AJ826" s="6" t="str">
        <f>IF(AND(Tableau134[[#This Row],[Numéro d''agent]]&lt;&gt;"",Tableau134[[#This Row],[Statut]]=""),"Statut manquant","")</f>
        <v/>
      </c>
      <c r="AK826" s="6"/>
      <c r="AL826" s="6" t="str">
        <f>IF(AND(Tableau134[[#This Row],[Numéro d''agent]]&lt;&gt;"",Tableau134[[#This Row],[Formule actuelle]]=0),"Manque formule TLW","")</f>
        <v/>
      </c>
      <c r="AM826" s="6" t="str">
        <f>IF(IFERROR(IF(SEARCH("jour",Tableau134[[#This Row],[Formule Tw]],1),VALUE(LEFT(Tableau134[[#This Row],[Formule Tw]],1))),0)=(COUNTA(K826:M826)),"OK","erreur")</f>
        <v>OK</v>
      </c>
      <c r="AN826" s="6" t="str">
        <f>IF(IFERROR(IF(SEARCH("jour",Tableau134[[#This Row],[Modif demandé en avenant 1]],1),VALUE(LEFT(Tableau134[[#This Row],[Modif demandé en avenant 1]],1))),0)=(COUNTA(O826:Q826)),"OK","erreur")</f>
        <v>OK</v>
      </c>
      <c r="AO826" s="6" t="str">
        <f>IF(IFERROR(IF(SEARCH("jour",Tableau134[[#This Row],[Nouvelle formule avenant 2]],1),VALUE(LEFT(Tableau134[[#This Row],[Nouvelle formule avenant 2]],1))),0)=(COUNTA(X826:Z826)),"OK","erreur")</f>
        <v>OK</v>
      </c>
      <c r="AP826" s="6" t="str">
        <f>IF(IFERROR(IF(SEARCH("jour",Tableau134[[#This Row],[Nouvelle formule avenant 3]],1),VALUE(LEFT(Tableau134[[#This Row],[Nouvelle formule avenant 3]],1))),0)=(COUNTA(AE826:AG826)),"OK","erreur")</f>
        <v>OK</v>
      </c>
      <c r="AQ82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2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2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2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2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2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26" s="43"/>
      <c r="AX826" s="43"/>
      <c r="AY826" s="6"/>
      <c r="AZ826" s="6"/>
      <c r="BA826" s="6"/>
      <c r="BB826" s="6"/>
      <c r="BC826" s="6"/>
      <c r="BD826" s="6"/>
    </row>
    <row r="827" spans="2:56" ht="12.75" x14ac:dyDescent="0.25">
      <c r="B827" s="5" t="e">
        <f>VLOOKUP(A827,'Import infoAgt'!A:E,5,FALSE)</f>
        <v>#N/A</v>
      </c>
      <c r="C827" s="5" t="e">
        <f>VLOOKUP(A827,'Import infoAgt'!A:D,4,FALSE)</f>
        <v>#N/A</v>
      </c>
      <c r="D827" s="6" t="e">
        <f>VLOOKUP(A827,'Import infoAgt'!A:H,8,FALSE)</f>
        <v>#N/A</v>
      </c>
      <c r="F827" s="6" t="e">
        <f>VLOOKUP(A827,'Import infoAgt'!A:BR,70,FALSE)</f>
        <v>#N/A</v>
      </c>
      <c r="G827" s="5" t="e">
        <f>VLOOKUP(A827,'Import infoAgt'!A:DH,112,FALSE)</f>
        <v>#N/A</v>
      </c>
      <c r="H827" s="6" t="e">
        <f>VLOOKUP(G827,Paramètre!$C$6:$D$76,2,FALSE)</f>
        <v>#N/A</v>
      </c>
      <c r="I827" s="5" t="e">
        <f>VLOOKUP(A827,'Import infoAgt'!A:EL,142,FALSE)</f>
        <v>#N/A</v>
      </c>
      <c r="R827" s="26"/>
      <c r="S827" s="26"/>
      <c r="U827" s="26"/>
      <c r="V827" s="26"/>
      <c r="AC827" s="26"/>
      <c r="AI827" s="6" t="str">
        <f>IF(AND((ISERROR(Tableau134[[#This Row],[Nom]])),Tableau134[[#This Row],[Numéro d''agent]]&lt;&gt;""),"N° agent inconnu","")</f>
        <v/>
      </c>
      <c r="AJ827" s="6" t="str">
        <f>IF(AND(Tableau134[[#This Row],[Numéro d''agent]]&lt;&gt;"",Tableau134[[#This Row],[Statut]]=""),"Statut manquant","")</f>
        <v/>
      </c>
      <c r="AK827" s="6"/>
      <c r="AL827" s="6" t="str">
        <f>IF(AND(Tableau134[[#This Row],[Numéro d''agent]]&lt;&gt;"",Tableau134[[#This Row],[Formule actuelle]]=0),"Manque formule TLW","")</f>
        <v/>
      </c>
      <c r="AM827" s="6" t="str">
        <f>IF(IFERROR(IF(SEARCH("jour",Tableau134[[#This Row],[Formule Tw]],1),VALUE(LEFT(Tableau134[[#This Row],[Formule Tw]],1))),0)=(COUNTA(K827:M827)),"OK","erreur")</f>
        <v>OK</v>
      </c>
      <c r="AN827" s="6" t="str">
        <f>IF(IFERROR(IF(SEARCH("jour",Tableau134[[#This Row],[Modif demandé en avenant 1]],1),VALUE(LEFT(Tableau134[[#This Row],[Modif demandé en avenant 1]],1))),0)=(COUNTA(O827:Q827)),"OK","erreur")</f>
        <v>OK</v>
      </c>
      <c r="AO827" s="6" t="str">
        <f>IF(IFERROR(IF(SEARCH("jour",Tableau134[[#This Row],[Nouvelle formule avenant 2]],1),VALUE(LEFT(Tableau134[[#This Row],[Nouvelle formule avenant 2]],1))),0)=(COUNTA(X827:Z827)),"OK","erreur")</f>
        <v>OK</v>
      </c>
      <c r="AP827" s="6" t="str">
        <f>IF(IFERROR(IF(SEARCH("jour",Tableau134[[#This Row],[Nouvelle formule avenant 3]],1),VALUE(LEFT(Tableau134[[#This Row],[Nouvelle formule avenant 3]],1))),0)=(COUNTA(AE827:AG827)),"OK","erreur")</f>
        <v>OK</v>
      </c>
      <c r="AQ82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2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2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2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2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2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27" s="43"/>
      <c r="AX827" s="43"/>
      <c r="AY827" s="6"/>
      <c r="AZ827" s="6"/>
      <c r="BA827" s="6"/>
      <c r="BB827" s="6"/>
      <c r="BC827" s="6"/>
      <c r="BD827" s="6"/>
    </row>
    <row r="828" spans="2:56" ht="12.75" x14ac:dyDescent="0.25">
      <c r="B828" s="5" t="e">
        <f>VLOOKUP(A828,'Import infoAgt'!A:E,5,FALSE)</f>
        <v>#N/A</v>
      </c>
      <c r="C828" s="5" t="e">
        <f>VLOOKUP(A828,'Import infoAgt'!A:D,4,FALSE)</f>
        <v>#N/A</v>
      </c>
      <c r="D828" s="6" t="e">
        <f>VLOOKUP(A828,'Import infoAgt'!A:H,8,FALSE)</f>
        <v>#N/A</v>
      </c>
      <c r="F828" s="6" t="e">
        <f>VLOOKUP(A828,'Import infoAgt'!A:BR,70,FALSE)</f>
        <v>#N/A</v>
      </c>
      <c r="G828" s="5" t="e">
        <f>VLOOKUP(A828,'Import infoAgt'!A:DH,112,FALSE)</f>
        <v>#N/A</v>
      </c>
      <c r="H828" s="6" t="e">
        <f>VLOOKUP(G828,Paramètre!$C$6:$D$76,2,FALSE)</f>
        <v>#N/A</v>
      </c>
      <c r="I828" s="5" t="e">
        <f>VLOOKUP(A828,'Import infoAgt'!A:EL,142,FALSE)</f>
        <v>#N/A</v>
      </c>
      <c r="R828" s="26"/>
      <c r="S828" s="26"/>
      <c r="U828" s="26"/>
      <c r="V828" s="26"/>
      <c r="AC828" s="26"/>
      <c r="AI828" s="6" t="str">
        <f>IF(AND((ISERROR(Tableau134[[#This Row],[Nom]])),Tableau134[[#This Row],[Numéro d''agent]]&lt;&gt;""),"N° agent inconnu","")</f>
        <v/>
      </c>
      <c r="AJ828" s="6" t="str">
        <f>IF(AND(Tableau134[[#This Row],[Numéro d''agent]]&lt;&gt;"",Tableau134[[#This Row],[Statut]]=""),"Statut manquant","")</f>
        <v/>
      </c>
      <c r="AK828" s="6"/>
      <c r="AL828" s="6" t="str">
        <f>IF(AND(Tableau134[[#This Row],[Numéro d''agent]]&lt;&gt;"",Tableau134[[#This Row],[Formule actuelle]]=0),"Manque formule TLW","")</f>
        <v/>
      </c>
      <c r="AM828" s="6" t="str">
        <f>IF(IFERROR(IF(SEARCH("jour",Tableau134[[#This Row],[Formule Tw]],1),VALUE(LEFT(Tableau134[[#This Row],[Formule Tw]],1))),0)=(COUNTA(K828:M828)),"OK","erreur")</f>
        <v>OK</v>
      </c>
      <c r="AN828" s="6" t="str">
        <f>IF(IFERROR(IF(SEARCH("jour",Tableau134[[#This Row],[Modif demandé en avenant 1]],1),VALUE(LEFT(Tableau134[[#This Row],[Modif demandé en avenant 1]],1))),0)=(COUNTA(O828:Q828)),"OK","erreur")</f>
        <v>OK</v>
      </c>
      <c r="AO828" s="6" t="str">
        <f>IF(IFERROR(IF(SEARCH("jour",Tableau134[[#This Row],[Nouvelle formule avenant 2]],1),VALUE(LEFT(Tableau134[[#This Row],[Nouvelle formule avenant 2]],1))),0)=(COUNTA(X828:Z828)),"OK","erreur")</f>
        <v>OK</v>
      </c>
      <c r="AP828" s="6" t="str">
        <f>IF(IFERROR(IF(SEARCH("jour",Tableau134[[#This Row],[Nouvelle formule avenant 3]],1),VALUE(LEFT(Tableau134[[#This Row],[Nouvelle formule avenant 3]],1))),0)=(COUNTA(AE828:AG828)),"OK","erreur")</f>
        <v>OK</v>
      </c>
      <c r="AQ82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2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2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2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2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2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28" s="43"/>
      <c r="AX828" s="43"/>
      <c r="AY828" s="6"/>
      <c r="AZ828" s="6"/>
      <c r="BA828" s="6"/>
      <c r="BB828" s="6"/>
      <c r="BC828" s="6"/>
      <c r="BD828" s="6"/>
    </row>
    <row r="829" spans="2:56" ht="12.75" x14ac:dyDescent="0.25">
      <c r="B829" s="5" t="e">
        <f>VLOOKUP(A829,'Import infoAgt'!A:E,5,FALSE)</f>
        <v>#N/A</v>
      </c>
      <c r="C829" s="5" t="e">
        <f>VLOOKUP(A829,'Import infoAgt'!A:D,4,FALSE)</f>
        <v>#N/A</v>
      </c>
      <c r="D829" s="6" t="e">
        <f>VLOOKUP(A829,'Import infoAgt'!A:H,8,FALSE)</f>
        <v>#N/A</v>
      </c>
      <c r="F829" s="6" t="e">
        <f>VLOOKUP(A829,'Import infoAgt'!A:BR,70,FALSE)</f>
        <v>#N/A</v>
      </c>
      <c r="G829" s="5" t="e">
        <f>VLOOKUP(A829,'Import infoAgt'!A:DH,112,FALSE)</f>
        <v>#N/A</v>
      </c>
      <c r="H829" s="6" t="e">
        <f>VLOOKUP(G829,Paramètre!$C$6:$D$76,2,FALSE)</f>
        <v>#N/A</v>
      </c>
      <c r="I829" s="5" t="e">
        <f>VLOOKUP(A829,'Import infoAgt'!A:EL,142,FALSE)</f>
        <v>#N/A</v>
      </c>
      <c r="R829" s="26"/>
      <c r="S829" s="26"/>
      <c r="U829" s="26"/>
      <c r="V829" s="26"/>
      <c r="AC829" s="26"/>
      <c r="AI829" s="6" t="str">
        <f>IF(AND((ISERROR(Tableau134[[#This Row],[Nom]])),Tableau134[[#This Row],[Numéro d''agent]]&lt;&gt;""),"N° agent inconnu","")</f>
        <v/>
      </c>
      <c r="AJ829" s="6" t="str">
        <f>IF(AND(Tableau134[[#This Row],[Numéro d''agent]]&lt;&gt;"",Tableau134[[#This Row],[Statut]]=""),"Statut manquant","")</f>
        <v/>
      </c>
      <c r="AK829" s="6"/>
      <c r="AL829" s="6" t="str">
        <f>IF(AND(Tableau134[[#This Row],[Numéro d''agent]]&lt;&gt;"",Tableau134[[#This Row],[Formule actuelle]]=0),"Manque formule TLW","")</f>
        <v/>
      </c>
      <c r="AM829" s="6" t="str">
        <f>IF(IFERROR(IF(SEARCH("jour",Tableau134[[#This Row],[Formule Tw]],1),VALUE(LEFT(Tableau134[[#This Row],[Formule Tw]],1))),0)=(COUNTA(K829:M829)),"OK","erreur")</f>
        <v>OK</v>
      </c>
      <c r="AN829" s="6" t="str">
        <f>IF(IFERROR(IF(SEARCH("jour",Tableau134[[#This Row],[Modif demandé en avenant 1]],1),VALUE(LEFT(Tableau134[[#This Row],[Modif demandé en avenant 1]],1))),0)=(COUNTA(O829:Q829)),"OK","erreur")</f>
        <v>OK</v>
      </c>
      <c r="AO829" s="6" t="str">
        <f>IF(IFERROR(IF(SEARCH("jour",Tableau134[[#This Row],[Nouvelle formule avenant 2]],1),VALUE(LEFT(Tableau134[[#This Row],[Nouvelle formule avenant 2]],1))),0)=(COUNTA(X829:Z829)),"OK","erreur")</f>
        <v>OK</v>
      </c>
      <c r="AP829" s="6" t="str">
        <f>IF(IFERROR(IF(SEARCH("jour",Tableau134[[#This Row],[Nouvelle formule avenant 3]],1),VALUE(LEFT(Tableau134[[#This Row],[Nouvelle formule avenant 3]],1))),0)=(COUNTA(AE829:AG829)),"OK","erreur")</f>
        <v>OK</v>
      </c>
      <c r="AQ82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2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2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2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2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2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29" s="43"/>
      <c r="AX829" s="43"/>
      <c r="AY829" s="6"/>
      <c r="AZ829" s="6"/>
      <c r="BA829" s="6"/>
      <c r="BB829" s="6"/>
      <c r="BC829" s="6"/>
      <c r="BD829" s="6"/>
    </row>
    <row r="830" spans="2:56" ht="12.75" x14ac:dyDescent="0.25">
      <c r="B830" s="5" t="e">
        <f>VLOOKUP(A830,'Import infoAgt'!A:E,5,FALSE)</f>
        <v>#N/A</v>
      </c>
      <c r="C830" s="5" t="e">
        <f>VLOOKUP(A830,'Import infoAgt'!A:D,4,FALSE)</f>
        <v>#N/A</v>
      </c>
      <c r="D830" s="6" t="e">
        <f>VLOOKUP(A830,'Import infoAgt'!A:H,8,FALSE)</f>
        <v>#N/A</v>
      </c>
      <c r="F830" s="6" t="e">
        <f>VLOOKUP(A830,'Import infoAgt'!A:BR,70,FALSE)</f>
        <v>#N/A</v>
      </c>
      <c r="G830" s="5" t="e">
        <f>VLOOKUP(A830,'Import infoAgt'!A:DH,112,FALSE)</f>
        <v>#N/A</v>
      </c>
      <c r="H830" s="6" t="e">
        <f>VLOOKUP(G830,Paramètre!$C$6:$D$76,2,FALSE)</f>
        <v>#N/A</v>
      </c>
      <c r="I830" s="5" t="e">
        <f>VLOOKUP(A830,'Import infoAgt'!A:EL,142,FALSE)</f>
        <v>#N/A</v>
      </c>
      <c r="R830" s="26"/>
      <c r="S830" s="26"/>
      <c r="U830" s="26"/>
      <c r="V830" s="26"/>
      <c r="AC830" s="26"/>
      <c r="AI830" s="6" t="str">
        <f>IF(AND((ISERROR(Tableau134[[#This Row],[Nom]])),Tableau134[[#This Row],[Numéro d''agent]]&lt;&gt;""),"N° agent inconnu","")</f>
        <v/>
      </c>
      <c r="AJ830" s="6" t="str">
        <f>IF(AND(Tableau134[[#This Row],[Numéro d''agent]]&lt;&gt;"",Tableau134[[#This Row],[Statut]]=""),"Statut manquant","")</f>
        <v/>
      </c>
      <c r="AK830" s="6"/>
      <c r="AL830" s="6" t="str">
        <f>IF(AND(Tableau134[[#This Row],[Numéro d''agent]]&lt;&gt;"",Tableau134[[#This Row],[Formule actuelle]]=0),"Manque formule TLW","")</f>
        <v/>
      </c>
      <c r="AM830" s="6" t="str">
        <f>IF(IFERROR(IF(SEARCH("jour",Tableau134[[#This Row],[Formule Tw]],1),VALUE(LEFT(Tableau134[[#This Row],[Formule Tw]],1))),0)=(COUNTA(K830:M830)),"OK","erreur")</f>
        <v>OK</v>
      </c>
      <c r="AN830" s="6" t="str">
        <f>IF(IFERROR(IF(SEARCH("jour",Tableau134[[#This Row],[Modif demandé en avenant 1]],1),VALUE(LEFT(Tableau134[[#This Row],[Modif demandé en avenant 1]],1))),0)=(COUNTA(O830:Q830)),"OK","erreur")</f>
        <v>OK</v>
      </c>
      <c r="AO830" s="6" t="str">
        <f>IF(IFERROR(IF(SEARCH("jour",Tableau134[[#This Row],[Nouvelle formule avenant 2]],1),VALUE(LEFT(Tableau134[[#This Row],[Nouvelle formule avenant 2]],1))),0)=(COUNTA(X830:Z830)),"OK","erreur")</f>
        <v>OK</v>
      </c>
      <c r="AP830" s="6" t="str">
        <f>IF(IFERROR(IF(SEARCH("jour",Tableau134[[#This Row],[Nouvelle formule avenant 3]],1),VALUE(LEFT(Tableau134[[#This Row],[Nouvelle formule avenant 3]],1))),0)=(COUNTA(AE830:AG830)),"OK","erreur")</f>
        <v>OK</v>
      </c>
      <c r="AQ83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3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3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3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3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3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30" s="43"/>
      <c r="AX830" s="43"/>
      <c r="AY830" s="6"/>
      <c r="AZ830" s="6"/>
      <c r="BA830" s="6"/>
      <c r="BB830" s="6"/>
      <c r="BC830" s="6"/>
      <c r="BD830" s="6"/>
    </row>
    <row r="831" spans="2:56" ht="12.75" x14ac:dyDescent="0.25">
      <c r="B831" s="5" t="e">
        <f>VLOOKUP(A831,'Import infoAgt'!A:E,5,FALSE)</f>
        <v>#N/A</v>
      </c>
      <c r="C831" s="5" t="e">
        <f>VLOOKUP(A831,'Import infoAgt'!A:D,4,FALSE)</f>
        <v>#N/A</v>
      </c>
      <c r="D831" s="6" t="e">
        <f>VLOOKUP(A831,'Import infoAgt'!A:H,8,FALSE)</f>
        <v>#N/A</v>
      </c>
      <c r="F831" s="6" t="e">
        <f>VLOOKUP(A831,'Import infoAgt'!A:BR,70,FALSE)</f>
        <v>#N/A</v>
      </c>
      <c r="G831" s="5" t="e">
        <f>VLOOKUP(A831,'Import infoAgt'!A:DH,112,FALSE)</f>
        <v>#N/A</v>
      </c>
      <c r="H831" s="6" t="e">
        <f>VLOOKUP(G831,Paramètre!$C$6:$D$76,2,FALSE)</f>
        <v>#N/A</v>
      </c>
      <c r="I831" s="5" t="e">
        <f>VLOOKUP(A831,'Import infoAgt'!A:EL,142,FALSE)</f>
        <v>#N/A</v>
      </c>
      <c r="R831" s="26"/>
      <c r="S831" s="26"/>
      <c r="U831" s="26"/>
      <c r="V831" s="26"/>
      <c r="AC831" s="26"/>
      <c r="AI831" s="6" t="str">
        <f>IF(AND((ISERROR(Tableau134[[#This Row],[Nom]])),Tableau134[[#This Row],[Numéro d''agent]]&lt;&gt;""),"N° agent inconnu","")</f>
        <v/>
      </c>
      <c r="AJ831" s="6" t="str">
        <f>IF(AND(Tableau134[[#This Row],[Numéro d''agent]]&lt;&gt;"",Tableau134[[#This Row],[Statut]]=""),"Statut manquant","")</f>
        <v/>
      </c>
      <c r="AK831" s="6"/>
      <c r="AL831" s="6" t="str">
        <f>IF(AND(Tableau134[[#This Row],[Numéro d''agent]]&lt;&gt;"",Tableau134[[#This Row],[Formule actuelle]]=0),"Manque formule TLW","")</f>
        <v/>
      </c>
      <c r="AM831" s="6" t="str">
        <f>IF(IFERROR(IF(SEARCH("jour",Tableau134[[#This Row],[Formule Tw]],1),VALUE(LEFT(Tableau134[[#This Row],[Formule Tw]],1))),0)=(COUNTA(K831:M831)),"OK","erreur")</f>
        <v>OK</v>
      </c>
      <c r="AN831" s="6" t="str">
        <f>IF(IFERROR(IF(SEARCH("jour",Tableau134[[#This Row],[Modif demandé en avenant 1]],1),VALUE(LEFT(Tableau134[[#This Row],[Modif demandé en avenant 1]],1))),0)=(COUNTA(O831:Q831)),"OK","erreur")</f>
        <v>OK</v>
      </c>
      <c r="AO831" s="6" t="str">
        <f>IF(IFERROR(IF(SEARCH("jour",Tableau134[[#This Row],[Nouvelle formule avenant 2]],1),VALUE(LEFT(Tableau134[[#This Row],[Nouvelle formule avenant 2]],1))),0)=(COUNTA(X831:Z831)),"OK","erreur")</f>
        <v>OK</v>
      </c>
      <c r="AP831" s="6" t="str">
        <f>IF(IFERROR(IF(SEARCH("jour",Tableau134[[#This Row],[Nouvelle formule avenant 3]],1),VALUE(LEFT(Tableau134[[#This Row],[Nouvelle formule avenant 3]],1))),0)=(COUNTA(AE831:AG831)),"OK","erreur")</f>
        <v>OK</v>
      </c>
      <c r="AQ83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3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3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3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3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3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31" s="43"/>
      <c r="AX831" s="43"/>
      <c r="AY831" s="6"/>
      <c r="AZ831" s="6"/>
      <c r="BA831" s="6"/>
      <c r="BB831" s="6"/>
      <c r="BC831" s="6"/>
      <c r="BD831" s="6"/>
    </row>
    <row r="832" spans="2:56" ht="12.75" x14ac:dyDescent="0.25">
      <c r="B832" s="5" t="e">
        <f>VLOOKUP(A832,'Import infoAgt'!A:E,5,FALSE)</f>
        <v>#N/A</v>
      </c>
      <c r="C832" s="5" t="e">
        <f>VLOOKUP(A832,'Import infoAgt'!A:D,4,FALSE)</f>
        <v>#N/A</v>
      </c>
      <c r="D832" s="6" t="e">
        <f>VLOOKUP(A832,'Import infoAgt'!A:H,8,FALSE)</f>
        <v>#N/A</v>
      </c>
      <c r="F832" s="6" t="e">
        <f>VLOOKUP(A832,'Import infoAgt'!A:BR,70,FALSE)</f>
        <v>#N/A</v>
      </c>
      <c r="G832" s="5" t="e">
        <f>VLOOKUP(A832,'Import infoAgt'!A:DH,112,FALSE)</f>
        <v>#N/A</v>
      </c>
      <c r="H832" s="6" t="e">
        <f>VLOOKUP(G832,Paramètre!$C$6:$D$76,2,FALSE)</f>
        <v>#N/A</v>
      </c>
      <c r="I832" s="5" t="e">
        <f>VLOOKUP(A832,'Import infoAgt'!A:EL,142,FALSE)</f>
        <v>#N/A</v>
      </c>
      <c r="R832" s="26"/>
      <c r="S832" s="26"/>
      <c r="U832" s="26"/>
      <c r="V832" s="26"/>
      <c r="AC832" s="26"/>
      <c r="AI832" s="6" t="str">
        <f>IF(AND((ISERROR(Tableau134[[#This Row],[Nom]])),Tableau134[[#This Row],[Numéro d''agent]]&lt;&gt;""),"N° agent inconnu","")</f>
        <v/>
      </c>
      <c r="AJ832" s="6" t="str">
        <f>IF(AND(Tableau134[[#This Row],[Numéro d''agent]]&lt;&gt;"",Tableau134[[#This Row],[Statut]]=""),"Statut manquant","")</f>
        <v/>
      </c>
      <c r="AK832" s="6"/>
      <c r="AL832" s="6" t="str">
        <f>IF(AND(Tableau134[[#This Row],[Numéro d''agent]]&lt;&gt;"",Tableau134[[#This Row],[Formule actuelle]]=0),"Manque formule TLW","")</f>
        <v/>
      </c>
      <c r="AM832" s="6" t="str">
        <f>IF(IFERROR(IF(SEARCH("jour",Tableau134[[#This Row],[Formule Tw]],1),VALUE(LEFT(Tableau134[[#This Row],[Formule Tw]],1))),0)=(COUNTA(K832:M832)),"OK","erreur")</f>
        <v>OK</v>
      </c>
      <c r="AN832" s="6" t="str">
        <f>IF(IFERROR(IF(SEARCH("jour",Tableau134[[#This Row],[Modif demandé en avenant 1]],1),VALUE(LEFT(Tableau134[[#This Row],[Modif demandé en avenant 1]],1))),0)=(COUNTA(O832:Q832)),"OK","erreur")</f>
        <v>OK</v>
      </c>
      <c r="AO832" s="6" t="str">
        <f>IF(IFERROR(IF(SEARCH("jour",Tableau134[[#This Row],[Nouvelle formule avenant 2]],1),VALUE(LEFT(Tableau134[[#This Row],[Nouvelle formule avenant 2]],1))),0)=(COUNTA(X832:Z832)),"OK","erreur")</f>
        <v>OK</v>
      </c>
      <c r="AP832" s="6" t="str">
        <f>IF(IFERROR(IF(SEARCH("jour",Tableau134[[#This Row],[Nouvelle formule avenant 3]],1),VALUE(LEFT(Tableau134[[#This Row],[Nouvelle formule avenant 3]],1))),0)=(COUNTA(AE832:AG832)),"OK","erreur")</f>
        <v>OK</v>
      </c>
      <c r="AQ83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3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3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3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3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3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32" s="43"/>
      <c r="AX832" s="43"/>
      <c r="AY832" s="6"/>
      <c r="AZ832" s="6"/>
      <c r="BA832" s="6"/>
      <c r="BB832" s="6"/>
      <c r="BC832" s="6"/>
      <c r="BD832" s="6"/>
    </row>
    <row r="833" spans="2:56" ht="12.75" x14ac:dyDescent="0.25">
      <c r="B833" s="5" t="e">
        <f>VLOOKUP(A833,'Import infoAgt'!A:E,5,FALSE)</f>
        <v>#N/A</v>
      </c>
      <c r="C833" s="5" t="e">
        <f>VLOOKUP(A833,'Import infoAgt'!A:D,4,FALSE)</f>
        <v>#N/A</v>
      </c>
      <c r="D833" s="6" t="e">
        <f>VLOOKUP(A833,'Import infoAgt'!A:H,8,FALSE)</f>
        <v>#N/A</v>
      </c>
      <c r="F833" s="6" t="e">
        <f>VLOOKUP(A833,'Import infoAgt'!A:BR,70,FALSE)</f>
        <v>#N/A</v>
      </c>
      <c r="G833" s="5" t="e">
        <f>VLOOKUP(A833,'Import infoAgt'!A:DH,112,FALSE)</f>
        <v>#N/A</v>
      </c>
      <c r="H833" s="6" t="e">
        <f>VLOOKUP(G833,Paramètre!$C$6:$D$76,2,FALSE)</f>
        <v>#N/A</v>
      </c>
      <c r="I833" s="5" t="e">
        <f>VLOOKUP(A833,'Import infoAgt'!A:EL,142,FALSE)</f>
        <v>#N/A</v>
      </c>
      <c r="R833" s="26"/>
      <c r="S833" s="26"/>
      <c r="U833" s="26"/>
      <c r="V833" s="26"/>
      <c r="AC833" s="26"/>
      <c r="AI833" s="6" t="str">
        <f>IF(AND((ISERROR(Tableau134[[#This Row],[Nom]])),Tableau134[[#This Row],[Numéro d''agent]]&lt;&gt;""),"N° agent inconnu","")</f>
        <v/>
      </c>
      <c r="AJ833" s="6" t="str">
        <f>IF(AND(Tableau134[[#This Row],[Numéro d''agent]]&lt;&gt;"",Tableau134[[#This Row],[Statut]]=""),"Statut manquant","")</f>
        <v/>
      </c>
      <c r="AK833" s="6"/>
      <c r="AL833" s="6" t="str">
        <f>IF(AND(Tableau134[[#This Row],[Numéro d''agent]]&lt;&gt;"",Tableau134[[#This Row],[Formule actuelle]]=0),"Manque formule TLW","")</f>
        <v/>
      </c>
      <c r="AM833" s="6" t="str">
        <f>IF(IFERROR(IF(SEARCH("jour",Tableau134[[#This Row],[Formule Tw]],1),VALUE(LEFT(Tableau134[[#This Row],[Formule Tw]],1))),0)=(COUNTA(K833:M833)),"OK","erreur")</f>
        <v>OK</v>
      </c>
      <c r="AN833" s="6" t="str">
        <f>IF(IFERROR(IF(SEARCH("jour",Tableau134[[#This Row],[Modif demandé en avenant 1]],1),VALUE(LEFT(Tableau134[[#This Row],[Modif demandé en avenant 1]],1))),0)=(COUNTA(O833:Q833)),"OK","erreur")</f>
        <v>OK</v>
      </c>
      <c r="AO833" s="6" t="str">
        <f>IF(IFERROR(IF(SEARCH("jour",Tableau134[[#This Row],[Nouvelle formule avenant 2]],1),VALUE(LEFT(Tableau134[[#This Row],[Nouvelle formule avenant 2]],1))),0)=(COUNTA(X833:Z833)),"OK","erreur")</f>
        <v>OK</v>
      </c>
      <c r="AP833" s="6" t="str">
        <f>IF(IFERROR(IF(SEARCH("jour",Tableau134[[#This Row],[Nouvelle formule avenant 3]],1),VALUE(LEFT(Tableau134[[#This Row],[Nouvelle formule avenant 3]],1))),0)=(COUNTA(AE833:AG833)),"OK","erreur")</f>
        <v>OK</v>
      </c>
      <c r="AQ83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3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3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3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3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3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33" s="43"/>
      <c r="AX833" s="43"/>
      <c r="AY833" s="6"/>
      <c r="AZ833" s="6"/>
      <c r="BA833" s="6"/>
      <c r="BB833" s="6"/>
      <c r="BC833" s="6"/>
      <c r="BD833" s="6"/>
    </row>
    <row r="834" spans="2:56" ht="12.75" x14ac:dyDescent="0.25">
      <c r="B834" s="5" t="e">
        <f>VLOOKUP(A834,'Import infoAgt'!A:E,5,FALSE)</f>
        <v>#N/A</v>
      </c>
      <c r="C834" s="5" t="e">
        <f>VLOOKUP(A834,'Import infoAgt'!A:D,4,FALSE)</f>
        <v>#N/A</v>
      </c>
      <c r="D834" s="6" t="e">
        <f>VLOOKUP(A834,'Import infoAgt'!A:H,8,FALSE)</f>
        <v>#N/A</v>
      </c>
      <c r="F834" s="6" t="e">
        <f>VLOOKUP(A834,'Import infoAgt'!A:BR,70,FALSE)</f>
        <v>#N/A</v>
      </c>
      <c r="G834" s="5" t="e">
        <f>VLOOKUP(A834,'Import infoAgt'!A:DH,112,FALSE)</f>
        <v>#N/A</v>
      </c>
      <c r="H834" s="6" t="e">
        <f>VLOOKUP(G834,Paramètre!$C$6:$D$76,2,FALSE)</f>
        <v>#N/A</v>
      </c>
      <c r="I834" s="5" t="e">
        <f>VLOOKUP(A834,'Import infoAgt'!A:EL,142,FALSE)</f>
        <v>#N/A</v>
      </c>
      <c r="R834" s="26"/>
      <c r="S834" s="26"/>
      <c r="U834" s="26"/>
      <c r="V834" s="26"/>
      <c r="AC834" s="26"/>
      <c r="AI834" s="6" t="str">
        <f>IF(AND((ISERROR(Tableau134[[#This Row],[Nom]])),Tableau134[[#This Row],[Numéro d''agent]]&lt;&gt;""),"N° agent inconnu","")</f>
        <v/>
      </c>
      <c r="AJ834" s="6" t="str">
        <f>IF(AND(Tableau134[[#This Row],[Numéro d''agent]]&lt;&gt;"",Tableau134[[#This Row],[Statut]]=""),"Statut manquant","")</f>
        <v/>
      </c>
      <c r="AK834" s="6"/>
      <c r="AL834" s="6" t="str">
        <f>IF(AND(Tableau134[[#This Row],[Numéro d''agent]]&lt;&gt;"",Tableau134[[#This Row],[Formule actuelle]]=0),"Manque formule TLW","")</f>
        <v/>
      </c>
      <c r="AM834" s="6" t="str">
        <f>IF(IFERROR(IF(SEARCH("jour",Tableau134[[#This Row],[Formule Tw]],1),VALUE(LEFT(Tableau134[[#This Row],[Formule Tw]],1))),0)=(COUNTA(K834:M834)),"OK","erreur")</f>
        <v>OK</v>
      </c>
      <c r="AN834" s="6" t="str">
        <f>IF(IFERROR(IF(SEARCH("jour",Tableau134[[#This Row],[Modif demandé en avenant 1]],1),VALUE(LEFT(Tableau134[[#This Row],[Modif demandé en avenant 1]],1))),0)=(COUNTA(O834:Q834)),"OK","erreur")</f>
        <v>OK</v>
      </c>
      <c r="AO834" s="6" t="str">
        <f>IF(IFERROR(IF(SEARCH("jour",Tableau134[[#This Row],[Nouvelle formule avenant 2]],1),VALUE(LEFT(Tableau134[[#This Row],[Nouvelle formule avenant 2]],1))),0)=(COUNTA(X834:Z834)),"OK","erreur")</f>
        <v>OK</v>
      </c>
      <c r="AP834" s="6" t="str">
        <f>IF(IFERROR(IF(SEARCH("jour",Tableau134[[#This Row],[Nouvelle formule avenant 3]],1),VALUE(LEFT(Tableau134[[#This Row],[Nouvelle formule avenant 3]],1))),0)=(COUNTA(AE834:AG834)),"OK","erreur")</f>
        <v>OK</v>
      </c>
      <c r="AQ83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3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3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3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3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3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34" s="43"/>
      <c r="AX834" s="43"/>
      <c r="AY834" s="6"/>
      <c r="AZ834" s="6"/>
      <c r="BA834" s="6"/>
      <c r="BB834" s="6"/>
      <c r="BC834" s="6"/>
      <c r="BD834" s="6"/>
    </row>
    <row r="835" spans="2:56" ht="12.75" x14ac:dyDescent="0.25">
      <c r="B835" s="5" t="e">
        <f>VLOOKUP(A835,'Import infoAgt'!A:E,5,FALSE)</f>
        <v>#N/A</v>
      </c>
      <c r="C835" s="5" t="e">
        <f>VLOOKUP(A835,'Import infoAgt'!A:D,4,FALSE)</f>
        <v>#N/A</v>
      </c>
      <c r="D835" s="6" t="e">
        <f>VLOOKUP(A835,'Import infoAgt'!A:H,8,FALSE)</f>
        <v>#N/A</v>
      </c>
      <c r="F835" s="6" t="e">
        <f>VLOOKUP(A835,'Import infoAgt'!A:BR,70,FALSE)</f>
        <v>#N/A</v>
      </c>
      <c r="G835" s="5" t="e">
        <f>VLOOKUP(A835,'Import infoAgt'!A:DH,112,FALSE)</f>
        <v>#N/A</v>
      </c>
      <c r="H835" s="6" t="e">
        <f>VLOOKUP(G835,Paramètre!$C$6:$D$76,2,FALSE)</f>
        <v>#N/A</v>
      </c>
      <c r="I835" s="5" t="e">
        <f>VLOOKUP(A835,'Import infoAgt'!A:EL,142,FALSE)</f>
        <v>#N/A</v>
      </c>
      <c r="R835" s="26"/>
      <c r="S835" s="26"/>
      <c r="U835" s="26"/>
      <c r="V835" s="26"/>
      <c r="AC835" s="26"/>
      <c r="AI835" s="6" t="str">
        <f>IF(AND((ISERROR(Tableau134[[#This Row],[Nom]])),Tableau134[[#This Row],[Numéro d''agent]]&lt;&gt;""),"N° agent inconnu","")</f>
        <v/>
      </c>
      <c r="AJ835" s="6" t="str">
        <f>IF(AND(Tableau134[[#This Row],[Numéro d''agent]]&lt;&gt;"",Tableau134[[#This Row],[Statut]]=""),"Statut manquant","")</f>
        <v/>
      </c>
      <c r="AK835" s="6"/>
      <c r="AL835" s="6" t="str">
        <f>IF(AND(Tableau134[[#This Row],[Numéro d''agent]]&lt;&gt;"",Tableau134[[#This Row],[Formule actuelle]]=0),"Manque formule TLW","")</f>
        <v/>
      </c>
      <c r="AM835" s="6" t="str">
        <f>IF(IFERROR(IF(SEARCH("jour",Tableau134[[#This Row],[Formule Tw]],1),VALUE(LEFT(Tableau134[[#This Row],[Formule Tw]],1))),0)=(COUNTA(K835:M835)),"OK","erreur")</f>
        <v>OK</v>
      </c>
      <c r="AN835" s="6" t="str">
        <f>IF(IFERROR(IF(SEARCH("jour",Tableau134[[#This Row],[Modif demandé en avenant 1]],1),VALUE(LEFT(Tableau134[[#This Row],[Modif demandé en avenant 1]],1))),0)=(COUNTA(O835:Q835)),"OK","erreur")</f>
        <v>OK</v>
      </c>
      <c r="AO835" s="6" t="str">
        <f>IF(IFERROR(IF(SEARCH("jour",Tableau134[[#This Row],[Nouvelle formule avenant 2]],1),VALUE(LEFT(Tableau134[[#This Row],[Nouvelle formule avenant 2]],1))),0)=(COUNTA(X835:Z835)),"OK","erreur")</f>
        <v>OK</v>
      </c>
      <c r="AP835" s="6" t="str">
        <f>IF(IFERROR(IF(SEARCH("jour",Tableau134[[#This Row],[Nouvelle formule avenant 3]],1),VALUE(LEFT(Tableau134[[#This Row],[Nouvelle formule avenant 3]],1))),0)=(COUNTA(AE835:AG835)),"OK","erreur")</f>
        <v>OK</v>
      </c>
      <c r="AQ83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3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3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3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3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3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35" s="43"/>
      <c r="AX835" s="43"/>
      <c r="AY835" s="6"/>
      <c r="AZ835" s="6"/>
      <c r="BA835" s="6"/>
      <c r="BB835" s="6"/>
      <c r="BC835" s="6"/>
      <c r="BD835" s="6"/>
    </row>
    <row r="836" spans="2:56" ht="12.75" x14ac:dyDescent="0.25">
      <c r="B836" s="5" t="e">
        <f>VLOOKUP(A836,'Import infoAgt'!A:E,5,FALSE)</f>
        <v>#N/A</v>
      </c>
      <c r="C836" s="5" t="e">
        <f>VLOOKUP(A836,'Import infoAgt'!A:D,4,FALSE)</f>
        <v>#N/A</v>
      </c>
      <c r="D836" s="6" t="e">
        <f>VLOOKUP(A836,'Import infoAgt'!A:H,8,FALSE)</f>
        <v>#N/A</v>
      </c>
      <c r="F836" s="6" t="e">
        <f>VLOOKUP(A836,'Import infoAgt'!A:BR,70,FALSE)</f>
        <v>#N/A</v>
      </c>
      <c r="G836" s="5" t="e">
        <f>VLOOKUP(A836,'Import infoAgt'!A:DH,112,FALSE)</f>
        <v>#N/A</v>
      </c>
      <c r="H836" s="6" t="e">
        <f>VLOOKUP(G836,Paramètre!$C$6:$D$76,2,FALSE)</f>
        <v>#N/A</v>
      </c>
      <c r="I836" s="5" t="e">
        <f>VLOOKUP(A836,'Import infoAgt'!A:EL,142,FALSE)</f>
        <v>#N/A</v>
      </c>
      <c r="R836" s="26"/>
      <c r="S836" s="26"/>
      <c r="U836" s="26"/>
      <c r="V836" s="26"/>
      <c r="AC836" s="26"/>
      <c r="AI836" s="6" t="str">
        <f>IF(AND((ISERROR(Tableau134[[#This Row],[Nom]])),Tableau134[[#This Row],[Numéro d''agent]]&lt;&gt;""),"N° agent inconnu","")</f>
        <v/>
      </c>
      <c r="AJ836" s="6" t="str">
        <f>IF(AND(Tableau134[[#This Row],[Numéro d''agent]]&lt;&gt;"",Tableau134[[#This Row],[Statut]]=""),"Statut manquant","")</f>
        <v/>
      </c>
      <c r="AK836" s="6"/>
      <c r="AL836" s="6" t="str">
        <f>IF(AND(Tableau134[[#This Row],[Numéro d''agent]]&lt;&gt;"",Tableau134[[#This Row],[Formule actuelle]]=0),"Manque formule TLW","")</f>
        <v/>
      </c>
      <c r="AM836" s="6" t="str">
        <f>IF(IFERROR(IF(SEARCH("jour",Tableau134[[#This Row],[Formule Tw]],1),VALUE(LEFT(Tableau134[[#This Row],[Formule Tw]],1))),0)=(COUNTA(K836:M836)),"OK","erreur")</f>
        <v>OK</v>
      </c>
      <c r="AN836" s="6" t="str">
        <f>IF(IFERROR(IF(SEARCH("jour",Tableau134[[#This Row],[Modif demandé en avenant 1]],1),VALUE(LEFT(Tableau134[[#This Row],[Modif demandé en avenant 1]],1))),0)=(COUNTA(O836:Q836)),"OK","erreur")</f>
        <v>OK</v>
      </c>
      <c r="AO836" s="6" t="str">
        <f>IF(IFERROR(IF(SEARCH("jour",Tableau134[[#This Row],[Nouvelle formule avenant 2]],1),VALUE(LEFT(Tableau134[[#This Row],[Nouvelle formule avenant 2]],1))),0)=(COUNTA(X836:Z836)),"OK","erreur")</f>
        <v>OK</v>
      </c>
      <c r="AP836" s="6" t="str">
        <f>IF(IFERROR(IF(SEARCH("jour",Tableau134[[#This Row],[Nouvelle formule avenant 3]],1),VALUE(LEFT(Tableau134[[#This Row],[Nouvelle formule avenant 3]],1))),0)=(COUNTA(AE836:AG836)),"OK","erreur")</f>
        <v>OK</v>
      </c>
      <c r="AQ83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3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3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3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3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3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36" s="43"/>
      <c r="AX836" s="43"/>
      <c r="AY836" s="6"/>
      <c r="AZ836" s="6"/>
      <c r="BA836" s="6"/>
      <c r="BB836" s="6"/>
      <c r="BC836" s="6"/>
      <c r="BD836" s="6"/>
    </row>
    <row r="837" spans="2:56" ht="12.75" x14ac:dyDescent="0.25">
      <c r="B837" s="5" t="e">
        <f>VLOOKUP(A837,'Import infoAgt'!A:E,5,FALSE)</f>
        <v>#N/A</v>
      </c>
      <c r="C837" s="5" t="e">
        <f>VLOOKUP(A837,'Import infoAgt'!A:D,4,FALSE)</f>
        <v>#N/A</v>
      </c>
      <c r="D837" s="6" t="e">
        <f>VLOOKUP(A837,'Import infoAgt'!A:H,8,FALSE)</f>
        <v>#N/A</v>
      </c>
      <c r="F837" s="6" t="e">
        <f>VLOOKUP(A837,'Import infoAgt'!A:BR,70,FALSE)</f>
        <v>#N/A</v>
      </c>
      <c r="G837" s="5" t="e">
        <f>VLOOKUP(A837,'Import infoAgt'!A:DH,112,FALSE)</f>
        <v>#N/A</v>
      </c>
      <c r="H837" s="6" t="e">
        <f>VLOOKUP(G837,Paramètre!$C$6:$D$76,2,FALSE)</f>
        <v>#N/A</v>
      </c>
      <c r="I837" s="5" t="e">
        <f>VLOOKUP(A837,'Import infoAgt'!A:EL,142,FALSE)</f>
        <v>#N/A</v>
      </c>
      <c r="R837" s="26"/>
      <c r="S837" s="26"/>
      <c r="U837" s="26"/>
      <c r="V837" s="26"/>
      <c r="AC837" s="26"/>
      <c r="AI837" s="6" t="str">
        <f>IF(AND((ISERROR(Tableau134[[#This Row],[Nom]])),Tableau134[[#This Row],[Numéro d''agent]]&lt;&gt;""),"N° agent inconnu","")</f>
        <v/>
      </c>
      <c r="AJ837" s="6" t="str">
        <f>IF(AND(Tableau134[[#This Row],[Numéro d''agent]]&lt;&gt;"",Tableau134[[#This Row],[Statut]]=""),"Statut manquant","")</f>
        <v/>
      </c>
      <c r="AK837" s="6"/>
      <c r="AL837" s="6" t="str">
        <f>IF(AND(Tableau134[[#This Row],[Numéro d''agent]]&lt;&gt;"",Tableau134[[#This Row],[Formule actuelle]]=0),"Manque formule TLW","")</f>
        <v/>
      </c>
      <c r="AM837" s="6" t="str">
        <f>IF(IFERROR(IF(SEARCH("jour",Tableau134[[#This Row],[Formule Tw]],1),VALUE(LEFT(Tableau134[[#This Row],[Formule Tw]],1))),0)=(COUNTA(K837:M837)),"OK","erreur")</f>
        <v>OK</v>
      </c>
      <c r="AN837" s="6" t="str">
        <f>IF(IFERROR(IF(SEARCH("jour",Tableau134[[#This Row],[Modif demandé en avenant 1]],1),VALUE(LEFT(Tableau134[[#This Row],[Modif demandé en avenant 1]],1))),0)=(COUNTA(O837:Q837)),"OK","erreur")</f>
        <v>OK</v>
      </c>
      <c r="AO837" s="6" t="str">
        <f>IF(IFERROR(IF(SEARCH("jour",Tableau134[[#This Row],[Nouvelle formule avenant 2]],1),VALUE(LEFT(Tableau134[[#This Row],[Nouvelle formule avenant 2]],1))),0)=(COUNTA(X837:Z837)),"OK","erreur")</f>
        <v>OK</v>
      </c>
      <c r="AP837" s="6" t="str">
        <f>IF(IFERROR(IF(SEARCH("jour",Tableau134[[#This Row],[Nouvelle formule avenant 3]],1),VALUE(LEFT(Tableau134[[#This Row],[Nouvelle formule avenant 3]],1))),0)=(COUNTA(AE837:AG837)),"OK","erreur")</f>
        <v>OK</v>
      </c>
      <c r="AQ83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3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3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3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3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3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37" s="43"/>
      <c r="AX837" s="43"/>
      <c r="AY837" s="6"/>
      <c r="AZ837" s="6"/>
      <c r="BA837" s="6"/>
      <c r="BB837" s="6"/>
      <c r="BC837" s="6"/>
      <c r="BD837" s="6"/>
    </row>
    <row r="838" spans="2:56" ht="12.75" x14ac:dyDescent="0.25">
      <c r="B838" s="5" t="e">
        <f>VLOOKUP(A838,'Import infoAgt'!A:E,5,FALSE)</f>
        <v>#N/A</v>
      </c>
      <c r="C838" s="5" t="e">
        <f>VLOOKUP(A838,'Import infoAgt'!A:D,4,FALSE)</f>
        <v>#N/A</v>
      </c>
      <c r="D838" s="6" t="e">
        <f>VLOOKUP(A838,'Import infoAgt'!A:H,8,FALSE)</f>
        <v>#N/A</v>
      </c>
      <c r="F838" s="6" t="e">
        <f>VLOOKUP(A838,'Import infoAgt'!A:BR,70,FALSE)</f>
        <v>#N/A</v>
      </c>
      <c r="G838" s="5" t="e">
        <f>VLOOKUP(A838,'Import infoAgt'!A:DH,112,FALSE)</f>
        <v>#N/A</v>
      </c>
      <c r="H838" s="6" t="e">
        <f>VLOOKUP(G838,Paramètre!$C$6:$D$76,2,FALSE)</f>
        <v>#N/A</v>
      </c>
      <c r="I838" s="5" t="e">
        <f>VLOOKUP(A838,'Import infoAgt'!A:EL,142,FALSE)</f>
        <v>#N/A</v>
      </c>
      <c r="R838" s="26"/>
      <c r="S838" s="26"/>
      <c r="U838" s="26"/>
      <c r="V838" s="26"/>
      <c r="AC838" s="26"/>
      <c r="AI838" s="6" t="str">
        <f>IF(AND((ISERROR(Tableau134[[#This Row],[Nom]])),Tableau134[[#This Row],[Numéro d''agent]]&lt;&gt;""),"N° agent inconnu","")</f>
        <v/>
      </c>
      <c r="AJ838" s="6" t="str">
        <f>IF(AND(Tableau134[[#This Row],[Numéro d''agent]]&lt;&gt;"",Tableau134[[#This Row],[Statut]]=""),"Statut manquant","")</f>
        <v/>
      </c>
      <c r="AK838" s="6"/>
      <c r="AL838" s="6" t="str">
        <f>IF(AND(Tableau134[[#This Row],[Numéro d''agent]]&lt;&gt;"",Tableau134[[#This Row],[Formule actuelle]]=0),"Manque formule TLW","")</f>
        <v/>
      </c>
      <c r="AM838" s="6" t="str">
        <f>IF(IFERROR(IF(SEARCH("jour",Tableau134[[#This Row],[Formule Tw]],1),VALUE(LEFT(Tableau134[[#This Row],[Formule Tw]],1))),0)=(COUNTA(K838:M838)),"OK","erreur")</f>
        <v>OK</v>
      </c>
      <c r="AN838" s="6" t="str">
        <f>IF(IFERROR(IF(SEARCH("jour",Tableau134[[#This Row],[Modif demandé en avenant 1]],1),VALUE(LEFT(Tableau134[[#This Row],[Modif demandé en avenant 1]],1))),0)=(COUNTA(O838:Q838)),"OK","erreur")</f>
        <v>OK</v>
      </c>
      <c r="AO838" s="6" t="str">
        <f>IF(IFERROR(IF(SEARCH("jour",Tableau134[[#This Row],[Nouvelle formule avenant 2]],1),VALUE(LEFT(Tableau134[[#This Row],[Nouvelle formule avenant 2]],1))),0)=(COUNTA(X838:Z838)),"OK","erreur")</f>
        <v>OK</v>
      </c>
      <c r="AP838" s="6" t="str">
        <f>IF(IFERROR(IF(SEARCH("jour",Tableau134[[#This Row],[Nouvelle formule avenant 3]],1),VALUE(LEFT(Tableau134[[#This Row],[Nouvelle formule avenant 3]],1))),0)=(COUNTA(AE838:AG838)),"OK","erreur")</f>
        <v>OK</v>
      </c>
      <c r="AQ83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3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3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3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3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3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38" s="43"/>
      <c r="AX838" s="43"/>
      <c r="AY838" s="6"/>
      <c r="AZ838" s="6"/>
      <c r="BA838" s="6"/>
      <c r="BB838" s="6"/>
      <c r="BC838" s="6"/>
      <c r="BD838" s="6"/>
    </row>
    <row r="839" spans="2:56" ht="12.75" x14ac:dyDescent="0.25">
      <c r="B839" s="5" t="e">
        <f>VLOOKUP(A839,'Import infoAgt'!A:E,5,FALSE)</f>
        <v>#N/A</v>
      </c>
      <c r="C839" s="5" t="e">
        <f>VLOOKUP(A839,'Import infoAgt'!A:D,4,FALSE)</f>
        <v>#N/A</v>
      </c>
      <c r="D839" s="6" t="e">
        <f>VLOOKUP(A839,'Import infoAgt'!A:H,8,FALSE)</f>
        <v>#N/A</v>
      </c>
      <c r="F839" s="6" t="e">
        <f>VLOOKUP(A839,'Import infoAgt'!A:BR,70,FALSE)</f>
        <v>#N/A</v>
      </c>
      <c r="G839" s="5" t="e">
        <f>VLOOKUP(A839,'Import infoAgt'!A:DH,112,FALSE)</f>
        <v>#N/A</v>
      </c>
      <c r="H839" s="6" t="e">
        <f>VLOOKUP(G839,Paramètre!$C$6:$D$76,2,FALSE)</f>
        <v>#N/A</v>
      </c>
      <c r="I839" s="5" t="e">
        <f>VLOOKUP(A839,'Import infoAgt'!A:EL,142,FALSE)</f>
        <v>#N/A</v>
      </c>
      <c r="R839" s="26"/>
      <c r="S839" s="26"/>
      <c r="U839" s="26"/>
      <c r="V839" s="26"/>
      <c r="AC839" s="26"/>
      <c r="AI839" s="6" t="str">
        <f>IF(AND((ISERROR(Tableau134[[#This Row],[Nom]])),Tableau134[[#This Row],[Numéro d''agent]]&lt;&gt;""),"N° agent inconnu","")</f>
        <v/>
      </c>
      <c r="AJ839" s="6" t="str">
        <f>IF(AND(Tableau134[[#This Row],[Numéro d''agent]]&lt;&gt;"",Tableau134[[#This Row],[Statut]]=""),"Statut manquant","")</f>
        <v/>
      </c>
      <c r="AK839" s="6"/>
      <c r="AL839" s="6" t="str">
        <f>IF(AND(Tableau134[[#This Row],[Numéro d''agent]]&lt;&gt;"",Tableau134[[#This Row],[Formule actuelle]]=0),"Manque formule TLW","")</f>
        <v/>
      </c>
      <c r="AM839" s="6" t="str">
        <f>IF(IFERROR(IF(SEARCH("jour",Tableau134[[#This Row],[Formule Tw]],1),VALUE(LEFT(Tableau134[[#This Row],[Formule Tw]],1))),0)=(COUNTA(K839:M839)),"OK","erreur")</f>
        <v>OK</v>
      </c>
      <c r="AN839" s="6" t="str">
        <f>IF(IFERROR(IF(SEARCH("jour",Tableau134[[#This Row],[Modif demandé en avenant 1]],1),VALUE(LEFT(Tableau134[[#This Row],[Modif demandé en avenant 1]],1))),0)=(COUNTA(O839:Q839)),"OK","erreur")</f>
        <v>OK</v>
      </c>
      <c r="AO839" s="6" t="str">
        <f>IF(IFERROR(IF(SEARCH("jour",Tableau134[[#This Row],[Nouvelle formule avenant 2]],1),VALUE(LEFT(Tableau134[[#This Row],[Nouvelle formule avenant 2]],1))),0)=(COUNTA(X839:Z839)),"OK","erreur")</f>
        <v>OK</v>
      </c>
      <c r="AP839" s="6" t="str">
        <f>IF(IFERROR(IF(SEARCH("jour",Tableau134[[#This Row],[Nouvelle formule avenant 3]],1),VALUE(LEFT(Tableau134[[#This Row],[Nouvelle formule avenant 3]],1))),0)=(COUNTA(AE839:AG839)),"OK","erreur")</f>
        <v>OK</v>
      </c>
      <c r="AQ83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3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3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3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3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3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39" s="43"/>
      <c r="AX839" s="43"/>
      <c r="AY839" s="6"/>
      <c r="AZ839" s="6"/>
      <c r="BA839" s="6"/>
      <c r="BB839" s="6"/>
      <c r="BC839" s="6"/>
      <c r="BD839" s="6"/>
    </row>
    <row r="840" spans="2:56" ht="12.75" x14ac:dyDescent="0.25">
      <c r="B840" s="5" t="e">
        <f>VLOOKUP(A840,'Import infoAgt'!A:E,5,FALSE)</f>
        <v>#N/A</v>
      </c>
      <c r="C840" s="5" t="e">
        <f>VLOOKUP(A840,'Import infoAgt'!A:D,4,FALSE)</f>
        <v>#N/A</v>
      </c>
      <c r="D840" s="6" t="e">
        <f>VLOOKUP(A840,'Import infoAgt'!A:H,8,FALSE)</f>
        <v>#N/A</v>
      </c>
      <c r="F840" s="6" t="e">
        <f>VLOOKUP(A840,'Import infoAgt'!A:BR,70,FALSE)</f>
        <v>#N/A</v>
      </c>
      <c r="G840" s="5" t="e">
        <f>VLOOKUP(A840,'Import infoAgt'!A:DH,112,FALSE)</f>
        <v>#N/A</v>
      </c>
      <c r="H840" s="6" t="e">
        <f>VLOOKUP(G840,Paramètre!$C$6:$D$76,2,FALSE)</f>
        <v>#N/A</v>
      </c>
      <c r="I840" s="5" t="e">
        <f>VLOOKUP(A840,'Import infoAgt'!A:EL,142,FALSE)</f>
        <v>#N/A</v>
      </c>
      <c r="R840" s="26"/>
      <c r="S840" s="26"/>
      <c r="U840" s="26"/>
      <c r="V840" s="26"/>
      <c r="AC840" s="26"/>
      <c r="AI840" s="6" t="str">
        <f>IF(AND((ISERROR(Tableau134[[#This Row],[Nom]])),Tableau134[[#This Row],[Numéro d''agent]]&lt;&gt;""),"N° agent inconnu","")</f>
        <v/>
      </c>
      <c r="AJ840" s="6" t="str">
        <f>IF(AND(Tableau134[[#This Row],[Numéro d''agent]]&lt;&gt;"",Tableau134[[#This Row],[Statut]]=""),"Statut manquant","")</f>
        <v/>
      </c>
      <c r="AK840" s="6"/>
      <c r="AL840" s="6" t="str">
        <f>IF(AND(Tableau134[[#This Row],[Numéro d''agent]]&lt;&gt;"",Tableau134[[#This Row],[Formule actuelle]]=0),"Manque formule TLW","")</f>
        <v/>
      </c>
      <c r="AM840" s="6" t="str">
        <f>IF(IFERROR(IF(SEARCH("jour",Tableau134[[#This Row],[Formule Tw]],1),VALUE(LEFT(Tableau134[[#This Row],[Formule Tw]],1))),0)=(COUNTA(K840:M840)),"OK","erreur")</f>
        <v>OK</v>
      </c>
      <c r="AN840" s="6" t="str">
        <f>IF(IFERROR(IF(SEARCH("jour",Tableau134[[#This Row],[Modif demandé en avenant 1]],1),VALUE(LEFT(Tableau134[[#This Row],[Modif demandé en avenant 1]],1))),0)=(COUNTA(O840:Q840)),"OK","erreur")</f>
        <v>OK</v>
      </c>
      <c r="AO840" s="6" t="str">
        <f>IF(IFERROR(IF(SEARCH("jour",Tableau134[[#This Row],[Nouvelle formule avenant 2]],1),VALUE(LEFT(Tableau134[[#This Row],[Nouvelle formule avenant 2]],1))),0)=(COUNTA(X840:Z840)),"OK","erreur")</f>
        <v>OK</v>
      </c>
      <c r="AP840" s="6" t="str">
        <f>IF(IFERROR(IF(SEARCH("jour",Tableau134[[#This Row],[Nouvelle formule avenant 3]],1),VALUE(LEFT(Tableau134[[#This Row],[Nouvelle formule avenant 3]],1))),0)=(COUNTA(AE840:AG840)),"OK","erreur")</f>
        <v>OK</v>
      </c>
      <c r="AQ84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4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4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4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4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4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40" s="43"/>
      <c r="AX840" s="43"/>
      <c r="AY840" s="6"/>
      <c r="AZ840" s="6"/>
      <c r="BA840" s="6"/>
      <c r="BB840" s="6"/>
      <c r="BC840" s="6"/>
      <c r="BD840" s="6"/>
    </row>
    <row r="841" spans="2:56" ht="12.75" x14ac:dyDescent="0.25">
      <c r="B841" s="5" t="e">
        <f>VLOOKUP(A841,'Import infoAgt'!A:E,5,FALSE)</f>
        <v>#N/A</v>
      </c>
      <c r="C841" s="5" t="e">
        <f>VLOOKUP(A841,'Import infoAgt'!A:D,4,FALSE)</f>
        <v>#N/A</v>
      </c>
      <c r="D841" s="6" t="e">
        <f>VLOOKUP(A841,'Import infoAgt'!A:H,8,FALSE)</f>
        <v>#N/A</v>
      </c>
      <c r="F841" s="6" t="e">
        <f>VLOOKUP(A841,'Import infoAgt'!A:BR,70,FALSE)</f>
        <v>#N/A</v>
      </c>
      <c r="G841" s="5" t="e">
        <f>VLOOKUP(A841,'Import infoAgt'!A:DH,112,FALSE)</f>
        <v>#N/A</v>
      </c>
      <c r="H841" s="6" t="e">
        <f>VLOOKUP(G841,Paramètre!$C$6:$D$76,2,FALSE)</f>
        <v>#N/A</v>
      </c>
      <c r="I841" s="5" t="e">
        <f>VLOOKUP(A841,'Import infoAgt'!A:EL,142,FALSE)</f>
        <v>#N/A</v>
      </c>
      <c r="R841" s="26"/>
      <c r="S841" s="26"/>
      <c r="U841" s="26"/>
      <c r="V841" s="26"/>
      <c r="AC841" s="26"/>
      <c r="AI841" s="6" t="str">
        <f>IF(AND((ISERROR(Tableau134[[#This Row],[Nom]])),Tableau134[[#This Row],[Numéro d''agent]]&lt;&gt;""),"N° agent inconnu","")</f>
        <v/>
      </c>
      <c r="AJ841" s="6" t="str">
        <f>IF(AND(Tableau134[[#This Row],[Numéro d''agent]]&lt;&gt;"",Tableau134[[#This Row],[Statut]]=""),"Statut manquant","")</f>
        <v/>
      </c>
      <c r="AK841" s="6"/>
      <c r="AL841" s="6" t="str">
        <f>IF(AND(Tableau134[[#This Row],[Numéro d''agent]]&lt;&gt;"",Tableau134[[#This Row],[Formule actuelle]]=0),"Manque formule TLW","")</f>
        <v/>
      </c>
      <c r="AM841" s="6" t="str">
        <f>IF(IFERROR(IF(SEARCH("jour",Tableau134[[#This Row],[Formule Tw]],1),VALUE(LEFT(Tableau134[[#This Row],[Formule Tw]],1))),0)=(COUNTA(K841:M841)),"OK","erreur")</f>
        <v>OK</v>
      </c>
      <c r="AN841" s="6" t="str">
        <f>IF(IFERROR(IF(SEARCH("jour",Tableau134[[#This Row],[Modif demandé en avenant 1]],1),VALUE(LEFT(Tableau134[[#This Row],[Modif demandé en avenant 1]],1))),0)=(COUNTA(O841:Q841)),"OK","erreur")</f>
        <v>OK</v>
      </c>
      <c r="AO841" s="6" t="str">
        <f>IF(IFERROR(IF(SEARCH("jour",Tableau134[[#This Row],[Nouvelle formule avenant 2]],1),VALUE(LEFT(Tableau134[[#This Row],[Nouvelle formule avenant 2]],1))),0)=(COUNTA(X841:Z841)),"OK","erreur")</f>
        <v>OK</v>
      </c>
      <c r="AP841" s="6" t="str">
        <f>IF(IFERROR(IF(SEARCH("jour",Tableau134[[#This Row],[Nouvelle formule avenant 3]],1),VALUE(LEFT(Tableau134[[#This Row],[Nouvelle formule avenant 3]],1))),0)=(COUNTA(AE841:AG841)),"OK","erreur")</f>
        <v>OK</v>
      </c>
      <c r="AQ84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4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4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4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4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4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41" s="43"/>
      <c r="AX841" s="43"/>
      <c r="AY841" s="6"/>
      <c r="AZ841" s="6"/>
      <c r="BA841" s="6"/>
      <c r="BB841" s="6"/>
      <c r="BC841" s="6"/>
      <c r="BD841" s="6"/>
    </row>
    <row r="842" spans="2:56" ht="12.75" x14ac:dyDescent="0.25">
      <c r="B842" s="5" t="e">
        <f>VLOOKUP(A842,'Import infoAgt'!A:E,5,FALSE)</f>
        <v>#N/A</v>
      </c>
      <c r="C842" s="5" t="e">
        <f>VLOOKUP(A842,'Import infoAgt'!A:D,4,FALSE)</f>
        <v>#N/A</v>
      </c>
      <c r="D842" s="6" t="e">
        <f>VLOOKUP(A842,'Import infoAgt'!A:H,8,FALSE)</f>
        <v>#N/A</v>
      </c>
      <c r="F842" s="6" t="e">
        <f>VLOOKUP(A842,'Import infoAgt'!A:BR,70,FALSE)</f>
        <v>#N/A</v>
      </c>
      <c r="G842" s="5" t="e">
        <f>VLOOKUP(A842,'Import infoAgt'!A:DH,112,FALSE)</f>
        <v>#N/A</v>
      </c>
      <c r="H842" s="6" t="e">
        <f>VLOOKUP(G842,Paramètre!$C$6:$D$76,2,FALSE)</f>
        <v>#N/A</v>
      </c>
      <c r="I842" s="5" t="e">
        <f>VLOOKUP(A842,'Import infoAgt'!A:EL,142,FALSE)</f>
        <v>#N/A</v>
      </c>
      <c r="R842" s="26"/>
      <c r="S842" s="26"/>
      <c r="U842" s="26"/>
      <c r="V842" s="26"/>
      <c r="AC842" s="26"/>
      <c r="AI842" s="6" t="str">
        <f>IF(AND((ISERROR(Tableau134[[#This Row],[Nom]])),Tableau134[[#This Row],[Numéro d''agent]]&lt;&gt;""),"N° agent inconnu","")</f>
        <v/>
      </c>
      <c r="AJ842" s="6" t="str">
        <f>IF(AND(Tableau134[[#This Row],[Numéro d''agent]]&lt;&gt;"",Tableau134[[#This Row],[Statut]]=""),"Statut manquant","")</f>
        <v/>
      </c>
      <c r="AK842" s="6"/>
      <c r="AL842" s="6" t="str">
        <f>IF(AND(Tableau134[[#This Row],[Numéro d''agent]]&lt;&gt;"",Tableau134[[#This Row],[Formule actuelle]]=0),"Manque formule TLW","")</f>
        <v/>
      </c>
      <c r="AM842" s="6" t="str">
        <f>IF(IFERROR(IF(SEARCH("jour",Tableau134[[#This Row],[Formule Tw]],1),VALUE(LEFT(Tableau134[[#This Row],[Formule Tw]],1))),0)=(COUNTA(K842:M842)),"OK","erreur")</f>
        <v>OK</v>
      </c>
      <c r="AN842" s="6" t="str">
        <f>IF(IFERROR(IF(SEARCH("jour",Tableau134[[#This Row],[Modif demandé en avenant 1]],1),VALUE(LEFT(Tableau134[[#This Row],[Modif demandé en avenant 1]],1))),0)=(COUNTA(O842:Q842)),"OK","erreur")</f>
        <v>OK</v>
      </c>
      <c r="AO842" s="6" t="str">
        <f>IF(IFERROR(IF(SEARCH("jour",Tableau134[[#This Row],[Nouvelle formule avenant 2]],1),VALUE(LEFT(Tableau134[[#This Row],[Nouvelle formule avenant 2]],1))),0)=(COUNTA(X842:Z842)),"OK","erreur")</f>
        <v>OK</v>
      </c>
      <c r="AP842" s="6" t="str">
        <f>IF(IFERROR(IF(SEARCH("jour",Tableau134[[#This Row],[Nouvelle formule avenant 3]],1),VALUE(LEFT(Tableau134[[#This Row],[Nouvelle formule avenant 3]],1))),0)=(COUNTA(AE842:AG842)),"OK","erreur")</f>
        <v>OK</v>
      </c>
      <c r="AQ84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4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4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4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4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4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42" s="43"/>
      <c r="AX842" s="43"/>
      <c r="AY842" s="6"/>
      <c r="AZ842" s="6"/>
      <c r="BA842" s="6"/>
      <c r="BB842" s="6"/>
      <c r="BC842" s="6"/>
      <c r="BD842" s="6"/>
    </row>
    <row r="843" spans="2:56" ht="12.75" x14ac:dyDescent="0.25">
      <c r="B843" s="5" t="e">
        <f>VLOOKUP(A843,'Import infoAgt'!A:E,5,FALSE)</f>
        <v>#N/A</v>
      </c>
      <c r="C843" s="5" t="e">
        <f>VLOOKUP(A843,'Import infoAgt'!A:D,4,FALSE)</f>
        <v>#N/A</v>
      </c>
      <c r="D843" s="6" t="e">
        <f>VLOOKUP(A843,'Import infoAgt'!A:H,8,FALSE)</f>
        <v>#N/A</v>
      </c>
      <c r="F843" s="6" t="e">
        <f>VLOOKUP(A843,'Import infoAgt'!A:BR,70,FALSE)</f>
        <v>#N/A</v>
      </c>
      <c r="G843" s="5" t="e">
        <f>VLOOKUP(A843,'Import infoAgt'!A:DH,112,FALSE)</f>
        <v>#N/A</v>
      </c>
      <c r="H843" s="6" t="e">
        <f>VLOOKUP(G843,Paramètre!$C$6:$D$76,2,FALSE)</f>
        <v>#N/A</v>
      </c>
      <c r="I843" s="5" t="e">
        <f>VLOOKUP(A843,'Import infoAgt'!A:EL,142,FALSE)</f>
        <v>#N/A</v>
      </c>
      <c r="R843" s="26"/>
      <c r="S843" s="26"/>
      <c r="U843" s="26"/>
      <c r="V843" s="26"/>
      <c r="AC843" s="26"/>
      <c r="AI843" s="6" t="str">
        <f>IF(AND((ISERROR(Tableau134[[#This Row],[Nom]])),Tableau134[[#This Row],[Numéro d''agent]]&lt;&gt;""),"N° agent inconnu","")</f>
        <v/>
      </c>
      <c r="AJ843" s="6" t="str">
        <f>IF(AND(Tableau134[[#This Row],[Numéro d''agent]]&lt;&gt;"",Tableau134[[#This Row],[Statut]]=""),"Statut manquant","")</f>
        <v/>
      </c>
      <c r="AK843" s="6"/>
      <c r="AL843" s="6" t="str">
        <f>IF(AND(Tableau134[[#This Row],[Numéro d''agent]]&lt;&gt;"",Tableau134[[#This Row],[Formule actuelle]]=0),"Manque formule TLW","")</f>
        <v/>
      </c>
      <c r="AM843" s="6" t="str">
        <f>IF(IFERROR(IF(SEARCH("jour",Tableau134[[#This Row],[Formule Tw]],1),VALUE(LEFT(Tableau134[[#This Row],[Formule Tw]],1))),0)=(COUNTA(K843:M843)),"OK","erreur")</f>
        <v>OK</v>
      </c>
      <c r="AN843" s="6" t="str">
        <f>IF(IFERROR(IF(SEARCH("jour",Tableau134[[#This Row],[Modif demandé en avenant 1]],1),VALUE(LEFT(Tableau134[[#This Row],[Modif demandé en avenant 1]],1))),0)=(COUNTA(O843:Q843)),"OK","erreur")</f>
        <v>OK</v>
      </c>
      <c r="AO843" s="6" t="str">
        <f>IF(IFERROR(IF(SEARCH("jour",Tableau134[[#This Row],[Nouvelle formule avenant 2]],1),VALUE(LEFT(Tableau134[[#This Row],[Nouvelle formule avenant 2]],1))),0)=(COUNTA(X843:Z843)),"OK","erreur")</f>
        <v>OK</v>
      </c>
      <c r="AP843" s="6" t="str">
        <f>IF(IFERROR(IF(SEARCH("jour",Tableau134[[#This Row],[Nouvelle formule avenant 3]],1),VALUE(LEFT(Tableau134[[#This Row],[Nouvelle formule avenant 3]],1))),0)=(COUNTA(AE843:AG843)),"OK","erreur")</f>
        <v>OK</v>
      </c>
      <c r="AQ84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4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4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4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4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4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43" s="43"/>
      <c r="AX843" s="43"/>
      <c r="AY843" s="6"/>
      <c r="AZ843" s="6"/>
      <c r="BA843" s="6"/>
      <c r="BB843" s="6"/>
      <c r="BC843" s="6"/>
      <c r="BD843" s="6"/>
    </row>
    <row r="844" spans="2:56" ht="12.75" x14ac:dyDescent="0.25">
      <c r="B844" s="5" t="e">
        <f>VLOOKUP(A844,'Import infoAgt'!A:E,5,FALSE)</f>
        <v>#N/A</v>
      </c>
      <c r="C844" s="5" t="e">
        <f>VLOOKUP(A844,'Import infoAgt'!A:D,4,FALSE)</f>
        <v>#N/A</v>
      </c>
      <c r="D844" s="6" t="e">
        <f>VLOOKUP(A844,'Import infoAgt'!A:H,8,FALSE)</f>
        <v>#N/A</v>
      </c>
      <c r="F844" s="6" t="e">
        <f>VLOOKUP(A844,'Import infoAgt'!A:BR,70,FALSE)</f>
        <v>#N/A</v>
      </c>
      <c r="G844" s="5" t="e">
        <f>VLOOKUP(A844,'Import infoAgt'!A:DH,112,FALSE)</f>
        <v>#N/A</v>
      </c>
      <c r="H844" s="6" t="e">
        <f>VLOOKUP(G844,Paramètre!$C$6:$D$76,2,FALSE)</f>
        <v>#N/A</v>
      </c>
      <c r="I844" s="5" t="e">
        <f>VLOOKUP(A844,'Import infoAgt'!A:EL,142,FALSE)</f>
        <v>#N/A</v>
      </c>
      <c r="R844" s="26"/>
      <c r="S844" s="26"/>
      <c r="U844" s="26"/>
      <c r="V844" s="26"/>
      <c r="AC844" s="26"/>
      <c r="AI844" s="6" t="str">
        <f>IF(AND((ISERROR(Tableau134[[#This Row],[Nom]])),Tableau134[[#This Row],[Numéro d''agent]]&lt;&gt;""),"N° agent inconnu","")</f>
        <v/>
      </c>
      <c r="AJ844" s="6" t="str">
        <f>IF(AND(Tableau134[[#This Row],[Numéro d''agent]]&lt;&gt;"",Tableau134[[#This Row],[Statut]]=""),"Statut manquant","")</f>
        <v/>
      </c>
      <c r="AK844" s="6"/>
      <c r="AL844" s="6" t="str">
        <f>IF(AND(Tableau134[[#This Row],[Numéro d''agent]]&lt;&gt;"",Tableau134[[#This Row],[Formule actuelle]]=0),"Manque formule TLW","")</f>
        <v/>
      </c>
      <c r="AM844" s="6" t="str">
        <f>IF(IFERROR(IF(SEARCH("jour",Tableau134[[#This Row],[Formule Tw]],1),VALUE(LEFT(Tableau134[[#This Row],[Formule Tw]],1))),0)=(COUNTA(K844:M844)),"OK","erreur")</f>
        <v>OK</v>
      </c>
      <c r="AN844" s="6" t="str">
        <f>IF(IFERROR(IF(SEARCH("jour",Tableau134[[#This Row],[Modif demandé en avenant 1]],1),VALUE(LEFT(Tableau134[[#This Row],[Modif demandé en avenant 1]],1))),0)=(COUNTA(O844:Q844)),"OK","erreur")</f>
        <v>OK</v>
      </c>
      <c r="AO844" s="6" t="str">
        <f>IF(IFERROR(IF(SEARCH("jour",Tableau134[[#This Row],[Nouvelle formule avenant 2]],1),VALUE(LEFT(Tableau134[[#This Row],[Nouvelle formule avenant 2]],1))),0)=(COUNTA(X844:Z844)),"OK","erreur")</f>
        <v>OK</v>
      </c>
      <c r="AP844" s="6" t="str">
        <f>IF(IFERROR(IF(SEARCH("jour",Tableau134[[#This Row],[Nouvelle formule avenant 3]],1),VALUE(LEFT(Tableau134[[#This Row],[Nouvelle formule avenant 3]],1))),0)=(COUNTA(AE844:AG844)),"OK","erreur")</f>
        <v>OK</v>
      </c>
      <c r="AQ84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4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4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4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4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4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44" s="43"/>
      <c r="AX844" s="43"/>
      <c r="AY844" s="6"/>
      <c r="AZ844" s="6"/>
      <c r="BA844" s="6"/>
      <c r="BB844" s="6"/>
      <c r="BC844" s="6"/>
      <c r="BD844" s="6"/>
    </row>
    <row r="845" spans="2:56" ht="12.75" x14ac:dyDescent="0.25">
      <c r="B845" s="5" t="e">
        <f>VLOOKUP(A845,'Import infoAgt'!A:E,5,FALSE)</f>
        <v>#N/A</v>
      </c>
      <c r="C845" s="5" t="e">
        <f>VLOOKUP(A845,'Import infoAgt'!A:D,4,FALSE)</f>
        <v>#N/A</v>
      </c>
      <c r="D845" s="6" t="e">
        <f>VLOOKUP(A845,'Import infoAgt'!A:H,8,FALSE)</f>
        <v>#N/A</v>
      </c>
      <c r="F845" s="6" t="e">
        <f>VLOOKUP(A845,'Import infoAgt'!A:BR,70,FALSE)</f>
        <v>#N/A</v>
      </c>
      <c r="G845" s="5" t="e">
        <f>VLOOKUP(A845,'Import infoAgt'!A:DH,112,FALSE)</f>
        <v>#N/A</v>
      </c>
      <c r="H845" s="6" t="e">
        <f>VLOOKUP(G845,Paramètre!$C$6:$D$76,2,FALSE)</f>
        <v>#N/A</v>
      </c>
      <c r="I845" s="5" t="e">
        <f>VLOOKUP(A845,'Import infoAgt'!A:EL,142,FALSE)</f>
        <v>#N/A</v>
      </c>
      <c r="R845" s="26"/>
      <c r="S845" s="26"/>
      <c r="U845" s="26"/>
      <c r="V845" s="26"/>
      <c r="AC845" s="26"/>
      <c r="AI845" s="6" t="str">
        <f>IF(AND((ISERROR(Tableau134[[#This Row],[Nom]])),Tableau134[[#This Row],[Numéro d''agent]]&lt;&gt;""),"N° agent inconnu","")</f>
        <v/>
      </c>
      <c r="AJ845" s="6" t="str">
        <f>IF(AND(Tableau134[[#This Row],[Numéro d''agent]]&lt;&gt;"",Tableau134[[#This Row],[Statut]]=""),"Statut manquant","")</f>
        <v/>
      </c>
      <c r="AK845" s="6"/>
      <c r="AL845" s="6" t="str">
        <f>IF(AND(Tableau134[[#This Row],[Numéro d''agent]]&lt;&gt;"",Tableau134[[#This Row],[Formule actuelle]]=0),"Manque formule TLW","")</f>
        <v/>
      </c>
      <c r="AM845" s="6" t="str">
        <f>IF(IFERROR(IF(SEARCH("jour",Tableau134[[#This Row],[Formule Tw]],1),VALUE(LEFT(Tableau134[[#This Row],[Formule Tw]],1))),0)=(COUNTA(K845:M845)),"OK","erreur")</f>
        <v>OK</v>
      </c>
      <c r="AN845" s="6" t="str">
        <f>IF(IFERROR(IF(SEARCH("jour",Tableau134[[#This Row],[Modif demandé en avenant 1]],1),VALUE(LEFT(Tableau134[[#This Row],[Modif demandé en avenant 1]],1))),0)=(COUNTA(O845:Q845)),"OK","erreur")</f>
        <v>OK</v>
      </c>
      <c r="AO845" s="6" t="str">
        <f>IF(IFERROR(IF(SEARCH("jour",Tableau134[[#This Row],[Nouvelle formule avenant 2]],1),VALUE(LEFT(Tableau134[[#This Row],[Nouvelle formule avenant 2]],1))),0)=(COUNTA(X845:Z845)),"OK","erreur")</f>
        <v>OK</v>
      </c>
      <c r="AP845" s="6" t="str">
        <f>IF(IFERROR(IF(SEARCH("jour",Tableau134[[#This Row],[Nouvelle formule avenant 3]],1),VALUE(LEFT(Tableau134[[#This Row],[Nouvelle formule avenant 3]],1))),0)=(COUNTA(AE845:AG845)),"OK","erreur")</f>
        <v>OK</v>
      </c>
      <c r="AQ84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4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4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4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4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4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45" s="43"/>
      <c r="AX845" s="43"/>
      <c r="AY845" s="6"/>
      <c r="AZ845" s="6"/>
      <c r="BA845" s="6"/>
      <c r="BB845" s="6"/>
      <c r="BC845" s="6"/>
      <c r="BD845" s="6"/>
    </row>
    <row r="846" spans="2:56" ht="12.75" x14ac:dyDescent="0.25">
      <c r="B846" s="5" t="e">
        <f>VLOOKUP(A846,'Import infoAgt'!A:E,5,FALSE)</f>
        <v>#N/A</v>
      </c>
      <c r="C846" s="5" t="e">
        <f>VLOOKUP(A846,'Import infoAgt'!A:D,4,FALSE)</f>
        <v>#N/A</v>
      </c>
      <c r="D846" s="6" t="e">
        <f>VLOOKUP(A846,'Import infoAgt'!A:H,8,FALSE)</f>
        <v>#N/A</v>
      </c>
      <c r="F846" s="6" t="e">
        <f>VLOOKUP(A846,'Import infoAgt'!A:BR,70,FALSE)</f>
        <v>#N/A</v>
      </c>
      <c r="G846" s="5" t="e">
        <f>VLOOKUP(A846,'Import infoAgt'!A:DH,112,FALSE)</f>
        <v>#N/A</v>
      </c>
      <c r="H846" s="6" t="e">
        <f>VLOOKUP(G846,Paramètre!$C$6:$D$76,2,FALSE)</f>
        <v>#N/A</v>
      </c>
      <c r="I846" s="5" t="e">
        <f>VLOOKUP(A846,'Import infoAgt'!A:EL,142,FALSE)</f>
        <v>#N/A</v>
      </c>
      <c r="R846" s="26"/>
      <c r="S846" s="26"/>
      <c r="U846" s="26"/>
      <c r="V846" s="26"/>
      <c r="AC846" s="26"/>
      <c r="AI846" s="6" t="str">
        <f>IF(AND((ISERROR(Tableau134[[#This Row],[Nom]])),Tableau134[[#This Row],[Numéro d''agent]]&lt;&gt;""),"N° agent inconnu","")</f>
        <v/>
      </c>
      <c r="AJ846" s="6" t="str">
        <f>IF(AND(Tableau134[[#This Row],[Numéro d''agent]]&lt;&gt;"",Tableau134[[#This Row],[Statut]]=""),"Statut manquant","")</f>
        <v/>
      </c>
      <c r="AK846" s="6"/>
      <c r="AL846" s="6" t="str">
        <f>IF(AND(Tableau134[[#This Row],[Numéro d''agent]]&lt;&gt;"",Tableau134[[#This Row],[Formule actuelle]]=0),"Manque formule TLW","")</f>
        <v/>
      </c>
      <c r="AM846" s="6" t="str">
        <f>IF(IFERROR(IF(SEARCH("jour",Tableau134[[#This Row],[Formule Tw]],1),VALUE(LEFT(Tableau134[[#This Row],[Formule Tw]],1))),0)=(COUNTA(K846:M846)),"OK","erreur")</f>
        <v>OK</v>
      </c>
      <c r="AN846" s="6" t="str">
        <f>IF(IFERROR(IF(SEARCH("jour",Tableau134[[#This Row],[Modif demandé en avenant 1]],1),VALUE(LEFT(Tableau134[[#This Row],[Modif demandé en avenant 1]],1))),0)=(COUNTA(O846:Q846)),"OK","erreur")</f>
        <v>OK</v>
      </c>
      <c r="AO846" s="6" t="str">
        <f>IF(IFERROR(IF(SEARCH("jour",Tableau134[[#This Row],[Nouvelle formule avenant 2]],1),VALUE(LEFT(Tableau134[[#This Row],[Nouvelle formule avenant 2]],1))),0)=(COUNTA(X846:Z846)),"OK","erreur")</f>
        <v>OK</v>
      </c>
      <c r="AP846" s="6" t="str">
        <f>IF(IFERROR(IF(SEARCH("jour",Tableau134[[#This Row],[Nouvelle formule avenant 3]],1),VALUE(LEFT(Tableau134[[#This Row],[Nouvelle formule avenant 3]],1))),0)=(COUNTA(AE846:AG846)),"OK","erreur")</f>
        <v>OK</v>
      </c>
      <c r="AQ84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4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4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4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4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4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46" s="43"/>
      <c r="AX846" s="43"/>
      <c r="AY846" s="6"/>
      <c r="AZ846" s="6"/>
      <c r="BA846" s="6"/>
      <c r="BB846" s="6"/>
      <c r="BC846" s="6"/>
      <c r="BD846" s="6"/>
    </row>
    <row r="847" spans="2:56" ht="12.75" x14ac:dyDescent="0.25">
      <c r="B847" s="5" t="e">
        <f>VLOOKUP(A847,'Import infoAgt'!A:E,5,FALSE)</f>
        <v>#N/A</v>
      </c>
      <c r="C847" s="5" t="e">
        <f>VLOOKUP(A847,'Import infoAgt'!A:D,4,FALSE)</f>
        <v>#N/A</v>
      </c>
      <c r="D847" s="6" t="e">
        <f>VLOOKUP(A847,'Import infoAgt'!A:H,8,FALSE)</f>
        <v>#N/A</v>
      </c>
      <c r="F847" s="6" t="e">
        <f>VLOOKUP(A847,'Import infoAgt'!A:BR,70,FALSE)</f>
        <v>#N/A</v>
      </c>
      <c r="G847" s="5" t="e">
        <f>VLOOKUP(A847,'Import infoAgt'!A:DH,112,FALSE)</f>
        <v>#N/A</v>
      </c>
      <c r="H847" s="6" t="e">
        <f>VLOOKUP(G847,Paramètre!$C$6:$D$76,2,FALSE)</f>
        <v>#N/A</v>
      </c>
      <c r="I847" s="5" t="e">
        <f>VLOOKUP(A847,'Import infoAgt'!A:EL,142,FALSE)</f>
        <v>#N/A</v>
      </c>
      <c r="R847" s="26"/>
      <c r="S847" s="26"/>
      <c r="U847" s="26"/>
      <c r="V847" s="26"/>
      <c r="AC847" s="26"/>
      <c r="AI847" s="6" t="str">
        <f>IF(AND((ISERROR(Tableau134[[#This Row],[Nom]])),Tableau134[[#This Row],[Numéro d''agent]]&lt;&gt;""),"N° agent inconnu","")</f>
        <v/>
      </c>
      <c r="AJ847" s="6" t="str">
        <f>IF(AND(Tableau134[[#This Row],[Numéro d''agent]]&lt;&gt;"",Tableau134[[#This Row],[Statut]]=""),"Statut manquant","")</f>
        <v/>
      </c>
      <c r="AK847" s="6"/>
      <c r="AL847" s="6" t="str">
        <f>IF(AND(Tableau134[[#This Row],[Numéro d''agent]]&lt;&gt;"",Tableau134[[#This Row],[Formule actuelle]]=0),"Manque formule TLW","")</f>
        <v/>
      </c>
      <c r="AM847" s="6" t="str">
        <f>IF(IFERROR(IF(SEARCH("jour",Tableau134[[#This Row],[Formule Tw]],1),VALUE(LEFT(Tableau134[[#This Row],[Formule Tw]],1))),0)=(COUNTA(K847:M847)),"OK","erreur")</f>
        <v>OK</v>
      </c>
      <c r="AN847" s="6" t="str">
        <f>IF(IFERROR(IF(SEARCH("jour",Tableau134[[#This Row],[Modif demandé en avenant 1]],1),VALUE(LEFT(Tableau134[[#This Row],[Modif demandé en avenant 1]],1))),0)=(COUNTA(O847:Q847)),"OK","erreur")</f>
        <v>OK</v>
      </c>
      <c r="AO847" s="6" t="str">
        <f>IF(IFERROR(IF(SEARCH("jour",Tableau134[[#This Row],[Nouvelle formule avenant 2]],1),VALUE(LEFT(Tableau134[[#This Row],[Nouvelle formule avenant 2]],1))),0)=(COUNTA(X847:Z847)),"OK","erreur")</f>
        <v>OK</v>
      </c>
      <c r="AP847" s="6" t="str">
        <f>IF(IFERROR(IF(SEARCH("jour",Tableau134[[#This Row],[Nouvelle formule avenant 3]],1),VALUE(LEFT(Tableau134[[#This Row],[Nouvelle formule avenant 3]],1))),0)=(COUNTA(AE847:AG847)),"OK","erreur")</f>
        <v>OK</v>
      </c>
      <c r="AQ84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4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4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4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4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4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47" s="43"/>
      <c r="AX847" s="43"/>
      <c r="AY847" s="6"/>
      <c r="AZ847" s="6"/>
      <c r="BA847" s="6"/>
      <c r="BB847" s="6"/>
      <c r="BC847" s="6"/>
      <c r="BD847" s="6"/>
    </row>
    <row r="848" spans="2:56" ht="12.75" x14ac:dyDescent="0.25">
      <c r="B848" s="5" t="e">
        <f>VLOOKUP(A848,'Import infoAgt'!A:E,5,FALSE)</f>
        <v>#N/A</v>
      </c>
      <c r="C848" s="5" t="e">
        <f>VLOOKUP(A848,'Import infoAgt'!A:D,4,FALSE)</f>
        <v>#N/A</v>
      </c>
      <c r="D848" s="6" t="e">
        <f>VLOOKUP(A848,'Import infoAgt'!A:H,8,FALSE)</f>
        <v>#N/A</v>
      </c>
      <c r="F848" s="6" t="e">
        <f>VLOOKUP(A848,'Import infoAgt'!A:BR,70,FALSE)</f>
        <v>#N/A</v>
      </c>
      <c r="G848" s="5" t="e">
        <f>VLOOKUP(A848,'Import infoAgt'!A:DH,112,FALSE)</f>
        <v>#N/A</v>
      </c>
      <c r="H848" s="6" t="e">
        <f>VLOOKUP(G848,Paramètre!$C$6:$D$76,2,FALSE)</f>
        <v>#N/A</v>
      </c>
      <c r="I848" s="5" t="e">
        <f>VLOOKUP(A848,'Import infoAgt'!A:EL,142,FALSE)</f>
        <v>#N/A</v>
      </c>
      <c r="R848" s="26"/>
      <c r="S848" s="26"/>
      <c r="U848" s="26"/>
      <c r="V848" s="26"/>
      <c r="AC848" s="26"/>
      <c r="AI848" s="6" t="str">
        <f>IF(AND((ISERROR(Tableau134[[#This Row],[Nom]])),Tableau134[[#This Row],[Numéro d''agent]]&lt;&gt;""),"N° agent inconnu","")</f>
        <v/>
      </c>
      <c r="AJ848" s="6" t="str">
        <f>IF(AND(Tableau134[[#This Row],[Numéro d''agent]]&lt;&gt;"",Tableau134[[#This Row],[Statut]]=""),"Statut manquant","")</f>
        <v/>
      </c>
      <c r="AK848" s="6"/>
      <c r="AL848" s="6" t="str">
        <f>IF(AND(Tableau134[[#This Row],[Numéro d''agent]]&lt;&gt;"",Tableau134[[#This Row],[Formule actuelle]]=0),"Manque formule TLW","")</f>
        <v/>
      </c>
      <c r="AM848" s="6" t="str">
        <f>IF(IFERROR(IF(SEARCH("jour",Tableau134[[#This Row],[Formule Tw]],1),VALUE(LEFT(Tableau134[[#This Row],[Formule Tw]],1))),0)=(COUNTA(K848:M848)),"OK","erreur")</f>
        <v>OK</v>
      </c>
      <c r="AN848" s="6" t="str">
        <f>IF(IFERROR(IF(SEARCH("jour",Tableau134[[#This Row],[Modif demandé en avenant 1]],1),VALUE(LEFT(Tableau134[[#This Row],[Modif demandé en avenant 1]],1))),0)=(COUNTA(O848:Q848)),"OK","erreur")</f>
        <v>OK</v>
      </c>
      <c r="AO848" s="6" t="str">
        <f>IF(IFERROR(IF(SEARCH("jour",Tableau134[[#This Row],[Nouvelle formule avenant 2]],1),VALUE(LEFT(Tableau134[[#This Row],[Nouvelle formule avenant 2]],1))),0)=(COUNTA(X848:Z848)),"OK","erreur")</f>
        <v>OK</v>
      </c>
      <c r="AP848" s="6" t="str">
        <f>IF(IFERROR(IF(SEARCH("jour",Tableau134[[#This Row],[Nouvelle formule avenant 3]],1),VALUE(LEFT(Tableau134[[#This Row],[Nouvelle formule avenant 3]],1))),0)=(COUNTA(AE848:AG848)),"OK","erreur")</f>
        <v>OK</v>
      </c>
      <c r="AQ84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4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4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4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4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4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48" s="43"/>
      <c r="AX848" s="43"/>
      <c r="AY848" s="6"/>
      <c r="AZ848" s="6"/>
      <c r="BA848" s="6"/>
      <c r="BB848" s="6"/>
      <c r="BC848" s="6"/>
      <c r="BD848" s="6"/>
    </row>
    <row r="849" spans="2:56" ht="12.75" x14ac:dyDescent="0.25">
      <c r="B849" s="5" t="e">
        <f>VLOOKUP(A849,'Import infoAgt'!A:E,5,FALSE)</f>
        <v>#N/A</v>
      </c>
      <c r="C849" s="5" t="e">
        <f>VLOOKUP(A849,'Import infoAgt'!A:D,4,FALSE)</f>
        <v>#N/A</v>
      </c>
      <c r="D849" s="6" t="e">
        <f>VLOOKUP(A849,'Import infoAgt'!A:H,8,FALSE)</f>
        <v>#N/A</v>
      </c>
      <c r="F849" s="6" t="e">
        <f>VLOOKUP(A849,'Import infoAgt'!A:BR,70,FALSE)</f>
        <v>#N/A</v>
      </c>
      <c r="G849" s="5" t="e">
        <f>VLOOKUP(A849,'Import infoAgt'!A:DH,112,FALSE)</f>
        <v>#N/A</v>
      </c>
      <c r="H849" s="6" t="e">
        <f>VLOOKUP(G849,Paramètre!$C$6:$D$76,2,FALSE)</f>
        <v>#N/A</v>
      </c>
      <c r="I849" s="5" t="e">
        <f>VLOOKUP(A849,'Import infoAgt'!A:EL,142,FALSE)</f>
        <v>#N/A</v>
      </c>
      <c r="R849" s="26"/>
      <c r="S849" s="26"/>
      <c r="U849" s="26"/>
      <c r="V849" s="26"/>
      <c r="AC849" s="26"/>
      <c r="AI849" s="6" t="str">
        <f>IF(AND((ISERROR(Tableau134[[#This Row],[Nom]])),Tableau134[[#This Row],[Numéro d''agent]]&lt;&gt;""),"N° agent inconnu","")</f>
        <v/>
      </c>
      <c r="AJ849" s="6" t="str">
        <f>IF(AND(Tableau134[[#This Row],[Numéro d''agent]]&lt;&gt;"",Tableau134[[#This Row],[Statut]]=""),"Statut manquant","")</f>
        <v/>
      </c>
      <c r="AK849" s="6"/>
      <c r="AL849" s="6" t="str">
        <f>IF(AND(Tableau134[[#This Row],[Numéro d''agent]]&lt;&gt;"",Tableau134[[#This Row],[Formule actuelle]]=0),"Manque formule TLW","")</f>
        <v/>
      </c>
      <c r="AM849" s="6" t="str">
        <f>IF(IFERROR(IF(SEARCH("jour",Tableau134[[#This Row],[Formule Tw]],1),VALUE(LEFT(Tableau134[[#This Row],[Formule Tw]],1))),0)=(COUNTA(K849:M849)),"OK","erreur")</f>
        <v>OK</v>
      </c>
      <c r="AN849" s="6" t="str">
        <f>IF(IFERROR(IF(SEARCH("jour",Tableau134[[#This Row],[Modif demandé en avenant 1]],1),VALUE(LEFT(Tableau134[[#This Row],[Modif demandé en avenant 1]],1))),0)=(COUNTA(O849:Q849)),"OK","erreur")</f>
        <v>OK</v>
      </c>
      <c r="AO849" s="6" t="str">
        <f>IF(IFERROR(IF(SEARCH("jour",Tableau134[[#This Row],[Nouvelle formule avenant 2]],1),VALUE(LEFT(Tableau134[[#This Row],[Nouvelle formule avenant 2]],1))),0)=(COUNTA(X849:Z849)),"OK","erreur")</f>
        <v>OK</v>
      </c>
      <c r="AP849" s="6" t="str">
        <f>IF(IFERROR(IF(SEARCH("jour",Tableau134[[#This Row],[Nouvelle formule avenant 3]],1),VALUE(LEFT(Tableau134[[#This Row],[Nouvelle formule avenant 3]],1))),0)=(COUNTA(AE849:AG849)),"OK","erreur")</f>
        <v>OK</v>
      </c>
      <c r="AQ84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4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4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4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4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4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49" s="43"/>
      <c r="AX849" s="43"/>
      <c r="AY849" s="6"/>
      <c r="AZ849" s="6"/>
      <c r="BA849" s="6"/>
      <c r="BB849" s="6"/>
      <c r="BC849" s="6"/>
      <c r="BD849" s="6"/>
    </row>
    <row r="850" spans="2:56" ht="12.75" x14ac:dyDescent="0.25">
      <c r="B850" s="5" t="e">
        <f>VLOOKUP(A850,'Import infoAgt'!A:E,5,FALSE)</f>
        <v>#N/A</v>
      </c>
      <c r="C850" s="5" t="e">
        <f>VLOOKUP(A850,'Import infoAgt'!A:D,4,FALSE)</f>
        <v>#N/A</v>
      </c>
      <c r="D850" s="6" t="e">
        <f>VLOOKUP(A850,'Import infoAgt'!A:H,8,FALSE)</f>
        <v>#N/A</v>
      </c>
      <c r="F850" s="6" t="e">
        <f>VLOOKUP(A850,'Import infoAgt'!A:BR,70,FALSE)</f>
        <v>#N/A</v>
      </c>
      <c r="G850" s="5" t="e">
        <f>VLOOKUP(A850,'Import infoAgt'!A:DH,112,FALSE)</f>
        <v>#N/A</v>
      </c>
      <c r="H850" s="6" t="e">
        <f>VLOOKUP(G850,Paramètre!$C$6:$D$76,2,FALSE)</f>
        <v>#N/A</v>
      </c>
      <c r="I850" s="5" t="e">
        <f>VLOOKUP(A850,'Import infoAgt'!A:EL,142,FALSE)</f>
        <v>#N/A</v>
      </c>
      <c r="R850" s="26"/>
      <c r="S850" s="26"/>
      <c r="U850" s="26"/>
      <c r="V850" s="26"/>
      <c r="AC850" s="26"/>
      <c r="AI850" s="6" t="str">
        <f>IF(AND((ISERROR(Tableau134[[#This Row],[Nom]])),Tableau134[[#This Row],[Numéro d''agent]]&lt;&gt;""),"N° agent inconnu","")</f>
        <v/>
      </c>
      <c r="AJ850" s="6" t="str">
        <f>IF(AND(Tableau134[[#This Row],[Numéro d''agent]]&lt;&gt;"",Tableau134[[#This Row],[Statut]]=""),"Statut manquant","")</f>
        <v/>
      </c>
      <c r="AK850" s="6"/>
      <c r="AL850" s="6" t="str">
        <f>IF(AND(Tableau134[[#This Row],[Numéro d''agent]]&lt;&gt;"",Tableau134[[#This Row],[Formule actuelle]]=0),"Manque formule TLW","")</f>
        <v/>
      </c>
      <c r="AM850" s="6" t="str">
        <f>IF(IFERROR(IF(SEARCH("jour",Tableau134[[#This Row],[Formule Tw]],1),VALUE(LEFT(Tableau134[[#This Row],[Formule Tw]],1))),0)=(COUNTA(K850:M850)),"OK","erreur")</f>
        <v>OK</v>
      </c>
      <c r="AN850" s="6" t="str">
        <f>IF(IFERROR(IF(SEARCH("jour",Tableau134[[#This Row],[Modif demandé en avenant 1]],1),VALUE(LEFT(Tableau134[[#This Row],[Modif demandé en avenant 1]],1))),0)=(COUNTA(O850:Q850)),"OK","erreur")</f>
        <v>OK</v>
      </c>
      <c r="AO850" s="6" t="str">
        <f>IF(IFERROR(IF(SEARCH("jour",Tableau134[[#This Row],[Nouvelle formule avenant 2]],1),VALUE(LEFT(Tableau134[[#This Row],[Nouvelle formule avenant 2]],1))),0)=(COUNTA(X850:Z850)),"OK","erreur")</f>
        <v>OK</v>
      </c>
      <c r="AP850" s="6" t="str">
        <f>IF(IFERROR(IF(SEARCH("jour",Tableau134[[#This Row],[Nouvelle formule avenant 3]],1),VALUE(LEFT(Tableau134[[#This Row],[Nouvelle formule avenant 3]],1))),0)=(COUNTA(AE850:AG850)),"OK","erreur")</f>
        <v>OK</v>
      </c>
      <c r="AQ85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5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5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5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5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5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50" s="43"/>
      <c r="AX850" s="43"/>
      <c r="AY850" s="6"/>
      <c r="AZ850" s="6"/>
      <c r="BA850" s="6"/>
      <c r="BB850" s="6"/>
      <c r="BC850" s="6"/>
      <c r="BD850" s="6"/>
    </row>
    <row r="851" spans="2:56" ht="12.75" x14ac:dyDescent="0.25">
      <c r="B851" s="5" t="e">
        <f>VLOOKUP(A851,'Import infoAgt'!A:E,5,FALSE)</f>
        <v>#N/A</v>
      </c>
      <c r="C851" s="5" t="e">
        <f>VLOOKUP(A851,'Import infoAgt'!A:D,4,FALSE)</f>
        <v>#N/A</v>
      </c>
      <c r="D851" s="6" t="e">
        <f>VLOOKUP(A851,'Import infoAgt'!A:H,8,FALSE)</f>
        <v>#N/A</v>
      </c>
      <c r="F851" s="6" t="e">
        <f>VLOOKUP(A851,'Import infoAgt'!A:BR,70,FALSE)</f>
        <v>#N/A</v>
      </c>
      <c r="G851" s="5" t="e">
        <f>VLOOKUP(A851,'Import infoAgt'!A:DH,112,FALSE)</f>
        <v>#N/A</v>
      </c>
      <c r="H851" s="6" t="e">
        <f>VLOOKUP(G851,Paramètre!$C$6:$D$76,2,FALSE)</f>
        <v>#N/A</v>
      </c>
      <c r="I851" s="5" t="e">
        <f>VLOOKUP(A851,'Import infoAgt'!A:EL,142,FALSE)</f>
        <v>#N/A</v>
      </c>
      <c r="R851" s="26"/>
      <c r="S851" s="26"/>
      <c r="U851" s="26"/>
      <c r="V851" s="26"/>
      <c r="AC851" s="26"/>
      <c r="AI851" s="6" t="str">
        <f>IF(AND((ISERROR(Tableau134[[#This Row],[Nom]])),Tableau134[[#This Row],[Numéro d''agent]]&lt;&gt;""),"N° agent inconnu","")</f>
        <v/>
      </c>
      <c r="AJ851" s="6" t="str">
        <f>IF(AND(Tableau134[[#This Row],[Numéro d''agent]]&lt;&gt;"",Tableau134[[#This Row],[Statut]]=""),"Statut manquant","")</f>
        <v/>
      </c>
      <c r="AK851" s="6"/>
      <c r="AL851" s="6" t="str">
        <f>IF(AND(Tableau134[[#This Row],[Numéro d''agent]]&lt;&gt;"",Tableau134[[#This Row],[Formule actuelle]]=0),"Manque formule TLW","")</f>
        <v/>
      </c>
      <c r="AM851" s="6" t="str">
        <f>IF(IFERROR(IF(SEARCH("jour",Tableau134[[#This Row],[Formule Tw]],1),VALUE(LEFT(Tableau134[[#This Row],[Formule Tw]],1))),0)=(COUNTA(K851:M851)),"OK","erreur")</f>
        <v>OK</v>
      </c>
      <c r="AN851" s="6" t="str">
        <f>IF(IFERROR(IF(SEARCH("jour",Tableau134[[#This Row],[Modif demandé en avenant 1]],1),VALUE(LEFT(Tableau134[[#This Row],[Modif demandé en avenant 1]],1))),0)=(COUNTA(O851:Q851)),"OK","erreur")</f>
        <v>OK</v>
      </c>
      <c r="AO851" s="6" t="str">
        <f>IF(IFERROR(IF(SEARCH("jour",Tableau134[[#This Row],[Nouvelle formule avenant 2]],1),VALUE(LEFT(Tableau134[[#This Row],[Nouvelle formule avenant 2]],1))),0)=(COUNTA(X851:Z851)),"OK","erreur")</f>
        <v>OK</v>
      </c>
      <c r="AP851" s="6" t="str">
        <f>IF(IFERROR(IF(SEARCH("jour",Tableau134[[#This Row],[Nouvelle formule avenant 3]],1),VALUE(LEFT(Tableau134[[#This Row],[Nouvelle formule avenant 3]],1))),0)=(COUNTA(AE851:AG851)),"OK","erreur")</f>
        <v>OK</v>
      </c>
      <c r="AQ85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5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5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5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5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5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51" s="43"/>
      <c r="AX851" s="43"/>
      <c r="AY851" s="6"/>
      <c r="AZ851" s="6"/>
      <c r="BA851" s="6"/>
      <c r="BB851" s="6"/>
      <c r="BC851" s="6"/>
      <c r="BD851" s="6"/>
    </row>
    <row r="852" spans="2:56" ht="12.75" x14ac:dyDescent="0.25">
      <c r="B852" s="5" t="e">
        <f>VLOOKUP(A852,'Import infoAgt'!A:E,5,FALSE)</f>
        <v>#N/A</v>
      </c>
      <c r="C852" s="5" t="e">
        <f>VLOOKUP(A852,'Import infoAgt'!A:D,4,FALSE)</f>
        <v>#N/A</v>
      </c>
      <c r="D852" s="6" t="e">
        <f>VLOOKUP(A852,'Import infoAgt'!A:H,8,FALSE)</f>
        <v>#N/A</v>
      </c>
      <c r="F852" s="6" t="e">
        <f>VLOOKUP(A852,'Import infoAgt'!A:BR,70,FALSE)</f>
        <v>#N/A</v>
      </c>
      <c r="G852" s="5" t="e">
        <f>VLOOKUP(A852,'Import infoAgt'!A:DH,112,FALSE)</f>
        <v>#N/A</v>
      </c>
      <c r="H852" s="6" t="e">
        <f>VLOOKUP(G852,Paramètre!$C$6:$D$76,2,FALSE)</f>
        <v>#N/A</v>
      </c>
      <c r="I852" s="5" t="e">
        <f>VLOOKUP(A852,'Import infoAgt'!A:EL,142,FALSE)</f>
        <v>#N/A</v>
      </c>
      <c r="R852" s="26"/>
      <c r="S852" s="26"/>
      <c r="U852" s="26"/>
      <c r="V852" s="26"/>
      <c r="AC852" s="26"/>
      <c r="AI852" s="6" t="str">
        <f>IF(AND((ISERROR(Tableau134[[#This Row],[Nom]])),Tableau134[[#This Row],[Numéro d''agent]]&lt;&gt;""),"N° agent inconnu","")</f>
        <v/>
      </c>
      <c r="AJ852" s="6" t="str">
        <f>IF(AND(Tableau134[[#This Row],[Numéro d''agent]]&lt;&gt;"",Tableau134[[#This Row],[Statut]]=""),"Statut manquant","")</f>
        <v/>
      </c>
      <c r="AK852" s="6"/>
      <c r="AL852" s="6" t="str">
        <f>IF(AND(Tableau134[[#This Row],[Numéro d''agent]]&lt;&gt;"",Tableau134[[#This Row],[Formule actuelle]]=0),"Manque formule TLW","")</f>
        <v/>
      </c>
      <c r="AM852" s="6" t="str">
        <f>IF(IFERROR(IF(SEARCH("jour",Tableau134[[#This Row],[Formule Tw]],1),VALUE(LEFT(Tableau134[[#This Row],[Formule Tw]],1))),0)=(COUNTA(K852:M852)),"OK","erreur")</f>
        <v>OK</v>
      </c>
      <c r="AN852" s="6" t="str">
        <f>IF(IFERROR(IF(SEARCH("jour",Tableau134[[#This Row],[Modif demandé en avenant 1]],1),VALUE(LEFT(Tableau134[[#This Row],[Modif demandé en avenant 1]],1))),0)=(COUNTA(O852:Q852)),"OK","erreur")</f>
        <v>OK</v>
      </c>
      <c r="AO852" s="6" t="str">
        <f>IF(IFERROR(IF(SEARCH("jour",Tableau134[[#This Row],[Nouvelle formule avenant 2]],1),VALUE(LEFT(Tableau134[[#This Row],[Nouvelle formule avenant 2]],1))),0)=(COUNTA(X852:Z852)),"OK","erreur")</f>
        <v>OK</v>
      </c>
      <c r="AP852" s="6" t="str">
        <f>IF(IFERROR(IF(SEARCH("jour",Tableau134[[#This Row],[Nouvelle formule avenant 3]],1),VALUE(LEFT(Tableau134[[#This Row],[Nouvelle formule avenant 3]],1))),0)=(COUNTA(AE852:AG852)),"OK","erreur")</f>
        <v>OK</v>
      </c>
      <c r="AQ85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5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5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5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5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5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52" s="43"/>
      <c r="AX852" s="43"/>
      <c r="AY852" s="6"/>
      <c r="AZ852" s="6"/>
      <c r="BA852" s="6"/>
      <c r="BB852" s="6"/>
      <c r="BC852" s="6"/>
      <c r="BD852" s="6"/>
    </row>
    <row r="853" spans="2:56" ht="12.75" x14ac:dyDescent="0.25">
      <c r="B853" s="5" t="e">
        <f>VLOOKUP(A853,'Import infoAgt'!A:E,5,FALSE)</f>
        <v>#N/A</v>
      </c>
      <c r="C853" s="5" t="e">
        <f>VLOOKUP(A853,'Import infoAgt'!A:D,4,FALSE)</f>
        <v>#N/A</v>
      </c>
      <c r="D853" s="6" t="e">
        <f>VLOOKUP(A853,'Import infoAgt'!A:H,8,FALSE)</f>
        <v>#N/A</v>
      </c>
      <c r="F853" s="6" t="e">
        <f>VLOOKUP(A853,'Import infoAgt'!A:BR,70,FALSE)</f>
        <v>#N/A</v>
      </c>
      <c r="G853" s="5" t="e">
        <f>VLOOKUP(A853,'Import infoAgt'!A:DH,112,FALSE)</f>
        <v>#N/A</v>
      </c>
      <c r="H853" s="6" t="e">
        <f>VLOOKUP(G853,Paramètre!$C$6:$D$76,2,FALSE)</f>
        <v>#N/A</v>
      </c>
      <c r="I853" s="5" t="e">
        <f>VLOOKUP(A853,'Import infoAgt'!A:EL,142,FALSE)</f>
        <v>#N/A</v>
      </c>
      <c r="R853" s="26"/>
      <c r="S853" s="26"/>
      <c r="U853" s="26"/>
      <c r="V853" s="26"/>
      <c r="AC853" s="26"/>
      <c r="AI853" s="6" t="str">
        <f>IF(AND((ISERROR(Tableau134[[#This Row],[Nom]])),Tableau134[[#This Row],[Numéro d''agent]]&lt;&gt;""),"N° agent inconnu","")</f>
        <v/>
      </c>
      <c r="AJ853" s="6" t="str">
        <f>IF(AND(Tableau134[[#This Row],[Numéro d''agent]]&lt;&gt;"",Tableau134[[#This Row],[Statut]]=""),"Statut manquant","")</f>
        <v/>
      </c>
      <c r="AK853" s="6"/>
      <c r="AL853" s="6" t="str">
        <f>IF(AND(Tableau134[[#This Row],[Numéro d''agent]]&lt;&gt;"",Tableau134[[#This Row],[Formule actuelle]]=0),"Manque formule TLW","")</f>
        <v/>
      </c>
      <c r="AM853" s="6" t="str">
        <f>IF(IFERROR(IF(SEARCH("jour",Tableau134[[#This Row],[Formule Tw]],1),VALUE(LEFT(Tableau134[[#This Row],[Formule Tw]],1))),0)=(COUNTA(K853:M853)),"OK","erreur")</f>
        <v>OK</v>
      </c>
      <c r="AN853" s="6" t="str">
        <f>IF(IFERROR(IF(SEARCH("jour",Tableau134[[#This Row],[Modif demandé en avenant 1]],1),VALUE(LEFT(Tableau134[[#This Row],[Modif demandé en avenant 1]],1))),0)=(COUNTA(O853:Q853)),"OK","erreur")</f>
        <v>OK</v>
      </c>
      <c r="AO853" s="6" t="str">
        <f>IF(IFERROR(IF(SEARCH("jour",Tableau134[[#This Row],[Nouvelle formule avenant 2]],1),VALUE(LEFT(Tableau134[[#This Row],[Nouvelle formule avenant 2]],1))),0)=(COUNTA(X853:Z853)),"OK","erreur")</f>
        <v>OK</v>
      </c>
      <c r="AP853" s="6" t="str">
        <f>IF(IFERROR(IF(SEARCH("jour",Tableau134[[#This Row],[Nouvelle formule avenant 3]],1),VALUE(LEFT(Tableau134[[#This Row],[Nouvelle formule avenant 3]],1))),0)=(COUNTA(AE853:AG853)),"OK","erreur")</f>
        <v>OK</v>
      </c>
      <c r="AQ85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5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5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5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5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5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53" s="43"/>
      <c r="AX853" s="43"/>
      <c r="AY853" s="6"/>
      <c r="AZ853" s="6"/>
      <c r="BA853" s="6"/>
      <c r="BB853" s="6"/>
      <c r="BC853" s="6"/>
      <c r="BD853" s="6"/>
    </row>
    <row r="854" spans="2:56" ht="12.75" x14ac:dyDescent="0.25">
      <c r="B854" s="5" t="e">
        <f>VLOOKUP(A854,'Import infoAgt'!A:E,5,FALSE)</f>
        <v>#N/A</v>
      </c>
      <c r="C854" s="5" t="e">
        <f>VLOOKUP(A854,'Import infoAgt'!A:D,4,FALSE)</f>
        <v>#N/A</v>
      </c>
      <c r="D854" s="6" t="e">
        <f>VLOOKUP(A854,'Import infoAgt'!A:H,8,FALSE)</f>
        <v>#N/A</v>
      </c>
      <c r="F854" s="6" t="e">
        <f>VLOOKUP(A854,'Import infoAgt'!A:BR,70,FALSE)</f>
        <v>#N/A</v>
      </c>
      <c r="G854" s="5" t="e">
        <f>VLOOKUP(A854,'Import infoAgt'!A:DH,112,FALSE)</f>
        <v>#N/A</v>
      </c>
      <c r="H854" s="6" t="e">
        <f>VLOOKUP(G854,Paramètre!$C$6:$D$76,2,FALSE)</f>
        <v>#N/A</v>
      </c>
      <c r="I854" s="5" t="e">
        <f>VLOOKUP(A854,'Import infoAgt'!A:EL,142,FALSE)</f>
        <v>#N/A</v>
      </c>
      <c r="R854" s="26"/>
      <c r="S854" s="26"/>
      <c r="U854" s="26"/>
      <c r="V854" s="26"/>
      <c r="AC854" s="26"/>
      <c r="AI854" s="6" t="str">
        <f>IF(AND((ISERROR(Tableau134[[#This Row],[Nom]])),Tableau134[[#This Row],[Numéro d''agent]]&lt;&gt;""),"N° agent inconnu","")</f>
        <v/>
      </c>
      <c r="AJ854" s="6" t="str">
        <f>IF(AND(Tableau134[[#This Row],[Numéro d''agent]]&lt;&gt;"",Tableau134[[#This Row],[Statut]]=""),"Statut manquant","")</f>
        <v/>
      </c>
      <c r="AK854" s="6"/>
      <c r="AL854" s="6" t="str">
        <f>IF(AND(Tableau134[[#This Row],[Numéro d''agent]]&lt;&gt;"",Tableau134[[#This Row],[Formule actuelle]]=0),"Manque formule TLW","")</f>
        <v/>
      </c>
      <c r="AM854" s="6" t="str">
        <f>IF(IFERROR(IF(SEARCH("jour",Tableau134[[#This Row],[Formule Tw]],1),VALUE(LEFT(Tableau134[[#This Row],[Formule Tw]],1))),0)=(COUNTA(K854:M854)),"OK","erreur")</f>
        <v>OK</v>
      </c>
      <c r="AN854" s="6" t="str">
        <f>IF(IFERROR(IF(SEARCH("jour",Tableau134[[#This Row],[Modif demandé en avenant 1]],1),VALUE(LEFT(Tableau134[[#This Row],[Modif demandé en avenant 1]],1))),0)=(COUNTA(O854:Q854)),"OK","erreur")</f>
        <v>OK</v>
      </c>
      <c r="AO854" s="6" t="str">
        <f>IF(IFERROR(IF(SEARCH("jour",Tableau134[[#This Row],[Nouvelle formule avenant 2]],1),VALUE(LEFT(Tableau134[[#This Row],[Nouvelle formule avenant 2]],1))),0)=(COUNTA(X854:Z854)),"OK","erreur")</f>
        <v>OK</v>
      </c>
      <c r="AP854" s="6" t="str">
        <f>IF(IFERROR(IF(SEARCH("jour",Tableau134[[#This Row],[Nouvelle formule avenant 3]],1),VALUE(LEFT(Tableau134[[#This Row],[Nouvelle formule avenant 3]],1))),0)=(COUNTA(AE854:AG854)),"OK","erreur")</f>
        <v>OK</v>
      </c>
      <c r="AQ85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5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5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5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5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5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54" s="43"/>
      <c r="AX854" s="43"/>
      <c r="AY854" s="6"/>
      <c r="AZ854" s="6"/>
      <c r="BA854" s="6"/>
      <c r="BB854" s="6"/>
      <c r="BC854" s="6"/>
      <c r="BD854" s="6"/>
    </row>
    <row r="855" spans="2:56" ht="12.75" x14ac:dyDescent="0.25">
      <c r="B855" s="5" t="e">
        <f>VLOOKUP(A855,'Import infoAgt'!A:E,5,FALSE)</f>
        <v>#N/A</v>
      </c>
      <c r="C855" s="5" t="e">
        <f>VLOOKUP(A855,'Import infoAgt'!A:D,4,FALSE)</f>
        <v>#N/A</v>
      </c>
      <c r="D855" s="6" t="e">
        <f>VLOOKUP(A855,'Import infoAgt'!A:H,8,FALSE)</f>
        <v>#N/A</v>
      </c>
      <c r="F855" s="6" t="e">
        <f>VLOOKUP(A855,'Import infoAgt'!A:BR,70,FALSE)</f>
        <v>#N/A</v>
      </c>
      <c r="G855" s="5" t="e">
        <f>VLOOKUP(A855,'Import infoAgt'!A:DH,112,FALSE)</f>
        <v>#N/A</v>
      </c>
      <c r="H855" s="6" t="e">
        <f>VLOOKUP(G855,Paramètre!$C$6:$D$76,2,FALSE)</f>
        <v>#N/A</v>
      </c>
      <c r="I855" s="5" t="e">
        <f>VLOOKUP(A855,'Import infoAgt'!A:EL,142,FALSE)</f>
        <v>#N/A</v>
      </c>
      <c r="R855" s="26"/>
      <c r="S855" s="26"/>
      <c r="U855" s="26"/>
      <c r="V855" s="26"/>
      <c r="AC855" s="26"/>
      <c r="AI855" s="6" t="str">
        <f>IF(AND((ISERROR(Tableau134[[#This Row],[Nom]])),Tableau134[[#This Row],[Numéro d''agent]]&lt;&gt;""),"N° agent inconnu","")</f>
        <v/>
      </c>
      <c r="AJ855" s="6" t="str">
        <f>IF(AND(Tableau134[[#This Row],[Numéro d''agent]]&lt;&gt;"",Tableau134[[#This Row],[Statut]]=""),"Statut manquant","")</f>
        <v/>
      </c>
      <c r="AK855" s="6"/>
      <c r="AL855" s="6" t="str">
        <f>IF(AND(Tableau134[[#This Row],[Numéro d''agent]]&lt;&gt;"",Tableau134[[#This Row],[Formule actuelle]]=0),"Manque formule TLW","")</f>
        <v/>
      </c>
      <c r="AM855" s="6" t="str">
        <f>IF(IFERROR(IF(SEARCH("jour",Tableau134[[#This Row],[Formule Tw]],1),VALUE(LEFT(Tableau134[[#This Row],[Formule Tw]],1))),0)=(COUNTA(K855:M855)),"OK","erreur")</f>
        <v>OK</v>
      </c>
      <c r="AN855" s="6" t="str">
        <f>IF(IFERROR(IF(SEARCH("jour",Tableau134[[#This Row],[Modif demandé en avenant 1]],1),VALUE(LEFT(Tableau134[[#This Row],[Modif demandé en avenant 1]],1))),0)=(COUNTA(O855:Q855)),"OK","erreur")</f>
        <v>OK</v>
      </c>
      <c r="AO855" s="6" t="str">
        <f>IF(IFERROR(IF(SEARCH("jour",Tableau134[[#This Row],[Nouvelle formule avenant 2]],1),VALUE(LEFT(Tableau134[[#This Row],[Nouvelle formule avenant 2]],1))),0)=(COUNTA(X855:Z855)),"OK","erreur")</f>
        <v>OK</v>
      </c>
      <c r="AP855" s="6" t="str">
        <f>IF(IFERROR(IF(SEARCH("jour",Tableau134[[#This Row],[Nouvelle formule avenant 3]],1),VALUE(LEFT(Tableau134[[#This Row],[Nouvelle formule avenant 3]],1))),0)=(COUNTA(AE855:AG855)),"OK","erreur")</f>
        <v>OK</v>
      </c>
      <c r="AQ85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5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5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5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5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5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55" s="43"/>
      <c r="AX855" s="43"/>
      <c r="AY855" s="6"/>
      <c r="AZ855" s="6"/>
      <c r="BA855" s="6"/>
      <c r="BB855" s="6"/>
      <c r="BC855" s="6"/>
      <c r="BD855" s="6"/>
    </row>
    <row r="856" spans="2:56" ht="12.75" x14ac:dyDescent="0.25">
      <c r="B856" s="5" t="e">
        <f>VLOOKUP(A856,'Import infoAgt'!A:E,5,FALSE)</f>
        <v>#N/A</v>
      </c>
      <c r="C856" s="5" t="e">
        <f>VLOOKUP(A856,'Import infoAgt'!A:D,4,FALSE)</f>
        <v>#N/A</v>
      </c>
      <c r="D856" s="6" t="e">
        <f>VLOOKUP(A856,'Import infoAgt'!A:H,8,FALSE)</f>
        <v>#N/A</v>
      </c>
      <c r="F856" s="6" t="e">
        <f>VLOOKUP(A856,'Import infoAgt'!A:BR,70,FALSE)</f>
        <v>#N/A</v>
      </c>
      <c r="G856" s="5" t="e">
        <f>VLOOKUP(A856,'Import infoAgt'!A:DH,112,FALSE)</f>
        <v>#N/A</v>
      </c>
      <c r="H856" s="6" t="e">
        <f>VLOOKUP(G856,Paramètre!$C$6:$D$76,2,FALSE)</f>
        <v>#N/A</v>
      </c>
      <c r="I856" s="5" t="e">
        <f>VLOOKUP(A856,'Import infoAgt'!A:EL,142,FALSE)</f>
        <v>#N/A</v>
      </c>
      <c r="R856" s="26"/>
      <c r="S856" s="26"/>
      <c r="U856" s="26"/>
      <c r="V856" s="26"/>
      <c r="AC856" s="26"/>
      <c r="AI856" s="6" t="str">
        <f>IF(AND((ISERROR(Tableau134[[#This Row],[Nom]])),Tableau134[[#This Row],[Numéro d''agent]]&lt;&gt;""),"N° agent inconnu","")</f>
        <v/>
      </c>
      <c r="AJ856" s="6" t="str">
        <f>IF(AND(Tableau134[[#This Row],[Numéro d''agent]]&lt;&gt;"",Tableau134[[#This Row],[Statut]]=""),"Statut manquant","")</f>
        <v/>
      </c>
      <c r="AK856" s="6"/>
      <c r="AL856" s="6" t="str">
        <f>IF(AND(Tableau134[[#This Row],[Numéro d''agent]]&lt;&gt;"",Tableau134[[#This Row],[Formule actuelle]]=0),"Manque formule TLW","")</f>
        <v/>
      </c>
      <c r="AM856" s="6" t="str">
        <f>IF(IFERROR(IF(SEARCH("jour",Tableau134[[#This Row],[Formule Tw]],1),VALUE(LEFT(Tableau134[[#This Row],[Formule Tw]],1))),0)=(COUNTA(K856:M856)),"OK","erreur")</f>
        <v>OK</v>
      </c>
      <c r="AN856" s="6" t="str">
        <f>IF(IFERROR(IF(SEARCH("jour",Tableau134[[#This Row],[Modif demandé en avenant 1]],1),VALUE(LEFT(Tableau134[[#This Row],[Modif demandé en avenant 1]],1))),0)=(COUNTA(O856:Q856)),"OK","erreur")</f>
        <v>OK</v>
      </c>
      <c r="AO856" s="6" t="str">
        <f>IF(IFERROR(IF(SEARCH("jour",Tableau134[[#This Row],[Nouvelle formule avenant 2]],1),VALUE(LEFT(Tableau134[[#This Row],[Nouvelle formule avenant 2]],1))),0)=(COUNTA(X856:Z856)),"OK","erreur")</f>
        <v>OK</v>
      </c>
      <c r="AP856" s="6" t="str">
        <f>IF(IFERROR(IF(SEARCH("jour",Tableau134[[#This Row],[Nouvelle formule avenant 3]],1),VALUE(LEFT(Tableau134[[#This Row],[Nouvelle formule avenant 3]],1))),0)=(COUNTA(AE856:AG856)),"OK","erreur")</f>
        <v>OK</v>
      </c>
      <c r="AQ85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5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5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5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5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5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56" s="43"/>
      <c r="AX856" s="43"/>
      <c r="AY856" s="6"/>
      <c r="AZ856" s="6"/>
      <c r="BA856" s="6"/>
      <c r="BB856" s="6"/>
      <c r="BC856" s="6"/>
      <c r="BD856" s="6"/>
    </row>
    <row r="857" spans="2:56" ht="12.75" x14ac:dyDescent="0.25">
      <c r="B857" s="5" t="e">
        <f>VLOOKUP(A857,'Import infoAgt'!A:E,5,FALSE)</f>
        <v>#N/A</v>
      </c>
      <c r="C857" s="5" t="e">
        <f>VLOOKUP(A857,'Import infoAgt'!A:D,4,FALSE)</f>
        <v>#N/A</v>
      </c>
      <c r="D857" s="6" t="e">
        <f>VLOOKUP(A857,'Import infoAgt'!A:H,8,FALSE)</f>
        <v>#N/A</v>
      </c>
      <c r="F857" s="6" t="e">
        <f>VLOOKUP(A857,'Import infoAgt'!A:BR,70,FALSE)</f>
        <v>#N/A</v>
      </c>
      <c r="G857" s="5" t="e">
        <f>VLOOKUP(A857,'Import infoAgt'!A:DH,112,FALSE)</f>
        <v>#N/A</v>
      </c>
      <c r="H857" s="6" t="e">
        <f>VLOOKUP(G857,Paramètre!$C$6:$D$76,2,FALSE)</f>
        <v>#N/A</v>
      </c>
      <c r="I857" s="5" t="e">
        <f>VLOOKUP(A857,'Import infoAgt'!A:EL,142,FALSE)</f>
        <v>#N/A</v>
      </c>
      <c r="R857" s="26"/>
      <c r="S857" s="26"/>
      <c r="U857" s="26"/>
      <c r="V857" s="26"/>
      <c r="AC857" s="26"/>
      <c r="AI857" s="6" t="str">
        <f>IF(AND((ISERROR(Tableau134[[#This Row],[Nom]])),Tableau134[[#This Row],[Numéro d''agent]]&lt;&gt;""),"N° agent inconnu","")</f>
        <v/>
      </c>
      <c r="AJ857" s="6" t="str">
        <f>IF(AND(Tableau134[[#This Row],[Numéro d''agent]]&lt;&gt;"",Tableau134[[#This Row],[Statut]]=""),"Statut manquant","")</f>
        <v/>
      </c>
      <c r="AK857" s="6"/>
      <c r="AL857" s="6" t="str">
        <f>IF(AND(Tableau134[[#This Row],[Numéro d''agent]]&lt;&gt;"",Tableau134[[#This Row],[Formule actuelle]]=0),"Manque formule TLW","")</f>
        <v/>
      </c>
      <c r="AM857" s="6" t="str">
        <f>IF(IFERROR(IF(SEARCH("jour",Tableau134[[#This Row],[Formule Tw]],1),VALUE(LEFT(Tableau134[[#This Row],[Formule Tw]],1))),0)=(COUNTA(K857:M857)),"OK","erreur")</f>
        <v>OK</v>
      </c>
      <c r="AN857" s="6" t="str">
        <f>IF(IFERROR(IF(SEARCH("jour",Tableau134[[#This Row],[Modif demandé en avenant 1]],1),VALUE(LEFT(Tableau134[[#This Row],[Modif demandé en avenant 1]],1))),0)=(COUNTA(O857:Q857)),"OK","erreur")</f>
        <v>OK</v>
      </c>
      <c r="AO857" s="6" t="str">
        <f>IF(IFERROR(IF(SEARCH("jour",Tableau134[[#This Row],[Nouvelle formule avenant 2]],1),VALUE(LEFT(Tableau134[[#This Row],[Nouvelle formule avenant 2]],1))),0)=(COUNTA(X857:Z857)),"OK","erreur")</f>
        <v>OK</v>
      </c>
      <c r="AP857" s="6" t="str">
        <f>IF(IFERROR(IF(SEARCH("jour",Tableau134[[#This Row],[Nouvelle formule avenant 3]],1),VALUE(LEFT(Tableau134[[#This Row],[Nouvelle formule avenant 3]],1))),0)=(COUNTA(AE857:AG857)),"OK","erreur")</f>
        <v>OK</v>
      </c>
      <c r="AQ85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5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5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5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5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5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57" s="43"/>
      <c r="AX857" s="43"/>
      <c r="AY857" s="6"/>
      <c r="AZ857" s="6"/>
      <c r="BA857" s="6"/>
      <c r="BB857" s="6"/>
      <c r="BC857" s="6"/>
      <c r="BD857" s="6"/>
    </row>
    <row r="858" spans="2:56" ht="12.75" x14ac:dyDescent="0.25">
      <c r="B858" s="5" t="e">
        <f>VLOOKUP(A858,'Import infoAgt'!A:E,5,FALSE)</f>
        <v>#N/A</v>
      </c>
      <c r="C858" s="5" t="e">
        <f>VLOOKUP(A858,'Import infoAgt'!A:D,4,FALSE)</f>
        <v>#N/A</v>
      </c>
      <c r="D858" s="6" t="e">
        <f>VLOOKUP(A858,'Import infoAgt'!A:H,8,FALSE)</f>
        <v>#N/A</v>
      </c>
      <c r="F858" s="6" t="e">
        <f>VLOOKUP(A858,'Import infoAgt'!A:BR,70,FALSE)</f>
        <v>#N/A</v>
      </c>
      <c r="G858" s="5" t="e">
        <f>VLOOKUP(A858,'Import infoAgt'!A:DH,112,FALSE)</f>
        <v>#N/A</v>
      </c>
      <c r="H858" s="6" t="e">
        <f>VLOOKUP(G858,Paramètre!$C$6:$D$76,2,FALSE)</f>
        <v>#N/A</v>
      </c>
      <c r="I858" s="5" t="e">
        <f>VLOOKUP(A858,'Import infoAgt'!A:EL,142,FALSE)</f>
        <v>#N/A</v>
      </c>
      <c r="R858" s="26"/>
      <c r="S858" s="26"/>
      <c r="U858" s="26"/>
      <c r="V858" s="26"/>
      <c r="AC858" s="26"/>
      <c r="AI858" s="6" t="str">
        <f>IF(AND((ISERROR(Tableau134[[#This Row],[Nom]])),Tableau134[[#This Row],[Numéro d''agent]]&lt;&gt;""),"N° agent inconnu","")</f>
        <v/>
      </c>
      <c r="AJ858" s="6" t="str">
        <f>IF(AND(Tableau134[[#This Row],[Numéro d''agent]]&lt;&gt;"",Tableau134[[#This Row],[Statut]]=""),"Statut manquant","")</f>
        <v/>
      </c>
      <c r="AK858" s="6"/>
      <c r="AL858" s="6" t="str">
        <f>IF(AND(Tableau134[[#This Row],[Numéro d''agent]]&lt;&gt;"",Tableau134[[#This Row],[Formule actuelle]]=0),"Manque formule TLW","")</f>
        <v/>
      </c>
      <c r="AM858" s="6" t="str">
        <f>IF(IFERROR(IF(SEARCH("jour",Tableau134[[#This Row],[Formule Tw]],1),VALUE(LEFT(Tableau134[[#This Row],[Formule Tw]],1))),0)=(COUNTA(K858:M858)),"OK","erreur")</f>
        <v>OK</v>
      </c>
      <c r="AN858" s="6" t="str">
        <f>IF(IFERROR(IF(SEARCH("jour",Tableau134[[#This Row],[Modif demandé en avenant 1]],1),VALUE(LEFT(Tableau134[[#This Row],[Modif demandé en avenant 1]],1))),0)=(COUNTA(O858:Q858)),"OK","erreur")</f>
        <v>OK</v>
      </c>
      <c r="AO858" s="6" t="str">
        <f>IF(IFERROR(IF(SEARCH("jour",Tableau134[[#This Row],[Nouvelle formule avenant 2]],1),VALUE(LEFT(Tableau134[[#This Row],[Nouvelle formule avenant 2]],1))),0)=(COUNTA(X858:Z858)),"OK","erreur")</f>
        <v>OK</v>
      </c>
      <c r="AP858" s="6" t="str">
        <f>IF(IFERROR(IF(SEARCH("jour",Tableau134[[#This Row],[Nouvelle formule avenant 3]],1),VALUE(LEFT(Tableau134[[#This Row],[Nouvelle formule avenant 3]],1))),0)=(COUNTA(AE858:AG858)),"OK","erreur")</f>
        <v>OK</v>
      </c>
      <c r="AQ85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5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5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5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5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5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58" s="43"/>
      <c r="AX858" s="43"/>
      <c r="AY858" s="6"/>
      <c r="AZ858" s="6"/>
      <c r="BA858" s="6"/>
      <c r="BB858" s="6"/>
      <c r="BC858" s="6"/>
      <c r="BD858" s="6"/>
    </row>
    <row r="859" spans="2:56" ht="12.75" x14ac:dyDescent="0.25">
      <c r="B859" s="5" t="e">
        <f>VLOOKUP(A859,'Import infoAgt'!A:E,5,FALSE)</f>
        <v>#N/A</v>
      </c>
      <c r="C859" s="5" t="e">
        <f>VLOOKUP(A859,'Import infoAgt'!A:D,4,FALSE)</f>
        <v>#N/A</v>
      </c>
      <c r="D859" s="6" t="e">
        <f>VLOOKUP(A859,'Import infoAgt'!A:H,8,FALSE)</f>
        <v>#N/A</v>
      </c>
      <c r="F859" s="6" t="e">
        <f>VLOOKUP(A859,'Import infoAgt'!A:BR,70,FALSE)</f>
        <v>#N/A</v>
      </c>
      <c r="G859" s="5" t="e">
        <f>VLOOKUP(A859,'Import infoAgt'!A:DH,112,FALSE)</f>
        <v>#N/A</v>
      </c>
      <c r="H859" s="6" t="e">
        <f>VLOOKUP(G859,Paramètre!$C$6:$D$76,2,FALSE)</f>
        <v>#N/A</v>
      </c>
      <c r="I859" s="5" t="e">
        <f>VLOOKUP(A859,'Import infoAgt'!A:EL,142,FALSE)</f>
        <v>#N/A</v>
      </c>
      <c r="R859" s="26"/>
      <c r="S859" s="26"/>
      <c r="U859" s="26"/>
      <c r="V859" s="26"/>
      <c r="AC859" s="26"/>
      <c r="AI859" s="6" t="str">
        <f>IF(AND((ISERROR(Tableau134[[#This Row],[Nom]])),Tableau134[[#This Row],[Numéro d''agent]]&lt;&gt;""),"N° agent inconnu","")</f>
        <v/>
      </c>
      <c r="AJ859" s="6" t="str">
        <f>IF(AND(Tableau134[[#This Row],[Numéro d''agent]]&lt;&gt;"",Tableau134[[#This Row],[Statut]]=""),"Statut manquant","")</f>
        <v/>
      </c>
      <c r="AK859" s="6"/>
      <c r="AL859" s="6" t="str">
        <f>IF(AND(Tableau134[[#This Row],[Numéro d''agent]]&lt;&gt;"",Tableau134[[#This Row],[Formule actuelle]]=0),"Manque formule TLW","")</f>
        <v/>
      </c>
      <c r="AM859" s="6" t="str">
        <f>IF(IFERROR(IF(SEARCH("jour",Tableau134[[#This Row],[Formule Tw]],1),VALUE(LEFT(Tableau134[[#This Row],[Formule Tw]],1))),0)=(COUNTA(K859:M859)),"OK","erreur")</f>
        <v>OK</v>
      </c>
      <c r="AN859" s="6" t="str">
        <f>IF(IFERROR(IF(SEARCH("jour",Tableau134[[#This Row],[Modif demandé en avenant 1]],1),VALUE(LEFT(Tableau134[[#This Row],[Modif demandé en avenant 1]],1))),0)=(COUNTA(O859:Q859)),"OK","erreur")</f>
        <v>OK</v>
      </c>
      <c r="AO859" s="6" t="str">
        <f>IF(IFERROR(IF(SEARCH("jour",Tableau134[[#This Row],[Nouvelle formule avenant 2]],1),VALUE(LEFT(Tableau134[[#This Row],[Nouvelle formule avenant 2]],1))),0)=(COUNTA(X859:Z859)),"OK","erreur")</f>
        <v>OK</v>
      </c>
      <c r="AP859" s="6" t="str">
        <f>IF(IFERROR(IF(SEARCH("jour",Tableau134[[#This Row],[Nouvelle formule avenant 3]],1),VALUE(LEFT(Tableau134[[#This Row],[Nouvelle formule avenant 3]],1))),0)=(COUNTA(AE859:AG859)),"OK","erreur")</f>
        <v>OK</v>
      </c>
      <c r="AQ85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5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5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5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5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5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59" s="43"/>
      <c r="AX859" s="43"/>
      <c r="AY859" s="6"/>
      <c r="AZ859" s="6"/>
      <c r="BA859" s="6"/>
      <c r="BB859" s="6"/>
      <c r="BC859" s="6"/>
      <c r="BD859" s="6"/>
    </row>
    <row r="860" spans="2:56" ht="12.75" x14ac:dyDescent="0.25">
      <c r="B860" s="5" t="e">
        <f>VLOOKUP(A860,'Import infoAgt'!A:E,5,FALSE)</f>
        <v>#N/A</v>
      </c>
      <c r="C860" s="5" t="e">
        <f>VLOOKUP(A860,'Import infoAgt'!A:D,4,FALSE)</f>
        <v>#N/A</v>
      </c>
      <c r="D860" s="6" t="e">
        <f>VLOOKUP(A860,'Import infoAgt'!A:H,8,FALSE)</f>
        <v>#N/A</v>
      </c>
      <c r="F860" s="6" t="e">
        <f>VLOOKUP(A860,'Import infoAgt'!A:BR,70,FALSE)</f>
        <v>#N/A</v>
      </c>
      <c r="G860" s="5" t="e">
        <f>VLOOKUP(A860,'Import infoAgt'!A:DH,112,FALSE)</f>
        <v>#N/A</v>
      </c>
      <c r="H860" s="6" t="e">
        <f>VLOOKUP(G860,Paramètre!$C$6:$D$76,2,FALSE)</f>
        <v>#N/A</v>
      </c>
      <c r="I860" s="5" t="e">
        <f>VLOOKUP(A860,'Import infoAgt'!A:EL,142,FALSE)</f>
        <v>#N/A</v>
      </c>
      <c r="R860" s="26"/>
      <c r="S860" s="26"/>
      <c r="U860" s="26"/>
      <c r="V860" s="26"/>
      <c r="AC860" s="26"/>
      <c r="AI860" s="6" t="str">
        <f>IF(AND((ISERROR(Tableau134[[#This Row],[Nom]])),Tableau134[[#This Row],[Numéro d''agent]]&lt;&gt;""),"N° agent inconnu","")</f>
        <v/>
      </c>
      <c r="AJ860" s="6" t="str">
        <f>IF(AND(Tableau134[[#This Row],[Numéro d''agent]]&lt;&gt;"",Tableau134[[#This Row],[Statut]]=""),"Statut manquant","")</f>
        <v/>
      </c>
      <c r="AK860" s="6"/>
      <c r="AL860" s="6" t="str">
        <f>IF(AND(Tableau134[[#This Row],[Numéro d''agent]]&lt;&gt;"",Tableau134[[#This Row],[Formule actuelle]]=0),"Manque formule TLW","")</f>
        <v/>
      </c>
      <c r="AM860" s="6" t="str">
        <f>IF(IFERROR(IF(SEARCH("jour",Tableau134[[#This Row],[Formule Tw]],1),VALUE(LEFT(Tableau134[[#This Row],[Formule Tw]],1))),0)=(COUNTA(K860:M860)),"OK","erreur")</f>
        <v>OK</v>
      </c>
      <c r="AN860" s="6" t="str">
        <f>IF(IFERROR(IF(SEARCH("jour",Tableau134[[#This Row],[Modif demandé en avenant 1]],1),VALUE(LEFT(Tableau134[[#This Row],[Modif demandé en avenant 1]],1))),0)=(COUNTA(O860:Q860)),"OK","erreur")</f>
        <v>OK</v>
      </c>
      <c r="AO860" s="6" t="str">
        <f>IF(IFERROR(IF(SEARCH("jour",Tableau134[[#This Row],[Nouvelle formule avenant 2]],1),VALUE(LEFT(Tableau134[[#This Row],[Nouvelle formule avenant 2]],1))),0)=(COUNTA(X860:Z860)),"OK","erreur")</f>
        <v>OK</v>
      </c>
      <c r="AP860" s="6" t="str">
        <f>IF(IFERROR(IF(SEARCH("jour",Tableau134[[#This Row],[Nouvelle formule avenant 3]],1),VALUE(LEFT(Tableau134[[#This Row],[Nouvelle formule avenant 3]],1))),0)=(COUNTA(AE860:AG860)),"OK","erreur")</f>
        <v>OK</v>
      </c>
      <c r="AQ86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6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6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6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6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6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60" s="43"/>
      <c r="AX860" s="43"/>
      <c r="AY860" s="6"/>
      <c r="AZ860" s="6"/>
      <c r="BA860" s="6"/>
      <c r="BB860" s="6"/>
      <c r="BC860" s="6"/>
      <c r="BD860" s="6"/>
    </row>
    <row r="861" spans="2:56" ht="12.75" x14ac:dyDescent="0.25">
      <c r="B861" s="5" t="e">
        <f>VLOOKUP(A861,'Import infoAgt'!A:E,5,FALSE)</f>
        <v>#N/A</v>
      </c>
      <c r="C861" s="5" t="e">
        <f>VLOOKUP(A861,'Import infoAgt'!A:D,4,FALSE)</f>
        <v>#N/A</v>
      </c>
      <c r="D861" s="6" t="e">
        <f>VLOOKUP(A861,'Import infoAgt'!A:H,8,FALSE)</f>
        <v>#N/A</v>
      </c>
      <c r="F861" s="6" t="e">
        <f>VLOOKUP(A861,'Import infoAgt'!A:BR,70,FALSE)</f>
        <v>#N/A</v>
      </c>
      <c r="G861" s="5" t="e">
        <f>VLOOKUP(A861,'Import infoAgt'!A:DH,112,FALSE)</f>
        <v>#N/A</v>
      </c>
      <c r="H861" s="6" t="e">
        <f>VLOOKUP(G861,Paramètre!$C$6:$D$76,2,FALSE)</f>
        <v>#N/A</v>
      </c>
      <c r="I861" s="5" t="e">
        <f>VLOOKUP(A861,'Import infoAgt'!A:EL,142,FALSE)</f>
        <v>#N/A</v>
      </c>
      <c r="R861" s="26"/>
      <c r="S861" s="26"/>
      <c r="U861" s="26"/>
      <c r="V861" s="26"/>
      <c r="AC861" s="26"/>
      <c r="AI861" s="6" t="str">
        <f>IF(AND((ISERROR(Tableau134[[#This Row],[Nom]])),Tableau134[[#This Row],[Numéro d''agent]]&lt;&gt;""),"N° agent inconnu","")</f>
        <v/>
      </c>
      <c r="AJ861" s="6" t="str">
        <f>IF(AND(Tableau134[[#This Row],[Numéro d''agent]]&lt;&gt;"",Tableau134[[#This Row],[Statut]]=""),"Statut manquant","")</f>
        <v/>
      </c>
      <c r="AK861" s="6"/>
      <c r="AL861" s="6" t="str">
        <f>IF(AND(Tableau134[[#This Row],[Numéro d''agent]]&lt;&gt;"",Tableau134[[#This Row],[Formule actuelle]]=0),"Manque formule TLW","")</f>
        <v/>
      </c>
      <c r="AM861" s="6" t="str">
        <f>IF(IFERROR(IF(SEARCH("jour",Tableau134[[#This Row],[Formule Tw]],1),VALUE(LEFT(Tableau134[[#This Row],[Formule Tw]],1))),0)=(COUNTA(K861:M861)),"OK","erreur")</f>
        <v>OK</v>
      </c>
      <c r="AN861" s="6" t="str">
        <f>IF(IFERROR(IF(SEARCH("jour",Tableau134[[#This Row],[Modif demandé en avenant 1]],1),VALUE(LEFT(Tableau134[[#This Row],[Modif demandé en avenant 1]],1))),0)=(COUNTA(O861:Q861)),"OK","erreur")</f>
        <v>OK</v>
      </c>
      <c r="AO861" s="6" t="str">
        <f>IF(IFERROR(IF(SEARCH("jour",Tableau134[[#This Row],[Nouvelle formule avenant 2]],1),VALUE(LEFT(Tableau134[[#This Row],[Nouvelle formule avenant 2]],1))),0)=(COUNTA(X861:Z861)),"OK","erreur")</f>
        <v>OK</v>
      </c>
      <c r="AP861" s="6" t="str">
        <f>IF(IFERROR(IF(SEARCH("jour",Tableau134[[#This Row],[Nouvelle formule avenant 3]],1),VALUE(LEFT(Tableau134[[#This Row],[Nouvelle formule avenant 3]],1))),0)=(COUNTA(AE861:AG861)),"OK","erreur")</f>
        <v>OK</v>
      </c>
      <c r="AQ86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6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6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6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6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6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61" s="43"/>
      <c r="AX861" s="43"/>
      <c r="AY861" s="6"/>
      <c r="AZ861" s="6"/>
      <c r="BA861" s="6"/>
      <c r="BB861" s="6"/>
      <c r="BC861" s="6"/>
      <c r="BD861" s="6"/>
    </row>
    <row r="862" spans="2:56" ht="12.75" x14ac:dyDescent="0.25">
      <c r="B862" s="5" t="e">
        <f>VLOOKUP(A862,'Import infoAgt'!A:E,5,FALSE)</f>
        <v>#N/A</v>
      </c>
      <c r="C862" s="5" t="e">
        <f>VLOOKUP(A862,'Import infoAgt'!A:D,4,FALSE)</f>
        <v>#N/A</v>
      </c>
      <c r="D862" s="6" t="e">
        <f>VLOOKUP(A862,'Import infoAgt'!A:H,8,FALSE)</f>
        <v>#N/A</v>
      </c>
      <c r="F862" s="6" t="e">
        <f>VLOOKUP(A862,'Import infoAgt'!A:BR,70,FALSE)</f>
        <v>#N/A</v>
      </c>
      <c r="G862" s="5" t="e">
        <f>VLOOKUP(A862,'Import infoAgt'!A:DH,112,FALSE)</f>
        <v>#N/A</v>
      </c>
      <c r="H862" s="6" t="e">
        <f>VLOOKUP(G862,Paramètre!$C$6:$D$76,2,FALSE)</f>
        <v>#N/A</v>
      </c>
      <c r="I862" s="5" t="e">
        <f>VLOOKUP(A862,'Import infoAgt'!A:EL,142,FALSE)</f>
        <v>#N/A</v>
      </c>
      <c r="R862" s="26"/>
      <c r="S862" s="26"/>
      <c r="U862" s="26"/>
      <c r="V862" s="26"/>
      <c r="AC862" s="26"/>
      <c r="AI862" s="6" t="str">
        <f>IF(AND((ISERROR(Tableau134[[#This Row],[Nom]])),Tableau134[[#This Row],[Numéro d''agent]]&lt;&gt;""),"N° agent inconnu","")</f>
        <v/>
      </c>
      <c r="AJ862" s="6" t="str">
        <f>IF(AND(Tableau134[[#This Row],[Numéro d''agent]]&lt;&gt;"",Tableau134[[#This Row],[Statut]]=""),"Statut manquant","")</f>
        <v/>
      </c>
      <c r="AK862" s="6"/>
      <c r="AL862" s="6" t="str">
        <f>IF(AND(Tableau134[[#This Row],[Numéro d''agent]]&lt;&gt;"",Tableau134[[#This Row],[Formule actuelle]]=0),"Manque formule TLW","")</f>
        <v/>
      </c>
      <c r="AM862" s="6" t="str">
        <f>IF(IFERROR(IF(SEARCH("jour",Tableau134[[#This Row],[Formule Tw]],1),VALUE(LEFT(Tableau134[[#This Row],[Formule Tw]],1))),0)=(COUNTA(K862:M862)),"OK","erreur")</f>
        <v>OK</v>
      </c>
      <c r="AN862" s="6" t="str">
        <f>IF(IFERROR(IF(SEARCH("jour",Tableau134[[#This Row],[Modif demandé en avenant 1]],1),VALUE(LEFT(Tableau134[[#This Row],[Modif demandé en avenant 1]],1))),0)=(COUNTA(O862:Q862)),"OK","erreur")</f>
        <v>OK</v>
      </c>
      <c r="AO862" s="6" t="str">
        <f>IF(IFERROR(IF(SEARCH("jour",Tableau134[[#This Row],[Nouvelle formule avenant 2]],1),VALUE(LEFT(Tableau134[[#This Row],[Nouvelle formule avenant 2]],1))),0)=(COUNTA(X862:Z862)),"OK","erreur")</f>
        <v>OK</v>
      </c>
      <c r="AP862" s="6" t="str">
        <f>IF(IFERROR(IF(SEARCH("jour",Tableau134[[#This Row],[Nouvelle formule avenant 3]],1),VALUE(LEFT(Tableau134[[#This Row],[Nouvelle formule avenant 3]],1))),0)=(COUNTA(AE862:AG862)),"OK","erreur")</f>
        <v>OK</v>
      </c>
      <c r="AQ86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6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6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6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6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6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62" s="43"/>
      <c r="AX862" s="43"/>
      <c r="AY862" s="6"/>
      <c r="AZ862" s="6"/>
      <c r="BA862" s="6"/>
      <c r="BB862" s="6"/>
      <c r="BC862" s="6"/>
      <c r="BD862" s="6"/>
    </row>
    <row r="863" spans="2:56" ht="12.75" x14ac:dyDescent="0.25">
      <c r="B863" s="5" t="e">
        <f>VLOOKUP(A863,'Import infoAgt'!A:E,5,FALSE)</f>
        <v>#N/A</v>
      </c>
      <c r="C863" s="5" t="e">
        <f>VLOOKUP(A863,'Import infoAgt'!A:D,4,FALSE)</f>
        <v>#N/A</v>
      </c>
      <c r="D863" s="6" t="e">
        <f>VLOOKUP(A863,'Import infoAgt'!A:H,8,FALSE)</f>
        <v>#N/A</v>
      </c>
      <c r="F863" s="6" t="e">
        <f>VLOOKUP(A863,'Import infoAgt'!A:BR,70,FALSE)</f>
        <v>#N/A</v>
      </c>
      <c r="G863" s="5" t="e">
        <f>VLOOKUP(A863,'Import infoAgt'!A:DH,112,FALSE)</f>
        <v>#N/A</v>
      </c>
      <c r="H863" s="6" t="e">
        <f>VLOOKUP(G863,Paramètre!$C$6:$D$76,2,FALSE)</f>
        <v>#N/A</v>
      </c>
      <c r="I863" s="5" t="e">
        <f>VLOOKUP(A863,'Import infoAgt'!A:EL,142,FALSE)</f>
        <v>#N/A</v>
      </c>
      <c r="R863" s="26"/>
      <c r="S863" s="26"/>
      <c r="U863" s="26"/>
      <c r="V863" s="26"/>
      <c r="AC863" s="26"/>
      <c r="AI863" s="6" t="str">
        <f>IF(AND((ISERROR(Tableau134[[#This Row],[Nom]])),Tableau134[[#This Row],[Numéro d''agent]]&lt;&gt;""),"N° agent inconnu","")</f>
        <v/>
      </c>
      <c r="AJ863" s="6" t="str">
        <f>IF(AND(Tableau134[[#This Row],[Numéro d''agent]]&lt;&gt;"",Tableau134[[#This Row],[Statut]]=""),"Statut manquant","")</f>
        <v/>
      </c>
      <c r="AK863" s="6"/>
      <c r="AL863" s="6" t="str">
        <f>IF(AND(Tableau134[[#This Row],[Numéro d''agent]]&lt;&gt;"",Tableau134[[#This Row],[Formule actuelle]]=0),"Manque formule TLW","")</f>
        <v/>
      </c>
      <c r="AM863" s="6" t="str">
        <f>IF(IFERROR(IF(SEARCH("jour",Tableau134[[#This Row],[Formule Tw]],1),VALUE(LEFT(Tableau134[[#This Row],[Formule Tw]],1))),0)=(COUNTA(K863:M863)),"OK","erreur")</f>
        <v>OK</v>
      </c>
      <c r="AN863" s="6" t="str">
        <f>IF(IFERROR(IF(SEARCH("jour",Tableau134[[#This Row],[Modif demandé en avenant 1]],1),VALUE(LEFT(Tableau134[[#This Row],[Modif demandé en avenant 1]],1))),0)=(COUNTA(O863:Q863)),"OK","erreur")</f>
        <v>OK</v>
      </c>
      <c r="AO863" s="6" t="str">
        <f>IF(IFERROR(IF(SEARCH("jour",Tableau134[[#This Row],[Nouvelle formule avenant 2]],1),VALUE(LEFT(Tableau134[[#This Row],[Nouvelle formule avenant 2]],1))),0)=(COUNTA(X863:Z863)),"OK","erreur")</f>
        <v>OK</v>
      </c>
      <c r="AP863" s="6" t="str">
        <f>IF(IFERROR(IF(SEARCH("jour",Tableau134[[#This Row],[Nouvelle formule avenant 3]],1),VALUE(LEFT(Tableau134[[#This Row],[Nouvelle formule avenant 3]],1))),0)=(COUNTA(AE863:AG863)),"OK","erreur")</f>
        <v>OK</v>
      </c>
      <c r="AQ86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6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6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6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6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6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63" s="43"/>
      <c r="AX863" s="43"/>
      <c r="AY863" s="6"/>
      <c r="AZ863" s="6"/>
      <c r="BA863" s="6"/>
      <c r="BB863" s="6"/>
      <c r="BC863" s="6"/>
      <c r="BD863" s="6"/>
    </row>
    <row r="864" spans="2:56" ht="12.75" x14ac:dyDescent="0.25">
      <c r="B864" s="5" t="e">
        <f>VLOOKUP(A864,'Import infoAgt'!A:E,5,FALSE)</f>
        <v>#N/A</v>
      </c>
      <c r="C864" s="5" t="e">
        <f>VLOOKUP(A864,'Import infoAgt'!A:D,4,FALSE)</f>
        <v>#N/A</v>
      </c>
      <c r="D864" s="6" t="e">
        <f>VLOOKUP(A864,'Import infoAgt'!A:H,8,FALSE)</f>
        <v>#N/A</v>
      </c>
      <c r="F864" s="6" t="e">
        <f>VLOOKUP(A864,'Import infoAgt'!A:BR,70,FALSE)</f>
        <v>#N/A</v>
      </c>
      <c r="G864" s="5" t="e">
        <f>VLOOKUP(A864,'Import infoAgt'!A:DH,112,FALSE)</f>
        <v>#N/A</v>
      </c>
      <c r="H864" s="6" t="e">
        <f>VLOOKUP(G864,Paramètre!$C$6:$D$76,2,FALSE)</f>
        <v>#N/A</v>
      </c>
      <c r="I864" s="5" t="e">
        <f>VLOOKUP(A864,'Import infoAgt'!A:EL,142,FALSE)</f>
        <v>#N/A</v>
      </c>
      <c r="R864" s="26"/>
      <c r="S864" s="26"/>
      <c r="U864" s="26"/>
      <c r="V864" s="26"/>
      <c r="AC864" s="26"/>
      <c r="AI864" s="6" t="str">
        <f>IF(AND((ISERROR(Tableau134[[#This Row],[Nom]])),Tableau134[[#This Row],[Numéro d''agent]]&lt;&gt;""),"N° agent inconnu","")</f>
        <v/>
      </c>
      <c r="AJ864" s="6" t="str">
        <f>IF(AND(Tableau134[[#This Row],[Numéro d''agent]]&lt;&gt;"",Tableau134[[#This Row],[Statut]]=""),"Statut manquant","")</f>
        <v/>
      </c>
      <c r="AK864" s="6"/>
      <c r="AL864" s="6" t="str">
        <f>IF(AND(Tableau134[[#This Row],[Numéro d''agent]]&lt;&gt;"",Tableau134[[#This Row],[Formule actuelle]]=0),"Manque formule TLW","")</f>
        <v/>
      </c>
      <c r="AM864" s="6" t="str">
        <f>IF(IFERROR(IF(SEARCH("jour",Tableau134[[#This Row],[Formule Tw]],1),VALUE(LEFT(Tableau134[[#This Row],[Formule Tw]],1))),0)=(COUNTA(K864:M864)),"OK","erreur")</f>
        <v>OK</v>
      </c>
      <c r="AN864" s="6" t="str">
        <f>IF(IFERROR(IF(SEARCH("jour",Tableau134[[#This Row],[Modif demandé en avenant 1]],1),VALUE(LEFT(Tableau134[[#This Row],[Modif demandé en avenant 1]],1))),0)=(COUNTA(O864:Q864)),"OK","erreur")</f>
        <v>OK</v>
      </c>
      <c r="AO864" s="6" t="str">
        <f>IF(IFERROR(IF(SEARCH("jour",Tableau134[[#This Row],[Nouvelle formule avenant 2]],1),VALUE(LEFT(Tableau134[[#This Row],[Nouvelle formule avenant 2]],1))),0)=(COUNTA(X864:Z864)),"OK","erreur")</f>
        <v>OK</v>
      </c>
      <c r="AP864" s="6" t="str">
        <f>IF(IFERROR(IF(SEARCH("jour",Tableau134[[#This Row],[Nouvelle formule avenant 3]],1),VALUE(LEFT(Tableau134[[#This Row],[Nouvelle formule avenant 3]],1))),0)=(COUNTA(AE864:AG864)),"OK","erreur")</f>
        <v>OK</v>
      </c>
      <c r="AQ86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6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6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6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6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6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64" s="43"/>
      <c r="AX864" s="43"/>
      <c r="AY864" s="6"/>
      <c r="AZ864" s="6"/>
      <c r="BA864" s="6"/>
      <c r="BB864" s="6"/>
      <c r="BC864" s="6"/>
      <c r="BD864" s="6"/>
    </row>
    <row r="865" spans="2:56" ht="12.75" x14ac:dyDescent="0.25">
      <c r="B865" s="5" t="e">
        <f>VLOOKUP(A865,'Import infoAgt'!A:E,5,FALSE)</f>
        <v>#N/A</v>
      </c>
      <c r="C865" s="5" t="e">
        <f>VLOOKUP(A865,'Import infoAgt'!A:D,4,FALSE)</f>
        <v>#N/A</v>
      </c>
      <c r="D865" s="6" t="e">
        <f>VLOOKUP(A865,'Import infoAgt'!A:H,8,FALSE)</f>
        <v>#N/A</v>
      </c>
      <c r="F865" s="6" t="e">
        <f>VLOOKUP(A865,'Import infoAgt'!A:BR,70,FALSE)</f>
        <v>#N/A</v>
      </c>
      <c r="G865" s="5" t="e">
        <f>VLOOKUP(A865,'Import infoAgt'!A:DH,112,FALSE)</f>
        <v>#N/A</v>
      </c>
      <c r="H865" s="6" t="e">
        <f>VLOOKUP(G865,Paramètre!$C$6:$D$76,2,FALSE)</f>
        <v>#N/A</v>
      </c>
      <c r="I865" s="5" t="e">
        <f>VLOOKUP(A865,'Import infoAgt'!A:EL,142,FALSE)</f>
        <v>#N/A</v>
      </c>
      <c r="R865" s="26"/>
      <c r="S865" s="26"/>
      <c r="U865" s="26"/>
      <c r="V865" s="26"/>
      <c r="AC865" s="26"/>
      <c r="AI865" s="6" t="str">
        <f>IF(AND((ISERROR(Tableau134[[#This Row],[Nom]])),Tableau134[[#This Row],[Numéro d''agent]]&lt;&gt;""),"N° agent inconnu","")</f>
        <v/>
      </c>
      <c r="AJ865" s="6" t="str">
        <f>IF(AND(Tableau134[[#This Row],[Numéro d''agent]]&lt;&gt;"",Tableau134[[#This Row],[Statut]]=""),"Statut manquant","")</f>
        <v/>
      </c>
      <c r="AK865" s="6"/>
      <c r="AL865" s="6" t="str">
        <f>IF(AND(Tableau134[[#This Row],[Numéro d''agent]]&lt;&gt;"",Tableau134[[#This Row],[Formule actuelle]]=0),"Manque formule TLW","")</f>
        <v/>
      </c>
      <c r="AM865" s="6" t="str">
        <f>IF(IFERROR(IF(SEARCH("jour",Tableau134[[#This Row],[Formule Tw]],1),VALUE(LEFT(Tableau134[[#This Row],[Formule Tw]],1))),0)=(COUNTA(K865:M865)),"OK","erreur")</f>
        <v>OK</v>
      </c>
      <c r="AN865" s="6" t="str">
        <f>IF(IFERROR(IF(SEARCH("jour",Tableau134[[#This Row],[Modif demandé en avenant 1]],1),VALUE(LEFT(Tableau134[[#This Row],[Modif demandé en avenant 1]],1))),0)=(COUNTA(O865:Q865)),"OK","erreur")</f>
        <v>OK</v>
      </c>
      <c r="AO865" s="6" t="str">
        <f>IF(IFERROR(IF(SEARCH("jour",Tableau134[[#This Row],[Nouvelle formule avenant 2]],1),VALUE(LEFT(Tableau134[[#This Row],[Nouvelle formule avenant 2]],1))),0)=(COUNTA(X865:Z865)),"OK","erreur")</f>
        <v>OK</v>
      </c>
      <c r="AP865" s="6" t="str">
        <f>IF(IFERROR(IF(SEARCH("jour",Tableau134[[#This Row],[Nouvelle formule avenant 3]],1),VALUE(LEFT(Tableau134[[#This Row],[Nouvelle formule avenant 3]],1))),0)=(COUNTA(AE865:AG865)),"OK","erreur")</f>
        <v>OK</v>
      </c>
      <c r="AQ86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6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6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6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6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6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65" s="43"/>
      <c r="AX865" s="43"/>
      <c r="AY865" s="6"/>
      <c r="AZ865" s="6"/>
      <c r="BA865" s="6"/>
      <c r="BB865" s="6"/>
      <c r="BC865" s="6"/>
      <c r="BD865" s="6"/>
    </row>
    <row r="866" spans="2:56" ht="12.75" x14ac:dyDescent="0.25">
      <c r="B866" s="5" t="e">
        <f>VLOOKUP(A866,'Import infoAgt'!A:E,5,FALSE)</f>
        <v>#N/A</v>
      </c>
      <c r="C866" s="5" t="e">
        <f>VLOOKUP(A866,'Import infoAgt'!A:D,4,FALSE)</f>
        <v>#N/A</v>
      </c>
      <c r="D866" s="6" t="e">
        <f>VLOOKUP(A866,'Import infoAgt'!A:H,8,FALSE)</f>
        <v>#N/A</v>
      </c>
      <c r="F866" s="6" t="e">
        <f>VLOOKUP(A866,'Import infoAgt'!A:BR,70,FALSE)</f>
        <v>#N/A</v>
      </c>
      <c r="G866" s="5" t="e">
        <f>VLOOKUP(A866,'Import infoAgt'!A:DH,112,FALSE)</f>
        <v>#N/A</v>
      </c>
      <c r="H866" s="6" t="e">
        <f>VLOOKUP(G866,Paramètre!$C$6:$D$76,2,FALSE)</f>
        <v>#N/A</v>
      </c>
      <c r="I866" s="5" t="e">
        <f>VLOOKUP(A866,'Import infoAgt'!A:EL,142,FALSE)</f>
        <v>#N/A</v>
      </c>
      <c r="R866" s="26"/>
      <c r="S866" s="26"/>
      <c r="U866" s="26"/>
      <c r="V866" s="26"/>
      <c r="AC866" s="26"/>
      <c r="AI866" s="6" t="str">
        <f>IF(AND((ISERROR(Tableau134[[#This Row],[Nom]])),Tableau134[[#This Row],[Numéro d''agent]]&lt;&gt;""),"N° agent inconnu","")</f>
        <v/>
      </c>
      <c r="AJ866" s="6" t="str">
        <f>IF(AND(Tableau134[[#This Row],[Numéro d''agent]]&lt;&gt;"",Tableau134[[#This Row],[Statut]]=""),"Statut manquant","")</f>
        <v/>
      </c>
      <c r="AK866" s="6"/>
      <c r="AL866" s="6" t="str">
        <f>IF(AND(Tableau134[[#This Row],[Numéro d''agent]]&lt;&gt;"",Tableau134[[#This Row],[Formule actuelle]]=0),"Manque formule TLW","")</f>
        <v/>
      </c>
      <c r="AM866" s="6" t="str">
        <f>IF(IFERROR(IF(SEARCH("jour",Tableau134[[#This Row],[Formule Tw]],1),VALUE(LEFT(Tableau134[[#This Row],[Formule Tw]],1))),0)=(COUNTA(K866:M866)),"OK","erreur")</f>
        <v>OK</v>
      </c>
      <c r="AN866" s="6" t="str">
        <f>IF(IFERROR(IF(SEARCH("jour",Tableau134[[#This Row],[Modif demandé en avenant 1]],1),VALUE(LEFT(Tableau134[[#This Row],[Modif demandé en avenant 1]],1))),0)=(COUNTA(O866:Q866)),"OK","erreur")</f>
        <v>OK</v>
      </c>
      <c r="AO866" s="6" t="str">
        <f>IF(IFERROR(IF(SEARCH("jour",Tableau134[[#This Row],[Nouvelle formule avenant 2]],1),VALUE(LEFT(Tableau134[[#This Row],[Nouvelle formule avenant 2]],1))),0)=(COUNTA(X866:Z866)),"OK","erreur")</f>
        <v>OK</v>
      </c>
      <c r="AP866" s="6" t="str">
        <f>IF(IFERROR(IF(SEARCH("jour",Tableau134[[#This Row],[Nouvelle formule avenant 3]],1),VALUE(LEFT(Tableau134[[#This Row],[Nouvelle formule avenant 3]],1))),0)=(COUNTA(AE866:AG866)),"OK","erreur")</f>
        <v>OK</v>
      </c>
      <c r="AQ86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6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6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6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6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6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66" s="43"/>
      <c r="AX866" s="43"/>
      <c r="AY866" s="6"/>
      <c r="AZ866" s="6"/>
      <c r="BA866" s="6"/>
      <c r="BB866" s="6"/>
      <c r="BC866" s="6"/>
      <c r="BD866" s="6"/>
    </row>
    <row r="867" spans="2:56" ht="12.75" x14ac:dyDescent="0.25">
      <c r="B867" s="5" t="e">
        <f>VLOOKUP(A867,'Import infoAgt'!A:E,5,FALSE)</f>
        <v>#N/A</v>
      </c>
      <c r="C867" s="5" t="e">
        <f>VLOOKUP(A867,'Import infoAgt'!A:D,4,FALSE)</f>
        <v>#N/A</v>
      </c>
      <c r="D867" s="6" t="e">
        <f>VLOOKUP(A867,'Import infoAgt'!A:H,8,FALSE)</f>
        <v>#N/A</v>
      </c>
      <c r="F867" s="6" t="e">
        <f>VLOOKUP(A867,'Import infoAgt'!A:BR,70,FALSE)</f>
        <v>#N/A</v>
      </c>
      <c r="G867" s="5" t="e">
        <f>VLOOKUP(A867,'Import infoAgt'!A:DH,112,FALSE)</f>
        <v>#N/A</v>
      </c>
      <c r="H867" s="6" t="e">
        <f>VLOOKUP(G867,Paramètre!$C$6:$D$76,2,FALSE)</f>
        <v>#N/A</v>
      </c>
      <c r="I867" s="5" t="e">
        <f>VLOOKUP(A867,'Import infoAgt'!A:EL,142,FALSE)</f>
        <v>#N/A</v>
      </c>
      <c r="R867" s="26"/>
      <c r="S867" s="26"/>
      <c r="U867" s="26"/>
      <c r="V867" s="26"/>
      <c r="AC867" s="26"/>
      <c r="AI867" s="6" t="str">
        <f>IF(AND((ISERROR(Tableau134[[#This Row],[Nom]])),Tableau134[[#This Row],[Numéro d''agent]]&lt;&gt;""),"N° agent inconnu","")</f>
        <v/>
      </c>
      <c r="AJ867" s="6" t="str">
        <f>IF(AND(Tableau134[[#This Row],[Numéro d''agent]]&lt;&gt;"",Tableau134[[#This Row],[Statut]]=""),"Statut manquant","")</f>
        <v/>
      </c>
      <c r="AK867" s="6"/>
      <c r="AL867" s="6" t="str">
        <f>IF(AND(Tableau134[[#This Row],[Numéro d''agent]]&lt;&gt;"",Tableau134[[#This Row],[Formule actuelle]]=0),"Manque formule TLW","")</f>
        <v/>
      </c>
      <c r="AM867" s="6" t="str">
        <f>IF(IFERROR(IF(SEARCH("jour",Tableau134[[#This Row],[Formule Tw]],1),VALUE(LEFT(Tableau134[[#This Row],[Formule Tw]],1))),0)=(COUNTA(K867:M867)),"OK","erreur")</f>
        <v>OK</v>
      </c>
      <c r="AN867" s="6" t="str">
        <f>IF(IFERROR(IF(SEARCH("jour",Tableau134[[#This Row],[Modif demandé en avenant 1]],1),VALUE(LEFT(Tableau134[[#This Row],[Modif demandé en avenant 1]],1))),0)=(COUNTA(O867:Q867)),"OK","erreur")</f>
        <v>OK</v>
      </c>
      <c r="AO867" s="6" t="str">
        <f>IF(IFERROR(IF(SEARCH("jour",Tableau134[[#This Row],[Nouvelle formule avenant 2]],1),VALUE(LEFT(Tableau134[[#This Row],[Nouvelle formule avenant 2]],1))),0)=(COUNTA(X867:Z867)),"OK","erreur")</f>
        <v>OK</v>
      </c>
      <c r="AP867" s="6" t="str">
        <f>IF(IFERROR(IF(SEARCH("jour",Tableau134[[#This Row],[Nouvelle formule avenant 3]],1),VALUE(LEFT(Tableau134[[#This Row],[Nouvelle formule avenant 3]],1))),0)=(COUNTA(AE867:AG867)),"OK","erreur")</f>
        <v>OK</v>
      </c>
      <c r="AQ86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6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6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6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6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6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67" s="43"/>
      <c r="AX867" s="43"/>
      <c r="AY867" s="6"/>
      <c r="AZ867" s="6"/>
      <c r="BA867" s="6"/>
      <c r="BB867" s="6"/>
      <c r="BC867" s="6"/>
      <c r="BD867" s="6"/>
    </row>
    <row r="868" spans="2:56" ht="12.75" x14ac:dyDescent="0.25">
      <c r="B868" s="5" t="e">
        <f>VLOOKUP(A868,'Import infoAgt'!A:E,5,FALSE)</f>
        <v>#N/A</v>
      </c>
      <c r="C868" s="5" t="e">
        <f>VLOOKUP(A868,'Import infoAgt'!A:D,4,FALSE)</f>
        <v>#N/A</v>
      </c>
      <c r="D868" s="6" t="e">
        <f>VLOOKUP(A868,'Import infoAgt'!A:H,8,FALSE)</f>
        <v>#N/A</v>
      </c>
      <c r="F868" s="6" t="e">
        <f>VLOOKUP(A868,'Import infoAgt'!A:BR,70,FALSE)</f>
        <v>#N/A</v>
      </c>
      <c r="G868" s="5" t="e">
        <f>VLOOKUP(A868,'Import infoAgt'!A:DH,112,FALSE)</f>
        <v>#N/A</v>
      </c>
      <c r="H868" s="6" t="e">
        <f>VLOOKUP(G868,Paramètre!$C$6:$D$76,2,FALSE)</f>
        <v>#N/A</v>
      </c>
      <c r="I868" s="5" t="e">
        <f>VLOOKUP(A868,'Import infoAgt'!A:EL,142,FALSE)</f>
        <v>#N/A</v>
      </c>
      <c r="R868" s="26"/>
      <c r="S868" s="26"/>
      <c r="U868" s="26"/>
      <c r="V868" s="26"/>
      <c r="AC868" s="26"/>
      <c r="AI868" s="6" t="str">
        <f>IF(AND((ISERROR(Tableau134[[#This Row],[Nom]])),Tableau134[[#This Row],[Numéro d''agent]]&lt;&gt;""),"N° agent inconnu","")</f>
        <v/>
      </c>
      <c r="AJ868" s="6" t="str">
        <f>IF(AND(Tableau134[[#This Row],[Numéro d''agent]]&lt;&gt;"",Tableau134[[#This Row],[Statut]]=""),"Statut manquant","")</f>
        <v/>
      </c>
      <c r="AK868" s="6"/>
      <c r="AL868" s="6" t="str">
        <f>IF(AND(Tableau134[[#This Row],[Numéro d''agent]]&lt;&gt;"",Tableau134[[#This Row],[Formule actuelle]]=0),"Manque formule TLW","")</f>
        <v/>
      </c>
      <c r="AM868" s="6" t="str">
        <f>IF(IFERROR(IF(SEARCH("jour",Tableau134[[#This Row],[Formule Tw]],1),VALUE(LEFT(Tableau134[[#This Row],[Formule Tw]],1))),0)=(COUNTA(K868:M868)),"OK","erreur")</f>
        <v>OK</v>
      </c>
      <c r="AN868" s="6" t="str">
        <f>IF(IFERROR(IF(SEARCH("jour",Tableau134[[#This Row],[Modif demandé en avenant 1]],1),VALUE(LEFT(Tableau134[[#This Row],[Modif demandé en avenant 1]],1))),0)=(COUNTA(O868:Q868)),"OK","erreur")</f>
        <v>OK</v>
      </c>
      <c r="AO868" s="6" t="str">
        <f>IF(IFERROR(IF(SEARCH("jour",Tableau134[[#This Row],[Nouvelle formule avenant 2]],1),VALUE(LEFT(Tableau134[[#This Row],[Nouvelle formule avenant 2]],1))),0)=(COUNTA(X868:Z868)),"OK","erreur")</f>
        <v>OK</v>
      </c>
      <c r="AP868" s="6" t="str">
        <f>IF(IFERROR(IF(SEARCH("jour",Tableau134[[#This Row],[Nouvelle formule avenant 3]],1),VALUE(LEFT(Tableau134[[#This Row],[Nouvelle formule avenant 3]],1))),0)=(COUNTA(AE868:AG868)),"OK","erreur")</f>
        <v>OK</v>
      </c>
      <c r="AQ86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6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6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6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6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6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68" s="43"/>
      <c r="AX868" s="43"/>
      <c r="AY868" s="6"/>
      <c r="AZ868" s="6"/>
      <c r="BA868" s="6"/>
      <c r="BB868" s="6"/>
      <c r="BC868" s="6"/>
      <c r="BD868" s="6"/>
    </row>
    <row r="869" spans="2:56" ht="12.75" x14ac:dyDescent="0.25">
      <c r="B869" s="5" t="e">
        <f>VLOOKUP(A869,'Import infoAgt'!A:E,5,FALSE)</f>
        <v>#N/A</v>
      </c>
      <c r="C869" s="5" t="e">
        <f>VLOOKUP(A869,'Import infoAgt'!A:D,4,FALSE)</f>
        <v>#N/A</v>
      </c>
      <c r="D869" s="6" t="e">
        <f>VLOOKUP(A869,'Import infoAgt'!A:H,8,FALSE)</f>
        <v>#N/A</v>
      </c>
      <c r="F869" s="6" t="e">
        <f>VLOOKUP(A869,'Import infoAgt'!A:BR,70,FALSE)</f>
        <v>#N/A</v>
      </c>
      <c r="G869" s="5" t="e">
        <f>VLOOKUP(A869,'Import infoAgt'!A:DH,112,FALSE)</f>
        <v>#N/A</v>
      </c>
      <c r="H869" s="6" t="e">
        <f>VLOOKUP(G869,Paramètre!$C$6:$D$76,2,FALSE)</f>
        <v>#N/A</v>
      </c>
      <c r="I869" s="5" t="e">
        <f>VLOOKUP(A869,'Import infoAgt'!A:EL,142,FALSE)</f>
        <v>#N/A</v>
      </c>
      <c r="R869" s="26"/>
      <c r="S869" s="26"/>
      <c r="U869" s="26"/>
      <c r="V869" s="26"/>
      <c r="AC869" s="26"/>
      <c r="AI869" s="6" t="str">
        <f>IF(AND((ISERROR(Tableau134[[#This Row],[Nom]])),Tableau134[[#This Row],[Numéro d''agent]]&lt;&gt;""),"N° agent inconnu","")</f>
        <v/>
      </c>
      <c r="AJ869" s="6" t="str">
        <f>IF(AND(Tableau134[[#This Row],[Numéro d''agent]]&lt;&gt;"",Tableau134[[#This Row],[Statut]]=""),"Statut manquant","")</f>
        <v/>
      </c>
      <c r="AK869" s="6"/>
      <c r="AL869" s="6" t="str">
        <f>IF(AND(Tableau134[[#This Row],[Numéro d''agent]]&lt;&gt;"",Tableau134[[#This Row],[Formule actuelle]]=0),"Manque formule TLW","")</f>
        <v/>
      </c>
      <c r="AM869" s="6" t="str">
        <f>IF(IFERROR(IF(SEARCH("jour",Tableau134[[#This Row],[Formule Tw]],1),VALUE(LEFT(Tableau134[[#This Row],[Formule Tw]],1))),0)=(COUNTA(K869:M869)),"OK","erreur")</f>
        <v>OK</v>
      </c>
      <c r="AN869" s="6" t="str">
        <f>IF(IFERROR(IF(SEARCH("jour",Tableau134[[#This Row],[Modif demandé en avenant 1]],1),VALUE(LEFT(Tableau134[[#This Row],[Modif demandé en avenant 1]],1))),0)=(COUNTA(O869:Q869)),"OK","erreur")</f>
        <v>OK</v>
      </c>
      <c r="AO869" s="6" t="str">
        <f>IF(IFERROR(IF(SEARCH("jour",Tableau134[[#This Row],[Nouvelle formule avenant 2]],1),VALUE(LEFT(Tableau134[[#This Row],[Nouvelle formule avenant 2]],1))),0)=(COUNTA(X869:Z869)),"OK","erreur")</f>
        <v>OK</v>
      </c>
      <c r="AP869" s="6" t="str">
        <f>IF(IFERROR(IF(SEARCH("jour",Tableau134[[#This Row],[Nouvelle formule avenant 3]],1),VALUE(LEFT(Tableau134[[#This Row],[Nouvelle formule avenant 3]],1))),0)=(COUNTA(AE869:AG869)),"OK","erreur")</f>
        <v>OK</v>
      </c>
      <c r="AQ86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6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6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6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6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6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69" s="43"/>
      <c r="AX869" s="43"/>
      <c r="AY869" s="6"/>
      <c r="AZ869" s="6"/>
      <c r="BA869" s="6"/>
      <c r="BB869" s="6"/>
      <c r="BC869" s="6"/>
      <c r="BD869" s="6"/>
    </row>
    <row r="870" spans="2:56" ht="12.75" x14ac:dyDescent="0.25">
      <c r="B870" s="5" t="e">
        <f>VLOOKUP(A870,'Import infoAgt'!A:E,5,FALSE)</f>
        <v>#N/A</v>
      </c>
      <c r="C870" s="5" t="e">
        <f>VLOOKUP(A870,'Import infoAgt'!A:D,4,FALSE)</f>
        <v>#N/A</v>
      </c>
      <c r="D870" s="6" t="e">
        <f>VLOOKUP(A870,'Import infoAgt'!A:H,8,FALSE)</f>
        <v>#N/A</v>
      </c>
      <c r="F870" s="6" t="e">
        <f>VLOOKUP(A870,'Import infoAgt'!A:BR,70,FALSE)</f>
        <v>#N/A</v>
      </c>
      <c r="G870" s="5" t="e">
        <f>VLOOKUP(A870,'Import infoAgt'!A:DH,112,FALSE)</f>
        <v>#N/A</v>
      </c>
      <c r="H870" s="6" t="e">
        <f>VLOOKUP(G870,Paramètre!$C$6:$D$76,2,FALSE)</f>
        <v>#N/A</v>
      </c>
      <c r="I870" s="5" t="e">
        <f>VLOOKUP(A870,'Import infoAgt'!A:EL,142,FALSE)</f>
        <v>#N/A</v>
      </c>
      <c r="R870" s="26"/>
      <c r="S870" s="26"/>
      <c r="U870" s="26"/>
      <c r="V870" s="26"/>
      <c r="AC870" s="26"/>
      <c r="AI870" s="6" t="str">
        <f>IF(AND((ISERROR(Tableau134[[#This Row],[Nom]])),Tableau134[[#This Row],[Numéro d''agent]]&lt;&gt;""),"N° agent inconnu","")</f>
        <v/>
      </c>
      <c r="AJ870" s="6" t="str">
        <f>IF(AND(Tableau134[[#This Row],[Numéro d''agent]]&lt;&gt;"",Tableau134[[#This Row],[Statut]]=""),"Statut manquant","")</f>
        <v/>
      </c>
      <c r="AK870" s="6"/>
      <c r="AL870" s="6" t="str">
        <f>IF(AND(Tableau134[[#This Row],[Numéro d''agent]]&lt;&gt;"",Tableau134[[#This Row],[Formule actuelle]]=0),"Manque formule TLW","")</f>
        <v/>
      </c>
      <c r="AM870" s="6" t="str">
        <f>IF(IFERROR(IF(SEARCH("jour",Tableau134[[#This Row],[Formule Tw]],1),VALUE(LEFT(Tableau134[[#This Row],[Formule Tw]],1))),0)=(COUNTA(K870:M870)),"OK","erreur")</f>
        <v>OK</v>
      </c>
      <c r="AN870" s="6" t="str">
        <f>IF(IFERROR(IF(SEARCH("jour",Tableau134[[#This Row],[Modif demandé en avenant 1]],1),VALUE(LEFT(Tableau134[[#This Row],[Modif demandé en avenant 1]],1))),0)=(COUNTA(O870:Q870)),"OK","erreur")</f>
        <v>OK</v>
      </c>
      <c r="AO870" s="6" t="str">
        <f>IF(IFERROR(IF(SEARCH("jour",Tableau134[[#This Row],[Nouvelle formule avenant 2]],1),VALUE(LEFT(Tableau134[[#This Row],[Nouvelle formule avenant 2]],1))),0)=(COUNTA(X870:Z870)),"OK","erreur")</f>
        <v>OK</v>
      </c>
      <c r="AP870" s="6" t="str">
        <f>IF(IFERROR(IF(SEARCH("jour",Tableau134[[#This Row],[Nouvelle formule avenant 3]],1),VALUE(LEFT(Tableau134[[#This Row],[Nouvelle formule avenant 3]],1))),0)=(COUNTA(AE870:AG870)),"OK","erreur")</f>
        <v>OK</v>
      </c>
      <c r="AQ87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7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7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7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7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7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70" s="43"/>
      <c r="AX870" s="43"/>
      <c r="AY870" s="6"/>
      <c r="AZ870" s="6"/>
      <c r="BA870" s="6"/>
      <c r="BB870" s="6"/>
      <c r="BC870" s="6"/>
      <c r="BD870" s="6"/>
    </row>
    <row r="871" spans="2:56" ht="12.75" x14ac:dyDescent="0.25">
      <c r="B871" s="5" t="e">
        <f>VLOOKUP(A871,'Import infoAgt'!A:E,5,FALSE)</f>
        <v>#N/A</v>
      </c>
      <c r="C871" s="5" t="e">
        <f>VLOOKUP(A871,'Import infoAgt'!A:D,4,FALSE)</f>
        <v>#N/A</v>
      </c>
      <c r="D871" s="6" t="e">
        <f>VLOOKUP(A871,'Import infoAgt'!A:H,8,FALSE)</f>
        <v>#N/A</v>
      </c>
      <c r="F871" s="6" t="e">
        <f>VLOOKUP(A871,'Import infoAgt'!A:BR,70,FALSE)</f>
        <v>#N/A</v>
      </c>
      <c r="G871" s="5" t="e">
        <f>VLOOKUP(A871,'Import infoAgt'!A:DH,112,FALSE)</f>
        <v>#N/A</v>
      </c>
      <c r="H871" s="6" t="e">
        <f>VLOOKUP(G871,Paramètre!$C$6:$D$76,2,FALSE)</f>
        <v>#N/A</v>
      </c>
      <c r="I871" s="5" t="e">
        <f>VLOOKUP(A871,'Import infoAgt'!A:EL,142,FALSE)</f>
        <v>#N/A</v>
      </c>
      <c r="R871" s="26"/>
      <c r="S871" s="26"/>
      <c r="U871" s="26"/>
      <c r="V871" s="26"/>
      <c r="AC871" s="26"/>
      <c r="AI871" s="6" t="str">
        <f>IF(AND((ISERROR(Tableau134[[#This Row],[Nom]])),Tableau134[[#This Row],[Numéro d''agent]]&lt;&gt;""),"N° agent inconnu","")</f>
        <v/>
      </c>
      <c r="AJ871" s="6" t="str">
        <f>IF(AND(Tableau134[[#This Row],[Numéro d''agent]]&lt;&gt;"",Tableau134[[#This Row],[Statut]]=""),"Statut manquant","")</f>
        <v/>
      </c>
      <c r="AK871" s="6"/>
      <c r="AL871" s="6" t="str">
        <f>IF(AND(Tableau134[[#This Row],[Numéro d''agent]]&lt;&gt;"",Tableau134[[#This Row],[Formule actuelle]]=0),"Manque formule TLW","")</f>
        <v/>
      </c>
      <c r="AM871" s="6" t="str">
        <f>IF(IFERROR(IF(SEARCH("jour",Tableau134[[#This Row],[Formule Tw]],1),VALUE(LEFT(Tableau134[[#This Row],[Formule Tw]],1))),0)=(COUNTA(K871:M871)),"OK","erreur")</f>
        <v>OK</v>
      </c>
      <c r="AN871" s="6" t="str">
        <f>IF(IFERROR(IF(SEARCH("jour",Tableau134[[#This Row],[Modif demandé en avenant 1]],1),VALUE(LEFT(Tableau134[[#This Row],[Modif demandé en avenant 1]],1))),0)=(COUNTA(O871:Q871)),"OK","erreur")</f>
        <v>OK</v>
      </c>
      <c r="AO871" s="6" t="str">
        <f>IF(IFERROR(IF(SEARCH("jour",Tableau134[[#This Row],[Nouvelle formule avenant 2]],1),VALUE(LEFT(Tableau134[[#This Row],[Nouvelle formule avenant 2]],1))),0)=(COUNTA(X871:Z871)),"OK","erreur")</f>
        <v>OK</v>
      </c>
      <c r="AP871" s="6" t="str">
        <f>IF(IFERROR(IF(SEARCH("jour",Tableau134[[#This Row],[Nouvelle formule avenant 3]],1),VALUE(LEFT(Tableau134[[#This Row],[Nouvelle formule avenant 3]],1))),0)=(COUNTA(AE871:AG871)),"OK","erreur")</f>
        <v>OK</v>
      </c>
      <c r="AQ87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7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7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7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7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7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71" s="43"/>
      <c r="AX871" s="43"/>
      <c r="AY871" s="6"/>
      <c r="AZ871" s="6"/>
      <c r="BA871" s="6"/>
      <c r="BB871" s="6"/>
      <c r="BC871" s="6"/>
      <c r="BD871" s="6"/>
    </row>
    <row r="872" spans="2:56" ht="12.75" x14ac:dyDescent="0.25">
      <c r="B872" s="5" t="e">
        <f>VLOOKUP(A872,'Import infoAgt'!A:E,5,FALSE)</f>
        <v>#N/A</v>
      </c>
      <c r="C872" s="5" t="e">
        <f>VLOOKUP(A872,'Import infoAgt'!A:D,4,FALSE)</f>
        <v>#N/A</v>
      </c>
      <c r="D872" s="6" t="e">
        <f>VLOOKUP(A872,'Import infoAgt'!A:H,8,FALSE)</f>
        <v>#N/A</v>
      </c>
      <c r="F872" s="6" t="e">
        <f>VLOOKUP(A872,'Import infoAgt'!A:BR,70,FALSE)</f>
        <v>#N/A</v>
      </c>
      <c r="G872" s="5" t="e">
        <f>VLOOKUP(A872,'Import infoAgt'!A:DH,112,FALSE)</f>
        <v>#N/A</v>
      </c>
      <c r="H872" s="6" t="e">
        <f>VLOOKUP(G872,Paramètre!$C$6:$D$76,2,FALSE)</f>
        <v>#N/A</v>
      </c>
      <c r="I872" s="5" t="e">
        <f>VLOOKUP(A872,'Import infoAgt'!A:EL,142,FALSE)</f>
        <v>#N/A</v>
      </c>
      <c r="R872" s="26"/>
      <c r="S872" s="26"/>
      <c r="U872" s="26"/>
      <c r="V872" s="26"/>
      <c r="AC872" s="26"/>
      <c r="AI872" s="6" t="str">
        <f>IF(AND((ISERROR(Tableau134[[#This Row],[Nom]])),Tableau134[[#This Row],[Numéro d''agent]]&lt;&gt;""),"N° agent inconnu","")</f>
        <v/>
      </c>
      <c r="AJ872" s="6" t="str">
        <f>IF(AND(Tableau134[[#This Row],[Numéro d''agent]]&lt;&gt;"",Tableau134[[#This Row],[Statut]]=""),"Statut manquant","")</f>
        <v/>
      </c>
      <c r="AK872" s="6"/>
      <c r="AL872" s="6" t="str">
        <f>IF(AND(Tableau134[[#This Row],[Numéro d''agent]]&lt;&gt;"",Tableau134[[#This Row],[Formule actuelle]]=0),"Manque formule TLW","")</f>
        <v/>
      </c>
      <c r="AM872" s="6" t="str">
        <f>IF(IFERROR(IF(SEARCH("jour",Tableau134[[#This Row],[Formule Tw]],1),VALUE(LEFT(Tableau134[[#This Row],[Formule Tw]],1))),0)=(COUNTA(K872:M872)),"OK","erreur")</f>
        <v>OK</v>
      </c>
      <c r="AN872" s="6" t="str">
        <f>IF(IFERROR(IF(SEARCH("jour",Tableau134[[#This Row],[Modif demandé en avenant 1]],1),VALUE(LEFT(Tableau134[[#This Row],[Modif demandé en avenant 1]],1))),0)=(COUNTA(O872:Q872)),"OK","erreur")</f>
        <v>OK</v>
      </c>
      <c r="AO872" s="6" t="str">
        <f>IF(IFERROR(IF(SEARCH("jour",Tableau134[[#This Row],[Nouvelle formule avenant 2]],1),VALUE(LEFT(Tableau134[[#This Row],[Nouvelle formule avenant 2]],1))),0)=(COUNTA(X872:Z872)),"OK","erreur")</f>
        <v>OK</v>
      </c>
      <c r="AP872" s="6" t="str">
        <f>IF(IFERROR(IF(SEARCH("jour",Tableau134[[#This Row],[Nouvelle formule avenant 3]],1),VALUE(LEFT(Tableau134[[#This Row],[Nouvelle formule avenant 3]],1))),0)=(COUNTA(AE872:AG872)),"OK","erreur")</f>
        <v>OK</v>
      </c>
      <c r="AQ87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7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7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7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7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7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72" s="43"/>
      <c r="AX872" s="43"/>
      <c r="AY872" s="6"/>
      <c r="AZ872" s="6"/>
      <c r="BA872" s="6"/>
      <c r="BB872" s="6"/>
      <c r="BC872" s="6"/>
      <c r="BD872" s="6"/>
    </row>
    <row r="873" spans="2:56" ht="12.75" x14ac:dyDescent="0.25">
      <c r="B873" s="5" t="e">
        <f>VLOOKUP(A873,'Import infoAgt'!A:E,5,FALSE)</f>
        <v>#N/A</v>
      </c>
      <c r="C873" s="5" t="e">
        <f>VLOOKUP(A873,'Import infoAgt'!A:D,4,FALSE)</f>
        <v>#N/A</v>
      </c>
      <c r="D873" s="6" t="e">
        <f>VLOOKUP(A873,'Import infoAgt'!A:H,8,FALSE)</f>
        <v>#N/A</v>
      </c>
      <c r="F873" s="6" t="e">
        <f>VLOOKUP(A873,'Import infoAgt'!A:BR,70,FALSE)</f>
        <v>#N/A</v>
      </c>
      <c r="G873" s="5" t="e">
        <f>VLOOKUP(A873,'Import infoAgt'!A:DH,112,FALSE)</f>
        <v>#N/A</v>
      </c>
      <c r="H873" s="6" t="e">
        <f>VLOOKUP(G873,Paramètre!$C$6:$D$76,2,FALSE)</f>
        <v>#N/A</v>
      </c>
      <c r="I873" s="5" t="e">
        <f>VLOOKUP(A873,'Import infoAgt'!A:EL,142,FALSE)</f>
        <v>#N/A</v>
      </c>
      <c r="R873" s="26"/>
      <c r="S873" s="26"/>
      <c r="U873" s="26"/>
      <c r="V873" s="26"/>
      <c r="AC873" s="26"/>
      <c r="AI873" s="6" t="str">
        <f>IF(AND((ISERROR(Tableau134[[#This Row],[Nom]])),Tableau134[[#This Row],[Numéro d''agent]]&lt;&gt;""),"N° agent inconnu","")</f>
        <v/>
      </c>
      <c r="AJ873" s="6" t="str">
        <f>IF(AND(Tableau134[[#This Row],[Numéro d''agent]]&lt;&gt;"",Tableau134[[#This Row],[Statut]]=""),"Statut manquant","")</f>
        <v/>
      </c>
      <c r="AK873" s="6"/>
      <c r="AL873" s="6" t="str">
        <f>IF(AND(Tableau134[[#This Row],[Numéro d''agent]]&lt;&gt;"",Tableau134[[#This Row],[Formule actuelle]]=0),"Manque formule TLW","")</f>
        <v/>
      </c>
      <c r="AM873" s="6" t="str">
        <f>IF(IFERROR(IF(SEARCH("jour",Tableau134[[#This Row],[Formule Tw]],1),VALUE(LEFT(Tableau134[[#This Row],[Formule Tw]],1))),0)=(COUNTA(K873:M873)),"OK","erreur")</f>
        <v>OK</v>
      </c>
      <c r="AN873" s="6" t="str">
        <f>IF(IFERROR(IF(SEARCH("jour",Tableau134[[#This Row],[Modif demandé en avenant 1]],1),VALUE(LEFT(Tableau134[[#This Row],[Modif demandé en avenant 1]],1))),0)=(COUNTA(O873:Q873)),"OK","erreur")</f>
        <v>OK</v>
      </c>
      <c r="AO873" s="6" t="str">
        <f>IF(IFERROR(IF(SEARCH("jour",Tableau134[[#This Row],[Nouvelle formule avenant 2]],1),VALUE(LEFT(Tableau134[[#This Row],[Nouvelle formule avenant 2]],1))),0)=(COUNTA(X873:Z873)),"OK","erreur")</f>
        <v>OK</v>
      </c>
      <c r="AP873" s="6" t="str">
        <f>IF(IFERROR(IF(SEARCH("jour",Tableau134[[#This Row],[Nouvelle formule avenant 3]],1),VALUE(LEFT(Tableau134[[#This Row],[Nouvelle formule avenant 3]],1))),0)=(COUNTA(AE873:AG873)),"OK","erreur")</f>
        <v>OK</v>
      </c>
      <c r="AQ87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7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7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7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7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7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73" s="43"/>
      <c r="AX873" s="43"/>
      <c r="AY873" s="6"/>
      <c r="AZ873" s="6"/>
      <c r="BA873" s="6"/>
      <c r="BB873" s="6"/>
      <c r="BC873" s="6"/>
      <c r="BD873" s="6"/>
    </row>
    <row r="874" spans="2:56" ht="12.75" x14ac:dyDescent="0.25">
      <c r="B874" s="5" t="e">
        <f>VLOOKUP(A874,'Import infoAgt'!A:E,5,FALSE)</f>
        <v>#N/A</v>
      </c>
      <c r="C874" s="5" t="e">
        <f>VLOOKUP(A874,'Import infoAgt'!A:D,4,FALSE)</f>
        <v>#N/A</v>
      </c>
      <c r="D874" s="6" t="e">
        <f>VLOOKUP(A874,'Import infoAgt'!A:H,8,FALSE)</f>
        <v>#N/A</v>
      </c>
      <c r="F874" s="6" t="e">
        <f>VLOOKUP(A874,'Import infoAgt'!A:BR,70,FALSE)</f>
        <v>#N/A</v>
      </c>
      <c r="G874" s="5" t="e">
        <f>VLOOKUP(A874,'Import infoAgt'!A:DH,112,FALSE)</f>
        <v>#N/A</v>
      </c>
      <c r="H874" s="6" t="e">
        <f>VLOOKUP(G874,Paramètre!$C$6:$D$76,2,FALSE)</f>
        <v>#N/A</v>
      </c>
      <c r="I874" s="5" t="e">
        <f>VLOOKUP(A874,'Import infoAgt'!A:EL,142,FALSE)</f>
        <v>#N/A</v>
      </c>
      <c r="R874" s="26"/>
      <c r="S874" s="26"/>
      <c r="U874" s="26"/>
      <c r="V874" s="26"/>
      <c r="AC874" s="26"/>
      <c r="AI874" s="6" t="str">
        <f>IF(AND((ISERROR(Tableau134[[#This Row],[Nom]])),Tableau134[[#This Row],[Numéro d''agent]]&lt;&gt;""),"N° agent inconnu","")</f>
        <v/>
      </c>
      <c r="AJ874" s="6" t="str">
        <f>IF(AND(Tableau134[[#This Row],[Numéro d''agent]]&lt;&gt;"",Tableau134[[#This Row],[Statut]]=""),"Statut manquant","")</f>
        <v/>
      </c>
      <c r="AK874" s="6"/>
      <c r="AL874" s="6" t="str">
        <f>IF(AND(Tableau134[[#This Row],[Numéro d''agent]]&lt;&gt;"",Tableau134[[#This Row],[Formule actuelle]]=0),"Manque formule TLW","")</f>
        <v/>
      </c>
      <c r="AM874" s="6" t="str">
        <f>IF(IFERROR(IF(SEARCH("jour",Tableau134[[#This Row],[Formule Tw]],1),VALUE(LEFT(Tableau134[[#This Row],[Formule Tw]],1))),0)=(COUNTA(K874:M874)),"OK","erreur")</f>
        <v>OK</v>
      </c>
      <c r="AN874" s="6" t="str">
        <f>IF(IFERROR(IF(SEARCH("jour",Tableau134[[#This Row],[Modif demandé en avenant 1]],1),VALUE(LEFT(Tableau134[[#This Row],[Modif demandé en avenant 1]],1))),0)=(COUNTA(O874:Q874)),"OK","erreur")</f>
        <v>OK</v>
      </c>
      <c r="AO874" s="6" t="str">
        <f>IF(IFERROR(IF(SEARCH("jour",Tableau134[[#This Row],[Nouvelle formule avenant 2]],1),VALUE(LEFT(Tableau134[[#This Row],[Nouvelle formule avenant 2]],1))),0)=(COUNTA(X874:Z874)),"OK","erreur")</f>
        <v>OK</v>
      </c>
      <c r="AP874" s="6" t="str">
        <f>IF(IFERROR(IF(SEARCH("jour",Tableau134[[#This Row],[Nouvelle formule avenant 3]],1),VALUE(LEFT(Tableau134[[#This Row],[Nouvelle formule avenant 3]],1))),0)=(COUNTA(AE874:AG874)),"OK","erreur")</f>
        <v>OK</v>
      </c>
      <c r="AQ87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7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7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7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7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7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74" s="43"/>
      <c r="AX874" s="43"/>
      <c r="AY874" s="6"/>
      <c r="AZ874" s="6"/>
      <c r="BA874" s="6"/>
      <c r="BB874" s="6"/>
      <c r="BC874" s="6"/>
      <c r="BD874" s="6"/>
    </row>
    <row r="875" spans="2:56" ht="12.75" x14ac:dyDescent="0.25">
      <c r="B875" s="5" t="e">
        <f>VLOOKUP(A875,'Import infoAgt'!A:E,5,FALSE)</f>
        <v>#N/A</v>
      </c>
      <c r="C875" s="5" t="e">
        <f>VLOOKUP(A875,'Import infoAgt'!A:D,4,FALSE)</f>
        <v>#N/A</v>
      </c>
      <c r="D875" s="6" t="e">
        <f>VLOOKUP(A875,'Import infoAgt'!A:H,8,FALSE)</f>
        <v>#N/A</v>
      </c>
      <c r="F875" s="6" t="e">
        <f>VLOOKUP(A875,'Import infoAgt'!A:BR,70,FALSE)</f>
        <v>#N/A</v>
      </c>
      <c r="G875" s="5" t="e">
        <f>VLOOKUP(A875,'Import infoAgt'!A:DH,112,FALSE)</f>
        <v>#N/A</v>
      </c>
      <c r="H875" s="6" t="e">
        <f>VLOOKUP(G875,Paramètre!$C$6:$D$76,2,FALSE)</f>
        <v>#N/A</v>
      </c>
      <c r="I875" s="5" t="e">
        <f>VLOOKUP(A875,'Import infoAgt'!A:EL,142,FALSE)</f>
        <v>#N/A</v>
      </c>
      <c r="R875" s="26"/>
      <c r="S875" s="26"/>
      <c r="U875" s="26"/>
      <c r="V875" s="26"/>
      <c r="AC875" s="26"/>
      <c r="AI875" s="6" t="str">
        <f>IF(AND((ISERROR(Tableau134[[#This Row],[Nom]])),Tableau134[[#This Row],[Numéro d''agent]]&lt;&gt;""),"N° agent inconnu","")</f>
        <v/>
      </c>
      <c r="AJ875" s="6" t="str">
        <f>IF(AND(Tableau134[[#This Row],[Numéro d''agent]]&lt;&gt;"",Tableau134[[#This Row],[Statut]]=""),"Statut manquant","")</f>
        <v/>
      </c>
      <c r="AK875" s="6"/>
      <c r="AL875" s="6" t="str">
        <f>IF(AND(Tableau134[[#This Row],[Numéro d''agent]]&lt;&gt;"",Tableau134[[#This Row],[Formule actuelle]]=0),"Manque formule TLW","")</f>
        <v/>
      </c>
      <c r="AM875" s="6" t="str">
        <f>IF(IFERROR(IF(SEARCH("jour",Tableau134[[#This Row],[Formule Tw]],1),VALUE(LEFT(Tableau134[[#This Row],[Formule Tw]],1))),0)=(COUNTA(K875:M875)),"OK","erreur")</f>
        <v>OK</v>
      </c>
      <c r="AN875" s="6" t="str">
        <f>IF(IFERROR(IF(SEARCH("jour",Tableau134[[#This Row],[Modif demandé en avenant 1]],1),VALUE(LEFT(Tableau134[[#This Row],[Modif demandé en avenant 1]],1))),0)=(COUNTA(O875:Q875)),"OK","erreur")</f>
        <v>OK</v>
      </c>
      <c r="AO875" s="6" t="str">
        <f>IF(IFERROR(IF(SEARCH("jour",Tableau134[[#This Row],[Nouvelle formule avenant 2]],1),VALUE(LEFT(Tableau134[[#This Row],[Nouvelle formule avenant 2]],1))),0)=(COUNTA(X875:Z875)),"OK","erreur")</f>
        <v>OK</v>
      </c>
      <c r="AP875" s="6" t="str">
        <f>IF(IFERROR(IF(SEARCH("jour",Tableau134[[#This Row],[Nouvelle formule avenant 3]],1),VALUE(LEFT(Tableau134[[#This Row],[Nouvelle formule avenant 3]],1))),0)=(COUNTA(AE875:AG875)),"OK","erreur")</f>
        <v>OK</v>
      </c>
      <c r="AQ87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7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7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7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7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7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75" s="43"/>
      <c r="AX875" s="43"/>
      <c r="AY875" s="6"/>
      <c r="AZ875" s="6"/>
      <c r="BA875" s="6"/>
      <c r="BB875" s="6"/>
      <c r="BC875" s="6"/>
      <c r="BD875" s="6"/>
    </row>
    <row r="876" spans="2:56" ht="12.75" x14ac:dyDescent="0.25">
      <c r="B876" s="5" t="e">
        <f>VLOOKUP(A876,'Import infoAgt'!A:E,5,FALSE)</f>
        <v>#N/A</v>
      </c>
      <c r="C876" s="5" t="e">
        <f>VLOOKUP(A876,'Import infoAgt'!A:D,4,FALSE)</f>
        <v>#N/A</v>
      </c>
      <c r="D876" s="6" t="e">
        <f>VLOOKUP(A876,'Import infoAgt'!A:H,8,FALSE)</f>
        <v>#N/A</v>
      </c>
      <c r="F876" s="6" t="e">
        <f>VLOOKUP(A876,'Import infoAgt'!A:BR,70,FALSE)</f>
        <v>#N/A</v>
      </c>
      <c r="G876" s="5" t="e">
        <f>VLOOKUP(A876,'Import infoAgt'!A:DH,112,FALSE)</f>
        <v>#N/A</v>
      </c>
      <c r="H876" s="6" t="e">
        <f>VLOOKUP(G876,Paramètre!$C$6:$D$76,2,FALSE)</f>
        <v>#N/A</v>
      </c>
      <c r="I876" s="5" t="e">
        <f>VLOOKUP(A876,'Import infoAgt'!A:EL,142,FALSE)</f>
        <v>#N/A</v>
      </c>
      <c r="R876" s="26"/>
      <c r="S876" s="26"/>
      <c r="U876" s="26"/>
      <c r="V876" s="26"/>
      <c r="AC876" s="26"/>
      <c r="AI876" s="6" t="str">
        <f>IF(AND((ISERROR(Tableau134[[#This Row],[Nom]])),Tableau134[[#This Row],[Numéro d''agent]]&lt;&gt;""),"N° agent inconnu","")</f>
        <v/>
      </c>
      <c r="AJ876" s="6" t="str">
        <f>IF(AND(Tableau134[[#This Row],[Numéro d''agent]]&lt;&gt;"",Tableau134[[#This Row],[Statut]]=""),"Statut manquant","")</f>
        <v/>
      </c>
      <c r="AK876" s="6"/>
      <c r="AL876" s="6" t="str">
        <f>IF(AND(Tableau134[[#This Row],[Numéro d''agent]]&lt;&gt;"",Tableau134[[#This Row],[Formule actuelle]]=0),"Manque formule TLW","")</f>
        <v/>
      </c>
      <c r="AM876" s="6" t="str">
        <f>IF(IFERROR(IF(SEARCH("jour",Tableau134[[#This Row],[Formule Tw]],1),VALUE(LEFT(Tableau134[[#This Row],[Formule Tw]],1))),0)=(COUNTA(K876:M876)),"OK","erreur")</f>
        <v>OK</v>
      </c>
      <c r="AN876" s="6" t="str">
        <f>IF(IFERROR(IF(SEARCH("jour",Tableau134[[#This Row],[Modif demandé en avenant 1]],1),VALUE(LEFT(Tableau134[[#This Row],[Modif demandé en avenant 1]],1))),0)=(COUNTA(O876:Q876)),"OK","erreur")</f>
        <v>OK</v>
      </c>
      <c r="AO876" s="6" t="str">
        <f>IF(IFERROR(IF(SEARCH("jour",Tableau134[[#This Row],[Nouvelle formule avenant 2]],1),VALUE(LEFT(Tableau134[[#This Row],[Nouvelle formule avenant 2]],1))),0)=(COUNTA(X876:Z876)),"OK","erreur")</f>
        <v>OK</v>
      </c>
      <c r="AP876" s="6" t="str">
        <f>IF(IFERROR(IF(SEARCH("jour",Tableau134[[#This Row],[Nouvelle formule avenant 3]],1),VALUE(LEFT(Tableau134[[#This Row],[Nouvelle formule avenant 3]],1))),0)=(COUNTA(AE876:AG876)),"OK","erreur")</f>
        <v>OK</v>
      </c>
      <c r="AQ87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7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7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7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7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7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76" s="43"/>
      <c r="AX876" s="43"/>
      <c r="AY876" s="6"/>
      <c r="AZ876" s="6"/>
      <c r="BA876" s="6"/>
      <c r="BB876" s="6"/>
      <c r="BC876" s="6"/>
      <c r="BD876" s="6"/>
    </row>
    <row r="877" spans="2:56" ht="12.75" x14ac:dyDescent="0.25">
      <c r="B877" s="5" t="e">
        <f>VLOOKUP(A877,'Import infoAgt'!A:E,5,FALSE)</f>
        <v>#N/A</v>
      </c>
      <c r="C877" s="5" t="e">
        <f>VLOOKUP(A877,'Import infoAgt'!A:D,4,FALSE)</f>
        <v>#N/A</v>
      </c>
      <c r="D877" s="6" t="e">
        <f>VLOOKUP(A877,'Import infoAgt'!A:H,8,FALSE)</f>
        <v>#N/A</v>
      </c>
      <c r="F877" s="6" t="e">
        <f>VLOOKUP(A877,'Import infoAgt'!A:BR,70,FALSE)</f>
        <v>#N/A</v>
      </c>
      <c r="G877" s="5" t="e">
        <f>VLOOKUP(A877,'Import infoAgt'!A:DH,112,FALSE)</f>
        <v>#N/A</v>
      </c>
      <c r="H877" s="6" t="e">
        <f>VLOOKUP(G877,Paramètre!$C$6:$D$76,2,FALSE)</f>
        <v>#N/A</v>
      </c>
      <c r="I877" s="5" t="e">
        <f>VLOOKUP(A877,'Import infoAgt'!A:EL,142,FALSE)</f>
        <v>#N/A</v>
      </c>
      <c r="R877" s="26"/>
      <c r="S877" s="26"/>
      <c r="U877" s="26"/>
      <c r="V877" s="26"/>
      <c r="AC877" s="26"/>
      <c r="AI877" s="6" t="str">
        <f>IF(AND((ISERROR(Tableau134[[#This Row],[Nom]])),Tableau134[[#This Row],[Numéro d''agent]]&lt;&gt;""),"N° agent inconnu","")</f>
        <v/>
      </c>
      <c r="AJ877" s="6" t="str">
        <f>IF(AND(Tableau134[[#This Row],[Numéro d''agent]]&lt;&gt;"",Tableau134[[#This Row],[Statut]]=""),"Statut manquant","")</f>
        <v/>
      </c>
      <c r="AK877" s="6"/>
      <c r="AL877" s="6" t="str">
        <f>IF(AND(Tableau134[[#This Row],[Numéro d''agent]]&lt;&gt;"",Tableau134[[#This Row],[Formule actuelle]]=0),"Manque formule TLW","")</f>
        <v/>
      </c>
      <c r="AM877" s="6" t="str">
        <f>IF(IFERROR(IF(SEARCH("jour",Tableau134[[#This Row],[Formule Tw]],1),VALUE(LEFT(Tableau134[[#This Row],[Formule Tw]],1))),0)=(COUNTA(K877:M877)),"OK","erreur")</f>
        <v>OK</v>
      </c>
      <c r="AN877" s="6" t="str">
        <f>IF(IFERROR(IF(SEARCH("jour",Tableau134[[#This Row],[Modif demandé en avenant 1]],1),VALUE(LEFT(Tableau134[[#This Row],[Modif demandé en avenant 1]],1))),0)=(COUNTA(O877:Q877)),"OK","erreur")</f>
        <v>OK</v>
      </c>
      <c r="AO877" s="6" t="str">
        <f>IF(IFERROR(IF(SEARCH("jour",Tableau134[[#This Row],[Nouvelle formule avenant 2]],1),VALUE(LEFT(Tableau134[[#This Row],[Nouvelle formule avenant 2]],1))),0)=(COUNTA(X877:Z877)),"OK","erreur")</f>
        <v>OK</v>
      </c>
      <c r="AP877" s="6" t="str">
        <f>IF(IFERROR(IF(SEARCH("jour",Tableau134[[#This Row],[Nouvelle formule avenant 3]],1),VALUE(LEFT(Tableau134[[#This Row],[Nouvelle formule avenant 3]],1))),0)=(COUNTA(AE877:AG877)),"OK","erreur")</f>
        <v>OK</v>
      </c>
      <c r="AQ87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7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7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7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7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7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77" s="43"/>
      <c r="AX877" s="43"/>
      <c r="AY877" s="6"/>
      <c r="AZ877" s="6"/>
      <c r="BA877" s="6"/>
      <c r="BB877" s="6"/>
      <c r="BC877" s="6"/>
      <c r="BD877" s="6"/>
    </row>
    <row r="878" spans="2:56" ht="12.75" x14ac:dyDescent="0.25">
      <c r="B878" s="5" t="e">
        <f>VLOOKUP(A878,'Import infoAgt'!A:E,5,FALSE)</f>
        <v>#N/A</v>
      </c>
      <c r="C878" s="5" t="e">
        <f>VLOOKUP(A878,'Import infoAgt'!A:D,4,FALSE)</f>
        <v>#N/A</v>
      </c>
      <c r="D878" s="6" t="e">
        <f>VLOOKUP(A878,'Import infoAgt'!A:H,8,FALSE)</f>
        <v>#N/A</v>
      </c>
      <c r="F878" s="6" t="e">
        <f>VLOOKUP(A878,'Import infoAgt'!A:BR,70,FALSE)</f>
        <v>#N/A</v>
      </c>
      <c r="G878" s="5" t="e">
        <f>VLOOKUP(A878,'Import infoAgt'!A:DH,112,FALSE)</f>
        <v>#N/A</v>
      </c>
      <c r="H878" s="6" t="e">
        <f>VLOOKUP(G878,Paramètre!$C$6:$D$76,2,FALSE)</f>
        <v>#N/A</v>
      </c>
      <c r="I878" s="5" t="e">
        <f>VLOOKUP(A878,'Import infoAgt'!A:EL,142,FALSE)</f>
        <v>#N/A</v>
      </c>
      <c r="R878" s="26"/>
      <c r="S878" s="26"/>
      <c r="U878" s="26"/>
      <c r="V878" s="26"/>
      <c r="AC878" s="26"/>
      <c r="AI878" s="6" t="str">
        <f>IF(AND((ISERROR(Tableau134[[#This Row],[Nom]])),Tableau134[[#This Row],[Numéro d''agent]]&lt;&gt;""),"N° agent inconnu","")</f>
        <v/>
      </c>
      <c r="AJ878" s="6" t="str">
        <f>IF(AND(Tableau134[[#This Row],[Numéro d''agent]]&lt;&gt;"",Tableau134[[#This Row],[Statut]]=""),"Statut manquant","")</f>
        <v/>
      </c>
      <c r="AK878" s="6"/>
      <c r="AL878" s="6" t="str">
        <f>IF(AND(Tableau134[[#This Row],[Numéro d''agent]]&lt;&gt;"",Tableau134[[#This Row],[Formule actuelle]]=0),"Manque formule TLW","")</f>
        <v/>
      </c>
      <c r="AM878" s="6" t="str">
        <f>IF(IFERROR(IF(SEARCH("jour",Tableau134[[#This Row],[Formule Tw]],1),VALUE(LEFT(Tableau134[[#This Row],[Formule Tw]],1))),0)=(COUNTA(K878:M878)),"OK","erreur")</f>
        <v>OK</v>
      </c>
      <c r="AN878" s="6" t="str">
        <f>IF(IFERROR(IF(SEARCH("jour",Tableau134[[#This Row],[Modif demandé en avenant 1]],1),VALUE(LEFT(Tableau134[[#This Row],[Modif demandé en avenant 1]],1))),0)=(COUNTA(O878:Q878)),"OK","erreur")</f>
        <v>OK</v>
      </c>
      <c r="AO878" s="6" t="str">
        <f>IF(IFERROR(IF(SEARCH("jour",Tableau134[[#This Row],[Nouvelle formule avenant 2]],1),VALUE(LEFT(Tableau134[[#This Row],[Nouvelle formule avenant 2]],1))),0)=(COUNTA(X878:Z878)),"OK","erreur")</f>
        <v>OK</v>
      </c>
      <c r="AP878" s="6" t="str">
        <f>IF(IFERROR(IF(SEARCH("jour",Tableau134[[#This Row],[Nouvelle formule avenant 3]],1),VALUE(LEFT(Tableau134[[#This Row],[Nouvelle formule avenant 3]],1))),0)=(COUNTA(AE878:AG878)),"OK","erreur")</f>
        <v>OK</v>
      </c>
      <c r="AQ87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7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7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7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7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7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78" s="43"/>
      <c r="AX878" s="43"/>
      <c r="AY878" s="6"/>
      <c r="AZ878" s="6"/>
      <c r="BA878" s="6"/>
      <c r="BB878" s="6"/>
      <c r="BC878" s="6"/>
      <c r="BD878" s="6"/>
    </row>
    <row r="879" spans="2:56" ht="12.75" x14ac:dyDescent="0.25">
      <c r="B879" s="5" t="e">
        <f>VLOOKUP(A879,'Import infoAgt'!A:E,5,FALSE)</f>
        <v>#N/A</v>
      </c>
      <c r="C879" s="5" t="e">
        <f>VLOOKUP(A879,'Import infoAgt'!A:D,4,FALSE)</f>
        <v>#N/A</v>
      </c>
      <c r="D879" s="6" t="e">
        <f>VLOOKUP(A879,'Import infoAgt'!A:H,8,FALSE)</f>
        <v>#N/A</v>
      </c>
      <c r="F879" s="6" t="e">
        <f>VLOOKUP(A879,'Import infoAgt'!A:BR,70,FALSE)</f>
        <v>#N/A</v>
      </c>
      <c r="G879" s="5" t="e">
        <f>VLOOKUP(A879,'Import infoAgt'!A:DH,112,FALSE)</f>
        <v>#N/A</v>
      </c>
      <c r="H879" s="6" t="e">
        <f>VLOOKUP(G879,Paramètre!$C$6:$D$76,2,FALSE)</f>
        <v>#N/A</v>
      </c>
      <c r="I879" s="5" t="e">
        <f>VLOOKUP(A879,'Import infoAgt'!A:EL,142,FALSE)</f>
        <v>#N/A</v>
      </c>
      <c r="R879" s="26"/>
      <c r="S879" s="26"/>
      <c r="U879" s="26"/>
      <c r="V879" s="26"/>
      <c r="AC879" s="26"/>
      <c r="AI879" s="6" t="str">
        <f>IF(AND((ISERROR(Tableau134[[#This Row],[Nom]])),Tableau134[[#This Row],[Numéro d''agent]]&lt;&gt;""),"N° agent inconnu","")</f>
        <v/>
      </c>
      <c r="AJ879" s="6" t="str">
        <f>IF(AND(Tableau134[[#This Row],[Numéro d''agent]]&lt;&gt;"",Tableau134[[#This Row],[Statut]]=""),"Statut manquant","")</f>
        <v/>
      </c>
      <c r="AK879" s="6"/>
      <c r="AL879" s="6" t="str">
        <f>IF(AND(Tableau134[[#This Row],[Numéro d''agent]]&lt;&gt;"",Tableau134[[#This Row],[Formule actuelle]]=0),"Manque formule TLW","")</f>
        <v/>
      </c>
      <c r="AM879" s="6" t="str">
        <f>IF(IFERROR(IF(SEARCH("jour",Tableau134[[#This Row],[Formule Tw]],1),VALUE(LEFT(Tableau134[[#This Row],[Formule Tw]],1))),0)=(COUNTA(K879:M879)),"OK","erreur")</f>
        <v>OK</v>
      </c>
      <c r="AN879" s="6" t="str">
        <f>IF(IFERROR(IF(SEARCH("jour",Tableau134[[#This Row],[Modif demandé en avenant 1]],1),VALUE(LEFT(Tableau134[[#This Row],[Modif demandé en avenant 1]],1))),0)=(COUNTA(O879:Q879)),"OK","erreur")</f>
        <v>OK</v>
      </c>
      <c r="AO879" s="6" t="str">
        <f>IF(IFERROR(IF(SEARCH("jour",Tableau134[[#This Row],[Nouvelle formule avenant 2]],1),VALUE(LEFT(Tableau134[[#This Row],[Nouvelle formule avenant 2]],1))),0)=(COUNTA(X879:Z879)),"OK","erreur")</f>
        <v>OK</v>
      </c>
      <c r="AP879" s="6" t="str">
        <f>IF(IFERROR(IF(SEARCH("jour",Tableau134[[#This Row],[Nouvelle formule avenant 3]],1),VALUE(LEFT(Tableau134[[#This Row],[Nouvelle formule avenant 3]],1))),0)=(COUNTA(AE879:AG879)),"OK","erreur")</f>
        <v>OK</v>
      </c>
      <c r="AQ87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7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7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7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7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7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79" s="43"/>
      <c r="AX879" s="43"/>
      <c r="AY879" s="6"/>
      <c r="AZ879" s="6"/>
      <c r="BA879" s="6"/>
      <c r="BB879" s="6"/>
      <c r="BC879" s="6"/>
      <c r="BD879" s="6"/>
    </row>
    <row r="880" spans="2:56" ht="12.75" x14ac:dyDescent="0.25">
      <c r="B880" s="5" t="e">
        <f>VLOOKUP(A880,'Import infoAgt'!A:E,5,FALSE)</f>
        <v>#N/A</v>
      </c>
      <c r="C880" s="5" t="e">
        <f>VLOOKUP(A880,'Import infoAgt'!A:D,4,FALSE)</f>
        <v>#N/A</v>
      </c>
      <c r="D880" s="6" t="e">
        <f>VLOOKUP(A880,'Import infoAgt'!A:H,8,FALSE)</f>
        <v>#N/A</v>
      </c>
      <c r="F880" s="6" t="e">
        <f>VLOOKUP(A880,'Import infoAgt'!A:BR,70,FALSE)</f>
        <v>#N/A</v>
      </c>
      <c r="G880" s="5" t="e">
        <f>VLOOKUP(A880,'Import infoAgt'!A:DH,112,FALSE)</f>
        <v>#N/A</v>
      </c>
      <c r="H880" s="6" t="e">
        <f>VLOOKUP(G880,Paramètre!$C$6:$D$76,2,FALSE)</f>
        <v>#N/A</v>
      </c>
      <c r="I880" s="5" t="e">
        <f>VLOOKUP(A880,'Import infoAgt'!A:EL,142,FALSE)</f>
        <v>#N/A</v>
      </c>
      <c r="R880" s="26"/>
      <c r="S880" s="26"/>
      <c r="U880" s="26"/>
      <c r="V880" s="26"/>
      <c r="AC880" s="26"/>
      <c r="AI880" s="6" t="str">
        <f>IF(AND((ISERROR(Tableau134[[#This Row],[Nom]])),Tableau134[[#This Row],[Numéro d''agent]]&lt;&gt;""),"N° agent inconnu","")</f>
        <v/>
      </c>
      <c r="AJ880" s="6" t="str">
        <f>IF(AND(Tableau134[[#This Row],[Numéro d''agent]]&lt;&gt;"",Tableau134[[#This Row],[Statut]]=""),"Statut manquant","")</f>
        <v/>
      </c>
      <c r="AK880" s="6"/>
      <c r="AL880" s="6" t="str">
        <f>IF(AND(Tableau134[[#This Row],[Numéro d''agent]]&lt;&gt;"",Tableau134[[#This Row],[Formule actuelle]]=0),"Manque formule TLW","")</f>
        <v/>
      </c>
      <c r="AM880" s="6" t="str">
        <f>IF(IFERROR(IF(SEARCH("jour",Tableau134[[#This Row],[Formule Tw]],1),VALUE(LEFT(Tableau134[[#This Row],[Formule Tw]],1))),0)=(COUNTA(K880:M880)),"OK","erreur")</f>
        <v>OK</v>
      </c>
      <c r="AN880" s="6" t="str">
        <f>IF(IFERROR(IF(SEARCH("jour",Tableau134[[#This Row],[Modif demandé en avenant 1]],1),VALUE(LEFT(Tableau134[[#This Row],[Modif demandé en avenant 1]],1))),0)=(COUNTA(O880:Q880)),"OK","erreur")</f>
        <v>OK</v>
      </c>
      <c r="AO880" s="6" t="str">
        <f>IF(IFERROR(IF(SEARCH("jour",Tableau134[[#This Row],[Nouvelle formule avenant 2]],1),VALUE(LEFT(Tableau134[[#This Row],[Nouvelle formule avenant 2]],1))),0)=(COUNTA(X880:Z880)),"OK","erreur")</f>
        <v>OK</v>
      </c>
      <c r="AP880" s="6" t="str">
        <f>IF(IFERROR(IF(SEARCH("jour",Tableau134[[#This Row],[Nouvelle formule avenant 3]],1),VALUE(LEFT(Tableau134[[#This Row],[Nouvelle formule avenant 3]],1))),0)=(COUNTA(AE880:AG880)),"OK","erreur")</f>
        <v>OK</v>
      </c>
      <c r="AQ88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8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8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8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8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8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80" s="43"/>
      <c r="AX880" s="43"/>
      <c r="AY880" s="6"/>
      <c r="AZ880" s="6"/>
      <c r="BA880" s="6"/>
      <c r="BB880" s="6"/>
      <c r="BC880" s="6"/>
      <c r="BD880" s="6"/>
    </row>
    <row r="881" spans="2:56" ht="12.75" x14ac:dyDescent="0.25">
      <c r="B881" s="5" t="e">
        <f>VLOOKUP(A881,'Import infoAgt'!A:E,5,FALSE)</f>
        <v>#N/A</v>
      </c>
      <c r="C881" s="5" t="e">
        <f>VLOOKUP(A881,'Import infoAgt'!A:D,4,FALSE)</f>
        <v>#N/A</v>
      </c>
      <c r="D881" s="6" t="e">
        <f>VLOOKUP(A881,'Import infoAgt'!A:H,8,FALSE)</f>
        <v>#N/A</v>
      </c>
      <c r="F881" s="6" t="e">
        <f>VLOOKUP(A881,'Import infoAgt'!A:BR,70,FALSE)</f>
        <v>#N/A</v>
      </c>
      <c r="G881" s="5" t="e">
        <f>VLOOKUP(A881,'Import infoAgt'!A:DH,112,FALSE)</f>
        <v>#N/A</v>
      </c>
      <c r="H881" s="6" t="e">
        <f>VLOOKUP(G881,Paramètre!$C$6:$D$76,2,FALSE)</f>
        <v>#N/A</v>
      </c>
      <c r="I881" s="5" t="e">
        <f>VLOOKUP(A881,'Import infoAgt'!A:EL,142,FALSE)</f>
        <v>#N/A</v>
      </c>
      <c r="R881" s="26"/>
      <c r="S881" s="26"/>
      <c r="U881" s="26"/>
      <c r="V881" s="26"/>
      <c r="AC881" s="26"/>
      <c r="AI881" s="6" t="str">
        <f>IF(AND((ISERROR(Tableau134[[#This Row],[Nom]])),Tableau134[[#This Row],[Numéro d''agent]]&lt;&gt;""),"N° agent inconnu","")</f>
        <v/>
      </c>
      <c r="AJ881" s="6" t="str">
        <f>IF(AND(Tableau134[[#This Row],[Numéro d''agent]]&lt;&gt;"",Tableau134[[#This Row],[Statut]]=""),"Statut manquant","")</f>
        <v/>
      </c>
      <c r="AK881" s="6"/>
      <c r="AL881" s="6" t="str">
        <f>IF(AND(Tableau134[[#This Row],[Numéro d''agent]]&lt;&gt;"",Tableau134[[#This Row],[Formule actuelle]]=0),"Manque formule TLW","")</f>
        <v/>
      </c>
      <c r="AM881" s="6" t="str">
        <f>IF(IFERROR(IF(SEARCH("jour",Tableau134[[#This Row],[Formule Tw]],1),VALUE(LEFT(Tableau134[[#This Row],[Formule Tw]],1))),0)=(COUNTA(K881:M881)),"OK","erreur")</f>
        <v>OK</v>
      </c>
      <c r="AN881" s="6" t="str">
        <f>IF(IFERROR(IF(SEARCH("jour",Tableau134[[#This Row],[Modif demandé en avenant 1]],1),VALUE(LEFT(Tableau134[[#This Row],[Modif demandé en avenant 1]],1))),0)=(COUNTA(O881:Q881)),"OK","erreur")</f>
        <v>OK</v>
      </c>
      <c r="AO881" s="6" t="str">
        <f>IF(IFERROR(IF(SEARCH("jour",Tableau134[[#This Row],[Nouvelle formule avenant 2]],1),VALUE(LEFT(Tableau134[[#This Row],[Nouvelle formule avenant 2]],1))),0)=(COUNTA(X881:Z881)),"OK","erreur")</f>
        <v>OK</v>
      </c>
      <c r="AP881" s="6" t="str">
        <f>IF(IFERROR(IF(SEARCH("jour",Tableau134[[#This Row],[Nouvelle formule avenant 3]],1),VALUE(LEFT(Tableau134[[#This Row],[Nouvelle formule avenant 3]],1))),0)=(COUNTA(AE881:AG881)),"OK","erreur")</f>
        <v>OK</v>
      </c>
      <c r="AQ88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8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8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8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8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8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81" s="43"/>
      <c r="AX881" s="43"/>
      <c r="AY881" s="6"/>
      <c r="AZ881" s="6"/>
      <c r="BA881" s="6"/>
      <c r="BB881" s="6"/>
      <c r="BC881" s="6"/>
      <c r="BD881" s="6"/>
    </row>
    <row r="882" spans="2:56" ht="12.75" x14ac:dyDescent="0.25">
      <c r="B882" s="5" t="e">
        <f>VLOOKUP(A882,'Import infoAgt'!A:E,5,FALSE)</f>
        <v>#N/A</v>
      </c>
      <c r="C882" s="5" t="e">
        <f>VLOOKUP(A882,'Import infoAgt'!A:D,4,FALSE)</f>
        <v>#N/A</v>
      </c>
      <c r="D882" s="6" t="e">
        <f>VLOOKUP(A882,'Import infoAgt'!A:H,8,FALSE)</f>
        <v>#N/A</v>
      </c>
      <c r="F882" s="6" t="e">
        <f>VLOOKUP(A882,'Import infoAgt'!A:BR,70,FALSE)</f>
        <v>#N/A</v>
      </c>
      <c r="G882" s="5" t="e">
        <f>VLOOKUP(A882,'Import infoAgt'!A:DH,112,FALSE)</f>
        <v>#N/A</v>
      </c>
      <c r="H882" s="6" t="e">
        <f>VLOOKUP(G882,Paramètre!$C$6:$D$76,2,FALSE)</f>
        <v>#N/A</v>
      </c>
      <c r="I882" s="5" t="e">
        <f>VLOOKUP(A882,'Import infoAgt'!A:EL,142,FALSE)</f>
        <v>#N/A</v>
      </c>
      <c r="R882" s="26"/>
      <c r="S882" s="26"/>
      <c r="U882" s="26"/>
      <c r="V882" s="26"/>
      <c r="AC882" s="26"/>
      <c r="AI882" s="6" t="str">
        <f>IF(AND((ISERROR(Tableau134[[#This Row],[Nom]])),Tableau134[[#This Row],[Numéro d''agent]]&lt;&gt;""),"N° agent inconnu","")</f>
        <v/>
      </c>
      <c r="AJ882" s="6" t="str">
        <f>IF(AND(Tableau134[[#This Row],[Numéro d''agent]]&lt;&gt;"",Tableau134[[#This Row],[Statut]]=""),"Statut manquant","")</f>
        <v/>
      </c>
      <c r="AK882" s="6"/>
      <c r="AL882" s="6" t="str">
        <f>IF(AND(Tableau134[[#This Row],[Numéro d''agent]]&lt;&gt;"",Tableau134[[#This Row],[Formule actuelle]]=0),"Manque formule TLW","")</f>
        <v/>
      </c>
      <c r="AM882" s="6" t="str">
        <f>IF(IFERROR(IF(SEARCH("jour",Tableau134[[#This Row],[Formule Tw]],1),VALUE(LEFT(Tableau134[[#This Row],[Formule Tw]],1))),0)=(COUNTA(K882:M882)),"OK","erreur")</f>
        <v>OK</v>
      </c>
      <c r="AN882" s="6" t="str">
        <f>IF(IFERROR(IF(SEARCH("jour",Tableau134[[#This Row],[Modif demandé en avenant 1]],1),VALUE(LEFT(Tableau134[[#This Row],[Modif demandé en avenant 1]],1))),0)=(COUNTA(O882:Q882)),"OK","erreur")</f>
        <v>OK</v>
      </c>
      <c r="AO882" s="6" t="str">
        <f>IF(IFERROR(IF(SEARCH("jour",Tableau134[[#This Row],[Nouvelle formule avenant 2]],1),VALUE(LEFT(Tableau134[[#This Row],[Nouvelle formule avenant 2]],1))),0)=(COUNTA(X882:Z882)),"OK","erreur")</f>
        <v>OK</v>
      </c>
      <c r="AP882" s="6" t="str">
        <f>IF(IFERROR(IF(SEARCH("jour",Tableau134[[#This Row],[Nouvelle formule avenant 3]],1),VALUE(LEFT(Tableau134[[#This Row],[Nouvelle formule avenant 3]],1))),0)=(COUNTA(AE882:AG882)),"OK","erreur")</f>
        <v>OK</v>
      </c>
      <c r="AQ88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8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8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8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8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8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82" s="43"/>
      <c r="AX882" s="43"/>
      <c r="AY882" s="6"/>
      <c r="AZ882" s="6"/>
      <c r="BA882" s="6"/>
      <c r="BB882" s="6"/>
      <c r="BC882" s="6"/>
      <c r="BD882" s="6"/>
    </row>
    <row r="883" spans="2:56" ht="12.75" x14ac:dyDescent="0.25">
      <c r="B883" s="5" t="e">
        <f>VLOOKUP(A883,'Import infoAgt'!A:E,5,FALSE)</f>
        <v>#N/A</v>
      </c>
      <c r="C883" s="5" t="e">
        <f>VLOOKUP(A883,'Import infoAgt'!A:D,4,FALSE)</f>
        <v>#N/A</v>
      </c>
      <c r="D883" s="6" t="e">
        <f>VLOOKUP(A883,'Import infoAgt'!A:H,8,FALSE)</f>
        <v>#N/A</v>
      </c>
      <c r="F883" s="6" t="e">
        <f>VLOOKUP(A883,'Import infoAgt'!A:BR,70,FALSE)</f>
        <v>#N/A</v>
      </c>
      <c r="G883" s="5" t="e">
        <f>VLOOKUP(A883,'Import infoAgt'!A:DH,112,FALSE)</f>
        <v>#N/A</v>
      </c>
      <c r="H883" s="6" t="e">
        <f>VLOOKUP(G883,Paramètre!$C$6:$D$76,2,FALSE)</f>
        <v>#N/A</v>
      </c>
      <c r="I883" s="5" t="e">
        <f>VLOOKUP(A883,'Import infoAgt'!A:EL,142,FALSE)</f>
        <v>#N/A</v>
      </c>
      <c r="R883" s="26"/>
      <c r="S883" s="26"/>
      <c r="U883" s="26"/>
      <c r="V883" s="26"/>
      <c r="AC883" s="26"/>
      <c r="AI883" s="6" t="str">
        <f>IF(AND((ISERROR(Tableau134[[#This Row],[Nom]])),Tableau134[[#This Row],[Numéro d''agent]]&lt;&gt;""),"N° agent inconnu","")</f>
        <v/>
      </c>
      <c r="AJ883" s="6" t="str">
        <f>IF(AND(Tableau134[[#This Row],[Numéro d''agent]]&lt;&gt;"",Tableau134[[#This Row],[Statut]]=""),"Statut manquant","")</f>
        <v/>
      </c>
      <c r="AK883" s="6"/>
      <c r="AL883" s="6" t="str">
        <f>IF(AND(Tableau134[[#This Row],[Numéro d''agent]]&lt;&gt;"",Tableau134[[#This Row],[Formule actuelle]]=0),"Manque formule TLW","")</f>
        <v/>
      </c>
      <c r="AM883" s="6" t="str">
        <f>IF(IFERROR(IF(SEARCH("jour",Tableau134[[#This Row],[Formule Tw]],1),VALUE(LEFT(Tableau134[[#This Row],[Formule Tw]],1))),0)=(COUNTA(K883:M883)),"OK","erreur")</f>
        <v>OK</v>
      </c>
      <c r="AN883" s="6" t="str">
        <f>IF(IFERROR(IF(SEARCH("jour",Tableau134[[#This Row],[Modif demandé en avenant 1]],1),VALUE(LEFT(Tableau134[[#This Row],[Modif demandé en avenant 1]],1))),0)=(COUNTA(O883:Q883)),"OK","erreur")</f>
        <v>OK</v>
      </c>
      <c r="AO883" s="6" t="str">
        <f>IF(IFERROR(IF(SEARCH("jour",Tableau134[[#This Row],[Nouvelle formule avenant 2]],1),VALUE(LEFT(Tableau134[[#This Row],[Nouvelle formule avenant 2]],1))),0)=(COUNTA(X883:Z883)),"OK","erreur")</f>
        <v>OK</v>
      </c>
      <c r="AP883" s="6" t="str">
        <f>IF(IFERROR(IF(SEARCH("jour",Tableau134[[#This Row],[Nouvelle formule avenant 3]],1),VALUE(LEFT(Tableau134[[#This Row],[Nouvelle formule avenant 3]],1))),0)=(COUNTA(AE883:AG883)),"OK","erreur")</f>
        <v>OK</v>
      </c>
      <c r="AQ88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8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8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8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8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8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83" s="43"/>
      <c r="AX883" s="43"/>
      <c r="AY883" s="6"/>
      <c r="AZ883" s="6"/>
      <c r="BA883" s="6"/>
      <c r="BB883" s="6"/>
      <c r="BC883" s="6"/>
      <c r="BD883" s="6"/>
    </row>
    <row r="884" spans="2:56" ht="12.75" x14ac:dyDescent="0.25">
      <c r="B884" s="5" t="e">
        <f>VLOOKUP(A884,'Import infoAgt'!A:E,5,FALSE)</f>
        <v>#N/A</v>
      </c>
      <c r="C884" s="5" t="e">
        <f>VLOOKUP(A884,'Import infoAgt'!A:D,4,FALSE)</f>
        <v>#N/A</v>
      </c>
      <c r="D884" s="6" t="e">
        <f>VLOOKUP(A884,'Import infoAgt'!A:H,8,FALSE)</f>
        <v>#N/A</v>
      </c>
      <c r="F884" s="6" t="e">
        <f>VLOOKUP(A884,'Import infoAgt'!A:BR,70,FALSE)</f>
        <v>#N/A</v>
      </c>
      <c r="G884" s="5" t="e">
        <f>VLOOKUP(A884,'Import infoAgt'!A:DH,112,FALSE)</f>
        <v>#N/A</v>
      </c>
      <c r="H884" s="6" t="e">
        <f>VLOOKUP(G884,Paramètre!$C$6:$D$76,2,FALSE)</f>
        <v>#N/A</v>
      </c>
      <c r="I884" s="5" t="e">
        <f>VLOOKUP(A884,'Import infoAgt'!A:EL,142,FALSE)</f>
        <v>#N/A</v>
      </c>
      <c r="R884" s="26"/>
      <c r="S884" s="26"/>
      <c r="U884" s="26"/>
      <c r="V884" s="26"/>
      <c r="AC884" s="26"/>
      <c r="AI884" s="6" t="str">
        <f>IF(AND((ISERROR(Tableau134[[#This Row],[Nom]])),Tableau134[[#This Row],[Numéro d''agent]]&lt;&gt;""),"N° agent inconnu","")</f>
        <v/>
      </c>
      <c r="AJ884" s="6" t="str">
        <f>IF(AND(Tableau134[[#This Row],[Numéro d''agent]]&lt;&gt;"",Tableau134[[#This Row],[Statut]]=""),"Statut manquant","")</f>
        <v/>
      </c>
      <c r="AK884" s="6"/>
      <c r="AL884" s="6" t="str">
        <f>IF(AND(Tableau134[[#This Row],[Numéro d''agent]]&lt;&gt;"",Tableau134[[#This Row],[Formule actuelle]]=0),"Manque formule TLW","")</f>
        <v/>
      </c>
      <c r="AM884" s="6" t="str">
        <f>IF(IFERROR(IF(SEARCH("jour",Tableau134[[#This Row],[Formule Tw]],1),VALUE(LEFT(Tableau134[[#This Row],[Formule Tw]],1))),0)=(COUNTA(K884:M884)),"OK","erreur")</f>
        <v>OK</v>
      </c>
      <c r="AN884" s="6" t="str">
        <f>IF(IFERROR(IF(SEARCH("jour",Tableau134[[#This Row],[Modif demandé en avenant 1]],1),VALUE(LEFT(Tableau134[[#This Row],[Modif demandé en avenant 1]],1))),0)=(COUNTA(O884:Q884)),"OK","erreur")</f>
        <v>OK</v>
      </c>
      <c r="AO884" s="6" t="str">
        <f>IF(IFERROR(IF(SEARCH("jour",Tableau134[[#This Row],[Nouvelle formule avenant 2]],1),VALUE(LEFT(Tableau134[[#This Row],[Nouvelle formule avenant 2]],1))),0)=(COUNTA(X884:Z884)),"OK","erreur")</f>
        <v>OK</v>
      </c>
      <c r="AP884" s="6" t="str">
        <f>IF(IFERROR(IF(SEARCH("jour",Tableau134[[#This Row],[Nouvelle formule avenant 3]],1),VALUE(LEFT(Tableau134[[#This Row],[Nouvelle formule avenant 3]],1))),0)=(COUNTA(AE884:AG884)),"OK","erreur")</f>
        <v>OK</v>
      </c>
      <c r="AQ88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8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8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8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8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8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84" s="43"/>
      <c r="AX884" s="43"/>
      <c r="AY884" s="6"/>
      <c r="AZ884" s="6"/>
      <c r="BA884" s="6"/>
      <c r="BB884" s="6"/>
      <c r="BC884" s="6"/>
      <c r="BD884" s="6"/>
    </row>
    <row r="885" spans="2:56" ht="12.75" x14ac:dyDescent="0.25">
      <c r="B885" s="5" t="e">
        <f>VLOOKUP(A885,'Import infoAgt'!A:E,5,FALSE)</f>
        <v>#N/A</v>
      </c>
      <c r="C885" s="5" t="e">
        <f>VLOOKUP(A885,'Import infoAgt'!A:D,4,FALSE)</f>
        <v>#N/A</v>
      </c>
      <c r="D885" s="6" t="e">
        <f>VLOOKUP(A885,'Import infoAgt'!A:H,8,FALSE)</f>
        <v>#N/A</v>
      </c>
      <c r="F885" s="6" t="e">
        <f>VLOOKUP(A885,'Import infoAgt'!A:BR,70,FALSE)</f>
        <v>#N/A</v>
      </c>
      <c r="G885" s="5" t="e">
        <f>VLOOKUP(A885,'Import infoAgt'!A:DH,112,FALSE)</f>
        <v>#N/A</v>
      </c>
      <c r="H885" s="6" t="e">
        <f>VLOOKUP(G885,Paramètre!$C$6:$D$76,2,FALSE)</f>
        <v>#N/A</v>
      </c>
      <c r="I885" s="5" t="e">
        <f>VLOOKUP(A885,'Import infoAgt'!A:EL,142,FALSE)</f>
        <v>#N/A</v>
      </c>
      <c r="R885" s="26"/>
      <c r="S885" s="26"/>
      <c r="U885" s="26"/>
      <c r="V885" s="26"/>
      <c r="AC885" s="26"/>
      <c r="AI885" s="6" t="str">
        <f>IF(AND((ISERROR(Tableau134[[#This Row],[Nom]])),Tableau134[[#This Row],[Numéro d''agent]]&lt;&gt;""),"N° agent inconnu","")</f>
        <v/>
      </c>
      <c r="AJ885" s="6" t="str">
        <f>IF(AND(Tableau134[[#This Row],[Numéro d''agent]]&lt;&gt;"",Tableau134[[#This Row],[Statut]]=""),"Statut manquant","")</f>
        <v/>
      </c>
      <c r="AK885" s="6"/>
      <c r="AL885" s="6" t="str">
        <f>IF(AND(Tableau134[[#This Row],[Numéro d''agent]]&lt;&gt;"",Tableau134[[#This Row],[Formule actuelle]]=0),"Manque formule TLW","")</f>
        <v/>
      </c>
      <c r="AM885" s="6" t="str">
        <f>IF(IFERROR(IF(SEARCH("jour",Tableau134[[#This Row],[Formule Tw]],1),VALUE(LEFT(Tableau134[[#This Row],[Formule Tw]],1))),0)=(COUNTA(K885:M885)),"OK","erreur")</f>
        <v>OK</v>
      </c>
      <c r="AN885" s="6" t="str">
        <f>IF(IFERROR(IF(SEARCH("jour",Tableau134[[#This Row],[Modif demandé en avenant 1]],1),VALUE(LEFT(Tableau134[[#This Row],[Modif demandé en avenant 1]],1))),0)=(COUNTA(O885:Q885)),"OK","erreur")</f>
        <v>OK</v>
      </c>
      <c r="AO885" s="6" t="str">
        <f>IF(IFERROR(IF(SEARCH("jour",Tableau134[[#This Row],[Nouvelle formule avenant 2]],1),VALUE(LEFT(Tableau134[[#This Row],[Nouvelle formule avenant 2]],1))),0)=(COUNTA(X885:Z885)),"OK","erreur")</f>
        <v>OK</v>
      </c>
      <c r="AP885" s="6" t="str">
        <f>IF(IFERROR(IF(SEARCH("jour",Tableau134[[#This Row],[Nouvelle formule avenant 3]],1),VALUE(LEFT(Tableau134[[#This Row],[Nouvelle formule avenant 3]],1))),0)=(COUNTA(AE885:AG885)),"OK","erreur")</f>
        <v>OK</v>
      </c>
      <c r="AQ88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8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8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8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8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8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85" s="43"/>
      <c r="AX885" s="43"/>
      <c r="AY885" s="6"/>
      <c r="AZ885" s="6"/>
      <c r="BA885" s="6"/>
      <c r="BB885" s="6"/>
      <c r="BC885" s="6"/>
      <c r="BD885" s="6"/>
    </row>
    <row r="886" spans="2:56" ht="12.75" x14ac:dyDescent="0.25">
      <c r="B886" s="5" t="e">
        <f>VLOOKUP(A886,'Import infoAgt'!A:E,5,FALSE)</f>
        <v>#N/A</v>
      </c>
      <c r="C886" s="5" t="e">
        <f>VLOOKUP(A886,'Import infoAgt'!A:D,4,FALSE)</f>
        <v>#N/A</v>
      </c>
      <c r="D886" s="6" t="e">
        <f>VLOOKUP(A886,'Import infoAgt'!A:H,8,FALSE)</f>
        <v>#N/A</v>
      </c>
      <c r="F886" s="6" t="e">
        <f>VLOOKUP(A886,'Import infoAgt'!A:BR,70,FALSE)</f>
        <v>#N/A</v>
      </c>
      <c r="G886" s="5" t="e">
        <f>VLOOKUP(A886,'Import infoAgt'!A:DH,112,FALSE)</f>
        <v>#N/A</v>
      </c>
      <c r="H886" s="6" t="e">
        <f>VLOOKUP(G886,Paramètre!$C$6:$D$76,2,FALSE)</f>
        <v>#N/A</v>
      </c>
      <c r="I886" s="5" t="e">
        <f>VLOOKUP(A886,'Import infoAgt'!A:EL,142,FALSE)</f>
        <v>#N/A</v>
      </c>
      <c r="R886" s="26"/>
      <c r="S886" s="26"/>
      <c r="U886" s="26"/>
      <c r="V886" s="26"/>
      <c r="AC886" s="26"/>
      <c r="AI886" s="6" t="str">
        <f>IF(AND((ISERROR(Tableau134[[#This Row],[Nom]])),Tableau134[[#This Row],[Numéro d''agent]]&lt;&gt;""),"N° agent inconnu","")</f>
        <v/>
      </c>
      <c r="AJ886" s="6" t="str">
        <f>IF(AND(Tableau134[[#This Row],[Numéro d''agent]]&lt;&gt;"",Tableau134[[#This Row],[Statut]]=""),"Statut manquant","")</f>
        <v/>
      </c>
      <c r="AK886" s="6"/>
      <c r="AL886" s="6" t="str">
        <f>IF(AND(Tableau134[[#This Row],[Numéro d''agent]]&lt;&gt;"",Tableau134[[#This Row],[Formule actuelle]]=0),"Manque formule TLW","")</f>
        <v/>
      </c>
      <c r="AM886" s="6" t="str">
        <f>IF(IFERROR(IF(SEARCH("jour",Tableau134[[#This Row],[Formule Tw]],1),VALUE(LEFT(Tableau134[[#This Row],[Formule Tw]],1))),0)=(COUNTA(K886:M886)),"OK","erreur")</f>
        <v>OK</v>
      </c>
      <c r="AN886" s="6" t="str">
        <f>IF(IFERROR(IF(SEARCH("jour",Tableau134[[#This Row],[Modif demandé en avenant 1]],1),VALUE(LEFT(Tableau134[[#This Row],[Modif demandé en avenant 1]],1))),0)=(COUNTA(O886:Q886)),"OK","erreur")</f>
        <v>OK</v>
      </c>
      <c r="AO886" s="6" t="str">
        <f>IF(IFERROR(IF(SEARCH("jour",Tableau134[[#This Row],[Nouvelle formule avenant 2]],1),VALUE(LEFT(Tableau134[[#This Row],[Nouvelle formule avenant 2]],1))),0)=(COUNTA(X886:Z886)),"OK","erreur")</f>
        <v>OK</v>
      </c>
      <c r="AP886" s="6" t="str">
        <f>IF(IFERROR(IF(SEARCH("jour",Tableau134[[#This Row],[Nouvelle formule avenant 3]],1),VALUE(LEFT(Tableau134[[#This Row],[Nouvelle formule avenant 3]],1))),0)=(COUNTA(AE886:AG886)),"OK","erreur")</f>
        <v>OK</v>
      </c>
      <c r="AQ88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8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8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8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8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8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86" s="43"/>
      <c r="AX886" s="43"/>
      <c r="AY886" s="6"/>
      <c r="AZ886" s="6"/>
      <c r="BA886" s="6"/>
      <c r="BB886" s="6"/>
      <c r="BC886" s="6"/>
      <c r="BD886" s="6"/>
    </row>
    <row r="887" spans="2:56" ht="12.75" x14ac:dyDescent="0.25">
      <c r="B887" s="5" t="e">
        <f>VLOOKUP(A887,'Import infoAgt'!A:E,5,FALSE)</f>
        <v>#N/A</v>
      </c>
      <c r="C887" s="5" t="e">
        <f>VLOOKUP(A887,'Import infoAgt'!A:D,4,FALSE)</f>
        <v>#N/A</v>
      </c>
      <c r="D887" s="6" t="e">
        <f>VLOOKUP(A887,'Import infoAgt'!A:H,8,FALSE)</f>
        <v>#N/A</v>
      </c>
      <c r="F887" s="6" t="e">
        <f>VLOOKUP(A887,'Import infoAgt'!A:BR,70,FALSE)</f>
        <v>#N/A</v>
      </c>
      <c r="G887" s="5" t="e">
        <f>VLOOKUP(A887,'Import infoAgt'!A:DH,112,FALSE)</f>
        <v>#N/A</v>
      </c>
      <c r="H887" s="6" t="e">
        <f>VLOOKUP(G887,Paramètre!$C$6:$D$76,2,FALSE)</f>
        <v>#N/A</v>
      </c>
      <c r="I887" s="5" t="e">
        <f>VLOOKUP(A887,'Import infoAgt'!A:EL,142,FALSE)</f>
        <v>#N/A</v>
      </c>
      <c r="R887" s="26"/>
      <c r="S887" s="26"/>
      <c r="U887" s="26"/>
      <c r="V887" s="26"/>
      <c r="AC887" s="26"/>
      <c r="AI887" s="6" t="str">
        <f>IF(AND((ISERROR(Tableau134[[#This Row],[Nom]])),Tableau134[[#This Row],[Numéro d''agent]]&lt;&gt;""),"N° agent inconnu","")</f>
        <v/>
      </c>
      <c r="AJ887" s="6" t="str">
        <f>IF(AND(Tableau134[[#This Row],[Numéro d''agent]]&lt;&gt;"",Tableau134[[#This Row],[Statut]]=""),"Statut manquant","")</f>
        <v/>
      </c>
      <c r="AK887" s="6"/>
      <c r="AL887" s="6" t="str">
        <f>IF(AND(Tableau134[[#This Row],[Numéro d''agent]]&lt;&gt;"",Tableau134[[#This Row],[Formule actuelle]]=0),"Manque formule TLW","")</f>
        <v/>
      </c>
      <c r="AM887" s="6" t="str">
        <f>IF(IFERROR(IF(SEARCH("jour",Tableau134[[#This Row],[Formule Tw]],1),VALUE(LEFT(Tableau134[[#This Row],[Formule Tw]],1))),0)=(COUNTA(K887:M887)),"OK","erreur")</f>
        <v>OK</v>
      </c>
      <c r="AN887" s="6" t="str">
        <f>IF(IFERROR(IF(SEARCH("jour",Tableau134[[#This Row],[Modif demandé en avenant 1]],1),VALUE(LEFT(Tableau134[[#This Row],[Modif demandé en avenant 1]],1))),0)=(COUNTA(O887:Q887)),"OK","erreur")</f>
        <v>OK</v>
      </c>
      <c r="AO887" s="6" t="str">
        <f>IF(IFERROR(IF(SEARCH("jour",Tableau134[[#This Row],[Nouvelle formule avenant 2]],1),VALUE(LEFT(Tableau134[[#This Row],[Nouvelle formule avenant 2]],1))),0)=(COUNTA(X887:Z887)),"OK","erreur")</f>
        <v>OK</v>
      </c>
      <c r="AP887" s="6" t="str">
        <f>IF(IFERROR(IF(SEARCH("jour",Tableau134[[#This Row],[Nouvelle formule avenant 3]],1),VALUE(LEFT(Tableau134[[#This Row],[Nouvelle formule avenant 3]],1))),0)=(COUNTA(AE887:AG887)),"OK","erreur")</f>
        <v>OK</v>
      </c>
      <c r="AQ88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8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8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8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8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8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87" s="43"/>
      <c r="AX887" s="43"/>
      <c r="AY887" s="6"/>
      <c r="AZ887" s="6"/>
      <c r="BA887" s="6"/>
      <c r="BB887" s="6"/>
      <c r="BC887" s="6"/>
      <c r="BD887" s="6"/>
    </row>
    <row r="888" spans="2:56" ht="12.75" x14ac:dyDescent="0.25">
      <c r="B888" s="5" t="e">
        <f>VLOOKUP(A888,'Import infoAgt'!A:E,5,FALSE)</f>
        <v>#N/A</v>
      </c>
      <c r="C888" s="5" t="e">
        <f>VLOOKUP(A888,'Import infoAgt'!A:D,4,FALSE)</f>
        <v>#N/A</v>
      </c>
      <c r="D888" s="6" t="e">
        <f>VLOOKUP(A888,'Import infoAgt'!A:H,8,FALSE)</f>
        <v>#N/A</v>
      </c>
      <c r="F888" s="6" t="e">
        <f>VLOOKUP(A888,'Import infoAgt'!A:BR,70,FALSE)</f>
        <v>#N/A</v>
      </c>
      <c r="G888" s="5" t="e">
        <f>VLOOKUP(A888,'Import infoAgt'!A:DH,112,FALSE)</f>
        <v>#N/A</v>
      </c>
      <c r="H888" s="6" t="e">
        <f>VLOOKUP(G888,Paramètre!$C$6:$D$76,2,FALSE)</f>
        <v>#N/A</v>
      </c>
      <c r="I888" s="5" t="e">
        <f>VLOOKUP(A888,'Import infoAgt'!A:EL,142,FALSE)</f>
        <v>#N/A</v>
      </c>
      <c r="R888" s="26"/>
      <c r="S888" s="26"/>
      <c r="U888" s="26"/>
      <c r="V888" s="26"/>
      <c r="AC888" s="26"/>
      <c r="AI888" s="6" t="str">
        <f>IF(AND((ISERROR(Tableau134[[#This Row],[Nom]])),Tableau134[[#This Row],[Numéro d''agent]]&lt;&gt;""),"N° agent inconnu","")</f>
        <v/>
      </c>
      <c r="AJ888" s="6" t="str">
        <f>IF(AND(Tableau134[[#This Row],[Numéro d''agent]]&lt;&gt;"",Tableau134[[#This Row],[Statut]]=""),"Statut manquant","")</f>
        <v/>
      </c>
      <c r="AK888" s="6"/>
      <c r="AL888" s="6" t="str">
        <f>IF(AND(Tableau134[[#This Row],[Numéro d''agent]]&lt;&gt;"",Tableau134[[#This Row],[Formule actuelle]]=0),"Manque formule TLW","")</f>
        <v/>
      </c>
      <c r="AM888" s="6" t="str">
        <f>IF(IFERROR(IF(SEARCH("jour",Tableau134[[#This Row],[Formule Tw]],1),VALUE(LEFT(Tableau134[[#This Row],[Formule Tw]],1))),0)=(COUNTA(K888:M888)),"OK","erreur")</f>
        <v>OK</v>
      </c>
      <c r="AN888" s="6" t="str">
        <f>IF(IFERROR(IF(SEARCH("jour",Tableau134[[#This Row],[Modif demandé en avenant 1]],1),VALUE(LEFT(Tableau134[[#This Row],[Modif demandé en avenant 1]],1))),0)=(COUNTA(O888:Q888)),"OK","erreur")</f>
        <v>OK</v>
      </c>
      <c r="AO888" s="6" t="str">
        <f>IF(IFERROR(IF(SEARCH("jour",Tableau134[[#This Row],[Nouvelle formule avenant 2]],1),VALUE(LEFT(Tableau134[[#This Row],[Nouvelle formule avenant 2]],1))),0)=(COUNTA(X888:Z888)),"OK","erreur")</f>
        <v>OK</v>
      </c>
      <c r="AP888" s="6" t="str">
        <f>IF(IFERROR(IF(SEARCH("jour",Tableau134[[#This Row],[Nouvelle formule avenant 3]],1),VALUE(LEFT(Tableau134[[#This Row],[Nouvelle formule avenant 3]],1))),0)=(COUNTA(AE888:AG888)),"OK","erreur")</f>
        <v>OK</v>
      </c>
      <c r="AQ88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8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8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8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8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8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88" s="43"/>
      <c r="AX888" s="43"/>
      <c r="AY888" s="6"/>
      <c r="AZ888" s="6"/>
      <c r="BA888" s="6"/>
      <c r="BB888" s="6"/>
      <c r="BC888" s="6"/>
      <c r="BD888" s="6"/>
    </row>
    <row r="889" spans="2:56" ht="12.75" x14ac:dyDescent="0.25">
      <c r="B889" s="5" t="e">
        <f>VLOOKUP(A889,'Import infoAgt'!A:E,5,FALSE)</f>
        <v>#N/A</v>
      </c>
      <c r="C889" s="5" t="e">
        <f>VLOOKUP(A889,'Import infoAgt'!A:D,4,FALSE)</f>
        <v>#N/A</v>
      </c>
      <c r="D889" s="6" t="e">
        <f>VLOOKUP(A889,'Import infoAgt'!A:H,8,FALSE)</f>
        <v>#N/A</v>
      </c>
      <c r="F889" s="6" t="e">
        <f>VLOOKUP(A889,'Import infoAgt'!A:BR,70,FALSE)</f>
        <v>#N/A</v>
      </c>
      <c r="G889" s="5" t="e">
        <f>VLOOKUP(A889,'Import infoAgt'!A:DH,112,FALSE)</f>
        <v>#N/A</v>
      </c>
      <c r="H889" s="6" t="e">
        <f>VLOOKUP(G889,Paramètre!$C$6:$D$76,2,FALSE)</f>
        <v>#N/A</v>
      </c>
      <c r="I889" s="5" t="e">
        <f>VLOOKUP(A889,'Import infoAgt'!A:EL,142,FALSE)</f>
        <v>#N/A</v>
      </c>
      <c r="R889" s="26"/>
      <c r="S889" s="26"/>
      <c r="U889" s="26"/>
      <c r="V889" s="26"/>
      <c r="AC889" s="26"/>
      <c r="AI889" s="6" t="str">
        <f>IF(AND((ISERROR(Tableau134[[#This Row],[Nom]])),Tableau134[[#This Row],[Numéro d''agent]]&lt;&gt;""),"N° agent inconnu","")</f>
        <v/>
      </c>
      <c r="AJ889" s="6" t="str">
        <f>IF(AND(Tableau134[[#This Row],[Numéro d''agent]]&lt;&gt;"",Tableau134[[#This Row],[Statut]]=""),"Statut manquant","")</f>
        <v/>
      </c>
      <c r="AK889" s="6"/>
      <c r="AL889" s="6" t="str">
        <f>IF(AND(Tableau134[[#This Row],[Numéro d''agent]]&lt;&gt;"",Tableau134[[#This Row],[Formule actuelle]]=0),"Manque formule TLW","")</f>
        <v/>
      </c>
      <c r="AM889" s="6" t="str">
        <f>IF(IFERROR(IF(SEARCH("jour",Tableau134[[#This Row],[Formule Tw]],1),VALUE(LEFT(Tableau134[[#This Row],[Formule Tw]],1))),0)=(COUNTA(K889:M889)),"OK","erreur")</f>
        <v>OK</v>
      </c>
      <c r="AN889" s="6" t="str">
        <f>IF(IFERROR(IF(SEARCH("jour",Tableau134[[#This Row],[Modif demandé en avenant 1]],1),VALUE(LEFT(Tableau134[[#This Row],[Modif demandé en avenant 1]],1))),0)=(COUNTA(O889:Q889)),"OK","erreur")</f>
        <v>OK</v>
      </c>
      <c r="AO889" s="6" t="str">
        <f>IF(IFERROR(IF(SEARCH("jour",Tableau134[[#This Row],[Nouvelle formule avenant 2]],1),VALUE(LEFT(Tableau134[[#This Row],[Nouvelle formule avenant 2]],1))),0)=(COUNTA(X889:Z889)),"OK","erreur")</f>
        <v>OK</v>
      </c>
      <c r="AP889" s="6" t="str">
        <f>IF(IFERROR(IF(SEARCH("jour",Tableau134[[#This Row],[Nouvelle formule avenant 3]],1),VALUE(LEFT(Tableau134[[#This Row],[Nouvelle formule avenant 3]],1))),0)=(COUNTA(AE889:AG889)),"OK","erreur")</f>
        <v>OK</v>
      </c>
      <c r="AQ88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8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8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8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8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8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89" s="43"/>
      <c r="AX889" s="43"/>
      <c r="AY889" s="6"/>
      <c r="AZ889" s="6"/>
      <c r="BA889" s="6"/>
      <c r="BB889" s="6"/>
      <c r="BC889" s="6"/>
      <c r="BD889" s="6"/>
    </row>
    <row r="890" spans="2:56" ht="12.75" x14ac:dyDescent="0.25">
      <c r="B890" s="5" t="e">
        <f>VLOOKUP(A890,'Import infoAgt'!A:E,5,FALSE)</f>
        <v>#N/A</v>
      </c>
      <c r="C890" s="5" t="e">
        <f>VLOOKUP(A890,'Import infoAgt'!A:D,4,FALSE)</f>
        <v>#N/A</v>
      </c>
      <c r="D890" s="6" t="e">
        <f>VLOOKUP(A890,'Import infoAgt'!A:H,8,FALSE)</f>
        <v>#N/A</v>
      </c>
      <c r="F890" s="6" t="e">
        <f>VLOOKUP(A890,'Import infoAgt'!A:BR,70,FALSE)</f>
        <v>#N/A</v>
      </c>
      <c r="G890" s="5" t="e">
        <f>VLOOKUP(A890,'Import infoAgt'!A:DH,112,FALSE)</f>
        <v>#N/A</v>
      </c>
      <c r="H890" s="6" t="e">
        <f>VLOOKUP(G890,Paramètre!$C$6:$D$76,2,FALSE)</f>
        <v>#N/A</v>
      </c>
      <c r="I890" s="5" t="e">
        <f>VLOOKUP(A890,'Import infoAgt'!A:EL,142,FALSE)</f>
        <v>#N/A</v>
      </c>
      <c r="R890" s="26"/>
      <c r="S890" s="26"/>
      <c r="U890" s="26"/>
      <c r="V890" s="26"/>
      <c r="AC890" s="26"/>
      <c r="AI890" s="6" t="str">
        <f>IF(AND((ISERROR(Tableau134[[#This Row],[Nom]])),Tableau134[[#This Row],[Numéro d''agent]]&lt;&gt;""),"N° agent inconnu","")</f>
        <v/>
      </c>
      <c r="AJ890" s="6" t="str">
        <f>IF(AND(Tableau134[[#This Row],[Numéro d''agent]]&lt;&gt;"",Tableau134[[#This Row],[Statut]]=""),"Statut manquant","")</f>
        <v/>
      </c>
      <c r="AK890" s="6"/>
      <c r="AL890" s="6" t="str">
        <f>IF(AND(Tableau134[[#This Row],[Numéro d''agent]]&lt;&gt;"",Tableau134[[#This Row],[Formule actuelle]]=0),"Manque formule TLW","")</f>
        <v/>
      </c>
      <c r="AM890" s="6" t="str">
        <f>IF(IFERROR(IF(SEARCH("jour",Tableau134[[#This Row],[Formule Tw]],1),VALUE(LEFT(Tableau134[[#This Row],[Formule Tw]],1))),0)=(COUNTA(K890:M890)),"OK","erreur")</f>
        <v>OK</v>
      </c>
      <c r="AN890" s="6" t="str">
        <f>IF(IFERROR(IF(SEARCH("jour",Tableau134[[#This Row],[Modif demandé en avenant 1]],1),VALUE(LEFT(Tableau134[[#This Row],[Modif demandé en avenant 1]],1))),0)=(COUNTA(O890:Q890)),"OK","erreur")</f>
        <v>OK</v>
      </c>
      <c r="AO890" s="6" t="str">
        <f>IF(IFERROR(IF(SEARCH("jour",Tableau134[[#This Row],[Nouvelle formule avenant 2]],1),VALUE(LEFT(Tableau134[[#This Row],[Nouvelle formule avenant 2]],1))),0)=(COUNTA(X890:Z890)),"OK","erreur")</f>
        <v>OK</v>
      </c>
      <c r="AP890" s="6" t="str">
        <f>IF(IFERROR(IF(SEARCH("jour",Tableau134[[#This Row],[Nouvelle formule avenant 3]],1),VALUE(LEFT(Tableau134[[#This Row],[Nouvelle formule avenant 3]],1))),0)=(COUNTA(AE890:AG890)),"OK","erreur")</f>
        <v>OK</v>
      </c>
      <c r="AQ89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9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9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9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9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9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90" s="43"/>
      <c r="AX890" s="43"/>
      <c r="AY890" s="6"/>
      <c r="AZ890" s="6"/>
      <c r="BA890" s="6"/>
      <c r="BB890" s="6"/>
      <c r="BC890" s="6"/>
      <c r="BD890" s="6"/>
    </row>
    <row r="891" spans="2:56" ht="12.75" x14ac:dyDescent="0.25">
      <c r="B891" s="5" t="e">
        <f>VLOOKUP(A891,'Import infoAgt'!A:E,5,FALSE)</f>
        <v>#N/A</v>
      </c>
      <c r="C891" s="5" t="e">
        <f>VLOOKUP(A891,'Import infoAgt'!A:D,4,FALSE)</f>
        <v>#N/A</v>
      </c>
      <c r="D891" s="6" t="e">
        <f>VLOOKUP(A891,'Import infoAgt'!A:H,8,FALSE)</f>
        <v>#N/A</v>
      </c>
      <c r="F891" s="6" t="e">
        <f>VLOOKUP(A891,'Import infoAgt'!A:BR,70,FALSE)</f>
        <v>#N/A</v>
      </c>
      <c r="G891" s="5" t="e">
        <f>VLOOKUP(A891,'Import infoAgt'!A:DH,112,FALSE)</f>
        <v>#N/A</v>
      </c>
      <c r="H891" s="6" t="e">
        <f>VLOOKUP(G891,Paramètre!$C$6:$D$76,2,FALSE)</f>
        <v>#N/A</v>
      </c>
      <c r="I891" s="5" t="e">
        <f>VLOOKUP(A891,'Import infoAgt'!A:EL,142,FALSE)</f>
        <v>#N/A</v>
      </c>
      <c r="R891" s="26"/>
      <c r="S891" s="26"/>
      <c r="U891" s="26"/>
      <c r="V891" s="26"/>
      <c r="AC891" s="26"/>
      <c r="AI891" s="6" t="str">
        <f>IF(AND((ISERROR(Tableau134[[#This Row],[Nom]])),Tableau134[[#This Row],[Numéro d''agent]]&lt;&gt;""),"N° agent inconnu","")</f>
        <v/>
      </c>
      <c r="AJ891" s="6" t="str">
        <f>IF(AND(Tableau134[[#This Row],[Numéro d''agent]]&lt;&gt;"",Tableau134[[#This Row],[Statut]]=""),"Statut manquant","")</f>
        <v/>
      </c>
      <c r="AK891" s="6"/>
      <c r="AL891" s="6" t="str">
        <f>IF(AND(Tableau134[[#This Row],[Numéro d''agent]]&lt;&gt;"",Tableau134[[#This Row],[Formule actuelle]]=0),"Manque formule TLW","")</f>
        <v/>
      </c>
      <c r="AM891" s="6" t="str">
        <f>IF(IFERROR(IF(SEARCH("jour",Tableau134[[#This Row],[Formule Tw]],1),VALUE(LEFT(Tableau134[[#This Row],[Formule Tw]],1))),0)=(COUNTA(K891:M891)),"OK","erreur")</f>
        <v>OK</v>
      </c>
      <c r="AN891" s="6" t="str">
        <f>IF(IFERROR(IF(SEARCH("jour",Tableau134[[#This Row],[Modif demandé en avenant 1]],1),VALUE(LEFT(Tableau134[[#This Row],[Modif demandé en avenant 1]],1))),0)=(COUNTA(O891:Q891)),"OK","erreur")</f>
        <v>OK</v>
      </c>
      <c r="AO891" s="6" t="str">
        <f>IF(IFERROR(IF(SEARCH("jour",Tableau134[[#This Row],[Nouvelle formule avenant 2]],1),VALUE(LEFT(Tableau134[[#This Row],[Nouvelle formule avenant 2]],1))),0)=(COUNTA(X891:Z891)),"OK","erreur")</f>
        <v>OK</v>
      </c>
      <c r="AP891" s="6" t="str">
        <f>IF(IFERROR(IF(SEARCH("jour",Tableau134[[#This Row],[Nouvelle formule avenant 3]],1),VALUE(LEFT(Tableau134[[#This Row],[Nouvelle formule avenant 3]],1))),0)=(COUNTA(AE891:AG891)),"OK","erreur")</f>
        <v>OK</v>
      </c>
      <c r="AQ89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9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9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9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9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9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91" s="43"/>
      <c r="AX891" s="43"/>
      <c r="AY891" s="6"/>
      <c r="AZ891" s="6"/>
      <c r="BA891" s="6"/>
      <c r="BB891" s="6"/>
      <c r="BC891" s="6"/>
      <c r="BD891" s="6"/>
    </row>
    <row r="892" spans="2:56" ht="12.75" x14ac:dyDescent="0.25">
      <c r="B892" s="5" t="e">
        <f>VLOOKUP(A892,'Import infoAgt'!A:E,5,FALSE)</f>
        <v>#N/A</v>
      </c>
      <c r="C892" s="5" t="e">
        <f>VLOOKUP(A892,'Import infoAgt'!A:D,4,FALSE)</f>
        <v>#N/A</v>
      </c>
      <c r="D892" s="6" t="e">
        <f>VLOOKUP(A892,'Import infoAgt'!A:H,8,FALSE)</f>
        <v>#N/A</v>
      </c>
      <c r="F892" s="6" t="e">
        <f>VLOOKUP(A892,'Import infoAgt'!A:BR,70,FALSE)</f>
        <v>#N/A</v>
      </c>
      <c r="G892" s="5" t="e">
        <f>VLOOKUP(A892,'Import infoAgt'!A:DH,112,FALSE)</f>
        <v>#N/A</v>
      </c>
      <c r="H892" s="6" t="e">
        <f>VLOOKUP(G892,Paramètre!$C$6:$D$76,2,FALSE)</f>
        <v>#N/A</v>
      </c>
      <c r="I892" s="5" t="e">
        <f>VLOOKUP(A892,'Import infoAgt'!A:EL,142,FALSE)</f>
        <v>#N/A</v>
      </c>
      <c r="R892" s="26"/>
      <c r="S892" s="26"/>
      <c r="U892" s="26"/>
      <c r="V892" s="26"/>
      <c r="AC892" s="26"/>
      <c r="AI892" s="6" t="str">
        <f>IF(AND((ISERROR(Tableau134[[#This Row],[Nom]])),Tableau134[[#This Row],[Numéro d''agent]]&lt;&gt;""),"N° agent inconnu","")</f>
        <v/>
      </c>
      <c r="AJ892" s="6" t="str">
        <f>IF(AND(Tableau134[[#This Row],[Numéro d''agent]]&lt;&gt;"",Tableau134[[#This Row],[Statut]]=""),"Statut manquant","")</f>
        <v/>
      </c>
      <c r="AK892" s="6"/>
      <c r="AL892" s="6" t="str">
        <f>IF(AND(Tableau134[[#This Row],[Numéro d''agent]]&lt;&gt;"",Tableau134[[#This Row],[Formule actuelle]]=0),"Manque formule TLW","")</f>
        <v/>
      </c>
      <c r="AM892" s="6" t="str">
        <f>IF(IFERROR(IF(SEARCH("jour",Tableau134[[#This Row],[Formule Tw]],1),VALUE(LEFT(Tableau134[[#This Row],[Formule Tw]],1))),0)=(COUNTA(K892:M892)),"OK","erreur")</f>
        <v>OK</v>
      </c>
      <c r="AN892" s="6" t="str">
        <f>IF(IFERROR(IF(SEARCH("jour",Tableau134[[#This Row],[Modif demandé en avenant 1]],1),VALUE(LEFT(Tableau134[[#This Row],[Modif demandé en avenant 1]],1))),0)=(COUNTA(O892:Q892)),"OK","erreur")</f>
        <v>OK</v>
      </c>
      <c r="AO892" s="6" t="str">
        <f>IF(IFERROR(IF(SEARCH("jour",Tableau134[[#This Row],[Nouvelle formule avenant 2]],1),VALUE(LEFT(Tableau134[[#This Row],[Nouvelle formule avenant 2]],1))),0)=(COUNTA(X892:Z892)),"OK","erreur")</f>
        <v>OK</v>
      </c>
      <c r="AP892" s="6" t="str">
        <f>IF(IFERROR(IF(SEARCH("jour",Tableau134[[#This Row],[Nouvelle formule avenant 3]],1),VALUE(LEFT(Tableau134[[#This Row],[Nouvelle formule avenant 3]],1))),0)=(COUNTA(AE892:AG892)),"OK","erreur")</f>
        <v>OK</v>
      </c>
      <c r="AQ89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9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9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9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9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9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92" s="43"/>
      <c r="AX892" s="43"/>
      <c r="AY892" s="6"/>
      <c r="AZ892" s="6"/>
      <c r="BA892" s="6"/>
      <c r="BB892" s="6"/>
      <c r="BC892" s="6"/>
      <c r="BD892" s="6"/>
    </row>
    <row r="893" spans="2:56" ht="12.75" x14ac:dyDescent="0.25">
      <c r="B893" s="5" t="e">
        <f>VLOOKUP(A893,'Import infoAgt'!A:E,5,FALSE)</f>
        <v>#N/A</v>
      </c>
      <c r="C893" s="5" t="e">
        <f>VLOOKUP(A893,'Import infoAgt'!A:D,4,FALSE)</f>
        <v>#N/A</v>
      </c>
      <c r="D893" s="6" t="e">
        <f>VLOOKUP(A893,'Import infoAgt'!A:H,8,FALSE)</f>
        <v>#N/A</v>
      </c>
      <c r="F893" s="6" t="e">
        <f>VLOOKUP(A893,'Import infoAgt'!A:BR,70,FALSE)</f>
        <v>#N/A</v>
      </c>
      <c r="G893" s="5" t="e">
        <f>VLOOKUP(A893,'Import infoAgt'!A:DH,112,FALSE)</f>
        <v>#N/A</v>
      </c>
      <c r="H893" s="6" t="e">
        <f>VLOOKUP(G893,Paramètre!$C$6:$D$76,2,FALSE)</f>
        <v>#N/A</v>
      </c>
      <c r="I893" s="5" t="e">
        <f>VLOOKUP(A893,'Import infoAgt'!A:EL,142,FALSE)</f>
        <v>#N/A</v>
      </c>
      <c r="R893" s="26"/>
      <c r="S893" s="26"/>
      <c r="U893" s="26"/>
      <c r="V893" s="26"/>
      <c r="AC893" s="26"/>
      <c r="AI893" s="6" t="str">
        <f>IF(AND((ISERROR(Tableau134[[#This Row],[Nom]])),Tableau134[[#This Row],[Numéro d''agent]]&lt;&gt;""),"N° agent inconnu","")</f>
        <v/>
      </c>
      <c r="AJ893" s="6" t="str">
        <f>IF(AND(Tableau134[[#This Row],[Numéro d''agent]]&lt;&gt;"",Tableau134[[#This Row],[Statut]]=""),"Statut manquant","")</f>
        <v/>
      </c>
      <c r="AK893" s="6"/>
      <c r="AL893" s="6" t="str">
        <f>IF(AND(Tableau134[[#This Row],[Numéro d''agent]]&lt;&gt;"",Tableau134[[#This Row],[Formule actuelle]]=0),"Manque formule TLW","")</f>
        <v/>
      </c>
      <c r="AM893" s="6" t="str">
        <f>IF(IFERROR(IF(SEARCH("jour",Tableau134[[#This Row],[Formule Tw]],1),VALUE(LEFT(Tableau134[[#This Row],[Formule Tw]],1))),0)=(COUNTA(K893:M893)),"OK","erreur")</f>
        <v>OK</v>
      </c>
      <c r="AN893" s="6" t="str">
        <f>IF(IFERROR(IF(SEARCH("jour",Tableau134[[#This Row],[Modif demandé en avenant 1]],1),VALUE(LEFT(Tableau134[[#This Row],[Modif demandé en avenant 1]],1))),0)=(COUNTA(O893:Q893)),"OK","erreur")</f>
        <v>OK</v>
      </c>
      <c r="AO893" s="6" t="str">
        <f>IF(IFERROR(IF(SEARCH("jour",Tableau134[[#This Row],[Nouvelle formule avenant 2]],1),VALUE(LEFT(Tableau134[[#This Row],[Nouvelle formule avenant 2]],1))),0)=(COUNTA(X893:Z893)),"OK","erreur")</f>
        <v>OK</v>
      </c>
      <c r="AP893" s="6" t="str">
        <f>IF(IFERROR(IF(SEARCH("jour",Tableau134[[#This Row],[Nouvelle formule avenant 3]],1),VALUE(LEFT(Tableau134[[#This Row],[Nouvelle formule avenant 3]],1))),0)=(COUNTA(AE893:AG893)),"OK","erreur")</f>
        <v>OK</v>
      </c>
      <c r="AQ89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9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9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9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9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9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93" s="43"/>
      <c r="AX893" s="43"/>
      <c r="AY893" s="6"/>
      <c r="AZ893" s="6"/>
      <c r="BA893" s="6"/>
      <c r="BB893" s="6"/>
      <c r="BC893" s="6"/>
      <c r="BD893" s="6"/>
    </row>
    <row r="894" spans="2:56" ht="12.75" x14ac:dyDescent="0.25">
      <c r="B894" s="5" t="e">
        <f>VLOOKUP(A894,'Import infoAgt'!A:E,5,FALSE)</f>
        <v>#N/A</v>
      </c>
      <c r="C894" s="5" t="e">
        <f>VLOOKUP(A894,'Import infoAgt'!A:D,4,FALSE)</f>
        <v>#N/A</v>
      </c>
      <c r="D894" s="6" t="e">
        <f>VLOOKUP(A894,'Import infoAgt'!A:H,8,FALSE)</f>
        <v>#N/A</v>
      </c>
      <c r="F894" s="6" t="e">
        <f>VLOOKUP(A894,'Import infoAgt'!A:BR,70,FALSE)</f>
        <v>#N/A</v>
      </c>
      <c r="G894" s="5" t="e">
        <f>VLOOKUP(A894,'Import infoAgt'!A:DH,112,FALSE)</f>
        <v>#N/A</v>
      </c>
      <c r="H894" s="6" t="e">
        <f>VLOOKUP(G894,Paramètre!$C$6:$D$76,2,FALSE)</f>
        <v>#N/A</v>
      </c>
      <c r="I894" s="5" t="e">
        <f>VLOOKUP(A894,'Import infoAgt'!A:EL,142,FALSE)</f>
        <v>#N/A</v>
      </c>
      <c r="R894" s="26"/>
      <c r="S894" s="26"/>
      <c r="U894" s="26"/>
      <c r="V894" s="26"/>
      <c r="AC894" s="26"/>
      <c r="AI894" s="6" t="str">
        <f>IF(AND((ISERROR(Tableau134[[#This Row],[Nom]])),Tableau134[[#This Row],[Numéro d''agent]]&lt;&gt;""),"N° agent inconnu","")</f>
        <v/>
      </c>
      <c r="AJ894" s="6" t="str">
        <f>IF(AND(Tableau134[[#This Row],[Numéro d''agent]]&lt;&gt;"",Tableau134[[#This Row],[Statut]]=""),"Statut manquant","")</f>
        <v/>
      </c>
      <c r="AK894" s="6"/>
      <c r="AL894" s="6" t="str">
        <f>IF(AND(Tableau134[[#This Row],[Numéro d''agent]]&lt;&gt;"",Tableau134[[#This Row],[Formule actuelle]]=0),"Manque formule TLW","")</f>
        <v/>
      </c>
      <c r="AM894" s="6" t="str">
        <f>IF(IFERROR(IF(SEARCH("jour",Tableau134[[#This Row],[Formule Tw]],1),VALUE(LEFT(Tableau134[[#This Row],[Formule Tw]],1))),0)=(COUNTA(K894:M894)),"OK","erreur")</f>
        <v>OK</v>
      </c>
      <c r="AN894" s="6" t="str">
        <f>IF(IFERROR(IF(SEARCH("jour",Tableau134[[#This Row],[Modif demandé en avenant 1]],1),VALUE(LEFT(Tableau134[[#This Row],[Modif demandé en avenant 1]],1))),0)=(COUNTA(O894:Q894)),"OK","erreur")</f>
        <v>OK</v>
      </c>
      <c r="AO894" s="6" t="str">
        <f>IF(IFERROR(IF(SEARCH("jour",Tableau134[[#This Row],[Nouvelle formule avenant 2]],1),VALUE(LEFT(Tableau134[[#This Row],[Nouvelle formule avenant 2]],1))),0)=(COUNTA(X894:Z894)),"OK","erreur")</f>
        <v>OK</v>
      </c>
      <c r="AP894" s="6" t="str">
        <f>IF(IFERROR(IF(SEARCH("jour",Tableau134[[#This Row],[Nouvelle formule avenant 3]],1),VALUE(LEFT(Tableau134[[#This Row],[Nouvelle formule avenant 3]],1))),0)=(COUNTA(AE894:AG894)),"OK","erreur")</f>
        <v>OK</v>
      </c>
      <c r="AQ89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9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9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9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9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9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94" s="43"/>
      <c r="AX894" s="43"/>
      <c r="AY894" s="6"/>
      <c r="AZ894" s="6"/>
      <c r="BA894" s="6"/>
      <c r="BB894" s="6"/>
      <c r="BC894" s="6"/>
      <c r="BD894" s="6"/>
    </row>
    <row r="895" spans="2:56" ht="12.75" x14ac:dyDescent="0.25">
      <c r="B895" s="5" t="e">
        <f>VLOOKUP(A895,'Import infoAgt'!A:E,5,FALSE)</f>
        <v>#N/A</v>
      </c>
      <c r="C895" s="5" t="e">
        <f>VLOOKUP(A895,'Import infoAgt'!A:D,4,FALSE)</f>
        <v>#N/A</v>
      </c>
      <c r="D895" s="6" t="e">
        <f>VLOOKUP(A895,'Import infoAgt'!A:H,8,FALSE)</f>
        <v>#N/A</v>
      </c>
      <c r="F895" s="6" t="e">
        <f>VLOOKUP(A895,'Import infoAgt'!A:BR,70,FALSE)</f>
        <v>#N/A</v>
      </c>
      <c r="G895" s="5" t="e">
        <f>VLOOKUP(A895,'Import infoAgt'!A:DH,112,FALSE)</f>
        <v>#N/A</v>
      </c>
      <c r="H895" s="6" t="e">
        <f>VLOOKUP(G895,Paramètre!$C$6:$D$76,2,FALSE)</f>
        <v>#N/A</v>
      </c>
      <c r="I895" s="5" t="e">
        <f>VLOOKUP(A895,'Import infoAgt'!A:EL,142,FALSE)</f>
        <v>#N/A</v>
      </c>
      <c r="R895" s="26"/>
      <c r="S895" s="26"/>
      <c r="U895" s="26"/>
      <c r="V895" s="26"/>
      <c r="AC895" s="26"/>
      <c r="AI895" s="6" t="str">
        <f>IF(AND((ISERROR(Tableau134[[#This Row],[Nom]])),Tableau134[[#This Row],[Numéro d''agent]]&lt;&gt;""),"N° agent inconnu","")</f>
        <v/>
      </c>
      <c r="AJ895" s="6" t="str">
        <f>IF(AND(Tableau134[[#This Row],[Numéro d''agent]]&lt;&gt;"",Tableau134[[#This Row],[Statut]]=""),"Statut manquant","")</f>
        <v/>
      </c>
      <c r="AK895" s="6"/>
      <c r="AL895" s="6" t="str">
        <f>IF(AND(Tableau134[[#This Row],[Numéro d''agent]]&lt;&gt;"",Tableau134[[#This Row],[Formule actuelle]]=0),"Manque formule TLW","")</f>
        <v/>
      </c>
      <c r="AM895" s="6" t="str">
        <f>IF(IFERROR(IF(SEARCH("jour",Tableau134[[#This Row],[Formule Tw]],1),VALUE(LEFT(Tableau134[[#This Row],[Formule Tw]],1))),0)=(COUNTA(K895:M895)),"OK","erreur")</f>
        <v>OK</v>
      </c>
      <c r="AN895" s="6" t="str">
        <f>IF(IFERROR(IF(SEARCH("jour",Tableau134[[#This Row],[Modif demandé en avenant 1]],1),VALUE(LEFT(Tableau134[[#This Row],[Modif demandé en avenant 1]],1))),0)=(COUNTA(O895:Q895)),"OK","erreur")</f>
        <v>OK</v>
      </c>
      <c r="AO895" s="6" t="str">
        <f>IF(IFERROR(IF(SEARCH("jour",Tableau134[[#This Row],[Nouvelle formule avenant 2]],1),VALUE(LEFT(Tableau134[[#This Row],[Nouvelle formule avenant 2]],1))),0)=(COUNTA(X895:Z895)),"OK","erreur")</f>
        <v>OK</v>
      </c>
      <c r="AP895" s="6" t="str">
        <f>IF(IFERROR(IF(SEARCH("jour",Tableau134[[#This Row],[Nouvelle formule avenant 3]],1),VALUE(LEFT(Tableau134[[#This Row],[Nouvelle formule avenant 3]],1))),0)=(COUNTA(AE895:AG895)),"OK","erreur")</f>
        <v>OK</v>
      </c>
      <c r="AQ89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9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9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9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9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9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95" s="43"/>
      <c r="AX895" s="43"/>
      <c r="AY895" s="6"/>
      <c r="AZ895" s="6"/>
      <c r="BA895" s="6"/>
      <c r="BB895" s="6"/>
      <c r="BC895" s="6"/>
      <c r="BD895" s="6"/>
    </row>
    <row r="896" spans="2:56" ht="12.75" x14ac:dyDescent="0.25">
      <c r="B896" s="5" t="e">
        <f>VLOOKUP(A896,'Import infoAgt'!A:E,5,FALSE)</f>
        <v>#N/A</v>
      </c>
      <c r="C896" s="5" t="e">
        <f>VLOOKUP(A896,'Import infoAgt'!A:D,4,FALSE)</f>
        <v>#N/A</v>
      </c>
      <c r="D896" s="6" t="e">
        <f>VLOOKUP(A896,'Import infoAgt'!A:H,8,FALSE)</f>
        <v>#N/A</v>
      </c>
      <c r="F896" s="6" t="e">
        <f>VLOOKUP(A896,'Import infoAgt'!A:BR,70,FALSE)</f>
        <v>#N/A</v>
      </c>
      <c r="G896" s="5" t="e">
        <f>VLOOKUP(A896,'Import infoAgt'!A:DH,112,FALSE)</f>
        <v>#N/A</v>
      </c>
      <c r="H896" s="6" t="e">
        <f>VLOOKUP(G896,Paramètre!$C$6:$D$76,2,FALSE)</f>
        <v>#N/A</v>
      </c>
      <c r="I896" s="5" t="e">
        <f>VLOOKUP(A896,'Import infoAgt'!A:EL,142,FALSE)</f>
        <v>#N/A</v>
      </c>
      <c r="R896" s="26"/>
      <c r="S896" s="26"/>
      <c r="U896" s="26"/>
      <c r="V896" s="26"/>
      <c r="AC896" s="26"/>
      <c r="AI896" s="6" t="str">
        <f>IF(AND((ISERROR(Tableau134[[#This Row],[Nom]])),Tableau134[[#This Row],[Numéro d''agent]]&lt;&gt;""),"N° agent inconnu","")</f>
        <v/>
      </c>
      <c r="AJ896" s="6" t="str">
        <f>IF(AND(Tableau134[[#This Row],[Numéro d''agent]]&lt;&gt;"",Tableau134[[#This Row],[Statut]]=""),"Statut manquant","")</f>
        <v/>
      </c>
      <c r="AK896" s="6"/>
      <c r="AL896" s="6" t="str">
        <f>IF(AND(Tableau134[[#This Row],[Numéro d''agent]]&lt;&gt;"",Tableau134[[#This Row],[Formule actuelle]]=0),"Manque formule TLW","")</f>
        <v/>
      </c>
      <c r="AM896" s="6" t="str">
        <f>IF(IFERROR(IF(SEARCH("jour",Tableau134[[#This Row],[Formule Tw]],1),VALUE(LEFT(Tableau134[[#This Row],[Formule Tw]],1))),0)=(COUNTA(K896:M896)),"OK","erreur")</f>
        <v>OK</v>
      </c>
      <c r="AN896" s="6" t="str">
        <f>IF(IFERROR(IF(SEARCH("jour",Tableau134[[#This Row],[Modif demandé en avenant 1]],1),VALUE(LEFT(Tableau134[[#This Row],[Modif demandé en avenant 1]],1))),0)=(COUNTA(O896:Q896)),"OK","erreur")</f>
        <v>OK</v>
      </c>
      <c r="AO896" s="6" t="str">
        <f>IF(IFERROR(IF(SEARCH("jour",Tableau134[[#This Row],[Nouvelle formule avenant 2]],1),VALUE(LEFT(Tableau134[[#This Row],[Nouvelle formule avenant 2]],1))),0)=(COUNTA(X896:Z896)),"OK","erreur")</f>
        <v>OK</v>
      </c>
      <c r="AP896" s="6" t="str">
        <f>IF(IFERROR(IF(SEARCH("jour",Tableau134[[#This Row],[Nouvelle formule avenant 3]],1),VALUE(LEFT(Tableau134[[#This Row],[Nouvelle formule avenant 3]],1))),0)=(COUNTA(AE896:AG896)),"OK","erreur")</f>
        <v>OK</v>
      </c>
      <c r="AQ89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9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9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9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9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9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96" s="43"/>
      <c r="AX896" s="43"/>
      <c r="AY896" s="6"/>
      <c r="AZ896" s="6"/>
      <c r="BA896" s="6"/>
      <c r="BB896" s="6"/>
      <c r="BC896" s="6"/>
      <c r="BD896" s="6"/>
    </row>
    <row r="897" spans="2:56" ht="12.75" x14ac:dyDescent="0.25">
      <c r="B897" s="5" t="e">
        <f>VLOOKUP(A897,'Import infoAgt'!A:E,5,FALSE)</f>
        <v>#N/A</v>
      </c>
      <c r="C897" s="5" t="e">
        <f>VLOOKUP(A897,'Import infoAgt'!A:D,4,FALSE)</f>
        <v>#N/A</v>
      </c>
      <c r="D897" s="6" t="e">
        <f>VLOOKUP(A897,'Import infoAgt'!A:H,8,FALSE)</f>
        <v>#N/A</v>
      </c>
      <c r="F897" s="6" t="e">
        <f>VLOOKUP(A897,'Import infoAgt'!A:BR,70,FALSE)</f>
        <v>#N/A</v>
      </c>
      <c r="G897" s="5" t="e">
        <f>VLOOKUP(A897,'Import infoAgt'!A:DH,112,FALSE)</f>
        <v>#N/A</v>
      </c>
      <c r="H897" s="6" t="e">
        <f>VLOOKUP(G897,Paramètre!$C$6:$D$76,2,FALSE)</f>
        <v>#N/A</v>
      </c>
      <c r="I897" s="5" t="e">
        <f>VLOOKUP(A897,'Import infoAgt'!A:EL,142,FALSE)</f>
        <v>#N/A</v>
      </c>
      <c r="R897" s="26"/>
      <c r="S897" s="26"/>
      <c r="U897" s="26"/>
      <c r="V897" s="26"/>
      <c r="AC897" s="26"/>
      <c r="AI897" s="6" t="str">
        <f>IF(AND((ISERROR(Tableau134[[#This Row],[Nom]])),Tableau134[[#This Row],[Numéro d''agent]]&lt;&gt;""),"N° agent inconnu","")</f>
        <v/>
      </c>
      <c r="AJ897" s="6" t="str">
        <f>IF(AND(Tableau134[[#This Row],[Numéro d''agent]]&lt;&gt;"",Tableau134[[#This Row],[Statut]]=""),"Statut manquant","")</f>
        <v/>
      </c>
      <c r="AK897" s="6"/>
      <c r="AL897" s="6" t="str">
        <f>IF(AND(Tableau134[[#This Row],[Numéro d''agent]]&lt;&gt;"",Tableau134[[#This Row],[Formule actuelle]]=0),"Manque formule TLW","")</f>
        <v/>
      </c>
      <c r="AM897" s="6" t="str">
        <f>IF(IFERROR(IF(SEARCH("jour",Tableau134[[#This Row],[Formule Tw]],1),VALUE(LEFT(Tableau134[[#This Row],[Formule Tw]],1))),0)=(COUNTA(K897:M897)),"OK","erreur")</f>
        <v>OK</v>
      </c>
      <c r="AN897" s="6" t="str">
        <f>IF(IFERROR(IF(SEARCH("jour",Tableau134[[#This Row],[Modif demandé en avenant 1]],1),VALUE(LEFT(Tableau134[[#This Row],[Modif demandé en avenant 1]],1))),0)=(COUNTA(O897:Q897)),"OK","erreur")</f>
        <v>OK</v>
      </c>
      <c r="AO897" s="6" t="str">
        <f>IF(IFERROR(IF(SEARCH("jour",Tableau134[[#This Row],[Nouvelle formule avenant 2]],1),VALUE(LEFT(Tableau134[[#This Row],[Nouvelle formule avenant 2]],1))),0)=(COUNTA(X897:Z897)),"OK","erreur")</f>
        <v>OK</v>
      </c>
      <c r="AP897" s="6" t="str">
        <f>IF(IFERROR(IF(SEARCH("jour",Tableau134[[#This Row],[Nouvelle formule avenant 3]],1),VALUE(LEFT(Tableau134[[#This Row],[Nouvelle formule avenant 3]],1))),0)=(COUNTA(AE897:AG897)),"OK","erreur")</f>
        <v>OK</v>
      </c>
      <c r="AQ89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9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9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9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9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9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97" s="43"/>
      <c r="AX897" s="43"/>
      <c r="AY897" s="6"/>
      <c r="AZ897" s="6"/>
      <c r="BA897" s="6"/>
      <c r="BB897" s="6"/>
      <c r="BC897" s="6"/>
      <c r="BD897" s="6"/>
    </row>
    <row r="898" spans="2:56" ht="12.75" x14ac:dyDescent="0.25">
      <c r="B898" s="5" t="e">
        <f>VLOOKUP(A898,'Import infoAgt'!A:E,5,FALSE)</f>
        <v>#N/A</v>
      </c>
      <c r="C898" s="5" t="e">
        <f>VLOOKUP(A898,'Import infoAgt'!A:D,4,FALSE)</f>
        <v>#N/A</v>
      </c>
      <c r="D898" s="6" t="e">
        <f>VLOOKUP(A898,'Import infoAgt'!A:H,8,FALSE)</f>
        <v>#N/A</v>
      </c>
      <c r="F898" s="6" t="e">
        <f>VLOOKUP(A898,'Import infoAgt'!A:BR,70,FALSE)</f>
        <v>#N/A</v>
      </c>
      <c r="G898" s="5" t="e">
        <f>VLOOKUP(A898,'Import infoAgt'!A:DH,112,FALSE)</f>
        <v>#N/A</v>
      </c>
      <c r="H898" s="6" t="e">
        <f>VLOOKUP(G898,Paramètre!$C$6:$D$76,2,FALSE)</f>
        <v>#N/A</v>
      </c>
      <c r="I898" s="5" t="e">
        <f>VLOOKUP(A898,'Import infoAgt'!A:EL,142,FALSE)</f>
        <v>#N/A</v>
      </c>
      <c r="R898" s="26"/>
      <c r="S898" s="26"/>
      <c r="U898" s="26"/>
      <c r="V898" s="26"/>
      <c r="AC898" s="26"/>
      <c r="AI898" s="6" t="str">
        <f>IF(AND((ISERROR(Tableau134[[#This Row],[Nom]])),Tableau134[[#This Row],[Numéro d''agent]]&lt;&gt;""),"N° agent inconnu","")</f>
        <v/>
      </c>
      <c r="AJ898" s="6" t="str">
        <f>IF(AND(Tableau134[[#This Row],[Numéro d''agent]]&lt;&gt;"",Tableau134[[#This Row],[Statut]]=""),"Statut manquant","")</f>
        <v/>
      </c>
      <c r="AK898" s="6"/>
      <c r="AL898" s="6" t="str">
        <f>IF(AND(Tableau134[[#This Row],[Numéro d''agent]]&lt;&gt;"",Tableau134[[#This Row],[Formule actuelle]]=0),"Manque formule TLW","")</f>
        <v/>
      </c>
      <c r="AM898" s="6" t="str">
        <f>IF(IFERROR(IF(SEARCH("jour",Tableau134[[#This Row],[Formule Tw]],1),VALUE(LEFT(Tableau134[[#This Row],[Formule Tw]],1))),0)=(COUNTA(K898:M898)),"OK","erreur")</f>
        <v>OK</v>
      </c>
      <c r="AN898" s="6" t="str">
        <f>IF(IFERROR(IF(SEARCH("jour",Tableau134[[#This Row],[Modif demandé en avenant 1]],1),VALUE(LEFT(Tableau134[[#This Row],[Modif demandé en avenant 1]],1))),0)=(COUNTA(O898:Q898)),"OK","erreur")</f>
        <v>OK</v>
      </c>
      <c r="AO898" s="6" t="str">
        <f>IF(IFERROR(IF(SEARCH("jour",Tableau134[[#This Row],[Nouvelle formule avenant 2]],1),VALUE(LEFT(Tableau134[[#This Row],[Nouvelle formule avenant 2]],1))),0)=(COUNTA(X898:Z898)),"OK","erreur")</f>
        <v>OK</v>
      </c>
      <c r="AP898" s="6" t="str">
        <f>IF(IFERROR(IF(SEARCH("jour",Tableau134[[#This Row],[Nouvelle formule avenant 3]],1),VALUE(LEFT(Tableau134[[#This Row],[Nouvelle formule avenant 3]],1))),0)=(COUNTA(AE898:AG898)),"OK","erreur")</f>
        <v>OK</v>
      </c>
      <c r="AQ89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9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9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9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9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9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98" s="43"/>
      <c r="AX898" s="43"/>
      <c r="AY898" s="6"/>
      <c r="AZ898" s="6"/>
      <c r="BA898" s="6"/>
      <c r="BB898" s="6"/>
      <c r="BC898" s="6"/>
      <c r="BD898" s="6"/>
    </row>
    <row r="899" spans="2:56" ht="12.75" x14ac:dyDescent="0.25">
      <c r="B899" s="5" t="e">
        <f>VLOOKUP(A899,'Import infoAgt'!A:E,5,FALSE)</f>
        <v>#N/A</v>
      </c>
      <c r="C899" s="5" t="e">
        <f>VLOOKUP(A899,'Import infoAgt'!A:D,4,FALSE)</f>
        <v>#N/A</v>
      </c>
      <c r="D899" s="6" t="e">
        <f>VLOOKUP(A899,'Import infoAgt'!A:H,8,FALSE)</f>
        <v>#N/A</v>
      </c>
      <c r="F899" s="6" t="e">
        <f>VLOOKUP(A899,'Import infoAgt'!A:BR,70,FALSE)</f>
        <v>#N/A</v>
      </c>
      <c r="G899" s="5" t="e">
        <f>VLOOKUP(A899,'Import infoAgt'!A:DH,112,FALSE)</f>
        <v>#N/A</v>
      </c>
      <c r="H899" s="6" t="e">
        <f>VLOOKUP(G899,Paramètre!$C$6:$D$76,2,FALSE)</f>
        <v>#N/A</v>
      </c>
      <c r="I899" s="5" t="e">
        <f>VLOOKUP(A899,'Import infoAgt'!A:EL,142,FALSE)</f>
        <v>#N/A</v>
      </c>
      <c r="R899" s="26"/>
      <c r="S899" s="26"/>
      <c r="U899" s="26"/>
      <c r="V899" s="26"/>
      <c r="AC899" s="26"/>
      <c r="AI899" s="6" t="str">
        <f>IF(AND((ISERROR(Tableau134[[#This Row],[Nom]])),Tableau134[[#This Row],[Numéro d''agent]]&lt;&gt;""),"N° agent inconnu","")</f>
        <v/>
      </c>
      <c r="AJ899" s="6" t="str">
        <f>IF(AND(Tableau134[[#This Row],[Numéro d''agent]]&lt;&gt;"",Tableau134[[#This Row],[Statut]]=""),"Statut manquant","")</f>
        <v/>
      </c>
      <c r="AK899" s="6"/>
      <c r="AL899" s="6" t="str">
        <f>IF(AND(Tableau134[[#This Row],[Numéro d''agent]]&lt;&gt;"",Tableau134[[#This Row],[Formule actuelle]]=0),"Manque formule TLW","")</f>
        <v/>
      </c>
      <c r="AM899" s="6" t="str">
        <f>IF(IFERROR(IF(SEARCH("jour",Tableau134[[#This Row],[Formule Tw]],1),VALUE(LEFT(Tableau134[[#This Row],[Formule Tw]],1))),0)=(COUNTA(K899:M899)),"OK","erreur")</f>
        <v>OK</v>
      </c>
      <c r="AN899" s="6" t="str">
        <f>IF(IFERROR(IF(SEARCH("jour",Tableau134[[#This Row],[Modif demandé en avenant 1]],1),VALUE(LEFT(Tableau134[[#This Row],[Modif demandé en avenant 1]],1))),0)=(COUNTA(O899:Q899)),"OK","erreur")</f>
        <v>OK</v>
      </c>
      <c r="AO899" s="6" t="str">
        <f>IF(IFERROR(IF(SEARCH("jour",Tableau134[[#This Row],[Nouvelle formule avenant 2]],1),VALUE(LEFT(Tableau134[[#This Row],[Nouvelle formule avenant 2]],1))),0)=(COUNTA(X899:Z899)),"OK","erreur")</f>
        <v>OK</v>
      </c>
      <c r="AP899" s="6" t="str">
        <f>IF(IFERROR(IF(SEARCH("jour",Tableau134[[#This Row],[Nouvelle formule avenant 3]],1),VALUE(LEFT(Tableau134[[#This Row],[Nouvelle formule avenant 3]],1))),0)=(COUNTA(AE899:AG899)),"OK","erreur")</f>
        <v>OK</v>
      </c>
      <c r="AQ89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89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89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89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89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89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899" s="43"/>
      <c r="AX899" s="43"/>
      <c r="AY899" s="6"/>
      <c r="AZ899" s="6"/>
      <c r="BA899" s="6"/>
      <c r="BB899" s="6"/>
      <c r="BC899" s="6"/>
      <c r="BD899" s="6"/>
    </row>
    <row r="900" spans="2:56" ht="12.75" x14ac:dyDescent="0.25">
      <c r="B900" s="5" t="e">
        <f>VLOOKUP(A900,'Import infoAgt'!A:E,5,FALSE)</f>
        <v>#N/A</v>
      </c>
      <c r="C900" s="5" t="e">
        <f>VLOOKUP(A900,'Import infoAgt'!A:D,4,FALSE)</f>
        <v>#N/A</v>
      </c>
      <c r="D900" s="6" t="e">
        <f>VLOOKUP(A900,'Import infoAgt'!A:H,8,FALSE)</f>
        <v>#N/A</v>
      </c>
      <c r="F900" s="6" t="e">
        <f>VLOOKUP(A900,'Import infoAgt'!A:BR,70,FALSE)</f>
        <v>#N/A</v>
      </c>
      <c r="G900" s="5" t="e">
        <f>VLOOKUP(A900,'Import infoAgt'!A:DH,112,FALSE)</f>
        <v>#N/A</v>
      </c>
      <c r="H900" s="6" t="e">
        <f>VLOOKUP(G900,Paramètre!$C$6:$D$76,2,FALSE)</f>
        <v>#N/A</v>
      </c>
      <c r="I900" s="5" t="e">
        <f>VLOOKUP(A900,'Import infoAgt'!A:EL,142,FALSE)</f>
        <v>#N/A</v>
      </c>
      <c r="R900" s="26"/>
      <c r="S900" s="26"/>
      <c r="U900" s="26"/>
      <c r="V900" s="26"/>
      <c r="AC900" s="26"/>
      <c r="AI900" s="6" t="str">
        <f>IF(AND((ISERROR(Tableau134[[#This Row],[Nom]])),Tableau134[[#This Row],[Numéro d''agent]]&lt;&gt;""),"N° agent inconnu","")</f>
        <v/>
      </c>
      <c r="AJ900" s="6" t="str">
        <f>IF(AND(Tableau134[[#This Row],[Numéro d''agent]]&lt;&gt;"",Tableau134[[#This Row],[Statut]]=""),"Statut manquant","")</f>
        <v/>
      </c>
      <c r="AK900" s="6"/>
      <c r="AL900" s="6" t="str">
        <f>IF(AND(Tableau134[[#This Row],[Numéro d''agent]]&lt;&gt;"",Tableau134[[#This Row],[Formule actuelle]]=0),"Manque formule TLW","")</f>
        <v/>
      </c>
      <c r="AM900" s="6" t="str">
        <f>IF(IFERROR(IF(SEARCH("jour",Tableau134[[#This Row],[Formule Tw]],1),VALUE(LEFT(Tableau134[[#This Row],[Formule Tw]],1))),0)=(COUNTA(K900:M900)),"OK","erreur")</f>
        <v>OK</v>
      </c>
      <c r="AN900" s="6" t="str">
        <f>IF(IFERROR(IF(SEARCH("jour",Tableau134[[#This Row],[Modif demandé en avenant 1]],1),VALUE(LEFT(Tableau134[[#This Row],[Modif demandé en avenant 1]],1))),0)=(COUNTA(O900:Q900)),"OK","erreur")</f>
        <v>OK</v>
      </c>
      <c r="AO900" s="6" t="str">
        <f>IF(IFERROR(IF(SEARCH("jour",Tableau134[[#This Row],[Nouvelle formule avenant 2]],1),VALUE(LEFT(Tableau134[[#This Row],[Nouvelle formule avenant 2]],1))),0)=(COUNTA(X900:Z900)),"OK","erreur")</f>
        <v>OK</v>
      </c>
      <c r="AP900" s="6" t="str">
        <f>IF(IFERROR(IF(SEARCH("jour",Tableau134[[#This Row],[Nouvelle formule avenant 3]],1),VALUE(LEFT(Tableau134[[#This Row],[Nouvelle formule avenant 3]],1))),0)=(COUNTA(AE900:AG900)),"OK","erreur")</f>
        <v>OK</v>
      </c>
      <c r="AQ90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0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0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0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0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0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00" s="43"/>
      <c r="AX900" s="43"/>
      <c r="AY900" s="6"/>
      <c r="AZ900" s="6"/>
      <c r="BA900" s="6"/>
      <c r="BB900" s="6"/>
      <c r="BC900" s="6"/>
      <c r="BD900" s="6"/>
    </row>
    <row r="901" spans="2:56" ht="12.75" x14ac:dyDescent="0.25">
      <c r="B901" s="5" t="e">
        <f>VLOOKUP(A901,'Import infoAgt'!A:E,5,FALSE)</f>
        <v>#N/A</v>
      </c>
      <c r="C901" s="5" t="e">
        <f>VLOOKUP(A901,'Import infoAgt'!A:D,4,FALSE)</f>
        <v>#N/A</v>
      </c>
      <c r="D901" s="6" t="e">
        <f>VLOOKUP(A901,'Import infoAgt'!A:H,8,FALSE)</f>
        <v>#N/A</v>
      </c>
      <c r="F901" s="6" t="e">
        <f>VLOOKUP(A901,'Import infoAgt'!A:BR,70,FALSE)</f>
        <v>#N/A</v>
      </c>
      <c r="G901" s="5" t="e">
        <f>VLOOKUP(A901,'Import infoAgt'!A:DH,112,FALSE)</f>
        <v>#N/A</v>
      </c>
      <c r="H901" s="6" t="e">
        <f>VLOOKUP(G901,Paramètre!$C$6:$D$76,2,FALSE)</f>
        <v>#N/A</v>
      </c>
      <c r="I901" s="5" t="e">
        <f>VLOOKUP(A901,'Import infoAgt'!A:EL,142,FALSE)</f>
        <v>#N/A</v>
      </c>
      <c r="R901" s="26"/>
      <c r="S901" s="26"/>
      <c r="U901" s="26"/>
      <c r="V901" s="26"/>
      <c r="AC901" s="26"/>
      <c r="AI901" s="6" t="str">
        <f>IF(AND((ISERROR(Tableau134[[#This Row],[Nom]])),Tableau134[[#This Row],[Numéro d''agent]]&lt;&gt;""),"N° agent inconnu","")</f>
        <v/>
      </c>
      <c r="AJ901" s="6" t="str">
        <f>IF(AND(Tableau134[[#This Row],[Numéro d''agent]]&lt;&gt;"",Tableau134[[#This Row],[Statut]]=""),"Statut manquant","")</f>
        <v/>
      </c>
      <c r="AK901" s="6"/>
      <c r="AL901" s="6" t="str">
        <f>IF(AND(Tableau134[[#This Row],[Numéro d''agent]]&lt;&gt;"",Tableau134[[#This Row],[Formule actuelle]]=0),"Manque formule TLW","")</f>
        <v/>
      </c>
      <c r="AM901" s="6" t="str">
        <f>IF(IFERROR(IF(SEARCH("jour",Tableau134[[#This Row],[Formule Tw]],1),VALUE(LEFT(Tableau134[[#This Row],[Formule Tw]],1))),0)=(COUNTA(K901:M901)),"OK","erreur")</f>
        <v>OK</v>
      </c>
      <c r="AN901" s="6" t="str">
        <f>IF(IFERROR(IF(SEARCH("jour",Tableau134[[#This Row],[Modif demandé en avenant 1]],1),VALUE(LEFT(Tableau134[[#This Row],[Modif demandé en avenant 1]],1))),0)=(COUNTA(O901:Q901)),"OK","erreur")</f>
        <v>OK</v>
      </c>
      <c r="AO901" s="6" t="str">
        <f>IF(IFERROR(IF(SEARCH("jour",Tableau134[[#This Row],[Nouvelle formule avenant 2]],1),VALUE(LEFT(Tableau134[[#This Row],[Nouvelle formule avenant 2]],1))),0)=(COUNTA(X901:Z901)),"OK","erreur")</f>
        <v>OK</v>
      </c>
      <c r="AP901" s="6" t="str">
        <f>IF(IFERROR(IF(SEARCH("jour",Tableau134[[#This Row],[Nouvelle formule avenant 3]],1),VALUE(LEFT(Tableau134[[#This Row],[Nouvelle formule avenant 3]],1))),0)=(COUNTA(AE901:AG901)),"OK","erreur")</f>
        <v>OK</v>
      </c>
      <c r="AQ90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0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0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0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0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0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01" s="43"/>
      <c r="AX901" s="43"/>
      <c r="AY901" s="6"/>
      <c r="AZ901" s="6"/>
      <c r="BA901" s="6"/>
      <c r="BB901" s="6"/>
      <c r="BC901" s="6"/>
      <c r="BD901" s="6"/>
    </row>
    <row r="902" spans="2:56" ht="12.75" x14ac:dyDescent="0.25">
      <c r="B902" s="5" t="e">
        <f>VLOOKUP(A902,'Import infoAgt'!A:E,5,FALSE)</f>
        <v>#N/A</v>
      </c>
      <c r="C902" s="5" t="e">
        <f>VLOOKUP(A902,'Import infoAgt'!A:D,4,FALSE)</f>
        <v>#N/A</v>
      </c>
      <c r="D902" s="6" t="e">
        <f>VLOOKUP(A902,'Import infoAgt'!A:H,8,FALSE)</f>
        <v>#N/A</v>
      </c>
      <c r="F902" s="6" t="e">
        <f>VLOOKUP(A902,'Import infoAgt'!A:BR,70,FALSE)</f>
        <v>#N/A</v>
      </c>
      <c r="G902" s="5" t="e">
        <f>VLOOKUP(A902,'Import infoAgt'!A:DH,112,FALSE)</f>
        <v>#N/A</v>
      </c>
      <c r="H902" s="6" t="e">
        <f>VLOOKUP(G902,Paramètre!$C$6:$D$76,2,FALSE)</f>
        <v>#N/A</v>
      </c>
      <c r="I902" s="5" t="e">
        <f>VLOOKUP(A902,'Import infoAgt'!A:EL,142,FALSE)</f>
        <v>#N/A</v>
      </c>
      <c r="R902" s="26"/>
      <c r="S902" s="26"/>
      <c r="U902" s="26"/>
      <c r="V902" s="26"/>
      <c r="AC902" s="26"/>
      <c r="AI902" s="6" t="str">
        <f>IF(AND((ISERROR(Tableau134[[#This Row],[Nom]])),Tableau134[[#This Row],[Numéro d''agent]]&lt;&gt;""),"N° agent inconnu","")</f>
        <v/>
      </c>
      <c r="AJ902" s="6" t="str">
        <f>IF(AND(Tableau134[[#This Row],[Numéro d''agent]]&lt;&gt;"",Tableau134[[#This Row],[Statut]]=""),"Statut manquant","")</f>
        <v/>
      </c>
      <c r="AK902" s="6"/>
      <c r="AL902" s="6" t="str">
        <f>IF(AND(Tableau134[[#This Row],[Numéro d''agent]]&lt;&gt;"",Tableau134[[#This Row],[Formule actuelle]]=0),"Manque formule TLW","")</f>
        <v/>
      </c>
      <c r="AM902" s="6" t="str">
        <f>IF(IFERROR(IF(SEARCH("jour",Tableau134[[#This Row],[Formule Tw]],1),VALUE(LEFT(Tableau134[[#This Row],[Formule Tw]],1))),0)=(COUNTA(K902:M902)),"OK","erreur")</f>
        <v>OK</v>
      </c>
      <c r="AN902" s="6" t="str">
        <f>IF(IFERROR(IF(SEARCH("jour",Tableau134[[#This Row],[Modif demandé en avenant 1]],1),VALUE(LEFT(Tableau134[[#This Row],[Modif demandé en avenant 1]],1))),0)=(COUNTA(O902:Q902)),"OK","erreur")</f>
        <v>OK</v>
      </c>
      <c r="AO902" s="6" t="str">
        <f>IF(IFERROR(IF(SEARCH("jour",Tableau134[[#This Row],[Nouvelle formule avenant 2]],1),VALUE(LEFT(Tableau134[[#This Row],[Nouvelle formule avenant 2]],1))),0)=(COUNTA(X902:Z902)),"OK","erreur")</f>
        <v>OK</v>
      </c>
      <c r="AP902" s="6" t="str">
        <f>IF(IFERROR(IF(SEARCH("jour",Tableau134[[#This Row],[Nouvelle formule avenant 3]],1),VALUE(LEFT(Tableau134[[#This Row],[Nouvelle formule avenant 3]],1))),0)=(COUNTA(AE902:AG902)),"OK","erreur")</f>
        <v>OK</v>
      </c>
      <c r="AQ90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0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0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0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0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0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02" s="43"/>
      <c r="AX902" s="43"/>
      <c r="AY902" s="6"/>
      <c r="AZ902" s="6"/>
      <c r="BA902" s="6"/>
      <c r="BB902" s="6"/>
      <c r="BC902" s="6"/>
      <c r="BD902" s="6"/>
    </row>
    <row r="903" spans="2:56" ht="12.75" x14ac:dyDescent="0.25">
      <c r="B903" s="5" t="e">
        <f>VLOOKUP(A903,'Import infoAgt'!A:E,5,FALSE)</f>
        <v>#N/A</v>
      </c>
      <c r="C903" s="5" t="e">
        <f>VLOOKUP(A903,'Import infoAgt'!A:D,4,FALSE)</f>
        <v>#N/A</v>
      </c>
      <c r="D903" s="6" t="e">
        <f>VLOOKUP(A903,'Import infoAgt'!A:H,8,FALSE)</f>
        <v>#N/A</v>
      </c>
      <c r="F903" s="6" t="e">
        <f>VLOOKUP(A903,'Import infoAgt'!A:BR,70,FALSE)</f>
        <v>#N/A</v>
      </c>
      <c r="G903" s="5" t="e">
        <f>VLOOKUP(A903,'Import infoAgt'!A:DH,112,FALSE)</f>
        <v>#N/A</v>
      </c>
      <c r="H903" s="6" t="e">
        <f>VLOOKUP(G903,Paramètre!$C$6:$D$76,2,FALSE)</f>
        <v>#N/A</v>
      </c>
      <c r="I903" s="5" t="e">
        <f>VLOOKUP(A903,'Import infoAgt'!A:EL,142,FALSE)</f>
        <v>#N/A</v>
      </c>
      <c r="R903" s="26"/>
      <c r="S903" s="26"/>
      <c r="U903" s="26"/>
      <c r="V903" s="26"/>
      <c r="AC903" s="26"/>
      <c r="AI903" s="6" t="str">
        <f>IF(AND((ISERROR(Tableau134[[#This Row],[Nom]])),Tableau134[[#This Row],[Numéro d''agent]]&lt;&gt;""),"N° agent inconnu","")</f>
        <v/>
      </c>
      <c r="AJ903" s="6" t="str">
        <f>IF(AND(Tableau134[[#This Row],[Numéro d''agent]]&lt;&gt;"",Tableau134[[#This Row],[Statut]]=""),"Statut manquant","")</f>
        <v/>
      </c>
      <c r="AK903" s="6"/>
      <c r="AL903" s="6" t="str">
        <f>IF(AND(Tableau134[[#This Row],[Numéro d''agent]]&lt;&gt;"",Tableau134[[#This Row],[Formule actuelle]]=0),"Manque formule TLW","")</f>
        <v/>
      </c>
      <c r="AM903" s="6" t="str">
        <f>IF(IFERROR(IF(SEARCH("jour",Tableau134[[#This Row],[Formule Tw]],1),VALUE(LEFT(Tableau134[[#This Row],[Formule Tw]],1))),0)=(COUNTA(K903:M903)),"OK","erreur")</f>
        <v>OK</v>
      </c>
      <c r="AN903" s="6" t="str">
        <f>IF(IFERROR(IF(SEARCH("jour",Tableau134[[#This Row],[Modif demandé en avenant 1]],1),VALUE(LEFT(Tableau134[[#This Row],[Modif demandé en avenant 1]],1))),0)=(COUNTA(O903:Q903)),"OK","erreur")</f>
        <v>OK</v>
      </c>
      <c r="AO903" s="6" t="str">
        <f>IF(IFERROR(IF(SEARCH("jour",Tableau134[[#This Row],[Nouvelle formule avenant 2]],1),VALUE(LEFT(Tableau134[[#This Row],[Nouvelle formule avenant 2]],1))),0)=(COUNTA(X903:Z903)),"OK","erreur")</f>
        <v>OK</v>
      </c>
      <c r="AP903" s="6" t="str">
        <f>IF(IFERROR(IF(SEARCH("jour",Tableau134[[#This Row],[Nouvelle formule avenant 3]],1),VALUE(LEFT(Tableau134[[#This Row],[Nouvelle formule avenant 3]],1))),0)=(COUNTA(AE903:AG903)),"OK","erreur")</f>
        <v>OK</v>
      </c>
      <c r="AQ90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0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0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0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0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0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03" s="43"/>
      <c r="AX903" s="43"/>
      <c r="AY903" s="6"/>
      <c r="AZ903" s="6"/>
      <c r="BA903" s="6"/>
      <c r="BB903" s="6"/>
      <c r="BC903" s="6"/>
      <c r="BD903" s="6"/>
    </row>
    <row r="904" spans="2:56" ht="12.75" x14ac:dyDescent="0.25">
      <c r="B904" s="5" t="e">
        <f>VLOOKUP(A904,'Import infoAgt'!A:E,5,FALSE)</f>
        <v>#N/A</v>
      </c>
      <c r="C904" s="5" t="e">
        <f>VLOOKUP(A904,'Import infoAgt'!A:D,4,FALSE)</f>
        <v>#N/A</v>
      </c>
      <c r="D904" s="6" t="e">
        <f>VLOOKUP(A904,'Import infoAgt'!A:H,8,FALSE)</f>
        <v>#N/A</v>
      </c>
      <c r="F904" s="6" t="e">
        <f>VLOOKUP(A904,'Import infoAgt'!A:BR,70,FALSE)</f>
        <v>#N/A</v>
      </c>
      <c r="G904" s="5" t="e">
        <f>VLOOKUP(A904,'Import infoAgt'!A:DH,112,FALSE)</f>
        <v>#N/A</v>
      </c>
      <c r="H904" s="6" t="e">
        <f>VLOOKUP(G904,Paramètre!$C$6:$D$76,2,FALSE)</f>
        <v>#N/A</v>
      </c>
      <c r="I904" s="5" t="e">
        <f>VLOOKUP(A904,'Import infoAgt'!A:EL,142,FALSE)</f>
        <v>#N/A</v>
      </c>
      <c r="R904" s="26"/>
      <c r="S904" s="26"/>
      <c r="U904" s="26"/>
      <c r="V904" s="26"/>
      <c r="AC904" s="26"/>
      <c r="AI904" s="6" t="str">
        <f>IF(AND((ISERROR(Tableau134[[#This Row],[Nom]])),Tableau134[[#This Row],[Numéro d''agent]]&lt;&gt;""),"N° agent inconnu","")</f>
        <v/>
      </c>
      <c r="AJ904" s="6" t="str">
        <f>IF(AND(Tableau134[[#This Row],[Numéro d''agent]]&lt;&gt;"",Tableau134[[#This Row],[Statut]]=""),"Statut manquant","")</f>
        <v/>
      </c>
      <c r="AK904" s="6"/>
      <c r="AL904" s="6" t="str">
        <f>IF(AND(Tableau134[[#This Row],[Numéro d''agent]]&lt;&gt;"",Tableau134[[#This Row],[Formule actuelle]]=0),"Manque formule TLW","")</f>
        <v/>
      </c>
      <c r="AM904" s="6" t="str">
        <f>IF(IFERROR(IF(SEARCH("jour",Tableau134[[#This Row],[Formule Tw]],1),VALUE(LEFT(Tableau134[[#This Row],[Formule Tw]],1))),0)=(COUNTA(K904:M904)),"OK","erreur")</f>
        <v>OK</v>
      </c>
      <c r="AN904" s="6" t="str">
        <f>IF(IFERROR(IF(SEARCH("jour",Tableau134[[#This Row],[Modif demandé en avenant 1]],1),VALUE(LEFT(Tableau134[[#This Row],[Modif demandé en avenant 1]],1))),0)=(COUNTA(O904:Q904)),"OK","erreur")</f>
        <v>OK</v>
      </c>
      <c r="AO904" s="6" t="str">
        <f>IF(IFERROR(IF(SEARCH("jour",Tableau134[[#This Row],[Nouvelle formule avenant 2]],1),VALUE(LEFT(Tableau134[[#This Row],[Nouvelle formule avenant 2]],1))),0)=(COUNTA(X904:Z904)),"OK","erreur")</f>
        <v>OK</v>
      </c>
      <c r="AP904" s="6" t="str">
        <f>IF(IFERROR(IF(SEARCH("jour",Tableau134[[#This Row],[Nouvelle formule avenant 3]],1),VALUE(LEFT(Tableau134[[#This Row],[Nouvelle formule avenant 3]],1))),0)=(COUNTA(AE904:AG904)),"OK","erreur")</f>
        <v>OK</v>
      </c>
      <c r="AQ90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0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0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0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0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0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04" s="43"/>
      <c r="AX904" s="43"/>
      <c r="AY904" s="6"/>
      <c r="AZ904" s="6"/>
      <c r="BA904" s="6"/>
      <c r="BB904" s="6"/>
      <c r="BC904" s="6"/>
      <c r="BD904" s="6"/>
    </row>
    <row r="905" spans="2:56" ht="12.75" x14ac:dyDescent="0.25">
      <c r="B905" s="5" t="e">
        <f>VLOOKUP(A905,'Import infoAgt'!A:E,5,FALSE)</f>
        <v>#N/A</v>
      </c>
      <c r="C905" s="5" t="e">
        <f>VLOOKUP(A905,'Import infoAgt'!A:D,4,FALSE)</f>
        <v>#N/A</v>
      </c>
      <c r="D905" s="6" t="e">
        <f>VLOOKUP(A905,'Import infoAgt'!A:H,8,FALSE)</f>
        <v>#N/A</v>
      </c>
      <c r="F905" s="6" t="e">
        <f>VLOOKUP(A905,'Import infoAgt'!A:BR,70,FALSE)</f>
        <v>#N/A</v>
      </c>
      <c r="G905" s="5" t="e">
        <f>VLOOKUP(A905,'Import infoAgt'!A:DH,112,FALSE)</f>
        <v>#N/A</v>
      </c>
      <c r="H905" s="6" t="e">
        <f>VLOOKUP(G905,Paramètre!$C$6:$D$76,2,FALSE)</f>
        <v>#N/A</v>
      </c>
      <c r="I905" s="5" t="e">
        <f>VLOOKUP(A905,'Import infoAgt'!A:EL,142,FALSE)</f>
        <v>#N/A</v>
      </c>
      <c r="R905" s="26"/>
      <c r="S905" s="26"/>
      <c r="U905" s="26"/>
      <c r="V905" s="26"/>
      <c r="AC905" s="26"/>
      <c r="AI905" s="6" t="str">
        <f>IF(AND((ISERROR(Tableau134[[#This Row],[Nom]])),Tableau134[[#This Row],[Numéro d''agent]]&lt;&gt;""),"N° agent inconnu","")</f>
        <v/>
      </c>
      <c r="AJ905" s="6" t="str">
        <f>IF(AND(Tableau134[[#This Row],[Numéro d''agent]]&lt;&gt;"",Tableau134[[#This Row],[Statut]]=""),"Statut manquant","")</f>
        <v/>
      </c>
      <c r="AK905" s="6"/>
      <c r="AL905" s="6" t="str">
        <f>IF(AND(Tableau134[[#This Row],[Numéro d''agent]]&lt;&gt;"",Tableau134[[#This Row],[Formule actuelle]]=0),"Manque formule TLW","")</f>
        <v/>
      </c>
      <c r="AM905" s="6" t="str">
        <f>IF(IFERROR(IF(SEARCH("jour",Tableau134[[#This Row],[Formule Tw]],1),VALUE(LEFT(Tableau134[[#This Row],[Formule Tw]],1))),0)=(COUNTA(K905:M905)),"OK","erreur")</f>
        <v>OK</v>
      </c>
      <c r="AN905" s="6" t="str">
        <f>IF(IFERROR(IF(SEARCH("jour",Tableau134[[#This Row],[Modif demandé en avenant 1]],1),VALUE(LEFT(Tableau134[[#This Row],[Modif demandé en avenant 1]],1))),0)=(COUNTA(O905:Q905)),"OK","erreur")</f>
        <v>OK</v>
      </c>
      <c r="AO905" s="6" t="str">
        <f>IF(IFERROR(IF(SEARCH("jour",Tableau134[[#This Row],[Nouvelle formule avenant 2]],1),VALUE(LEFT(Tableau134[[#This Row],[Nouvelle formule avenant 2]],1))),0)=(COUNTA(X905:Z905)),"OK","erreur")</f>
        <v>OK</v>
      </c>
      <c r="AP905" s="6" t="str">
        <f>IF(IFERROR(IF(SEARCH("jour",Tableau134[[#This Row],[Nouvelle formule avenant 3]],1),VALUE(LEFT(Tableau134[[#This Row],[Nouvelle formule avenant 3]],1))),0)=(COUNTA(AE905:AG905)),"OK","erreur")</f>
        <v>OK</v>
      </c>
      <c r="AQ90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0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0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0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0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0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05" s="43"/>
      <c r="AX905" s="43"/>
      <c r="AY905" s="6"/>
      <c r="AZ905" s="6"/>
      <c r="BA905" s="6"/>
      <c r="BB905" s="6"/>
      <c r="BC905" s="6"/>
      <c r="BD905" s="6"/>
    </row>
    <row r="906" spans="2:56" ht="12.75" x14ac:dyDescent="0.25">
      <c r="B906" s="5" t="e">
        <f>VLOOKUP(A906,'Import infoAgt'!A:E,5,FALSE)</f>
        <v>#N/A</v>
      </c>
      <c r="C906" s="5" t="e">
        <f>VLOOKUP(A906,'Import infoAgt'!A:D,4,FALSE)</f>
        <v>#N/A</v>
      </c>
      <c r="D906" s="6" t="e">
        <f>VLOOKUP(A906,'Import infoAgt'!A:H,8,FALSE)</f>
        <v>#N/A</v>
      </c>
      <c r="F906" s="6" t="e">
        <f>VLOOKUP(A906,'Import infoAgt'!A:BR,70,FALSE)</f>
        <v>#N/A</v>
      </c>
      <c r="G906" s="5" t="e">
        <f>VLOOKUP(A906,'Import infoAgt'!A:DH,112,FALSE)</f>
        <v>#N/A</v>
      </c>
      <c r="H906" s="6" t="e">
        <f>VLOOKUP(G906,Paramètre!$C$6:$D$76,2,FALSE)</f>
        <v>#N/A</v>
      </c>
      <c r="I906" s="5" t="e">
        <f>VLOOKUP(A906,'Import infoAgt'!A:EL,142,FALSE)</f>
        <v>#N/A</v>
      </c>
      <c r="R906" s="26"/>
      <c r="S906" s="26"/>
      <c r="U906" s="26"/>
      <c r="V906" s="26"/>
      <c r="AC906" s="26"/>
      <c r="AI906" s="6" t="str">
        <f>IF(AND((ISERROR(Tableau134[[#This Row],[Nom]])),Tableau134[[#This Row],[Numéro d''agent]]&lt;&gt;""),"N° agent inconnu","")</f>
        <v/>
      </c>
      <c r="AJ906" s="6" t="str">
        <f>IF(AND(Tableau134[[#This Row],[Numéro d''agent]]&lt;&gt;"",Tableau134[[#This Row],[Statut]]=""),"Statut manquant","")</f>
        <v/>
      </c>
      <c r="AK906" s="6"/>
      <c r="AL906" s="6" t="str">
        <f>IF(AND(Tableau134[[#This Row],[Numéro d''agent]]&lt;&gt;"",Tableau134[[#This Row],[Formule actuelle]]=0),"Manque formule TLW","")</f>
        <v/>
      </c>
      <c r="AM906" s="6" t="str">
        <f>IF(IFERROR(IF(SEARCH("jour",Tableau134[[#This Row],[Formule Tw]],1),VALUE(LEFT(Tableau134[[#This Row],[Formule Tw]],1))),0)=(COUNTA(K906:M906)),"OK","erreur")</f>
        <v>OK</v>
      </c>
      <c r="AN906" s="6" t="str">
        <f>IF(IFERROR(IF(SEARCH("jour",Tableau134[[#This Row],[Modif demandé en avenant 1]],1),VALUE(LEFT(Tableau134[[#This Row],[Modif demandé en avenant 1]],1))),0)=(COUNTA(O906:Q906)),"OK","erreur")</f>
        <v>OK</v>
      </c>
      <c r="AO906" s="6" t="str">
        <f>IF(IFERROR(IF(SEARCH("jour",Tableau134[[#This Row],[Nouvelle formule avenant 2]],1),VALUE(LEFT(Tableau134[[#This Row],[Nouvelle formule avenant 2]],1))),0)=(COUNTA(X906:Z906)),"OK","erreur")</f>
        <v>OK</v>
      </c>
      <c r="AP906" s="6" t="str">
        <f>IF(IFERROR(IF(SEARCH("jour",Tableau134[[#This Row],[Nouvelle formule avenant 3]],1),VALUE(LEFT(Tableau134[[#This Row],[Nouvelle formule avenant 3]],1))),0)=(COUNTA(AE906:AG906)),"OK","erreur")</f>
        <v>OK</v>
      </c>
      <c r="AQ90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0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0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0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0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0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06" s="43"/>
      <c r="AX906" s="43"/>
      <c r="AY906" s="6"/>
      <c r="AZ906" s="6"/>
      <c r="BA906" s="6"/>
      <c r="BB906" s="6"/>
      <c r="BC906" s="6"/>
      <c r="BD906" s="6"/>
    </row>
    <row r="907" spans="2:56" ht="12.75" x14ac:dyDescent="0.25">
      <c r="B907" s="5" t="e">
        <f>VLOOKUP(A907,'Import infoAgt'!A:E,5,FALSE)</f>
        <v>#N/A</v>
      </c>
      <c r="C907" s="5" t="e">
        <f>VLOOKUP(A907,'Import infoAgt'!A:D,4,FALSE)</f>
        <v>#N/A</v>
      </c>
      <c r="D907" s="6" t="e">
        <f>VLOOKUP(A907,'Import infoAgt'!A:H,8,FALSE)</f>
        <v>#N/A</v>
      </c>
      <c r="F907" s="6" t="e">
        <f>VLOOKUP(A907,'Import infoAgt'!A:BR,70,FALSE)</f>
        <v>#N/A</v>
      </c>
      <c r="G907" s="5" t="e">
        <f>VLOOKUP(A907,'Import infoAgt'!A:DH,112,FALSE)</f>
        <v>#N/A</v>
      </c>
      <c r="H907" s="6" t="e">
        <f>VLOOKUP(G907,Paramètre!$C$6:$D$76,2,FALSE)</f>
        <v>#N/A</v>
      </c>
      <c r="I907" s="5" t="e">
        <f>VLOOKUP(A907,'Import infoAgt'!A:EL,142,FALSE)</f>
        <v>#N/A</v>
      </c>
      <c r="R907" s="26"/>
      <c r="S907" s="26"/>
      <c r="U907" s="26"/>
      <c r="V907" s="26"/>
      <c r="AC907" s="26"/>
      <c r="AI907" s="6" t="str">
        <f>IF(AND((ISERROR(Tableau134[[#This Row],[Nom]])),Tableau134[[#This Row],[Numéro d''agent]]&lt;&gt;""),"N° agent inconnu","")</f>
        <v/>
      </c>
      <c r="AJ907" s="6" t="str">
        <f>IF(AND(Tableau134[[#This Row],[Numéro d''agent]]&lt;&gt;"",Tableau134[[#This Row],[Statut]]=""),"Statut manquant","")</f>
        <v/>
      </c>
      <c r="AK907" s="6"/>
      <c r="AL907" s="6" t="str">
        <f>IF(AND(Tableau134[[#This Row],[Numéro d''agent]]&lt;&gt;"",Tableau134[[#This Row],[Formule actuelle]]=0),"Manque formule TLW","")</f>
        <v/>
      </c>
      <c r="AM907" s="6" t="str">
        <f>IF(IFERROR(IF(SEARCH("jour",Tableau134[[#This Row],[Formule Tw]],1),VALUE(LEFT(Tableau134[[#This Row],[Formule Tw]],1))),0)=(COUNTA(K907:M907)),"OK","erreur")</f>
        <v>OK</v>
      </c>
      <c r="AN907" s="6" t="str">
        <f>IF(IFERROR(IF(SEARCH("jour",Tableau134[[#This Row],[Modif demandé en avenant 1]],1),VALUE(LEFT(Tableau134[[#This Row],[Modif demandé en avenant 1]],1))),0)=(COUNTA(O907:Q907)),"OK","erreur")</f>
        <v>OK</v>
      </c>
      <c r="AO907" s="6" t="str">
        <f>IF(IFERROR(IF(SEARCH("jour",Tableau134[[#This Row],[Nouvelle formule avenant 2]],1),VALUE(LEFT(Tableau134[[#This Row],[Nouvelle formule avenant 2]],1))),0)=(COUNTA(X907:Z907)),"OK","erreur")</f>
        <v>OK</v>
      </c>
      <c r="AP907" s="6" t="str">
        <f>IF(IFERROR(IF(SEARCH("jour",Tableau134[[#This Row],[Nouvelle formule avenant 3]],1),VALUE(LEFT(Tableau134[[#This Row],[Nouvelle formule avenant 3]],1))),0)=(COUNTA(AE907:AG907)),"OK","erreur")</f>
        <v>OK</v>
      </c>
      <c r="AQ90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0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0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0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0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0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07" s="43"/>
      <c r="AX907" s="43"/>
      <c r="AY907" s="6"/>
      <c r="AZ907" s="6"/>
      <c r="BA907" s="6"/>
      <c r="BB907" s="6"/>
      <c r="BC907" s="6"/>
      <c r="BD907" s="6"/>
    </row>
    <row r="908" spans="2:56" ht="12.75" x14ac:dyDescent="0.25">
      <c r="B908" s="5" t="e">
        <f>VLOOKUP(A908,'Import infoAgt'!A:E,5,FALSE)</f>
        <v>#N/A</v>
      </c>
      <c r="C908" s="5" t="e">
        <f>VLOOKUP(A908,'Import infoAgt'!A:D,4,FALSE)</f>
        <v>#N/A</v>
      </c>
      <c r="D908" s="6" t="e">
        <f>VLOOKUP(A908,'Import infoAgt'!A:H,8,FALSE)</f>
        <v>#N/A</v>
      </c>
      <c r="F908" s="6" t="e">
        <f>VLOOKUP(A908,'Import infoAgt'!A:BR,70,FALSE)</f>
        <v>#N/A</v>
      </c>
      <c r="G908" s="5" t="e">
        <f>VLOOKUP(A908,'Import infoAgt'!A:DH,112,FALSE)</f>
        <v>#N/A</v>
      </c>
      <c r="H908" s="6" t="e">
        <f>VLOOKUP(G908,Paramètre!$C$6:$D$76,2,FALSE)</f>
        <v>#N/A</v>
      </c>
      <c r="I908" s="5" t="e">
        <f>VLOOKUP(A908,'Import infoAgt'!A:EL,142,FALSE)</f>
        <v>#N/A</v>
      </c>
      <c r="R908" s="26"/>
      <c r="S908" s="26"/>
      <c r="U908" s="26"/>
      <c r="V908" s="26"/>
      <c r="AC908" s="26"/>
      <c r="AI908" s="6" t="str">
        <f>IF(AND((ISERROR(Tableau134[[#This Row],[Nom]])),Tableau134[[#This Row],[Numéro d''agent]]&lt;&gt;""),"N° agent inconnu","")</f>
        <v/>
      </c>
      <c r="AJ908" s="6" t="str">
        <f>IF(AND(Tableau134[[#This Row],[Numéro d''agent]]&lt;&gt;"",Tableau134[[#This Row],[Statut]]=""),"Statut manquant","")</f>
        <v/>
      </c>
      <c r="AK908" s="6"/>
      <c r="AL908" s="6" t="str">
        <f>IF(AND(Tableau134[[#This Row],[Numéro d''agent]]&lt;&gt;"",Tableau134[[#This Row],[Formule actuelle]]=0),"Manque formule TLW","")</f>
        <v/>
      </c>
      <c r="AM908" s="6" t="str">
        <f>IF(IFERROR(IF(SEARCH("jour",Tableau134[[#This Row],[Formule Tw]],1),VALUE(LEFT(Tableau134[[#This Row],[Formule Tw]],1))),0)=(COUNTA(K908:M908)),"OK","erreur")</f>
        <v>OK</v>
      </c>
      <c r="AN908" s="6" t="str">
        <f>IF(IFERROR(IF(SEARCH("jour",Tableau134[[#This Row],[Modif demandé en avenant 1]],1),VALUE(LEFT(Tableau134[[#This Row],[Modif demandé en avenant 1]],1))),0)=(COUNTA(O908:Q908)),"OK","erreur")</f>
        <v>OK</v>
      </c>
      <c r="AO908" s="6" t="str">
        <f>IF(IFERROR(IF(SEARCH("jour",Tableau134[[#This Row],[Nouvelle formule avenant 2]],1),VALUE(LEFT(Tableau134[[#This Row],[Nouvelle formule avenant 2]],1))),0)=(COUNTA(X908:Z908)),"OK","erreur")</f>
        <v>OK</v>
      </c>
      <c r="AP908" s="6" t="str">
        <f>IF(IFERROR(IF(SEARCH("jour",Tableau134[[#This Row],[Nouvelle formule avenant 3]],1),VALUE(LEFT(Tableau134[[#This Row],[Nouvelle formule avenant 3]],1))),0)=(COUNTA(AE908:AG908)),"OK","erreur")</f>
        <v>OK</v>
      </c>
      <c r="AQ90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0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0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0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0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0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08" s="43"/>
      <c r="AX908" s="43"/>
      <c r="AY908" s="6"/>
      <c r="AZ908" s="6"/>
      <c r="BA908" s="6"/>
      <c r="BB908" s="6"/>
      <c r="BC908" s="6"/>
      <c r="BD908" s="6"/>
    </row>
    <row r="909" spans="2:56" ht="12.75" x14ac:dyDescent="0.25">
      <c r="B909" s="5" t="e">
        <f>VLOOKUP(A909,'Import infoAgt'!A:E,5,FALSE)</f>
        <v>#N/A</v>
      </c>
      <c r="C909" s="5" t="e">
        <f>VLOOKUP(A909,'Import infoAgt'!A:D,4,FALSE)</f>
        <v>#N/A</v>
      </c>
      <c r="D909" s="6" t="e">
        <f>VLOOKUP(A909,'Import infoAgt'!A:H,8,FALSE)</f>
        <v>#N/A</v>
      </c>
      <c r="F909" s="6" t="e">
        <f>VLOOKUP(A909,'Import infoAgt'!A:BR,70,FALSE)</f>
        <v>#N/A</v>
      </c>
      <c r="G909" s="5" t="e">
        <f>VLOOKUP(A909,'Import infoAgt'!A:DH,112,FALSE)</f>
        <v>#N/A</v>
      </c>
      <c r="H909" s="6" t="e">
        <f>VLOOKUP(G909,Paramètre!$C$6:$D$76,2,FALSE)</f>
        <v>#N/A</v>
      </c>
      <c r="I909" s="5" t="e">
        <f>VLOOKUP(A909,'Import infoAgt'!A:EL,142,FALSE)</f>
        <v>#N/A</v>
      </c>
      <c r="R909" s="26"/>
      <c r="S909" s="26"/>
      <c r="U909" s="26"/>
      <c r="V909" s="26"/>
      <c r="AC909" s="26"/>
      <c r="AI909" s="6" t="str">
        <f>IF(AND((ISERROR(Tableau134[[#This Row],[Nom]])),Tableau134[[#This Row],[Numéro d''agent]]&lt;&gt;""),"N° agent inconnu","")</f>
        <v/>
      </c>
      <c r="AJ909" s="6" t="str">
        <f>IF(AND(Tableau134[[#This Row],[Numéro d''agent]]&lt;&gt;"",Tableau134[[#This Row],[Statut]]=""),"Statut manquant","")</f>
        <v/>
      </c>
      <c r="AK909" s="6"/>
      <c r="AL909" s="6" t="str">
        <f>IF(AND(Tableau134[[#This Row],[Numéro d''agent]]&lt;&gt;"",Tableau134[[#This Row],[Formule actuelle]]=0),"Manque formule TLW","")</f>
        <v/>
      </c>
      <c r="AM909" s="6" t="str">
        <f>IF(IFERROR(IF(SEARCH("jour",Tableau134[[#This Row],[Formule Tw]],1),VALUE(LEFT(Tableau134[[#This Row],[Formule Tw]],1))),0)=(COUNTA(K909:M909)),"OK","erreur")</f>
        <v>OK</v>
      </c>
      <c r="AN909" s="6" t="str">
        <f>IF(IFERROR(IF(SEARCH("jour",Tableau134[[#This Row],[Modif demandé en avenant 1]],1),VALUE(LEFT(Tableau134[[#This Row],[Modif demandé en avenant 1]],1))),0)=(COUNTA(O909:Q909)),"OK","erreur")</f>
        <v>OK</v>
      </c>
      <c r="AO909" s="6" t="str">
        <f>IF(IFERROR(IF(SEARCH("jour",Tableau134[[#This Row],[Nouvelle formule avenant 2]],1),VALUE(LEFT(Tableau134[[#This Row],[Nouvelle formule avenant 2]],1))),0)=(COUNTA(X909:Z909)),"OK","erreur")</f>
        <v>OK</v>
      </c>
      <c r="AP909" s="6" t="str">
        <f>IF(IFERROR(IF(SEARCH("jour",Tableau134[[#This Row],[Nouvelle formule avenant 3]],1),VALUE(LEFT(Tableau134[[#This Row],[Nouvelle formule avenant 3]],1))),0)=(COUNTA(AE909:AG909)),"OK","erreur")</f>
        <v>OK</v>
      </c>
      <c r="AQ90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0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0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0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0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0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09" s="43"/>
      <c r="AX909" s="43"/>
      <c r="AY909" s="6"/>
      <c r="AZ909" s="6"/>
      <c r="BA909" s="6"/>
      <c r="BB909" s="6"/>
      <c r="BC909" s="6"/>
      <c r="BD909" s="6"/>
    </row>
    <row r="910" spans="2:56" ht="12.75" x14ac:dyDescent="0.25">
      <c r="B910" s="5" t="e">
        <f>VLOOKUP(A910,'Import infoAgt'!A:E,5,FALSE)</f>
        <v>#N/A</v>
      </c>
      <c r="C910" s="5" t="e">
        <f>VLOOKUP(A910,'Import infoAgt'!A:D,4,FALSE)</f>
        <v>#N/A</v>
      </c>
      <c r="D910" s="6" t="e">
        <f>VLOOKUP(A910,'Import infoAgt'!A:H,8,FALSE)</f>
        <v>#N/A</v>
      </c>
      <c r="F910" s="6" t="e">
        <f>VLOOKUP(A910,'Import infoAgt'!A:BR,70,FALSE)</f>
        <v>#N/A</v>
      </c>
      <c r="G910" s="5" t="e">
        <f>VLOOKUP(A910,'Import infoAgt'!A:DH,112,FALSE)</f>
        <v>#N/A</v>
      </c>
      <c r="H910" s="6" t="e">
        <f>VLOOKUP(G910,Paramètre!$C$6:$D$76,2,FALSE)</f>
        <v>#N/A</v>
      </c>
      <c r="I910" s="5" t="e">
        <f>VLOOKUP(A910,'Import infoAgt'!A:EL,142,FALSE)</f>
        <v>#N/A</v>
      </c>
      <c r="R910" s="26"/>
      <c r="S910" s="26"/>
      <c r="U910" s="26"/>
      <c r="V910" s="26"/>
      <c r="AC910" s="26"/>
      <c r="AI910" s="6" t="str">
        <f>IF(AND((ISERROR(Tableau134[[#This Row],[Nom]])),Tableau134[[#This Row],[Numéro d''agent]]&lt;&gt;""),"N° agent inconnu","")</f>
        <v/>
      </c>
      <c r="AJ910" s="6" t="str">
        <f>IF(AND(Tableau134[[#This Row],[Numéro d''agent]]&lt;&gt;"",Tableau134[[#This Row],[Statut]]=""),"Statut manquant","")</f>
        <v/>
      </c>
      <c r="AK910" s="6"/>
      <c r="AL910" s="6" t="str">
        <f>IF(AND(Tableau134[[#This Row],[Numéro d''agent]]&lt;&gt;"",Tableau134[[#This Row],[Formule actuelle]]=0),"Manque formule TLW","")</f>
        <v/>
      </c>
      <c r="AM910" s="6" t="str">
        <f>IF(IFERROR(IF(SEARCH("jour",Tableau134[[#This Row],[Formule Tw]],1),VALUE(LEFT(Tableau134[[#This Row],[Formule Tw]],1))),0)=(COUNTA(K910:M910)),"OK","erreur")</f>
        <v>OK</v>
      </c>
      <c r="AN910" s="6" t="str">
        <f>IF(IFERROR(IF(SEARCH("jour",Tableau134[[#This Row],[Modif demandé en avenant 1]],1),VALUE(LEFT(Tableau134[[#This Row],[Modif demandé en avenant 1]],1))),0)=(COUNTA(O910:Q910)),"OK","erreur")</f>
        <v>OK</v>
      </c>
      <c r="AO910" s="6" t="str">
        <f>IF(IFERROR(IF(SEARCH("jour",Tableau134[[#This Row],[Nouvelle formule avenant 2]],1),VALUE(LEFT(Tableau134[[#This Row],[Nouvelle formule avenant 2]],1))),0)=(COUNTA(X910:Z910)),"OK","erreur")</f>
        <v>OK</v>
      </c>
      <c r="AP910" s="6" t="str">
        <f>IF(IFERROR(IF(SEARCH("jour",Tableau134[[#This Row],[Nouvelle formule avenant 3]],1),VALUE(LEFT(Tableau134[[#This Row],[Nouvelle formule avenant 3]],1))),0)=(COUNTA(AE910:AG910)),"OK","erreur")</f>
        <v>OK</v>
      </c>
      <c r="AQ91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1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1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1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1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1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10" s="43"/>
      <c r="AX910" s="43"/>
      <c r="AY910" s="6"/>
      <c r="AZ910" s="6"/>
      <c r="BA910" s="6"/>
      <c r="BB910" s="6"/>
      <c r="BC910" s="6"/>
      <c r="BD910" s="6"/>
    </row>
    <row r="911" spans="2:56" ht="12.75" x14ac:dyDescent="0.25">
      <c r="B911" s="5" t="e">
        <f>VLOOKUP(A911,'Import infoAgt'!A:E,5,FALSE)</f>
        <v>#N/A</v>
      </c>
      <c r="C911" s="5" t="e">
        <f>VLOOKUP(A911,'Import infoAgt'!A:D,4,FALSE)</f>
        <v>#N/A</v>
      </c>
      <c r="D911" s="6" t="e">
        <f>VLOOKUP(A911,'Import infoAgt'!A:H,8,FALSE)</f>
        <v>#N/A</v>
      </c>
      <c r="F911" s="6" t="e">
        <f>VLOOKUP(A911,'Import infoAgt'!A:BR,70,FALSE)</f>
        <v>#N/A</v>
      </c>
      <c r="G911" s="5" t="e">
        <f>VLOOKUP(A911,'Import infoAgt'!A:DH,112,FALSE)</f>
        <v>#N/A</v>
      </c>
      <c r="H911" s="6" t="e">
        <f>VLOOKUP(G911,Paramètre!$C$6:$D$76,2,FALSE)</f>
        <v>#N/A</v>
      </c>
      <c r="I911" s="5" t="e">
        <f>VLOOKUP(A911,'Import infoAgt'!A:EL,142,FALSE)</f>
        <v>#N/A</v>
      </c>
      <c r="R911" s="26"/>
      <c r="S911" s="26"/>
      <c r="U911" s="26"/>
      <c r="V911" s="26"/>
      <c r="AC911" s="26"/>
      <c r="AI911" s="6" t="str">
        <f>IF(AND((ISERROR(Tableau134[[#This Row],[Nom]])),Tableau134[[#This Row],[Numéro d''agent]]&lt;&gt;""),"N° agent inconnu","")</f>
        <v/>
      </c>
      <c r="AJ911" s="6" t="str">
        <f>IF(AND(Tableau134[[#This Row],[Numéro d''agent]]&lt;&gt;"",Tableau134[[#This Row],[Statut]]=""),"Statut manquant","")</f>
        <v/>
      </c>
      <c r="AK911" s="6"/>
      <c r="AL911" s="6" t="str">
        <f>IF(AND(Tableau134[[#This Row],[Numéro d''agent]]&lt;&gt;"",Tableau134[[#This Row],[Formule actuelle]]=0),"Manque formule TLW","")</f>
        <v/>
      </c>
      <c r="AM911" s="6" t="str">
        <f>IF(IFERROR(IF(SEARCH("jour",Tableau134[[#This Row],[Formule Tw]],1),VALUE(LEFT(Tableau134[[#This Row],[Formule Tw]],1))),0)=(COUNTA(K911:M911)),"OK","erreur")</f>
        <v>OK</v>
      </c>
      <c r="AN911" s="6" t="str">
        <f>IF(IFERROR(IF(SEARCH("jour",Tableau134[[#This Row],[Modif demandé en avenant 1]],1),VALUE(LEFT(Tableau134[[#This Row],[Modif demandé en avenant 1]],1))),0)=(COUNTA(O911:Q911)),"OK","erreur")</f>
        <v>OK</v>
      </c>
      <c r="AO911" s="6" t="str">
        <f>IF(IFERROR(IF(SEARCH("jour",Tableau134[[#This Row],[Nouvelle formule avenant 2]],1),VALUE(LEFT(Tableau134[[#This Row],[Nouvelle formule avenant 2]],1))),0)=(COUNTA(X911:Z911)),"OK","erreur")</f>
        <v>OK</v>
      </c>
      <c r="AP911" s="6" t="str">
        <f>IF(IFERROR(IF(SEARCH("jour",Tableau134[[#This Row],[Nouvelle formule avenant 3]],1),VALUE(LEFT(Tableau134[[#This Row],[Nouvelle formule avenant 3]],1))),0)=(COUNTA(AE911:AG911)),"OK","erreur")</f>
        <v>OK</v>
      </c>
      <c r="AQ91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1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1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1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1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1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11" s="43"/>
      <c r="AX911" s="43"/>
      <c r="AY911" s="6"/>
      <c r="AZ911" s="6"/>
      <c r="BA911" s="6"/>
      <c r="BB911" s="6"/>
      <c r="BC911" s="6"/>
      <c r="BD911" s="6"/>
    </row>
    <row r="912" spans="2:56" ht="12.75" x14ac:dyDescent="0.25">
      <c r="B912" s="5" t="e">
        <f>VLOOKUP(A912,'Import infoAgt'!A:E,5,FALSE)</f>
        <v>#N/A</v>
      </c>
      <c r="C912" s="5" t="e">
        <f>VLOOKUP(A912,'Import infoAgt'!A:D,4,FALSE)</f>
        <v>#N/A</v>
      </c>
      <c r="D912" s="6" t="e">
        <f>VLOOKUP(A912,'Import infoAgt'!A:H,8,FALSE)</f>
        <v>#N/A</v>
      </c>
      <c r="F912" s="6" t="e">
        <f>VLOOKUP(A912,'Import infoAgt'!A:BR,70,FALSE)</f>
        <v>#N/A</v>
      </c>
      <c r="G912" s="5" t="e">
        <f>VLOOKUP(A912,'Import infoAgt'!A:DH,112,FALSE)</f>
        <v>#N/A</v>
      </c>
      <c r="H912" s="6" t="e">
        <f>VLOOKUP(G912,Paramètre!$C$6:$D$76,2,FALSE)</f>
        <v>#N/A</v>
      </c>
      <c r="I912" s="5" t="e">
        <f>VLOOKUP(A912,'Import infoAgt'!A:EL,142,FALSE)</f>
        <v>#N/A</v>
      </c>
      <c r="R912" s="26"/>
      <c r="S912" s="26"/>
      <c r="U912" s="26"/>
      <c r="V912" s="26"/>
      <c r="AC912" s="26"/>
      <c r="AI912" s="6" t="str">
        <f>IF(AND((ISERROR(Tableau134[[#This Row],[Nom]])),Tableau134[[#This Row],[Numéro d''agent]]&lt;&gt;""),"N° agent inconnu","")</f>
        <v/>
      </c>
      <c r="AJ912" s="6" t="str">
        <f>IF(AND(Tableau134[[#This Row],[Numéro d''agent]]&lt;&gt;"",Tableau134[[#This Row],[Statut]]=""),"Statut manquant","")</f>
        <v/>
      </c>
      <c r="AK912" s="6"/>
      <c r="AL912" s="6" t="str">
        <f>IF(AND(Tableau134[[#This Row],[Numéro d''agent]]&lt;&gt;"",Tableau134[[#This Row],[Formule actuelle]]=0),"Manque formule TLW","")</f>
        <v/>
      </c>
      <c r="AM912" s="6" t="str">
        <f>IF(IFERROR(IF(SEARCH("jour",Tableau134[[#This Row],[Formule Tw]],1),VALUE(LEFT(Tableau134[[#This Row],[Formule Tw]],1))),0)=(COUNTA(K912:M912)),"OK","erreur")</f>
        <v>OK</v>
      </c>
      <c r="AN912" s="6" t="str">
        <f>IF(IFERROR(IF(SEARCH("jour",Tableau134[[#This Row],[Modif demandé en avenant 1]],1),VALUE(LEFT(Tableau134[[#This Row],[Modif demandé en avenant 1]],1))),0)=(COUNTA(O912:Q912)),"OK","erreur")</f>
        <v>OK</v>
      </c>
      <c r="AO912" s="6" t="str">
        <f>IF(IFERROR(IF(SEARCH("jour",Tableau134[[#This Row],[Nouvelle formule avenant 2]],1),VALUE(LEFT(Tableau134[[#This Row],[Nouvelle formule avenant 2]],1))),0)=(COUNTA(X912:Z912)),"OK","erreur")</f>
        <v>OK</v>
      </c>
      <c r="AP912" s="6" t="str">
        <f>IF(IFERROR(IF(SEARCH("jour",Tableau134[[#This Row],[Nouvelle formule avenant 3]],1),VALUE(LEFT(Tableau134[[#This Row],[Nouvelle formule avenant 3]],1))),0)=(COUNTA(AE912:AG912)),"OK","erreur")</f>
        <v>OK</v>
      </c>
      <c r="AQ91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1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1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1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1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1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12" s="43"/>
      <c r="AX912" s="43"/>
      <c r="AY912" s="6"/>
      <c r="AZ912" s="6"/>
      <c r="BA912" s="6"/>
      <c r="BB912" s="6"/>
      <c r="BC912" s="6"/>
      <c r="BD912" s="6"/>
    </row>
    <row r="913" spans="2:56" ht="12.75" x14ac:dyDescent="0.25">
      <c r="B913" s="5" t="e">
        <f>VLOOKUP(A913,'Import infoAgt'!A:E,5,FALSE)</f>
        <v>#N/A</v>
      </c>
      <c r="C913" s="5" t="e">
        <f>VLOOKUP(A913,'Import infoAgt'!A:D,4,FALSE)</f>
        <v>#N/A</v>
      </c>
      <c r="D913" s="6" t="e">
        <f>VLOOKUP(A913,'Import infoAgt'!A:H,8,FALSE)</f>
        <v>#N/A</v>
      </c>
      <c r="F913" s="6" t="e">
        <f>VLOOKUP(A913,'Import infoAgt'!A:BR,70,FALSE)</f>
        <v>#N/A</v>
      </c>
      <c r="G913" s="5" t="e">
        <f>VLOOKUP(A913,'Import infoAgt'!A:DH,112,FALSE)</f>
        <v>#N/A</v>
      </c>
      <c r="H913" s="6" t="e">
        <f>VLOOKUP(G913,Paramètre!$C$6:$D$76,2,FALSE)</f>
        <v>#N/A</v>
      </c>
      <c r="I913" s="5" t="e">
        <f>VLOOKUP(A913,'Import infoAgt'!A:EL,142,FALSE)</f>
        <v>#N/A</v>
      </c>
      <c r="R913" s="26"/>
      <c r="S913" s="26"/>
      <c r="U913" s="26"/>
      <c r="V913" s="26"/>
      <c r="AC913" s="26"/>
      <c r="AI913" s="6" t="str">
        <f>IF(AND((ISERROR(Tableau134[[#This Row],[Nom]])),Tableau134[[#This Row],[Numéro d''agent]]&lt;&gt;""),"N° agent inconnu","")</f>
        <v/>
      </c>
      <c r="AJ913" s="6" t="str">
        <f>IF(AND(Tableau134[[#This Row],[Numéro d''agent]]&lt;&gt;"",Tableau134[[#This Row],[Statut]]=""),"Statut manquant","")</f>
        <v/>
      </c>
      <c r="AK913" s="6"/>
      <c r="AL913" s="6" t="str">
        <f>IF(AND(Tableau134[[#This Row],[Numéro d''agent]]&lt;&gt;"",Tableau134[[#This Row],[Formule actuelle]]=0),"Manque formule TLW","")</f>
        <v/>
      </c>
      <c r="AM913" s="6" t="str">
        <f>IF(IFERROR(IF(SEARCH("jour",Tableau134[[#This Row],[Formule Tw]],1),VALUE(LEFT(Tableau134[[#This Row],[Formule Tw]],1))),0)=(COUNTA(K913:M913)),"OK","erreur")</f>
        <v>OK</v>
      </c>
      <c r="AN913" s="6" t="str">
        <f>IF(IFERROR(IF(SEARCH("jour",Tableau134[[#This Row],[Modif demandé en avenant 1]],1),VALUE(LEFT(Tableau134[[#This Row],[Modif demandé en avenant 1]],1))),0)=(COUNTA(O913:Q913)),"OK","erreur")</f>
        <v>OK</v>
      </c>
      <c r="AO913" s="6" t="str">
        <f>IF(IFERROR(IF(SEARCH("jour",Tableau134[[#This Row],[Nouvelle formule avenant 2]],1),VALUE(LEFT(Tableau134[[#This Row],[Nouvelle formule avenant 2]],1))),0)=(COUNTA(X913:Z913)),"OK","erreur")</f>
        <v>OK</v>
      </c>
      <c r="AP913" s="6" t="str">
        <f>IF(IFERROR(IF(SEARCH("jour",Tableau134[[#This Row],[Nouvelle formule avenant 3]],1),VALUE(LEFT(Tableau134[[#This Row],[Nouvelle formule avenant 3]],1))),0)=(COUNTA(AE913:AG913)),"OK","erreur")</f>
        <v>OK</v>
      </c>
      <c r="AQ91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1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1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1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1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1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13" s="43"/>
      <c r="AX913" s="43"/>
      <c r="AY913" s="6"/>
      <c r="AZ913" s="6"/>
      <c r="BA913" s="6"/>
      <c r="BB913" s="6"/>
      <c r="BC913" s="6"/>
      <c r="BD913" s="6"/>
    </row>
    <row r="914" spans="2:56" ht="12.75" x14ac:dyDescent="0.25">
      <c r="B914" s="5" t="e">
        <f>VLOOKUP(A914,'Import infoAgt'!A:E,5,FALSE)</f>
        <v>#N/A</v>
      </c>
      <c r="C914" s="5" t="e">
        <f>VLOOKUP(A914,'Import infoAgt'!A:D,4,FALSE)</f>
        <v>#N/A</v>
      </c>
      <c r="D914" s="6" t="e">
        <f>VLOOKUP(A914,'Import infoAgt'!A:H,8,FALSE)</f>
        <v>#N/A</v>
      </c>
      <c r="F914" s="6" t="e">
        <f>VLOOKUP(A914,'Import infoAgt'!A:BR,70,FALSE)</f>
        <v>#N/A</v>
      </c>
      <c r="G914" s="5" t="e">
        <f>VLOOKUP(A914,'Import infoAgt'!A:DH,112,FALSE)</f>
        <v>#N/A</v>
      </c>
      <c r="H914" s="6" t="e">
        <f>VLOOKUP(G914,Paramètre!$C$6:$D$76,2,FALSE)</f>
        <v>#N/A</v>
      </c>
      <c r="I914" s="5" t="e">
        <f>VLOOKUP(A914,'Import infoAgt'!A:EL,142,FALSE)</f>
        <v>#N/A</v>
      </c>
      <c r="R914" s="26"/>
      <c r="S914" s="26"/>
      <c r="U914" s="26"/>
      <c r="V914" s="26"/>
      <c r="AC914" s="26"/>
      <c r="AI914" s="6" t="str">
        <f>IF(AND((ISERROR(Tableau134[[#This Row],[Nom]])),Tableau134[[#This Row],[Numéro d''agent]]&lt;&gt;""),"N° agent inconnu","")</f>
        <v/>
      </c>
      <c r="AJ914" s="6" t="str">
        <f>IF(AND(Tableau134[[#This Row],[Numéro d''agent]]&lt;&gt;"",Tableau134[[#This Row],[Statut]]=""),"Statut manquant","")</f>
        <v/>
      </c>
      <c r="AK914" s="6"/>
      <c r="AL914" s="6" t="str">
        <f>IF(AND(Tableau134[[#This Row],[Numéro d''agent]]&lt;&gt;"",Tableau134[[#This Row],[Formule actuelle]]=0),"Manque formule TLW","")</f>
        <v/>
      </c>
      <c r="AM914" s="6" t="str">
        <f>IF(IFERROR(IF(SEARCH("jour",Tableau134[[#This Row],[Formule Tw]],1),VALUE(LEFT(Tableau134[[#This Row],[Formule Tw]],1))),0)=(COUNTA(K914:M914)),"OK","erreur")</f>
        <v>OK</v>
      </c>
      <c r="AN914" s="6" t="str">
        <f>IF(IFERROR(IF(SEARCH("jour",Tableau134[[#This Row],[Modif demandé en avenant 1]],1),VALUE(LEFT(Tableau134[[#This Row],[Modif demandé en avenant 1]],1))),0)=(COUNTA(O914:Q914)),"OK","erreur")</f>
        <v>OK</v>
      </c>
      <c r="AO914" s="6" t="str">
        <f>IF(IFERROR(IF(SEARCH("jour",Tableau134[[#This Row],[Nouvelle formule avenant 2]],1),VALUE(LEFT(Tableau134[[#This Row],[Nouvelle formule avenant 2]],1))),0)=(COUNTA(X914:Z914)),"OK","erreur")</f>
        <v>OK</v>
      </c>
      <c r="AP914" s="6" t="str">
        <f>IF(IFERROR(IF(SEARCH("jour",Tableau134[[#This Row],[Nouvelle formule avenant 3]],1),VALUE(LEFT(Tableau134[[#This Row],[Nouvelle formule avenant 3]],1))),0)=(COUNTA(AE914:AG914)),"OK","erreur")</f>
        <v>OK</v>
      </c>
      <c r="AQ91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1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1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1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1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1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14" s="43"/>
      <c r="AX914" s="43"/>
      <c r="AY914" s="6"/>
      <c r="AZ914" s="6"/>
      <c r="BA914" s="6"/>
      <c r="BB914" s="6"/>
      <c r="BC914" s="6"/>
      <c r="BD914" s="6"/>
    </row>
    <row r="915" spans="2:56" ht="12.75" x14ac:dyDescent="0.25">
      <c r="B915" s="5" t="e">
        <f>VLOOKUP(A915,'Import infoAgt'!A:E,5,FALSE)</f>
        <v>#N/A</v>
      </c>
      <c r="C915" s="5" t="e">
        <f>VLOOKUP(A915,'Import infoAgt'!A:D,4,FALSE)</f>
        <v>#N/A</v>
      </c>
      <c r="D915" s="6" t="e">
        <f>VLOOKUP(A915,'Import infoAgt'!A:H,8,FALSE)</f>
        <v>#N/A</v>
      </c>
      <c r="F915" s="6" t="e">
        <f>VLOOKUP(A915,'Import infoAgt'!A:BR,70,FALSE)</f>
        <v>#N/A</v>
      </c>
      <c r="G915" s="5" t="e">
        <f>VLOOKUP(A915,'Import infoAgt'!A:DH,112,FALSE)</f>
        <v>#N/A</v>
      </c>
      <c r="H915" s="6" t="e">
        <f>VLOOKUP(G915,Paramètre!$C$6:$D$76,2,FALSE)</f>
        <v>#N/A</v>
      </c>
      <c r="I915" s="5" t="e">
        <f>VLOOKUP(A915,'Import infoAgt'!A:EL,142,FALSE)</f>
        <v>#N/A</v>
      </c>
      <c r="R915" s="26"/>
      <c r="S915" s="26"/>
      <c r="U915" s="26"/>
      <c r="V915" s="26"/>
      <c r="AC915" s="26"/>
      <c r="AI915" s="6" t="str">
        <f>IF(AND((ISERROR(Tableau134[[#This Row],[Nom]])),Tableau134[[#This Row],[Numéro d''agent]]&lt;&gt;""),"N° agent inconnu","")</f>
        <v/>
      </c>
      <c r="AJ915" s="6" t="str">
        <f>IF(AND(Tableau134[[#This Row],[Numéro d''agent]]&lt;&gt;"",Tableau134[[#This Row],[Statut]]=""),"Statut manquant","")</f>
        <v/>
      </c>
      <c r="AK915" s="6"/>
      <c r="AL915" s="6" t="str">
        <f>IF(AND(Tableau134[[#This Row],[Numéro d''agent]]&lt;&gt;"",Tableau134[[#This Row],[Formule actuelle]]=0),"Manque formule TLW","")</f>
        <v/>
      </c>
      <c r="AM915" s="6" t="str">
        <f>IF(IFERROR(IF(SEARCH("jour",Tableau134[[#This Row],[Formule Tw]],1),VALUE(LEFT(Tableau134[[#This Row],[Formule Tw]],1))),0)=(COUNTA(K915:M915)),"OK","erreur")</f>
        <v>OK</v>
      </c>
      <c r="AN915" s="6" t="str">
        <f>IF(IFERROR(IF(SEARCH("jour",Tableau134[[#This Row],[Modif demandé en avenant 1]],1),VALUE(LEFT(Tableau134[[#This Row],[Modif demandé en avenant 1]],1))),0)=(COUNTA(O915:Q915)),"OK","erreur")</f>
        <v>OK</v>
      </c>
      <c r="AO915" s="6" t="str">
        <f>IF(IFERROR(IF(SEARCH("jour",Tableau134[[#This Row],[Nouvelle formule avenant 2]],1),VALUE(LEFT(Tableau134[[#This Row],[Nouvelle formule avenant 2]],1))),0)=(COUNTA(X915:Z915)),"OK","erreur")</f>
        <v>OK</v>
      </c>
      <c r="AP915" s="6" t="str">
        <f>IF(IFERROR(IF(SEARCH("jour",Tableau134[[#This Row],[Nouvelle formule avenant 3]],1),VALUE(LEFT(Tableau134[[#This Row],[Nouvelle formule avenant 3]],1))),0)=(COUNTA(AE915:AG915)),"OK","erreur")</f>
        <v>OK</v>
      </c>
      <c r="AQ91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1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1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1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1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1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15" s="43"/>
      <c r="AX915" s="43"/>
      <c r="AY915" s="6"/>
      <c r="AZ915" s="6"/>
      <c r="BA915" s="6"/>
      <c r="BB915" s="6"/>
      <c r="BC915" s="6"/>
      <c r="BD915" s="6"/>
    </row>
    <row r="916" spans="2:56" ht="12.75" x14ac:dyDescent="0.25">
      <c r="B916" s="5" t="e">
        <f>VLOOKUP(A916,'Import infoAgt'!A:E,5,FALSE)</f>
        <v>#N/A</v>
      </c>
      <c r="C916" s="5" t="e">
        <f>VLOOKUP(A916,'Import infoAgt'!A:D,4,FALSE)</f>
        <v>#N/A</v>
      </c>
      <c r="D916" s="6" t="e">
        <f>VLOOKUP(A916,'Import infoAgt'!A:H,8,FALSE)</f>
        <v>#N/A</v>
      </c>
      <c r="F916" s="6" t="e">
        <f>VLOOKUP(A916,'Import infoAgt'!A:BR,70,FALSE)</f>
        <v>#N/A</v>
      </c>
      <c r="G916" s="5" t="e">
        <f>VLOOKUP(A916,'Import infoAgt'!A:DH,112,FALSE)</f>
        <v>#N/A</v>
      </c>
      <c r="H916" s="6" t="e">
        <f>VLOOKUP(G916,Paramètre!$C$6:$D$76,2,FALSE)</f>
        <v>#N/A</v>
      </c>
      <c r="I916" s="5" t="e">
        <f>VLOOKUP(A916,'Import infoAgt'!A:EL,142,FALSE)</f>
        <v>#N/A</v>
      </c>
      <c r="R916" s="26"/>
      <c r="S916" s="26"/>
      <c r="U916" s="26"/>
      <c r="V916" s="26"/>
      <c r="AC916" s="26"/>
      <c r="AI916" s="6" t="str">
        <f>IF(AND((ISERROR(Tableau134[[#This Row],[Nom]])),Tableau134[[#This Row],[Numéro d''agent]]&lt;&gt;""),"N° agent inconnu","")</f>
        <v/>
      </c>
      <c r="AJ916" s="6" t="str">
        <f>IF(AND(Tableau134[[#This Row],[Numéro d''agent]]&lt;&gt;"",Tableau134[[#This Row],[Statut]]=""),"Statut manquant","")</f>
        <v/>
      </c>
      <c r="AK916" s="6"/>
      <c r="AL916" s="6" t="str">
        <f>IF(AND(Tableau134[[#This Row],[Numéro d''agent]]&lt;&gt;"",Tableau134[[#This Row],[Formule actuelle]]=0),"Manque formule TLW","")</f>
        <v/>
      </c>
      <c r="AM916" s="6" t="str">
        <f>IF(IFERROR(IF(SEARCH("jour",Tableau134[[#This Row],[Formule Tw]],1),VALUE(LEFT(Tableau134[[#This Row],[Formule Tw]],1))),0)=(COUNTA(K916:M916)),"OK","erreur")</f>
        <v>OK</v>
      </c>
      <c r="AN916" s="6" t="str">
        <f>IF(IFERROR(IF(SEARCH("jour",Tableau134[[#This Row],[Modif demandé en avenant 1]],1),VALUE(LEFT(Tableau134[[#This Row],[Modif demandé en avenant 1]],1))),0)=(COUNTA(O916:Q916)),"OK","erreur")</f>
        <v>OK</v>
      </c>
      <c r="AO916" s="6" t="str">
        <f>IF(IFERROR(IF(SEARCH("jour",Tableau134[[#This Row],[Nouvelle formule avenant 2]],1),VALUE(LEFT(Tableau134[[#This Row],[Nouvelle formule avenant 2]],1))),0)=(COUNTA(X916:Z916)),"OK","erreur")</f>
        <v>OK</v>
      </c>
      <c r="AP916" s="6" t="str">
        <f>IF(IFERROR(IF(SEARCH("jour",Tableau134[[#This Row],[Nouvelle formule avenant 3]],1),VALUE(LEFT(Tableau134[[#This Row],[Nouvelle formule avenant 3]],1))),0)=(COUNTA(AE916:AG916)),"OK","erreur")</f>
        <v>OK</v>
      </c>
      <c r="AQ91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1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1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1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1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1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16" s="43"/>
      <c r="AX916" s="43"/>
      <c r="AY916" s="6"/>
      <c r="AZ916" s="6"/>
      <c r="BA916" s="6"/>
      <c r="BB916" s="6"/>
      <c r="BC916" s="6"/>
      <c r="BD916" s="6"/>
    </row>
    <row r="917" spans="2:56" ht="12.75" x14ac:dyDescent="0.25">
      <c r="B917" s="5" t="e">
        <f>VLOOKUP(A917,'Import infoAgt'!A:E,5,FALSE)</f>
        <v>#N/A</v>
      </c>
      <c r="C917" s="5" t="e">
        <f>VLOOKUP(A917,'Import infoAgt'!A:D,4,FALSE)</f>
        <v>#N/A</v>
      </c>
      <c r="D917" s="6" t="e">
        <f>VLOOKUP(A917,'Import infoAgt'!A:H,8,FALSE)</f>
        <v>#N/A</v>
      </c>
      <c r="F917" s="6" t="e">
        <f>VLOOKUP(A917,'Import infoAgt'!A:BR,70,FALSE)</f>
        <v>#N/A</v>
      </c>
      <c r="G917" s="5" t="e">
        <f>VLOOKUP(A917,'Import infoAgt'!A:DH,112,FALSE)</f>
        <v>#N/A</v>
      </c>
      <c r="H917" s="6" t="e">
        <f>VLOOKUP(G917,Paramètre!$C$6:$D$76,2,FALSE)</f>
        <v>#N/A</v>
      </c>
      <c r="I917" s="5" t="e">
        <f>VLOOKUP(A917,'Import infoAgt'!A:EL,142,FALSE)</f>
        <v>#N/A</v>
      </c>
      <c r="R917" s="26"/>
      <c r="S917" s="26"/>
      <c r="U917" s="26"/>
      <c r="V917" s="26"/>
      <c r="AC917" s="26"/>
      <c r="AI917" s="6" t="str">
        <f>IF(AND((ISERROR(Tableau134[[#This Row],[Nom]])),Tableau134[[#This Row],[Numéro d''agent]]&lt;&gt;""),"N° agent inconnu","")</f>
        <v/>
      </c>
      <c r="AJ917" s="6" t="str">
        <f>IF(AND(Tableau134[[#This Row],[Numéro d''agent]]&lt;&gt;"",Tableau134[[#This Row],[Statut]]=""),"Statut manquant","")</f>
        <v/>
      </c>
      <c r="AK917" s="6"/>
      <c r="AL917" s="6" t="str">
        <f>IF(AND(Tableau134[[#This Row],[Numéro d''agent]]&lt;&gt;"",Tableau134[[#This Row],[Formule actuelle]]=0),"Manque formule TLW","")</f>
        <v/>
      </c>
      <c r="AM917" s="6" t="str">
        <f>IF(IFERROR(IF(SEARCH("jour",Tableau134[[#This Row],[Formule Tw]],1),VALUE(LEFT(Tableau134[[#This Row],[Formule Tw]],1))),0)=(COUNTA(K917:M917)),"OK","erreur")</f>
        <v>OK</v>
      </c>
      <c r="AN917" s="6" t="str">
        <f>IF(IFERROR(IF(SEARCH("jour",Tableau134[[#This Row],[Modif demandé en avenant 1]],1),VALUE(LEFT(Tableau134[[#This Row],[Modif demandé en avenant 1]],1))),0)=(COUNTA(O917:Q917)),"OK","erreur")</f>
        <v>OK</v>
      </c>
      <c r="AO917" s="6" t="str">
        <f>IF(IFERROR(IF(SEARCH("jour",Tableau134[[#This Row],[Nouvelle formule avenant 2]],1),VALUE(LEFT(Tableau134[[#This Row],[Nouvelle formule avenant 2]],1))),0)=(COUNTA(X917:Z917)),"OK","erreur")</f>
        <v>OK</v>
      </c>
      <c r="AP917" s="6" t="str">
        <f>IF(IFERROR(IF(SEARCH("jour",Tableau134[[#This Row],[Nouvelle formule avenant 3]],1),VALUE(LEFT(Tableau134[[#This Row],[Nouvelle formule avenant 3]],1))),0)=(COUNTA(AE917:AG917)),"OK","erreur")</f>
        <v>OK</v>
      </c>
      <c r="AQ91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1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1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1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1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1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17" s="43"/>
      <c r="AX917" s="43"/>
      <c r="AY917" s="6"/>
      <c r="AZ917" s="6"/>
      <c r="BA917" s="6"/>
      <c r="BB917" s="6"/>
      <c r="BC917" s="6"/>
      <c r="BD917" s="6"/>
    </row>
    <row r="918" spans="2:56" ht="12.75" x14ac:dyDescent="0.25">
      <c r="B918" s="5" t="e">
        <f>VLOOKUP(A918,'Import infoAgt'!A:E,5,FALSE)</f>
        <v>#N/A</v>
      </c>
      <c r="C918" s="5" t="e">
        <f>VLOOKUP(A918,'Import infoAgt'!A:D,4,FALSE)</f>
        <v>#N/A</v>
      </c>
      <c r="D918" s="6" t="e">
        <f>VLOOKUP(A918,'Import infoAgt'!A:H,8,FALSE)</f>
        <v>#N/A</v>
      </c>
      <c r="F918" s="6" t="e">
        <f>VLOOKUP(A918,'Import infoAgt'!A:BR,70,FALSE)</f>
        <v>#N/A</v>
      </c>
      <c r="G918" s="5" t="e">
        <f>VLOOKUP(A918,'Import infoAgt'!A:DH,112,FALSE)</f>
        <v>#N/A</v>
      </c>
      <c r="H918" s="6" t="e">
        <f>VLOOKUP(G918,Paramètre!$C$6:$D$76,2,FALSE)</f>
        <v>#N/A</v>
      </c>
      <c r="I918" s="5" t="e">
        <f>VLOOKUP(A918,'Import infoAgt'!A:EL,142,FALSE)</f>
        <v>#N/A</v>
      </c>
      <c r="R918" s="26"/>
      <c r="S918" s="26"/>
      <c r="U918" s="26"/>
      <c r="V918" s="26"/>
      <c r="AC918" s="26"/>
      <c r="AI918" s="6" t="str">
        <f>IF(AND((ISERROR(Tableau134[[#This Row],[Nom]])),Tableau134[[#This Row],[Numéro d''agent]]&lt;&gt;""),"N° agent inconnu","")</f>
        <v/>
      </c>
      <c r="AJ918" s="6" t="str">
        <f>IF(AND(Tableau134[[#This Row],[Numéro d''agent]]&lt;&gt;"",Tableau134[[#This Row],[Statut]]=""),"Statut manquant","")</f>
        <v/>
      </c>
      <c r="AK918" s="6"/>
      <c r="AL918" s="6" t="str">
        <f>IF(AND(Tableau134[[#This Row],[Numéro d''agent]]&lt;&gt;"",Tableau134[[#This Row],[Formule actuelle]]=0),"Manque formule TLW","")</f>
        <v/>
      </c>
      <c r="AM918" s="6" t="str">
        <f>IF(IFERROR(IF(SEARCH("jour",Tableau134[[#This Row],[Formule Tw]],1),VALUE(LEFT(Tableau134[[#This Row],[Formule Tw]],1))),0)=(COUNTA(K918:M918)),"OK","erreur")</f>
        <v>OK</v>
      </c>
      <c r="AN918" s="6" t="str">
        <f>IF(IFERROR(IF(SEARCH("jour",Tableau134[[#This Row],[Modif demandé en avenant 1]],1),VALUE(LEFT(Tableau134[[#This Row],[Modif demandé en avenant 1]],1))),0)=(COUNTA(O918:Q918)),"OK","erreur")</f>
        <v>OK</v>
      </c>
      <c r="AO918" s="6" t="str">
        <f>IF(IFERROR(IF(SEARCH("jour",Tableau134[[#This Row],[Nouvelle formule avenant 2]],1),VALUE(LEFT(Tableau134[[#This Row],[Nouvelle formule avenant 2]],1))),0)=(COUNTA(X918:Z918)),"OK","erreur")</f>
        <v>OK</v>
      </c>
      <c r="AP918" s="6" t="str">
        <f>IF(IFERROR(IF(SEARCH("jour",Tableau134[[#This Row],[Nouvelle formule avenant 3]],1),VALUE(LEFT(Tableau134[[#This Row],[Nouvelle formule avenant 3]],1))),0)=(COUNTA(AE918:AG918)),"OK","erreur")</f>
        <v>OK</v>
      </c>
      <c r="AQ91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1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1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1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1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1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18" s="43"/>
      <c r="AX918" s="43"/>
      <c r="AY918" s="6"/>
      <c r="AZ918" s="6"/>
      <c r="BA918" s="6"/>
      <c r="BB918" s="6"/>
      <c r="BC918" s="6"/>
      <c r="BD918" s="6"/>
    </row>
    <row r="919" spans="2:56" ht="12.75" x14ac:dyDescent="0.25">
      <c r="B919" s="5" t="e">
        <f>VLOOKUP(A919,'Import infoAgt'!A:E,5,FALSE)</f>
        <v>#N/A</v>
      </c>
      <c r="C919" s="5" t="e">
        <f>VLOOKUP(A919,'Import infoAgt'!A:D,4,FALSE)</f>
        <v>#N/A</v>
      </c>
      <c r="D919" s="6" t="e">
        <f>VLOOKUP(A919,'Import infoAgt'!A:H,8,FALSE)</f>
        <v>#N/A</v>
      </c>
      <c r="F919" s="6" t="e">
        <f>VLOOKUP(A919,'Import infoAgt'!A:BR,70,FALSE)</f>
        <v>#N/A</v>
      </c>
      <c r="G919" s="5" t="e">
        <f>VLOOKUP(A919,'Import infoAgt'!A:DH,112,FALSE)</f>
        <v>#N/A</v>
      </c>
      <c r="H919" s="6" t="e">
        <f>VLOOKUP(G919,Paramètre!$C$6:$D$76,2,FALSE)</f>
        <v>#N/A</v>
      </c>
      <c r="I919" s="5" t="e">
        <f>VLOOKUP(A919,'Import infoAgt'!A:EL,142,FALSE)</f>
        <v>#N/A</v>
      </c>
      <c r="R919" s="26"/>
      <c r="S919" s="26"/>
      <c r="U919" s="26"/>
      <c r="V919" s="26"/>
      <c r="AC919" s="26"/>
      <c r="AI919" s="6" t="str">
        <f>IF(AND((ISERROR(Tableau134[[#This Row],[Nom]])),Tableau134[[#This Row],[Numéro d''agent]]&lt;&gt;""),"N° agent inconnu","")</f>
        <v/>
      </c>
      <c r="AJ919" s="6" t="str">
        <f>IF(AND(Tableau134[[#This Row],[Numéro d''agent]]&lt;&gt;"",Tableau134[[#This Row],[Statut]]=""),"Statut manquant","")</f>
        <v/>
      </c>
      <c r="AK919" s="6"/>
      <c r="AL919" s="6" t="str">
        <f>IF(AND(Tableau134[[#This Row],[Numéro d''agent]]&lt;&gt;"",Tableau134[[#This Row],[Formule actuelle]]=0),"Manque formule TLW","")</f>
        <v/>
      </c>
      <c r="AM919" s="6" t="str">
        <f>IF(IFERROR(IF(SEARCH("jour",Tableau134[[#This Row],[Formule Tw]],1),VALUE(LEFT(Tableau134[[#This Row],[Formule Tw]],1))),0)=(COUNTA(K919:M919)),"OK","erreur")</f>
        <v>OK</v>
      </c>
      <c r="AN919" s="6" t="str">
        <f>IF(IFERROR(IF(SEARCH("jour",Tableau134[[#This Row],[Modif demandé en avenant 1]],1),VALUE(LEFT(Tableau134[[#This Row],[Modif demandé en avenant 1]],1))),0)=(COUNTA(O919:Q919)),"OK","erreur")</f>
        <v>OK</v>
      </c>
      <c r="AO919" s="6" t="str">
        <f>IF(IFERROR(IF(SEARCH("jour",Tableau134[[#This Row],[Nouvelle formule avenant 2]],1),VALUE(LEFT(Tableau134[[#This Row],[Nouvelle formule avenant 2]],1))),0)=(COUNTA(X919:Z919)),"OK","erreur")</f>
        <v>OK</v>
      </c>
      <c r="AP919" s="6" t="str">
        <f>IF(IFERROR(IF(SEARCH("jour",Tableau134[[#This Row],[Nouvelle formule avenant 3]],1),VALUE(LEFT(Tableau134[[#This Row],[Nouvelle formule avenant 3]],1))),0)=(COUNTA(AE919:AG919)),"OK","erreur")</f>
        <v>OK</v>
      </c>
      <c r="AQ91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1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1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1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1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1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19" s="43"/>
      <c r="AX919" s="43"/>
      <c r="AY919" s="6"/>
      <c r="AZ919" s="6"/>
      <c r="BA919" s="6"/>
      <c r="BB919" s="6"/>
      <c r="BC919" s="6"/>
      <c r="BD919" s="6"/>
    </row>
    <row r="920" spans="2:56" ht="12.75" x14ac:dyDescent="0.25">
      <c r="B920" s="5" t="e">
        <f>VLOOKUP(A920,'Import infoAgt'!A:E,5,FALSE)</f>
        <v>#N/A</v>
      </c>
      <c r="C920" s="5" t="e">
        <f>VLOOKUP(A920,'Import infoAgt'!A:D,4,FALSE)</f>
        <v>#N/A</v>
      </c>
      <c r="D920" s="6" t="e">
        <f>VLOOKUP(A920,'Import infoAgt'!A:H,8,FALSE)</f>
        <v>#N/A</v>
      </c>
      <c r="F920" s="6" t="e">
        <f>VLOOKUP(A920,'Import infoAgt'!A:BR,70,FALSE)</f>
        <v>#N/A</v>
      </c>
      <c r="G920" s="5" t="e">
        <f>VLOOKUP(A920,'Import infoAgt'!A:DH,112,FALSE)</f>
        <v>#N/A</v>
      </c>
      <c r="H920" s="6" t="e">
        <f>VLOOKUP(G920,Paramètre!$C$6:$D$76,2,FALSE)</f>
        <v>#N/A</v>
      </c>
      <c r="I920" s="5" t="e">
        <f>VLOOKUP(A920,'Import infoAgt'!A:EL,142,FALSE)</f>
        <v>#N/A</v>
      </c>
      <c r="R920" s="26"/>
      <c r="S920" s="26"/>
      <c r="U920" s="26"/>
      <c r="V920" s="26"/>
      <c r="AC920" s="26"/>
      <c r="AI920" s="6" t="str">
        <f>IF(AND((ISERROR(Tableau134[[#This Row],[Nom]])),Tableau134[[#This Row],[Numéro d''agent]]&lt;&gt;""),"N° agent inconnu","")</f>
        <v/>
      </c>
      <c r="AJ920" s="6" t="str">
        <f>IF(AND(Tableau134[[#This Row],[Numéro d''agent]]&lt;&gt;"",Tableau134[[#This Row],[Statut]]=""),"Statut manquant","")</f>
        <v/>
      </c>
      <c r="AK920" s="6"/>
      <c r="AL920" s="6" t="str">
        <f>IF(AND(Tableau134[[#This Row],[Numéro d''agent]]&lt;&gt;"",Tableau134[[#This Row],[Formule actuelle]]=0),"Manque formule TLW","")</f>
        <v/>
      </c>
      <c r="AM920" s="6" t="str">
        <f>IF(IFERROR(IF(SEARCH("jour",Tableau134[[#This Row],[Formule Tw]],1),VALUE(LEFT(Tableau134[[#This Row],[Formule Tw]],1))),0)=(COUNTA(K920:M920)),"OK","erreur")</f>
        <v>OK</v>
      </c>
      <c r="AN920" s="6" t="str">
        <f>IF(IFERROR(IF(SEARCH("jour",Tableau134[[#This Row],[Modif demandé en avenant 1]],1),VALUE(LEFT(Tableau134[[#This Row],[Modif demandé en avenant 1]],1))),0)=(COUNTA(O920:Q920)),"OK","erreur")</f>
        <v>OK</v>
      </c>
      <c r="AO920" s="6" t="str">
        <f>IF(IFERROR(IF(SEARCH("jour",Tableau134[[#This Row],[Nouvelle formule avenant 2]],1),VALUE(LEFT(Tableau134[[#This Row],[Nouvelle formule avenant 2]],1))),0)=(COUNTA(X920:Z920)),"OK","erreur")</f>
        <v>OK</v>
      </c>
      <c r="AP920" s="6" t="str">
        <f>IF(IFERROR(IF(SEARCH("jour",Tableau134[[#This Row],[Nouvelle formule avenant 3]],1),VALUE(LEFT(Tableau134[[#This Row],[Nouvelle formule avenant 3]],1))),0)=(COUNTA(AE920:AG920)),"OK","erreur")</f>
        <v>OK</v>
      </c>
      <c r="AQ92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2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2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2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2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2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20" s="43"/>
      <c r="AX920" s="43"/>
      <c r="AY920" s="6"/>
      <c r="AZ920" s="6"/>
      <c r="BA920" s="6"/>
      <c r="BB920" s="6"/>
      <c r="BC920" s="6"/>
      <c r="BD920" s="6"/>
    </row>
    <row r="921" spans="2:56" ht="12.75" x14ac:dyDescent="0.25">
      <c r="B921" s="5" t="e">
        <f>VLOOKUP(A921,'Import infoAgt'!A:E,5,FALSE)</f>
        <v>#N/A</v>
      </c>
      <c r="C921" s="5" t="e">
        <f>VLOOKUP(A921,'Import infoAgt'!A:D,4,FALSE)</f>
        <v>#N/A</v>
      </c>
      <c r="D921" s="6" t="e">
        <f>VLOOKUP(A921,'Import infoAgt'!A:H,8,FALSE)</f>
        <v>#N/A</v>
      </c>
      <c r="F921" s="6" t="e">
        <f>VLOOKUP(A921,'Import infoAgt'!A:BR,70,FALSE)</f>
        <v>#N/A</v>
      </c>
      <c r="G921" s="5" t="e">
        <f>VLOOKUP(A921,'Import infoAgt'!A:DH,112,FALSE)</f>
        <v>#N/A</v>
      </c>
      <c r="H921" s="6" t="e">
        <f>VLOOKUP(G921,Paramètre!$C$6:$D$76,2,FALSE)</f>
        <v>#N/A</v>
      </c>
      <c r="I921" s="5" t="e">
        <f>VLOOKUP(A921,'Import infoAgt'!A:EL,142,FALSE)</f>
        <v>#N/A</v>
      </c>
      <c r="R921" s="26"/>
      <c r="S921" s="26"/>
      <c r="U921" s="26"/>
      <c r="V921" s="26"/>
      <c r="AC921" s="26"/>
      <c r="AI921" s="6" t="str">
        <f>IF(AND((ISERROR(Tableau134[[#This Row],[Nom]])),Tableau134[[#This Row],[Numéro d''agent]]&lt;&gt;""),"N° agent inconnu","")</f>
        <v/>
      </c>
      <c r="AJ921" s="6" t="str">
        <f>IF(AND(Tableau134[[#This Row],[Numéro d''agent]]&lt;&gt;"",Tableau134[[#This Row],[Statut]]=""),"Statut manquant","")</f>
        <v/>
      </c>
      <c r="AK921" s="6"/>
      <c r="AL921" s="6" t="str">
        <f>IF(AND(Tableau134[[#This Row],[Numéro d''agent]]&lt;&gt;"",Tableau134[[#This Row],[Formule actuelle]]=0),"Manque formule TLW","")</f>
        <v/>
      </c>
      <c r="AM921" s="6" t="str">
        <f>IF(IFERROR(IF(SEARCH("jour",Tableau134[[#This Row],[Formule Tw]],1),VALUE(LEFT(Tableau134[[#This Row],[Formule Tw]],1))),0)=(COUNTA(K921:M921)),"OK","erreur")</f>
        <v>OK</v>
      </c>
      <c r="AN921" s="6" t="str">
        <f>IF(IFERROR(IF(SEARCH("jour",Tableau134[[#This Row],[Modif demandé en avenant 1]],1),VALUE(LEFT(Tableau134[[#This Row],[Modif demandé en avenant 1]],1))),0)=(COUNTA(O921:Q921)),"OK","erreur")</f>
        <v>OK</v>
      </c>
      <c r="AO921" s="6" t="str">
        <f>IF(IFERROR(IF(SEARCH("jour",Tableau134[[#This Row],[Nouvelle formule avenant 2]],1),VALUE(LEFT(Tableau134[[#This Row],[Nouvelle formule avenant 2]],1))),0)=(COUNTA(X921:Z921)),"OK","erreur")</f>
        <v>OK</v>
      </c>
      <c r="AP921" s="6" t="str">
        <f>IF(IFERROR(IF(SEARCH("jour",Tableau134[[#This Row],[Nouvelle formule avenant 3]],1),VALUE(LEFT(Tableau134[[#This Row],[Nouvelle formule avenant 3]],1))),0)=(COUNTA(AE921:AG921)),"OK","erreur")</f>
        <v>OK</v>
      </c>
      <c r="AQ92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2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2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2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2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2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21" s="43"/>
      <c r="AX921" s="43"/>
      <c r="AY921" s="6"/>
      <c r="AZ921" s="6"/>
      <c r="BA921" s="6"/>
      <c r="BB921" s="6"/>
      <c r="BC921" s="6"/>
      <c r="BD921" s="6"/>
    </row>
    <row r="922" spans="2:56" ht="12.75" x14ac:dyDescent="0.25">
      <c r="B922" s="5" t="e">
        <f>VLOOKUP(A922,'Import infoAgt'!A:E,5,FALSE)</f>
        <v>#N/A</v>
      </c>
      <c r="C922" s="5" t="e">
        <f>VLOOKUP(A922,'Import infoAgt'!A:D,4,FALSE)</f>
        <v>#N/A</v>
      </c>
      <c r="D922" s="6" t="e">
        <f>VLOOKUP(A922,'Import infoAgt'!A:H,8,FALSE)</f>
        <v>#N/A</v>
      </c>
      <c r="F922" s="6" t="e">
        <f>VLOOKUP(A922,'Import infoAgt'!A:BR,70,FALSE)</f>
        <v>#N/A</v>
      </c>
      <c r="G922" s="5" t="e">
        <f>VLOOKUP(A922,'Import infoAgt'!A:DH,112,FALSE)</f>
        <v>#N/A</v>
      </c>
      <c r="H922" s="6" t="e">
        <f>VLOOKUP(G922,Paramètre!$C$6:$D$76,2,FALSE)</f>
        <v>#N/A</v>
      </c>
      <c r="I922" s="5" t="e">
        <f>VLOOKUP(A922,'Import infoAgt'!A:EL,142,FALSE)</f>
        <v>#N/A</v>
      </c>
      <c r="R922" s="26"/>
      <c r="S922" s="26"/>
      <c r="U922" s="26"/>
      <c r="V922" s="26"/>
      <c r="AC922" s="26"/>
      <c r="AI922" s="6" t="str">
        <f>IF(AND((ISERROR(Tableau134[[#This Row],[Nom]])),Tableau134[[#This Row],[Numéro d''agent]]&lt;&gt;""),"N° agent inconnu","")</f>
        <v/>
      </c>
      <c r="AJ922" s="6" t="str">
        <f>IF(AND(Tableau134[[#This Row],[Numéro d''agent]]&lt;&gt;"",Tableau134[[#This Row],[Statut]]=""),"Statut manquant","")</f>
        <v/>
      </c>
      <c r="AK922" s="6"/>
      <c r="AL922" s="6" t="str">
        <f>IF(AND(Tableau134[[#This Row],[Numéro d''agent]]&lt;&gt;"",Tableau134[[#This Row],[Formule actuelle]]=0),"Manque formule TLW","")</f>
        <v/>
      </c>
      <c r="AM922" s="6" t="str">
        <f>IF(IFERROR(IF(SEARCH("jour",Tableau134[[#This Row],[Formule Tw]],1),VALUE(LEFT(Tableau134[[#This Row],[Formule Tw]],1))),0)=(COUNTA(K922:M922)),"OK","erreur")</f>
        <v>OK</v>
      </c>
      <c r="AN922" s="6" t="str">
        <f>IF(IFERROR(IF(SEARCH("jour",Tableau134[[#This Row],[Modif demandé en avenant 1]],1),VALUE(LEFT(Tableau134[[#This Row],[Modif demandé en avenant 1]],1))),0)=(COUNTA(O922:Q922)),"OK","erreur")</f>
        <v>OK</v>
      </c>
      <c r="AO922" s="6" t="str">
        <f>IF(IFERROR(IF(SEARCH("jour",Tableau134[[#This Row],[Nouvelle formule avenant 2]],1),VALUE(LEFT(Tableau134[[#This Row],[Nouvelle formule avenant 2]],1))),0)=(COUNTA(X922:Z922)),"OK","erreur")</f>
        <v>OK</v>
      </c>
      <c r="AP922" s="6" t="str">
        <f>IF(IFERROR(IF(SEARCH("jour",Tableau134[[#This Row],[Nouvelle formule avenant 3]],1),VALUE(LEFT(Tableau134[[#This Row],[Nouvelle formule avenant 3]],1))),0)=(COUNTA(AE922:AG922)),"OK","erreur")</f>
        <v>OK</v>
      </c>
      <c r="AQ92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2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2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2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2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2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22" s="43"/>
      <c r="AX922" s="43"/>
      <c r="AY922" s="6"/>
      <c r="AZ922" s="6"/>
      <c r="BA922" s="6"/>
      <c r="BB922" s="6"/>
      <c r="BC922" s="6"/>
      <c r="BD922" s="6"/>
    </row>
    <row r="923" spans="2:56" ht="12.75" x14ac:dyDescent="0.25">
      <c r="B923" s="5" t="e">
        <f>VLOOKUP(A923,'Import infoAgt'!A:E,5,FALSE)</f>
        <v>#N/A</v>
      </c>
      <c r="C923" s="5" t="e">
        <f>VLOOKUP(A923,'Import infoAgt'!A:D,4,FALSE)</f>
        <v>#N/A</v>
      </c>
      <c r="D923" s="6" t="e">
        <f>VLOOKUP(A923,'Import infoAgt'!A:H,8,FALSE)</f>
        <v>#N/A</v>
      </c>
      <c r="F923" s="6" t="e">
        <f>VLOOKUP(A923,'Import infoAgt'!A:BR,70,FALSE)</f>
        <v>#N/A</v>
      </c>
      <c r="G923" s="5" t="e">
        <f>VLOOKUP(A923,'Import infoAgt'!A:DH,112,FALSE)</f>
        <v>#N/A</v>
      </c>
      <c r="H923" s="6" t="e">
        <f>VLOOKUP(G923,Paramètre!$C$6:$D$76,2,FALSE)</f>
        <v>#N/A</v>
      </c>
      <c r="I923" s="5" t="e">
        <f>VLOOKUP(A923,'Import infoAgt'!A:EL,142,FALSE)</f>
        <v>#N/A</v>
      </c>
      <c r="R923" s="26"/>
      <c r="S923" s="26"/>
      <c r="U923" s="26"/>
      <c r="V923" s="26"/>
      <c r="AC923" s="26"/>
      <c r="AI923" s="6" t="str">
        <f>IF(AND((ISERROR(Tableau134[[#This Row],[Nom]])),Tableau134[[#This Row],[Numéro d''agent]]&lt;&gt;""),"N° agent inconnu","")</f>
        <v/>
      </c>
      <c r="AJ923" s="6" t="str">
        <f>IF(AND(Tableau134[[#This Row],[Numéro d''agent]]&lt;&gt;"",Tableau134[[#This Row],[Statut]]=""),"Statut manquant","")</f>
        <v/>
      </c>
      <c r="AK923" s="6"/>
      <c r="AL923" s="6" t="str">
        <f>IF(AND(Tableau134[[#This Row],[Numéro d''agent]]&lt;&gt;"",Tableau134[[#This Row],[Formule actuelle]]=0),"Manque formule TLW","")</f>
        <v/>
      </c>
      <c r="AM923" s="6" t="str">
        <f>IF(IFERROR(IF(SEARCH("jour",Tableau134[[#This Row],[Formule Tw]],1),VALUE(LEFT(Tableau134[[#This Row],[Formule Tw]],1))),0)=(COUNTA(K923:M923)),"OK","erreur")</f>
        <v>OK</v>
      </c>
      <c r="AN923" s="6" t="str">
        <f>IF(IFERROR(IF(SEARCH("jour",Tableau134[[#This Row],[Modif demandé en avenant 1]],1),VALUE(LEFT(Tableau134[[#This Row],[Modif demandé en avenant 1]],1))),0)=(COUNTA(O923:Q923)),"OK","erreur")</f>
        <v>OK</v>
      </c>
      <c r="AO923" s="6" t="str">
        <f>IF(IFERROR(IF(SEARCH("jour",Tableau134[[#This Row],[Nouvelle formule avenant 2]],1),VALUE(LEFT(Tableau134[[#This Row],[Nouvelle formule avenant 2]],1))),0)=(COUNTA(X923:Z923)),"OK","erreur")</f>
        <v>OK</v>
      </c>
      <c r="AP923" s="6" t="str">
        <f>IF(IFERROR(IF(SEARCH("jour",Tableau134[[#This Row],[Nouvelle formule avenant 3]],1),VALUE(LEFT(Tableau134[[#This Row],[Nouvelle formule avenant 3]],1))),0)=(COUNTA(AE923:AG923)),"OK","erreur")</f>
        <v>OK</v>
      </c>
      <c r="AQ92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2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2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2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2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2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23" s="43"/>
      <c r="AX923" s="43"/>
      <c r="AY923" s="6"/>
      <c r="AZ923" s="6"/>
      <c r="BA923" s="6"/>
      <c r="BB923" s="6"/>
      <c r="BC923" s="6"/>
      <c r="BD923" s="6"/>
    </row>
    <row r="924" spans="2:56" ht="12.75" x14ac:dyDescent="0.25">
      <c r="B924" s="5" t="e">
        <f>VLOOKUP(A924,'Import infoAgt'!A:E,5,FALSE)</f>
        <v>#N/A</v>
      </c>
      <c r="C924" s="5" t="e">
        <f>VLOOKUP(A924,'Import infoAgt'!A:D,4,FALSE)</f>
        <v>#N/A</v>
      </c>
      <c r="D924" s="6" t="e">
        <f>VLOOKUP(A924,'Import infoAgt'!A:H,8,FALSE)</f>
        <v>#N/A</v>
      </c>
      <c r="F924" s="6" t="e">
        <f>VLOOKUP(A924,'Import infoAgt'!A:BR,70,FALSE)</f>
        <v>#N/A</v>
      </c>
      <c r="G924" s="5" t="e">
        <f>VLOOKUP(A924,'Import infoAgt'!A:DH,112,FALSE)</f>
        <v>#N/A</v>
      </c>
      <c r="H924" s="6" t="e">
        <f>VLOOKUP(G924,Paramètre!$C$6:$D$76,2,FALSE)</f>
        <v>#N/A</v>
      </c>
      <c r="I924" s="5" t="e">
        <f>VLOOKUP(A924,'Import infoAgt'!A:EL,142,FALSE)</f>
        <v>#N/A</v>
      </c>
      <c r="R924" s="26"/>
      <c r="S924" s="26"/>
      <c r="U924" s="26"/>
      <c r="V924" s="26"/>
      <c r="AC924" s="26"/>
      <c r="AI924" s="6" t="str">
        <f>IF(AND((ISERROR(Tableau134[[#This Row],[Nom]])),Tableau134[[#This Row],[Numéro d''agent]]&lt;&gt;""),"N° agent inconnu","")</f>
        <v/>
      </c>
      <c r="AJ924" s="6" t="str">
        <f>IF(AND(Tableau134[[#This Row],[Numéro d''agent]]&lt;&gt;"",Tableau134[[#This Row],[Statut]]=""),"Statut manquant","")</f>
        <v/>
      </c>
      <c r="AK924" s="6"/>
      <c r="AL924" s="6" t="str">
        <f>IF(AND(Tableau134[[#This Row],[Numéro d''agent]]&lt;&gt;"",Tableau134[[#This Row],[Formule actuelle]]=0),"Manque formule TLW","")</f>
        <v/>
      </c>
      <c r="AM924" s="6" t="str">
        <f>IF(IFERROR(IF(SEARCH("jour",Tableau134[[#This Row],[Formule Tw]],1),VALUE(LEFT(Tableau134[[#This Row],[Formule Tw]],1))),0)=(COUNTA(K924:M924)),"OK","erreur")</f>
        <v>OK</v>
      </c>
      <c r="AN924" s="6" t="str">
        <f>IF(IFERROR(IF(SEARCH("jour",Tableau134[[#This Row],[Modif demandé en avenant 1]],1),VALUE(LEFT(Tableau134[[#This Row],[Modif demandé en avenant 1]],1))),0)=(COUNTA(O924:Q924)),"OK","erreur")</f>
        <v>OK</v>
      </c>
      <c r="AO924" s="6" t="str">
        <f>IF(IFERROR(IF(SEARCH("jour",Tableau134[[#This Row],[Nouvelle formule avenant 2]],1),VALUE(LEFT(Tableau134[[#This Row],[Nouvelle formule avenant 2]],1))),0)=(COUNTA(X924:Z924)),"OK","erreur")</f>
        <v>OK</v>
      </c>
      <c r="AP924" s="6" t="str">
        <f>IF(IFERROR(IF(SEARCH("jour",Tableau134[[#This Row],[Nouvelle formule avenant 3]],1),VALUE(LEFT(Tableau134[[#This Row],[Nouvelle formule avenant 3]],1))),0)=(COUNTA(AE924:AG924)),"OK","erreur")</f>
        <v>OK</v>
      </c>
      <c r="AQ92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2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2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2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2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2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24" s="43"/>
      <c r="AX924" s="43"/>
      <c r="AY924" s="6"/>
      <c r="AZ924" s="6"/>
      <c r="BA924" s="6"/>
      <c r="BB924" s="6"/>
      <c r="BC924" s="6"/>
      <c r="BD924" s="6"/>
    </row>
    <row r="925" spans="2:56" ht="12.75" x14ac:dyDescent="0.25">
      <c r="B925" s="5" t="e">
        <f>VLOOKUP(A925,'Import infoAgt'!A:E,5,FALSE)</f>
        <v>#N/A</v>
      </c>
      <c r="C925" s="5" t="e">
        <f>VLOOKUP(A925,'Import infoAgt'!A:D,4,FALSE)</f>
        <v>#N/A</v>
      </c>
      <c r="D925" s="6" t="e">
        <f>VLOOKUP(A925,'Import infoAgt'!A:H,8,FALSE)</f>
        <v>#N/A</v>
      </c>
      <c r="F925" s="6" t="e">
        <f>VLOOKUP(A925,'Import infoAgt'!A:BR,70,FALSE)</f>
        <v>#N/A</v>
      </c>
      <c r="G925" s="5" t="e">
        <f>VLOOKUP(A925,'Import infoAgt'!A:DH,112,FALSE)</f>
        <v>#N/A</v>
      </c>
      <c r="H925" s="6" t="e">
        <f>VLOOKUP(G925,Paramètre!$C$6:$D$76,2,FALSE)</f>
        <v>#N/A</v>
      </c>
      <c r="I925" s="5" t="e">
        <f>VLOOKUP(A925,'Import infoAgt'!A:EL,142,FALSE)</f>
        <v>#N/A</v>
      </c>
      <c r="R925" s="26"/>
      <c r="S925" s="26"/>
      <c r="U925" s="26"/>
      <c r="V925" s="26"/>
      <c r="AC925" s="26"/>
      <c r="AI925" s="6" t="str">
        <f>IF(AND((ISERROR(Tableau134[[#This Row],[Nom]])),Tableau134[[#This Row],[Numéro d''agent]]&lt;&gt;""),"N° agent inconnu","")</f>
        <v/>
      </c>
      <c r="AJ925" s="6" t="str">
        <f>IF(AND(Tableau134[[#This Row],[Numéro d''agent]]&lt;&gt;"",Tableau134[[#This Row],[Statut]]=""),"Statut manquant","")</f>
        <v/>
      </c>
      <c r="AK925" s="6"/>
      <c r="AL925" s="6" t="str">
        <f>IF(AND(Tableau134[[#This Row],[Numéro d''agent]]&lt;&gt;"",Tableau134[[#This Row],[Formule actuelle]]=0),"Manque formule TLW","")</f>
        <v/>
      </c>
      <c r="AM925" s="6" t="str">
        <f>IF(IFERROR(IF(SEARCH("jour",Tableau134[[#This Row],[Formule Tw]],1),VALUE(LEFT(Tableau134[[#This Row],[Formule Tw]],1))),0)=(COUNTA(K925:M925)),"OK","erreur")</f>
        <v>OK</v>
      </c>
      <c r="AN925" s="6" t="str">
        <f>IF(IFERROR(IF(SEARCH("jour",Tableau134[[#This Row],[Modif demandé en avenant 1]],1),VALUE(LEFT(Tableau134[[#This Row],[Modif demandé en avenant 1]],1))),0)=(COUNTA(O925:Q925)),"OK","erreur")</f>
        <v>OK</v>
      </c>
      <c r="AO925" s="6" t="str">
        <f>IF(IFERROR(IF(SEARCH("jour",Tableau134[[#This Row],[Nouvelle formule avenant 2]],1),VALUE(LEFT(Tableau134[[#This Row],[Nouvelle formule avenant 2]],1))),0)=(COUNTA(X925:Z925)),"OK","erreur")</f>
        <v>OK</v>
      </c>
      <c r="AP925" s="6" t="str">
        <f>IF(IFERROR(IF(SEARCH("jour",Tableau134[[#This Row],[Nouvelle formule avenant 3]],1),VALUE(LEFT(Tableau134[[#This Row],[Nouvelle formule avenant 3]],1))),0)=(COUNTA(AE925:AG925)),"OK","erreur")</f>
        <v>OK</v>
      </c>
      <c r="AQ92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2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2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2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2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2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25" s="43"/>
      <c r="AX925" s="43"/>
      <c r="AY925" s="6"/>
      <c r="AZ925" s="6"/>
      <c r="BA925" s="6"/>
      <c r="BB925" s="6"/>
      <c r="BC925" s="6"/>
      <c r="BD925" s="6"/>
    </row>
    <row r="926" spans="2:56" ht="12.75" x14ac:dyDescent="0.25">
      <c r="B926" s="5" t="e">
        <f>VLOOKUP(A926,'Import infoAgt'!A:E,5,FALSE)</f>
        <v>#N/A</v>
      </c>
      <c r="C926" s="5" t="e">
        <f>VLOOKUP(A926,'Import infoAgt'!A:D,4,FALSE)</f>
        <v>#N/A</v>
      </c>
      <c r="D926" s="6" t="e">
        <f>VLOOKUP(A926,'Import infoAgt'!A:H,8,FALSE)</f>
        <v>#N/A</v>
      </c>
      <c r="F926" s="6" t="e">
        <f>VLOOKUP(A926,'Import infoAgt'!A:BR,70,FALSE)</f>
        <v>#N/A</v>
      </c>
      <c r="G926" s="5" t="e">
        <f>VLOOKUP(A926,'Import infoAgt'!A:DH,112,FALSE)</f>
        <v>#N/A</v>
      </c>
      <c r="H926" s="6" t="e">
        <f>VLOOKUP(G926,Paramètre!$C$6:$D$76,2,FALSE)</f>
        <v>#N/A</v>
      </c>
      <c r="I926" s="5" t="e">
        <f>VLOOKUP(A926,'Import infoAgt'!A:EL,142,FALSE)</f>
        <v>#N/A</v>
      </c>
      <c r="R926" s="26"/>
      <c r="S926" s="26"/>
      <c r="U926" s="26"/>
      <c r="V926" s="26"/>
      <c r="AC926" s="26"/>
      <c r="AI926" s="6" t="str">
        <f>IF(AND((ISERROR(Tableau134[[#This Row],[Nom]])),Tableau134[[#This Row],[Numéro d''agent]]&lt;&gt;""),"N° agent inconnu","")</f>
        <v/>
      </c>
      <c r="AJ926" s="6" t="str">
        <f>IF(AND(Tableau134[[#This Row],[Numéro d''agent]]&lt;&gt;"",Tableau134[[#This Row],[Statut]]=""),"Statut manquant","")</f>
        <v/>
      </c>
      <c r="AK926" s="6"/>
      <c r="AL926" s="6" t="str">
        <f>IF(AND(Tableau134[[#This Row],[Numéro d''agent]]&lt;&gt;"",Tableau134[[#This Row],[Formule actuelle]]=0),"Manque formule TLW","")</f>
        <v/>
      </c>
      <c r="AM926" s="6" t="str">
        <f>IF(IFERROR(IF(SEARCH("jour",Tableau134[[#This Row],[Formule Tw]],1),VALUE(LEFT(Tableau134[[#This Row],[Formule Tw]],1))),0)=(COUNTA(K926:M926)),"OK","erreur")</f>
        <v>OK</v>
      </c>
      <c r="AN926" s="6" t="str">
        <f>IF(IFERROR(IF(SEARCH("jour",Tableau134[[#This Row],[Modif demandé en avenant 1]],1),VALUE(LEFT(Tableau134[[#This Row],[Modif demandé en avenant 1]],1))),0)=(COUNTA(O926:Q926)),"OK","erreur")</f>
        <v>OK</v>
      </c>
      <c r="AO926" s="6" t="str">
        <f>IF(IFERROR(IF(SEARCH("jour",Tableau134[[#This Row],[Nouvelle formule avenant 2]],1),VALUE(LEFT(Tableau134[[#This Row],[Nouvelle formule avenant 2]],1))),0)=(COUNTA(X926:Z926)),"OK","erreur")</f>
        <v>OK</v>
      </c>
      <c r="AP926" s="6" t="str">
        <f>IF(IFERROR(IF(SEARCH("jour",Tableau134[[#This Row],[Nouvelle formule avenant 3]],1),VALUE(LEFT(Tableau134[[#This Row],[Nouvelle formule avenant 3]],1))),0)=(COUNTA(AE926:AG926)),"OK","erreur")</f>
        <v>OK</v>
      </c>
      <c r="AQ92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2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2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2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2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2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26" s="43"/>
      <c r="AX926" s="43"/>
      <c r="AY926" s="6"/>
      <c r="AZ926" s="6"/>
      <c r="BA926" s="6"/>
      <c r="BB926" s="6"/>
      <c r="BC926" s="6"/>
      <c r="BD926" s="6"/>
    </row>
    <row r="927" spans="2:56" ht="12.75" x14ac:dyDescent="0.25">
      <c r="B927" s="5" t="e">
        <f>VLOOKUP(A927,'Import infoAgt'!A:E,5,FALSE)</f>
        <v>#N/A</v>
      </c>
      <c r="C927" s="5" t="e">
        <f>VLOOKUP(A927,'Import infoAgt'!A:D,4,FALSE)</f>
        <v>#N/A</v>
      </c>
      <c r="D927" s="6" t="e">
        <f>VLOOKUP(A927,'Import infoAgt'!A:H,8,FALSE)</f>
        <v>#N/A</v>
      </c>
      <c r="F927" s="6" t="e">
        <f>VLOOKUP(A927,'Import infoAgt'!A:BR,70,FALSE)</f>
        <v>#N/A</v>
      </c>
      <c r="G927" s="5" t="e">
        <f>VLOOKUP(A927,'Import infoAgt'!A:DH,112,FALSE)</f>
        <v>#N/A</v>
      </c>
      <c r="H927" s="6" t="e">
        <f>VLOOKUP(G927,Paramètre!$C$6:$D$76,2,FALSE)</f>
        <v>#N/A</v>
      </c>
      <c r="I927" s="5" t="e">
        <f>VLOOKUP(A927,'Import infoAgt'!A:EL,142,FALSE)</f>
        <v>#N/A</v>
      </c>
      <c r="R927" s="26"/>
      <c r="S927" s="26"/>
      <c r="U927" s="26"/>
      <c r="V927" s="26"/>
      <c r="AC927" s="26"/>
      <c r="AI927" s="6" t="str">
        <f>IF(AND((ISERROR(Tableau134[[#This Row],[Nom]])),Tableau134[[#This Row],[Numéro d''agent]]&lt;&gt;""),"N° agent inconnu","")</f>
        <v/>
      </c>
      <c r="AJ927" s="6" t="str">
        <f>IF(AND(Tableau134[[#This Row],[Numéro d''agent]]&lt;&gt;"",Tableau134[[#This Row],[Statut]]=""),"Statut manquant","")</f>
        <v/>
      </c>
      <c r="AK927" s="6"/>
      <c r="AL927" s="6" t="str">
        <f>IF(AND(Tableau134[[#This Row],[Numéro d''agent]]&lt;&gt;"",Tableau134[[#This Row],[Formule actuelle]]=0),"Manque formule TLW","")</f>
        <v/>
      </c>
      <c r="AM927" s="6" t="str">
        <f>IF(IFERROR(IF(SEARCH("jour",Tableau134[[#This Row],[Formule Tw]],1),VALUE(LEFT(Tableau134[[#This Row],[Formule Tw]],1))),0)=(COUNTA(K927:M927)),"OK","erreur")</f>
        <v>OK</v>
      </c>
      <c r="AN927" s="6" t="str">
        <f>IF(IFERROR(IF(SEARCH("jour",Tableau134[[#This Row],[Modif demandé en avenant 1]],1),VALUE(LEFT(Tableau134[[#This Row],[Modif demandé en avenant 1]],1))),0)=(COUNTA(O927:Q927)),"OK","erreur")</f>
        <v>OK</v>
      </c>
      <c r="AO927" s="6" t="str">
        <f>IF(IFERROR(IF(SEARCH("jour",Tableau134[[#This Row],[Nouvelle formule avenant 2]],1),VALUE(LEFT(Tableau134[[#This Row],[Nouvelle formule avenant 2]],1))),0)=(COUNTA(X927:Z927)),"OK","erreur")</f>
        <v>OK</v>
      </c>
      <c r="AP927" s="6" t="str">
        <f>IF(IFERROR(IF(SEARCH("jour",Tableau134[[#This Row],[Nouvelle formule avenant 3]],1),VALUE(LEFT(Tableau134[[#This Row],[Nouvelle formule avenant 3]],1))),0)=(COUNTA(AE927:AG927)),"OK","erreur")</f>
        <v>OK</v>
      </c>
      <c r="AQ92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2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2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2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2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2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27" s="43"/>
      <c r="AX927" s="43"/>
      <c r="AY927" s="6"/>
      <c r="AZ927" s="6"/>
      <c r="BA927" s="6"/>
      <c r="BB927" s="6"/>
      <c r="BC927" s="6"/>
      <c r="BD927" s="6"/>
    </row>
    <row r="928" spans="2:56" ht="12.75" x14ac:dyDescent="0.25">
      <c r="B928" s="5" t="e">
        <f>VLOOKUP(A928,'Import infoAgt'!A:E,5,FALSE)</f>
        <v>#N/A</v>
      </c>
      <c r="C928" s="5" t="e">
        <f>VLOOKUP(A928,'Import infoAgt'!A:D,4,FALSE)</f>
        <v>#N/A</v>
      </c>
      <c r="D928" s="6" t="e">
        <f>VLOOKUP(A928,'Import infoAgt'!A:H,8,FALSE)</f>
        <v>#N/A</v>
      </c>
      <c r="F928" s="6" t="e">
        <f>VLOOKUP(A928,'Import infoAgt'!A:BR,70,FALSE)</f>
        <v>#N/A</v>
      </c>
      <c r="G928" s="5" t="e">
        <f>VLOOKUP(A928,'Import infoAgt'!A:DH,112,FALSE)</f>
        <v>#N/A</v>
      </c>
      <c r="H928" s="6" t="e">
        <f>VLOOKUP(G928,Paramètre!$C$6:$D$76,2,FALSE)</f>
        <v>#N/A</v>
      </c>
      <c r="I928" s="5" t="e">
        <f>VLOOKUP(A928,'Import infoAgt'!A:EL,142,FALSE)</f>
        <v>#N/A</v>
      </c>
      <c r="R928" s="26"/>
      <c r="S928" s="26"/>
      <c r="U928" s="26"/>
      <c r="V928" s="26"/>
      <c r="AC928" s="26"/>
      <c r="AI928" s="6" t="str">
        <f>IF(AND((ISERROR(Tableau134[[#This Row],[Nom]])),Tableau134[[#This Row],[Numéro d''agent]]&lt;&gt;""),"N° agent inconnu","")</f>
        <v/>
      </c>
      <c r="AJ928" s="6" t="str">
        <f>IF(AND(Tableau134[[#This Row],[Numéro d''agent]]&lt;&gt;"",Tableau134[[#This Row],[Statut]]=""),"Statut manquant","")</f>
        <v/>
      </c>
      <c r="AK928" s="6"/>
      <c r="AL928" s="6" t="str">
        <f>IF(AND(Tableau134[[#This Row],[Numéro d''agent]]&lt;&gt;"",Tableau134[[#This Row],[Formule actuelle]]=0),"Manque formule TLW","")</f>
        <v/>
      </c>
      <c r="AM928" s="6" t="str">
        <f>IF(IFERROR(IF(SEARCH("jour",Tableau134[[#This Row],[Formule Tw]],1),VALUE(LEFT(Tableau134[[#This Row],[Formule Tw]],1))),0)=(COUNTA(K928:M928)),"OK","erreur")</f>
        <v>OK</v>
      </c>
      <c r="AN928" s="6" t="str">
        <f>IF(IFERROR(IF(SEARCH("jour",Tableau134[[#This Row],[Modif demandé en avenant 1]],1),VALUE(LEFT(Tableau134[[#This Row],[Modif demandé en avenant 1]],1))),0)=(COUNTA(O928:Q928)),"OK","erreur")</f>
        <v>OK</v>
      </c>
      <c r="AO928" s="6" t="str">
        <f>IF(IFERROR(IF(SEARCH("jour",Tableau134[[#This Row],[Nouvelle formule avenant 2]],1),VALUE(LEFT(Tableau134[[#This Row],[Nouvelle formule avenant 2]],1))),0)=(COUNTA(X928:Z928)),"OK","erreur")</f>
        <v>OK</v>
      </c>
      <c r="AP928" s="6" t="str">
        <f>IF(IFERROR(IF(SEARCH("jour",Tableau134[[#This Row],[Nouvelle formule avenant 3]],1),VALUE(LEFT(Tableau134[[#This Row],[Nouvelle formule avenant 3]],1))),0)=(COUNTA(AE928:AG928)),"OK","erreur")</f>
        <v>OK</v>
      </c>
      <c r="AQ92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2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2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2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2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2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28" s="43"/>
      <c r="AX928" s="43"/>
      <c r="AY928" s="6"/>
      <c r="AZ928" s="6"/>
      <c r="BA928" s="6"/>
      <c r="BB928" s="6"/>
      <c r="BC928" s="6"/>
      <c r="BD928" s="6"/>
    </row>
    <row r="929" spans="2:56" ht="12.75" x14ac:dyDescent="0.25">
      <c r="B929" s="5" t="e">
        <f>VLOOKUP(A929,'Import infoAgt'!A:E,5,FALSE)</f>
        <v>#N/A</v>
      </c>
      <c r="C929" s="5" t="e">
        <f>VLOOKUP(A929,'Import infoAgt'!A:D,4,FALSE)</f>
        <v>#N/A</v>
      </c>
      <c r="D929" s="6" t="e">
        <f>VLOOKUP(A929,'Import infoAgt'!A:H,8,FALSE)</f>
        <v>#N/A</v>
      </c>
      <c r="F929" s="6" t="e">
        <f>VLOOKUP(A929,'Import infoAgt'!A:BR,70,FALSE)</f>
        <v>#N/A</v>
      </c>
      <c r="G929" s="5" t="e">
        <f>VLOOKUP(A929,'Import infoAgt'!A:DH,112,FALSE)</f>
        <v>#N/A</v>
      </c>
      <c r="H929" s="6" t="e">
        <f>VLOOKUP(G929,Paramètre!$C$6:$D$76,2,FALSE)</f>
        <v>#N/A</v>
      </c>
      <c r="I929" s="5" t="e">
        <f>VLOOKUP(A929,'Import infoAgt'!A:EL,142,FALSE)</f>
        <v>#N/A</v>
      </c>
      <c r="R929" s="26"/>
      <c r="S929" s="26"/>
      <c r="U929" s="26"/>
      <c r="V929" s="26"/>
      <c r="AC929" s="26"/>
      <c r="AI929" s="6" t="str">
        <f>IF(AND((ISERROR(Tableau134[[#This Row],[Nom]])),Tableau134[[#This Row],[Numéro d''agent]]&lt;&gt;""),"N° agent inconnu","")</f>
        <v/>
      </c>
      <c r="AJ929" s="6" t="str">
        <f>IF(AND(Tableau134[[#This Row],[Numéro d''agent]]&lt;&gt;"",Tableau134[[#This Row],[Statut]]=""),"Statut manquant","")</f>
        <v/>
      </c>
      <c r="AK929" s="6"/>
      <c r="AL929" s="6" t="str">
        <f>IF(AND(Tableau134[[#This Row],[Numéro d''agent]]&lt;&gt;"",Tableau134[[#This Row],[Formule actuelle]]=0),"Manque formule TLW","")</f>
        <v/>
      </c>
      <c r="AM929" s="6" t="str">
        <f>IF(IFERROR(IF(SEARCH("jour",Tableau134[[#This Row],[Formule Tw]],1),VALUE(LEFT(Tableau134[[#This Row],[Formule Tw]],1))),0)=(COUNTA(K929:M929)),"OK","erreur")</f>
        <v>OK</v>
      </c>
      <c r="AN929" s="6" t="str">
        <f>IF(IFERROR(IF(SEARCH("jour",Tableau134[[#This Row],[Modif demandé en avenant 1]],1),VALUE(LEFT(Tableau134[[#This Row],[Modif demandé en avenant 1]],1))),0)=(COUNTA(O929:Q929)),"OK","erreur")</f>
        <v>OK</v>
      </c>
      <c r="AO929" s="6" t="str">
        <f>IF(IFERROR(IF(SEARCH("jour",Tableau134[[#This Row],[Nouvelle formule avenant 2]],1),VALUE(LEFT(Tableau134[[#This Row],[Nouvelle formule avenant 2]],1))),0)=(COUNTA(X929:Z929)),"OK","erreur")</f>
        <v>OK</v>
      </c>
      <c r="AP929" s="6" t="str">
        <f>IF(IFERROR(IF(SEARCH("jour",Tableau134[[#This Row],[Nouvelle formule avenant 3]],1),VALUE(LEFT(Tableau134[[#This Row],[Nouvelle formule avenant 3]],1))),0)=(COUNTA(AE929:AG929)),"OK","erreur")</f>
        <v>OK</v>
      </c>
      <c r="AQ92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2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2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2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2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2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29" s="43"/>
      <c r="AX929" s="43"/>
      <c r="AY929" s="6"/>
      <c r="AZ929" s="6"/>
      <c r="BA929" s="6"/>
      <c r="BB929" s="6"/>
      <c r="BC929" s="6"/>
      <c r="BD929" s="6"/>
    </row>
    <row r="930" spans="2:56" ht="12.75" x14ac:dyDescent="0.25">
      <c r="B930" s="5" t="e">
        <f>VLOOKUP(A930,'Import infoAgt'!A:E,5,FALSE)</f>
        <v>#N/A</v>
      </c>
      <c r="C930" s="5" t="e">
        <f>VLOOKUP(A930,'Import infoAgt'!A:D,4,FALSE)</f>
        <v>#N/A</v>
      </c>
      <c r="D930" s="6" t="e">
        <f>VLOOKUP(A930,'Import infoAgt'!A:H,8,FALSE)</f>
        <v>#N/A</v>
      </c>
      <c r="F930" s="6" t="e">
        <f>VLOOKUP(A930,'Import infoAgt'!A:BR,70,FALSE)</f>
        <v>#N/A</v>
      </c>
      <c r="G930" s="5" t="e">
        <f>VLOOKUP(A930,'Import infoAgt'!A:DH,112,FALSE)</f>
        <v>#N/A</v>
      </c>
      <c r="H930" s="6" t="e">
        <f>VLOOKUP(G930,Paramètre!$C$6:$D$76,2,FALSE)</f>
        <v>#N/A</v>
      </c>
      <c r="I930" s="5" t="e">
        <f>VLOOKUP(A930,'Import infoAgt'!A:EL,142,FALSE)</f>
        <v>#N/A</v>
      </c>
      <c r="R930" s="26"/>
      <c r="S930" s="26"/>
      <c r="U930" s="26"/>
      <c r="V930" s="26"/>
      <c r="AC930" s="26"/>
      <c r="AI930" s="6" t="str">
        <f>IF(AND((ISERROR(Tableau134[[#This Row],[Nom]])),Tableau134[[#This Row],[Numéro d''agent]]&lt;&gt;""),"N° agent inconnu","")</f>
        <v/>
      </c>
      <c r="AJ930" s="6" t="str">
        <f>IF(AND(Tableau134[[#This Row],[Numéro d''agent]]&lt;&gt;"",Tableau134[[#This Row],[Statut]]=""),"Statut manquant","")</f>
        <v/>
      </c>
      <c r="AK930" s="6"/>
      <c r="AL930" s="6" t="str">
        <f>IF(AND(Tableau134[[#This Row],[Numéro d''agent]]&lt;&gt;"",Tableau134[[#This Row],[Formule actuelle]]=0),"Manque formule TLW","")</f>
        <v/>
      </c>
      <c r="AM930" s="6" t="str">
        <f>IF(IFERROR(IF(SEARCH("jour",Tableau134[[#This Row],[Formule Tw]],1),VALUE(LEFT(Tableau134[[#This Row],[Formule Tw]],1))),0)=(COUNTA(K930:M930)),"OK","erreur")</f>
        <v>OK</v>
      </c>
      <c r="AN930" s="6" t="str">
        <f>IF(IFERROR(IF(SEARCH("jour",Tableau134[[#This Row],[Modif demandé en avenant 1]],1),VALUE(LEFT(Tableau134[[#This Row],[Modif demandé en avenant 1]],1))),0)=(COUNTA(O930:Q930)),"OK","erreur")</f>
        <v>OK</v>
      </c>
      <c r="AO930" s="6" t="str">
        <f>IF(IFERROR(IF(SEARCH("jour",Tableau134[[#This Row],[Nouvelle formule avenant 2]],1),VALUE(LEFT(Tableau134[[#This Row],[Nouvelle formule avenant 2]],1))),0)=(COUNTA(X930:Z930)),"OK","erreur")</f>
        <v>OK</v>
      </c>
      <c r="AP930" s="6" t="str">
        <f>IF(IFERROR(IF(SEARCH("jour",Tableau134[[#This Row],[Nouvelle formule avenant 3]],1),VALUE(LEFT(Tableau134[[#This Row],[Nouvelle formule avenant 3]],1))),0)=(COUNTA(AE930:AG930)),"OK","erreur")</f>
        <v>OK</v>
      </c>
      <c r="AQ93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3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3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3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3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3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30" s="43"/>
      <c r="AX930" s="43"/>
      <c r="AY930" s="6"/>
      <c r="AZ930" s="6"/>
      <c r="BA930" s="6"/>
      <c r="BB930" s="6"/>
      <c r="BC930" s="6"/>
      <c r="BD930" s="6"/>
    </row>
    <row r="931" spans="2:56" ht="12.75" x14ac:dyDescent="0.25">
      <c r="B931" s="5" t="e">
        <f>VLOOKUP(A931,'Import infoAgt'!A:E,5,FALSE)</f>
        <v>#N/A</v>
      </c>
      <c r="C931" s="5" t="e">
        <f>VLOOKUP(A931,'Import infoAgt'!A:D,4,FALSE)</f>
        <v>#N/A</v>
      </c>
      <c r="D931" s="6" t="e">
        <f>VLOOKUP(A931,'Import infoAgt'!A:H,8,FALSE)</f>
        <v>#N/A</v>
      </c>
      <c r="F931" s="6" t="e">
        <f>VLOOKUP(A931,'Import infoAgt'!A:BR,70,FALSE)</f>
        <v>#N/A</v>
      </c>
      <c r="G931" s="5" t="e">
        <f>VLOOKUP(A931,'Import infoAgt'!A:DH,112,FALSE)</f>
        <v>#N/A</v>
      </c>
      <c r="H931" s="6" t="e">
        <f>VLOOKUP(G931,Paramètre!$C$6:$D$76,2,FALSE)</f>
        <v>#N/A</v>
      </c>
      <c r="I931" s="5" t="e">
        <f>VLOOKUP(A931,'Import infoAgt'!A:EL,142,FALSE)</f>
        <v>#N/A</v>
      </c>
      <c r="R931" s="26"/>
      <c r="S931" s="26"/>
      <c r="U931" s="26"/>
      <c r="V931" s="26"/>
      <c r="AC931" s="26"/>
      <c r="AI931" s="6" t="str">
        <f>IF(AND((ISERROR(Tableau134[[#This Row],[Nom]])),Tableau134[[#This Row],[Numéro d''agent]]&lt;&gt;""),"N° agent inconnu","")</f>
        <v/>
      </c>
      <c r="AJ931" s="6" t="str">
        <f>IF(AND(Tableau134[[#This Row],[Numéro d''agent]]&lt;&gt;"",Tableau134[[#This Row],[Statut]]=""),"Statut manquant","")</f>
        <v/>
      </c>
      <c r="AK931" s="6"/>
      <c r="AL931" s="6" t="str">
        <f>IF(AND(Tableau134[[#This Row],[Numéro d''agent]]&lt;&gt;"",Tableau134[[#This Row],[Formule actuelle]]=0),"Manque formule TLW","")</f>
        <v/>
      </c>
      <c r="AM931" s="6" t="str">
        <f>IF(IFERROR(IF(SEARCH("jour",Tableau134[[#This Row],[Formule Tw]],1),VALUE(LEFT(Tableau134[[#This Row],[Formule Tw]],1))),0)=(COUNTA(K931:M931)),"OK","erreur")</f>
        <v>OK</v>
      </c>
      <c r="AN931" s="6" t="str">
        <f>IF(IFERROR(IF(SEARCH("jour",Tableau134[[#This Row],[Modif demandé en avenant 1]],1),VALUE(LEFT(Tableau134[[#This Row],[Modif demandé en avenant 1]],1))),0)=(COUNTA(O931:Q931)),"OK","erreur")</f>
        <v>OK</v>
      </c>
      <c r="AO931" s="6" t="str">
        <f>IF(IFERROR(IF(SEARCH("jour",Tableau134[[#This Row],[Nouvelle formule avenant 2]],1),VALUE(LEFT(Tableau134[[#This Row],[Nouvelle formule avenant 2]],1))),0)=(COUNTA(X931:Z931)),"OK","erreur")</f>
        <v>OK</v>
      </c>
      <c r="AP931" s="6" t="str">
        <f>IF(IFERROR(IF(SEARCH("jour",Tableau134[[#This Row],[Nouvelle formule avenant 3]],1),VALUE(LEFT(Tableau134[[#This Row],[Nouvelle formule avenant 3]],1))),0)=(COUNTA(AE931:AG931)),"OK","erreur")</f>
        <v>OK</v>
      </c>
      <c r="AQ93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3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3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3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3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3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31" s="43"/>
      <c r="AX931" s="43"/>
      <c r="AY931" s="6"/>
      <c r="AZ931" s="6"/>
      <c r="BA931" s="6"/>
      <c r="BB931" s="6"/>
      <c r="BC931" s="6"/>
      <c r="BD931" s="6"/>
    </row>
    <row r="932" spans="2:56" ht="12.75" x14ac:dyDescent="0.25">
      <c r="B932" s="5" t="e">
        <f>VLOOKUP(A932,'Import infoAgt'!A:E,5,FALSE)</f>
        <v>#N/A</v>
      </c>
      <c r="C932" s="5" t="e">
        <f>VLOOKUP(A932,'Import infoAgt'!A:D,4,FALSE)</f>
        <v>#N/A</v>
      </c>
      <c r="D932" s="6" t="e">
        <f>VLOOKUP(A932,'Import infoAgt'!A:H,8,FALSE)</f>
        <v>#N/A</v>
      </c>
      <c r="F932" s="6" t="e">
        <f>VLOOKUP(A932,'Import infoAgt'!A:BR,70,FALSE)</f>
        <v>#N/A</v>
      </c>
      <c r="G932" s="5" t="e">
        <f>VLOOKUP(A932,'Import infoAgt'!A:DH,112,FALSE)</f>
        <v>#N/A</v>
      </c>
      <c r="H932" s="6" t="e">
        <f>VLOOKUP(G932,Paramètre!$C$6:$D$76,2,FALSE)</f>
        <v>#N/A</v>
      </c>
      <c r="I932" s="5" t="e">
        <f>VLOOKUP(A932,'Import infoAgt'!A:EL,142,FALSE)</f>
        <v>#N/A</v>
      </c>
      <c r="R932" s="26"/>
      <c r="S932" s="26"/>
      <c r="U932" s="26"/>
      <c r="V932" s="26"/>
      <c r="AC932" s="26"/>
      <c r="AI932" s="6" t="str">
        <f>IF(AND((ISERROR(Tableau134[[#This Row],[Nom]])),Tableau134[[#This Row],[Numéro d''agent]]&lt;&gt;""),"N° agent inconnu","")</f>
        <v/>
      </c>
      <c r="AJ932" s="6" t="str">
        <f>IF(AND(Tableau134[[#This Row],[Numéro d''agent]]&lt;&gt;"",Tableau134[[#This Row],[Statut]]=""),"Statut manquant","")</f>
        <v/>
      </c>
      <c r="AK932" s="6"/>
      <c r="AL932" s="6" t="str">
        <f>IF(AND(Tableau134[[#This Row],[Numéro d''agent]]&lt;&gt;"",Tableau134[[#This Row],[Formule actuelle]]=0),"Manque formule TLW","")</f>
        <v/>
      </c>
      <c r="AM932" s="6" t="str">
        <f>IF(IFERROR(IF(SEARCH("jour",Tableau134[[#This Row],[Formule Tw]],1),VALUE(LEFT(Tableau134[[#This Row],[Formule Tw]],1))),0)=(COUNTA(K932:M932)),"OK","erreur")</f>
        <v>OK</v>
      </c>
      <c r="AN932" s="6" t="str">
        <f>IF(IFERROR(IF(SEARCH("jour",Tableau134[[#This Row],[Modif demandé en avenant 1]],1),VALUE(LEFT(Tableau134[[#This Row],[Modif demandé en avenant 1]],1))),0)=(COUNTA(O932:Q932)),"OK","erreur")</f>
        <v>OK</v>
      </c>
      <c r="AO932" s="6" t="str">
        <f>IF(IFERROR(IF(SEARCH("jour",Tableau134[[#This Row],[Nouvelle formule avenant 2]],1),VALUE(LEFT(Tableau134[[#This Row],[Nouvelle formule avenant 2]],1))),0)=(COUNTA(X932:Z932)),"OK","erreur")</f>
        <v>OK</v>
      </c>
      <c r="AP932" s="6" t="str">
        <f>IF(IFERROR(IF(SEARCH("jour",Tableau134[[#This Row],[Nouvelle formule avenant 3]],1),VALUE(LEFT(Tableau134[[#This Row],[Nouvelle formule avenant 3]],1))),0)=(COUNTA(AE932:AG932)),"OK","erreur")</f>
        <v>OK</v>
      </c>
      <c r="AQ93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3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3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3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3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3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32" s="43"/>
      <c r="AX932" s="43"/>
      <c r="AY932" s="6"/>
      <c r="AZ932" s="6"/>
      <c r="BA932" s="6"/>
      <c r="BB932" s="6"/>
      <c r="BC932" s="6"/>
      <c r="BD932" s="6"/>
    </row>
    <row r="933" spans="2:56" ht="12.75" x14ac:dyDescent="0.25">
      <c r="B933" s="5" t="e">
        <f>VLOOKUP(A933,'Import infoAgt'!A:E,5,FALSE)</f>
        <v>#N/A</v>
      </c>
      <c r="C933" s="5" t="e">
        <f>VLOOKUP(A933,'Import infoAgt'!A:D,4,FALSE)</f>
        <v>#N/A</v>
      </c>
      <c r="D933" s="6" t="e">
        <f>VLOOKUP(A933,'Import infoAgt'!A:H,8,FALSE)</f>
        <v>#N/A</v>
      </c>
      <c r="F933" s="6" t="e">
        <f>VLOOKUP(A933,'Import infoAgt'!A:BR,70,FALSE)</f>
        <v>#N/A</v>
      </c>
      <c r="G933" s="5" t="e">
        <f>VLOOKUP(A933,'Import infoAgt'!A:DH,112,FALSE)</f>
        <v>#N/A</v>
      </c>
      <c r="H933" s="6" t="e">
        <f>VLOOKUP(G933,Paramètre!$C$6:$D$76,2,FALSE)</f>
        <v>#N/A</v>
      </c>
      <c r="I933" s="5" t="e">
        <f>VLOOKUP(A933,'Import infoAgt'!A:EL,142,FALSE)</f>
        <v>#N/A</v>
      </c>
      <c r="R933" s="26"/>
      <c r="S933" s="26"/>
      <c r="U933" s="26"/>
      <c r="V933" s="26"/>
      <c r="AC933" s="26"/>
      <c r="AI933" s="6" t="str">
        <f>IF(AND((ISERROR(Tableau134[[#This Row],[Nom]])),Tableau134[[#This Row],[Numéro d''agent]]&lt;&gt;""),"N° agent inconnu","")</f>
        <v/>
      </c>
      <c r="AJ933" s="6" t="str">
        <f>IF(AND(Tableau134[[#This Row],[Numéro d''agent]]&lt;&gt;"",Tableau134[[#This Row],[Statut]]=""),"Statut manquant","")</f>
        <v/>
      </c>
      <c r="AK933" s="6"/>
      <c r="AL933" s="6" t="str">
        <f>IF(AND(Tableau134[[#This Row],[Numéro d''agent]]&lt;&gt;"",Tableau134[[#This Row],[Formule actuelle]]=0),"Manque formule TLW","")</f>
        <v/>
      </c>
      <c r="AM933" s="6" t="str">
        <f>IF(IFERROR(IF(SEARCH("jour",Tableau134[[#This Row],[Formule Tw]],1),VALUE(LEFT(Tableau134[[#This Row],[Formule Tw]],1))),0)=(COUNTA(K933:M933)),"OK","erreur")</f>
        <v>OK</v>
      </c>
      <c r="AN933" s="6" t="str">
        <f>IF(IFERROR(IF(SEARCH("jour",Tableau134[[#This Row],[Modif demandé en avenant 1]],1),VALUE(LEFT(Tableau134[[#This Row],[Modif demandé en avenant 1]],1))),0)=(COUNTA(O933:Q933)),"OK","erreur")</f>
        <v>OK</v>
      </c>
      <c r="AO933" s="6" t="str">
        <f>IF(IFERROR(IF(SEARCH("jour",Tableau134[[#This Row],[Nouvelle formule avenant 2]],1),VALUE(LEFT(Tableau134[[#This Row],[Nouvelle formule avenant 2]],1))),0)=(COUNTA(X933:Z933)),"OK","erreur")</f>
        <v>OK</v>
      </c>
      <c r="AP933" s="6" t="str">
        <f>IF(IFERROR(IF(SEARCH("jour",Tableau134[[#This Row],[Nouvelle formule avenant 3]],1),VALUE(LEFT(Tableau134[[#This Row],[Nouvelle formule avenant 3]],1))),0)=(COUNTA(AE933:AG933)),"OK","erreur")</f>
        <v>OK</v>
      </c>
      <c r="AQ93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3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3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3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3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3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33" s="43"/>
      <c r="AX933" s="43"/>
      <c r="AY933" s="6"/>
      <c r="AZ933" s="6"/>
      <c r="BA933" s="6"/>
      <c r="BB933" s="6"/>
      <c r="BC933" s="6"/>
      <c r="BD933" s="6"/>
    </row>
    <row r="934" spans="2:56" ht="12.75" x14ac:dyDescent="0.25">
      <c r="B934" s="5" t="e">
        <f>VLOOKUP(A934,'Import infoAgt'!A:E,5,FALSE)</f>
        <v>#N/A</v>
      </c>
      <c r="C934" s="5" t="e">
        <f>VLOOKUP(A934,'Import infoAgt'!A:D,4,FALSE)</f>
        <v>#N/A</v>
      </c>
      <c r="D934" s="6" t="e">
        <f>VLOOKUP(A934,'Import infoAgt'!A:H,8,FALSE)</f>
        <v>#N/A</v>
      </c>
      <c r="F934" s="6" t="e">
        <f>VLOOKUP(A934,'Import infoAgt'!A:BR,70,FALSE)</f>
        <v>#N/A</v>
      </c>
      <c r="G934" s="5" t="e">
        <f>VLOOKUP(A934,'Import infoAgt'!A:DH,112,FALSE)</f>
        <v>#N/A</v>
      </c>
      <c r="H934" s="6" t="e">
        <f>VLOOKUP(G934,Paramètre!$C$6:$D$76,2,FALSE)</f>
        <v>#N/A</v>
      </c>
      <c r="I934" s="5" t="e">
        <f>VLOOKUP(A934,'Import infoAgt'!A:EL,142,FALSE)</f>
        <v>#N/A</v>
      </c>
      <c r="R934" s="26"/>
      <c r="S934" s="26"/>
      <c r="U934" s="26"/>
      <c r="V934" s="26"/>
      <c r="AC934" s="26"/>
      <c r="AI934" s="6" t="str">
        <f>IF(AND((ISERROR(Tableau134[[#This Row],[Nom]])),Tableau134[[#This Row],[Numéro d''agent]]&lt;&gt;""),"N° agent inconnu","")</f>
        <v/>
      </c>
      <c r="AJ934" s="6" t="str">
        <f>IF(AND(Tableau134[[#This Row],[Numéro d''agent]]&lt;&gt;"",Tableau134[[#This Row],[Statut]]=""),"Statut manquant","")</f>
        <v/>
      </c>
      <c r="AK934" s="6"/>
      <c r="AL934" s="6" t="str">
        <f>IF(AND(Tableau134[[#This Row],[Numéro d''agent]]&lt;&gt;"",Tableau134[[#This Row],[Formule actuelle]]=0),"Manque formule TLW","")</f>
        <v/>
      </c>
      <c r="AM934" s="6" t="str">
        <f>IF(IFERROR(IF(SEARCH("jour",Tableau134[[#This Row],[Formule Tw]],1),VALUE(LEFT(Tableau134[[#This Row],[Formule Tw]],1))),0)=(COUNTA(K934:M934)),"OK","erreur")</f>
        <v>OK</v>
      </c>
      <c r="AN934" s="6" t="str">
        <f>IF(IFERROR(IF(SEARCH("jour",Tableau134[[#This Row],[Modif demandé en avenant 1]],1),VALUE(LEFT(Tableau134[[#This Row],[Modif demandé en avenant 1]],1))),0)=(COUNTA(O934:Q934)),"OK","erreur")</f>
        <v>OK</v>
      </c>
      <c r="AO934" s="6" t="str">
        <f>IF(IFERROR(IF(SEARCH("jour",Tableau134[[#This Row],[Nouvelle formule avenant 2]],1),VALUE(LEFT(Tableau134[[#This Row],[Nouvelle formule avenant 2]],1))),0)=(COUNTA(X934:Z934)),"OK","erreur")</f>
        <v>OK</v>
      </c>
      <c r="AP934" s="6" t="str">
        <f>IF(IFERROR(IF(SEARCH("jour",Tableau134[[#This Row],[Nouvelle formule avenant 3]],1),VALUE(LEFT(Tableau134[[#This Row],[Nouvelle formule avenant 3]],1))),0)=(COUNTA(AE934:AG934)),"OK","erreur")</f>
        <v>OK</v>
      </c>
      <c r="AQ93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3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3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3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3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3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34" s="43"/>
      <c r="AX934" s="43"/>
      <c r="AY934" s="6"/>
      <c r="AZ934" s="6"/>
      <c r="BA934" s="6"/>
      <c r="BB934" s="6"/>
      <c r="BC934" s="6"/>
      <c r="BD934" s="6"/>
    </row>
    <row r="935" spans="2:56" ht="12.75" x14ac:dyDescent="0.25">
      <c r="B935" s="5" t="e">
        <f>VLOOKUP(A935,'Import infoAgt'!A:E,5,FALSE)</f>
        <v>#N/A</v>
      </c>
      <c r="C935" s="5" t="e">
        <f>VLOOKUP(A935,'Import infoAgt'!A:D,4,FALSE)</f>
        <v>#N/A</v>
      </c>
      <c r="D935" s="6" t="e">
        <f>VLOOKUP(A935,'Import infoAgt'!A:H,8,FALSE)</f>
        <v>#N/A</v>
      </c>
      <c r="F935" s="6" t="e">
        <f>VLOOKUP(A935,'Import infoAgt'!A:BR,70,FALSE)</f>
        <v>#N/A</v>
      </c>
      <c r="G935" s="5" t="e">
        <f>VLOOKUP(A935,'Import infoAgt'!A:DH,112,FALSE)</f>
        <v>#N/A</v>
      </c>
      <c r="H935" s="6" t="e">
        <f>VLOOKUP(G935,Paramètre!$C$6:$D$76,2,FALSE)</f>
        <v>#N/A</v>
      </c>
      <c r="I935" s="5" t="e">
        <f>VLOOKUP(A935,'Import infoAgt'!A:EL,142,FALSE)</f>
        <v>#N/A</v>
      </c>
      <c r="R935" s="26"/>
      <c r="S935" s="26"/>
      <c r="U935" s="26"/>
      <c r="V935" s="26"/>
      <c r="AC935" s="26"/>
      <c r="AI935" s="6" t="str">
        <f>IF(AND((ISERROR(Tableau134[[#This Row],[Nom]])),Tableau134[[#This Row],[Numéro d''agent]]&lt;&gt;""),"N° agent inconnu","")</f>
        <v/>
      </c>
      <c r="AJ935" s="6" t="str">
        <f>IF(AND(Tableau134[[#This Row],[Numéro d''agent]]&lt;&gt;"",Tableau134[[#This Row],[Statut]]=""),"Statut manquant","")</f>
        <v/>
      </c>
      <c r="AK935" s="6"/>
      <c r="AL935" s="6" t="str">
        <f>IF(AND(Tableau134[[#This Row],[Numéro d''agent]]&lt;&gt;"",Tableau134[[#This Row],[Formule actuelle]]=0),"Manque formule TLW","")</f>
        <v/>
      </c>
      <c r="AM935" s="6" t="str">
        <f>IF(IFERROR(IF(SEARCH("jour",Tableau134[[#This Row],[Formule Tw]],1),VALUE(LEFT(Tableau134[[#This Row],[Formule Tw]],1))),0)=(COUNTA(K935:M935)),"OK","erreur")</f>
        <v>OK</v>
      </c>
      <c r="AN935" s="6" t="str">
        <f>IF(IFERROR(IF(SEARCH("jour",Tableau134[[#This Row],[Modif demandé en avenant 1]],1),VALUE(LEFT(Tableau134[[#This Row],[Modif demandé en avenant 1]],1))),0)=(COUNTA(O935:Q935)),"OK","erreur")</f>
        <v>OK</v>
      </c>
      <c r="AO935" s="6" t="str">
        <f>IF(IFERROR(IF(SEARCH("jour",Tableau134[[#This Row],[Nouvelle formule avenant 2]],1),VALUE(LEFT(Tableau134[[#This Row],[Nouvelle formule avenant 2]],1))),0)=(COUNTA(X935:Z935)),"OK","erreur")</f>
        <v>OK</v>
      </c>
      <c r="AP935" s="6" t="str">
        <f>IF(IFERROR(IF(SEARCH("jour",Tableau134[[#This Row],[Nouvelle formule avenant 3]],1),VALUE(LEFT(Tableau134[[#This Row],[Nouvelle formule avenant 3]],1))),0)=(COUNTA(AE935:AG935)),"OK","erreur")</f>
        <v>OK</v>
      </c>
      <c r="AQ93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3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3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3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3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3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35" s="43"/>
      <c r="AX935" s="43"/>
      <c r="AY935" s="6"/>
      <c r="AZ935" s="6"/>
      <c r="BA935" s="6"/>
      <c r="BB935" s="6"/>
      <c r="BC935" s="6"/>
      <c r="BD935" s="6"/>
    </row>
    <row r="936" spans="2:56" ht="12.75" x14ac:dyDescent="0.25">
      <c r="B936" s="5" t="e">
        <f>VLOOKUP(A936,'Import infoAgt'!A:E,5,FALSE)</f>
        <v>#N/A</v>
      </c>
      <c r="C936" s="5" t="e">
        <f>VLOOKUP(A936,'Import infoAgt'!A:D,4,FALSE)</f>
        <v>#N/A</v>
      </c>
      <c r="D936" s="6" t="e">
        <f>VLOOKUP(A936,'Import infoAgt'!A:H,8,FALSE)</f>
        <v>#N/A</v>
      </c>
      <c r="F936" s="6" t="e">
        <f>VLOOKUP(A936,'Import infoAgt'!A:BR,70,FALSE)</f>
        <v>#N/A</v>
      </c>
      <c r="G936" s="5" t="e">
        <f>VLOOKUP(A936,'Import infoAgt'!A:DH,112,FALSE)</f>
        <v>#N/A</v>
      </c>
      <c r="H936" s="6" t="e">
        <f>VLOOKUP(G936,Paramètre!$C$6:$D$76,2,FALSE)</f>
        <v>#N/A</v>
      </c>
      <c r="I936" s="5" t="e">
        <f>VLOOKUP(A936,'Import infoAgt'!A:EL,142,FALSE)</f>
        <v>#N/A</v>
      </c>
      <c r="R936" s="26"/>
      <c r="S936" s="26"/>
      <c r="U936" s="26"/>
      <c r="V936" s="26"/>
      <c r="AC936" s="26"/>
      <c r="AI936" s="6" t="str">
        <f>IF(AND((ISERROR(Tableau134[[#This Row],[Nom]])),Tableau134[[#This Row],[Numéro d''agent]]&lt;&gt;""),"N° agent inconnu","")</f>
        <v/>
      </c>
      <c r="AJ936" s="6" t="str">
        <f>IF(AND(Tableau134[[#This Row],[Numéro d''agent]]&lt;&gt;"",Tableau134[[#This Row],[Statut]]=""),"Statut manquant","")</f>
        <v/>
      </c>
      <c r="AK936" s="6"/>
      <c r="AL936" s="6" t="str">
        <f>IF(AND(Tableau134[[#This Row],[Numéro d''agent]]&lt;&gt;"",Tableau134[[#This Row],[Formule actuelle]]=0),"Manque formule TLW","")</f>
        <v/>
      </c>
      <c r="AM936" s="6" t="str">
        <f>IF(IFERROR(IF(SEARCH("jour",Tableau134[[#This Row],[Formule Tw]],1),VALUE(LEFT(Tableau134[[#This Row],[Formule Tw]],1))),0)=(COUNTA(K936:M936)),"OK","erreur")</f>
        <v>OK</v>
      </c>
      <c r="AN936" s="6" t="str">
        <f>IF(IFERROR(IF(SEARCH("jour",Tableau134[[#This Row],[Modif demandé en avenant 1]],1),VALUE(LEFT(Tableau134[[#This Row],[Modif demandé en avenant 1]],1))),0)=(COUNTA(O936:Q936)),"OK","erreur")</f>
        <v>OK</v>
      </c>
      <c r="AO936" s="6" t="str">
        <f>IF(IFERROR(IF(SEARCH("jour",Tableau134[[#This Row],[Nouvelle formule avenant 2]],1),VALUE(LEFT(Tableau134[[#This Row],[Nouvelle formule avenant 2]],1))),0)=(COUNTA(X936:Z936)),"OK","erreur")</f>
        <v>OK</v>
      </c>
      <c r="AP936" s="6" t="str">
        <f>IF(IFERROR(IF(SEARCH("jour",Tableau134[[#This Row],[Nouvelle formule avenant 3]],1),VALUE(LEFT(Tableau134[[#This Row],[Nouvelle formule avenant 3]],1))),0)=(COUNTA(AE936:AG936)),"OK","erreur")</f>
        <v>OK</v>
      </c>
      <c r="AQ93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3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3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3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3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3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36" s="43"/>
      <c r="AX936" s="43"/>
      <c r="AY936" s="6"/>
      <c r="AZ936" s="6"/>
      <c r="BA936" s="6"/>
      <c r="BB936" s="6"/>
      <c r="BC936" s="6"/>
      <c r="BD936" s="6"/>
    </row>
    <row r="937" spans="2:56" ht="12.75" x14ac:dyDescent="0.25">
      <c r="B937" s="5" t="e">
        <f>VLOOKUP(A937,'Import infoAgt'!A:E,5,FALSE)</f>
        <v>#N/A</v>
      </c>
      <c r="C937" s="5" t="e">
        <f>VLOOKUP(A937,'Import infoAgt'!A:D,4,FALSE)</f>
        <v>#N/A</v>
      </c>
      <c r="D937" s="6" t="e">
        <f>VLOOKUP(A937,'Import infoAgt'!A:H,8,FALSE)</f>
        <v>#N/A</v>
      </c>
      <c r="F937" s="6" t="e">
        <f>VLOOKUP(A937,'Import infoAgt'!A:BR,70,FALSE)</f>
        <v>#N/A</v>
      </c>
      <c r="G937" s="5" t="e">
        <f>VLOOKUP(A937,'Import infoAgt'!A:DH,112,FALSE)</f>
        <v>#N/A</v>
      </c>
      <c r="H937" s="6" t="e">
        <f>VLOOKUP(G937,Paramètre!$C$6:$D$76,2,FALSE)</f>
        <v>#N/A</v>
      </c>
      <c r="I937" s="5" t="e">
        <f>VLOOKUP(A937,'Import infoAgt'!A:EL,142,FALSE)</f>
        <v>#N/A</v>
      </c>
      <c r="R937" s="26"/>
      <c r="S937" s="26"/>
      <c r="U937" s="26"/>
      <c r="V937" s="26"/>
      <c r="AC937" s="26"/>
      <c r="AI937" s="6" t="str">
        <f>IF(AND((ISERROR(Tableau134[[#This Row],[Nom]])),Tableau134[[#This Row],[Numéro d''agent]]&lt;&gt;""),"N° agent inconnu","")</f>
        <v/>
      </c>
      <c r="AJ937" s="6" t="str">
        <f>IF(AND(Tableau134[[#This Row],[Numéro d''agent]]&lt;&gt;"",Tableau134[[#This Row],[Statut]]=""),"Statut manquant","")</f>
        <v/>
      </c>
      <c r="AK937" s="6"/>
      <c r="AL937" s="6" t="str">
        <f>IF(AND(Tableau134[[#This Row],[Numéro d''agent]]&lt;&gt;"",Tableau134[[#This Row],[Formule actuelle]]=0),"Manque formule TLW","")</f>
        <v/>
      </c>
      <c r="AM937" s="6" t="str">
        <f>IF(IFERROR(IF(SEARCH("jour",Tableau134[[#This Row],[Formule Tw]],1),VALUE(LEFT(Tableau134[[#This Row],[Formule Tw]],1))),0)=(COUNTA(K937:M937)),"OK","erreur")</f>
        <v>OK</v>
      </c>
      <c r="AN937" s="6" t="str">
        <f>IF(IFERROR(IF(SEARCH("jour",Tableau134[[#This Row],[Modif demandé en avenant 1]],1),VALUE(LEFT(Tableau134[[#This Row],[Modif demandé en avenant 1]],1))),0)=(COUNTA(O937:Q937)),"OK","erreur")</f>
        <v>OK</v>
      </c>
      <c r="AO937" s="6" t="str">
        <f>IF(IFERROR(IF(SEARCH("jour",Tableau134[[#This Row],[Nouvelle formule avenant 2]],1),VALUE(LEFT(Tableau134[[#This Row],[Nouvelle formule avenant 2]],1))),0)=(COUNTA(X937:Z937)),"OK","erreur")</f>
        <v>OK</v>
      </c>
      <c r="AP937" s="6" t="str">
        <f>IF(IFERROR(IF(SEARCH("jour",Tableau134[[#This Row],[Nouvelle formule avenant 3]],1),VALUE(LEFT(Tableau134[[#This Row],[Nouvelle formule avenant 3]],1))),0)=(COUNTA(AE937:AG937)),"OK","erreur")</f>
        <v>OK</v>
      </c>
      <c r="AQ93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3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3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3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3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3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37" s="43"/>
      <c r="AX937" s="43"/>
      <c r="AY937" s="6"/>
      <c r="AZ937" s="6"/>
      <c r="BA937" s="6"/>
      <c r="BB937" s="6"/>
      <c r="BC937" s="6"/>
      <c r="BD937" s="6"/>
    </row>
    <row r="938" spans="2:56" ht="12.75" x14ac:dyDescent="0.25">
      <c r="B938" s="5" t="e">
        <f>VLOOKUP(A938,'Import infoAgt'!A:E,5,FALSE)</f>
        <v>#N/A</v>
      </c>
      <c r="C938" s="5" t="e">
        <f>VLOOKUP(A938,'Import infoAgt'!A:D,4,FALSE)</f>
        <v>#N/A</v>
      </c>
      <c r="D938" s="6" t="e">
        <f>VLOOKUP(A938,'Import infoAgt'!A:H,8,FALSE)</f>
        <v>#N/A</v>
      </c>
      <c r="F938" s="6" t="e">
        <f>VLOOKUP(A938,'Import infoAgt'!A:BR,70,FALSE)</f>
        <v>#N/A</v>
      </c>
      <c r="G938" s="5" t="e">
        <f>VLOOKUP(A938,'Import infoAgt'!A:DH,112,FALSE)</f>
        <v>#N/A</v>
      </c>
      <c r="H938" s="6" t="e">
        <f>VLOOKUP(G938,Paramètre!$C$6:$D$76,2,FALSE)</f>
        <v>#N/A</v>
      </c>
      <c r="I938" s="5" t="e">
        <f>VLOOKUP(A938,'Import infoAgt'!A:EL,142,FALSE)</f>
        <v>#N/A</v>
      </c>
      <c r="R938" s="26"/>
      <c r="S938" s="26"/>
      <c r="U938" s="26"/>
      <c r="V938" s="26"/>
      <c r="AC938" s="26"/>
      <c r="AI938" s="6" t="str">
        <f>IF(AND((ISERROR(Tableau134[[#This Row],[Nom]])),Tableau134[[#This Row],[Numéro d''agent]]&lt;&gt;""),"N° agent inconnu","")</f>
        <v/>
      </c>
      <c r="AJ938" s="6" t="str">
        <f>IF(AND(Tableau134[[#This Row],[Numéro d''agent]]&lt;&gt;"",Tableau134[[#This Row],[Statut]]=""),"Statut manquant","")</f>
        <v/>
      </c>
      <c r="AK938" s="6"/>
      <c r="AL938" s="6" t="str">
        <f>IF(AND(Tableau134[[#This Row],[Numéro d''agent]]&lt;&gt;"",Tableau134[[#This Row],[Formule actuelle]]=0),"Manque formule TLW","")</f>
        <v/>
      </c>
      <c r="AM938" s="6" t="str">
        <f>IF(IFERROR(IF(SEARCH("jour",Tableau134[[#This Row],[Formule Tw]],1),VALUE(LEFT(Tableau134[[#This Row],[Formule Tw]],1))),0)=(COUNTA(K938:M938)),"OK","erreur")</f>
        <v>OK</v>
      </c>
      <c r="AN938" s="6" t="str">
        <f>IF(IFERROR(IF(SEARCH("jour",Tableau134[[#This Row],[Modif demandé en avenant 1]],1),VALUE(LEFT(Tableau134[[#This Row],[Modif demandé en avenant 1]],1))),0)=(COUNTA(O938:Q938)),"OK","erreur")</f>
        <v>OK</v>
      </c>
      <c r="AO938" s="6" t="str">
        <f>IF(IFERROR(IF(SEARCH("jour",Tableau134[[#This Row],[Nouvelle formule avenant 2]],1),VALUE(LEFT(Tableau134[[#This Row],[Nouvelle formule avenant 2]],1))),0)=(COUNTA(X938:Z938)),"OK","erreur")</f>
        <v>OK</v>
      </c>
      <c r="AP938" s="6" t="str">
        <f>IF(IFERROR(IF(SEARCH("jour",Tableau134[[#This Row],[Nouvelle formule avenant 3]],1),VALUE(LEFT(Tableau134[[#This Row],[Nouvelle formule avenant 3]],1))),0)=(COUNTA(AE938:AG938)),"OK","erreur")</f>
        <v>OK</v>
      </c>
      <c r="AQ93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3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3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3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3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3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38" s="43"/>
      <c r="AX938" s="43"/>
      <c r="AY938" s="6"/>
      <c r="AZ938" s="6"/>
      <c r="BA938" s="6"/>
      <c r="BB938" s="6"/>
      <c r="BC938" s="6"/>
      <c r="BD938" s="6"/>
    </row>
    <row r="939" spans="2:56" ht="12.75" x14ac:dyDescent="0.25">
      <c r="B939" s="5" t="e">
        <f>VLOOKUP(A939,'Import infoAgt'!A:E,5,FALSE)</f>
        <v>#N/A</v>
      </c>
      <c r="C939" s="5" t="e">
        <f>VLOOKUP(A939,'Import infoAgt'!A:D,4,FALSE)</f>
        <v>#N/A</v>
      </c>
      <c r="D939" s="6" t="e">
        <f>VLOOKUP(A939,'Import infoAgt'!A:H,8,FALSE)</f>
        <v>#N/A</v>
      </c>
      <c r="F939" s="6" t="e">
        <f>VLOOKUP(A939,'Import infoAgt'!A:BR,70,FALSE)</f>
        <v>#N/A</v>
      </c>
      <c r="G939" s="5" t="e">
        <f>VLOOKUP(A939,'Import infoAgt'!A:DH,112,FALSE)</f>
        <v>#N/A</v>
      </c>
      <c r="H939" s="6" t="e">
        <f>VLOOKUP(G939,Paramètre!$C$6:$D$76,2,FALSE)</f>
        <v>#N/A</v>
      </c>
      <c r="I939" s="5" t="e">
        <f>VLOOKUP(A939,'Import infoAgt'!A:EL,142,FALSE)</f>
        <v>#N/A</v>
      </c>
      <c r="R939" s="26"/>
      <c r="S939" s="26"/>
      <c r="U939" s="26"/>
      <c r="V939" s="26"/>
      <c r="AC939" s="26"/>
      <c r="AI939" s="6" t="str">
        <f>IF(AND((ISERROR(Tableau134[[#This Row],[Nom]])),Tableau134[[#This Row],[Numéro d''agent]]&lt;&gt;""),"N° agent inconnu","")</f>
        <v/>
      </c>
      <c r="AJ939" s="6" t="str">
        <f>IF(AND(Tableau134[[#This Row],[Numéro d''agent]]&lt;&gt;"",Tableau134[[#This Row],[Statut]]=""),"Statut manquant","")</f>
        <v/>
      </c>
      <c r="AK939" s="6"/>
      <c r="AL939" s="6" t="str">
        <f>IF(AND(Tableau134[[#This Row],[Numéro d''agent]]&lt;&gt;"",Tableau134[[#This Row],[Formule actuelle]]=0),"Manque formule TLW","")</f>
        <v/>
      </c>
      <c r="AM939" s="6" t="str">
        <f>IF(IFERROR(IF(SEARCH("jour",Tableau134[[#This Row],[Formule Tw]],1),VALUE(LEFT(Tableau134[[#This Row],[Formule Tw]],1))),0)=(COUNTA(K939:M939)),"OK","erreur")</f>
        <v>OK</v>
      </c>
      <c r="AN939" s="6" t="str">
        <f>IF(IFERROR(IF(SEARCH("jour",Tableau134[[#This Row],[Modif demandé en avenant 1]],1),VALUE(LEFT(Tableau134[[#This Row],[Modif demandé en avenant 1]],1))),0)=(COUNTA(O939:Q939)),"OK","erreur")</f>
        <v>OK</v>
      </c>
      <c r="AO939" s="6" t="str">
        <f>IF(IFERROR(IF(SEARCH("jour",Tableau134[[#This Row],[Nouvelle formule avenant 2]],1),VALUE(LEFT(Tableau134[[#This Row],[Nouvelle formule avenant 2]],1))),0)=(COUNTA(X939:Z939)),"OK","erreur")</f>
        <v>OK</v>
      </c>
      <c r="AP939" s="6" t="str">
        <f>IF(IFERROR(IF(SEARCH("jour",Tableau134[[#This Row],[Nouvelle formule avenant 3]],1),VALUE(LEFT(Tableau134[[#This Row],[Nouvelle formule avenant 3]],1))),0)=(COUNTA(AE939:AG939)),"OK","erreur")</f>
        <v>OK</v>
      </c>
      <c r="AQ93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3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3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3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3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3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39" s="43"/>
      <c r="AX939" s="43"/>
      <c r="AY939" s="6"/>
      <c r="AZ939" s="6"/>
      <c r="BA939" s="6"/>
      <c r="BB939" s="6"/>
      <c r="BC939" s="6"/>
      <c r="BD939" s="6"/>
    </row>
    <row r="940" spans="2:56" ht="12.75" x14ac:dyDescent="0.25">
      <c r="B940" s="5" t="e">
        <f>VLOOKUP(A940,'Import infoAgt'!A:E,5,FALSE)</f>
        <v>#N/A</v>
      </c>
      <c r="C940" s="5" t="e">
        <f>VLOOKUP(A940,'Import infoAgt'!A:D,4,FALSE)</f>
        <v>#N/A</v>
      </c>
      <c r="D940" s="6" t="e">
        <f>VLOOKUP(A940,'Import infoAgt'!A:H,8,FALSE)</f>
        <v>#N/A</v>
      </c>
      <c r="F940" s="6" t="e">
        <f>VLOOKUP(A940,'Import infoAgt'!A:BR,70,FALSE)</f>
        <v>#N/A</v>
      </c>
      <c r="G940" s="5" t="e">
        <f>VLOOKUP(A940,'Import infoAgt'!A:DH,112,FALSE)</f>
        <v>#N/A</v>
      </c>
      <c r="H940" s="6" t="e">
        <f>VLOOKUP(G940,Paramètre!$C$6:$D$76,2,FALSE)</f>
        <v>#N/A</v>
      </c>
      <c r="I940" s="5" t="e">
        <f>VLOOKUP(A940,'Import infoAgt'!A:EL,142,FALSE)</f>
        <v>#N/A</v>
      </c>
      <c r="R940" s="26"/>
      <c r="S940" s="26"/>
      <c r="U940" s="26"/>
      <c r="V940" s="26"/>
      <c r="AC940" s="26"/>
      <c r="AI940" s="6" t="str">
        <f>IF(AND((ISERROR(Tableau134[[#This Row],[Nom]])),Tableau134[[#This Row],[Numéro d''agent]]&lt;&gt;""),"N° agent inconnu","")</f>
        <v/>
      </c>
      <c r="AJ940" s="6" t="str">
        <f>IF(AND(Tableau134[[#This Row],[Numéro d''agent]]&lt;&gt;"",Tableau134[[#This Row],[Statut]]=""),"Statut manquant","")</f>
        <v/>
      </c>
      <c r="AK940" s="6"/>
      <c r="AL940" s="6" t="str">
        <f>IF(AND(Tableau134[[#This Row],[Numéro d''agent]]&lt;&gt;"",Tableau134[[#This Row],[Formule actuelle]]=0),"Manque formule TLW","")</f>
        <v/>
      </c>
      <c r="AM940" s="6" t="str">
        <f>IF(IFERROR(IF(SEARCH("jour",Tableau134[[#This Row],[Formule Tw]],1),VALUE(LEFT(Tableau134[[#This Row],[Formule Tw]],1))),0)=(COUNTA(K940:M940)),"OK","erreur")</f>
        <v>OK</v>
      </c>
      <c r="AN940" s="6" t="str">
        <f>IF(IFERROR(IF(SEARCH("jour",Tableau134[[#This Row],[Modif demandé en avenant 1]],1),VALUE(LEFT(Tableau134[[#This Row],[Modif demandé en avenant 1]],1))),0)=(COUNTA(O940:Q940)),"OK","erreur")</f>
        <v>OK</v>
      </c>
      <c r="AO940" s="6" t="str">
        <f>IF(IFERROR(IF(SEARCH("jour",Tableau134[[#This Row],[Nouvelle formule avenant 2]],1),VALUE(LEFT(Tableau134[[#This Row],[Nouvelle formule avenant 2]],1))),0)=(COUNTA(X940:Z940)),"OK","erreur")</f>
        <v>OK</v>
      </c>
      <c r="AP940" s="6" t="str">
        <f>IF(IFERROR(IF(SEARCH("jour",Tableau134[[#This Row],[Nouvelle formule avenant 3]],1),VALUE(LEFT(Tableau134[[#This Row],[Nouvelle formule avenant 3]],1))),0)=(COUNTA(AE940:AG940)),"OK","erreur")</f>
        <v>OK</v>
      </c>
      <c r="AQ94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4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4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4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4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4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40" s="43"/>
      <c r="AX940" s="43"/>
      <c r="AY940" s="6"/>
      <c r="AZ940" s="6"/>
      <c r="BA940" s="6"/>
      <c r="BB940" s="6"/>
      <c r="BC940" s="6"/>
      <c r="BD940" s="6"/>
    </row>
    <row r="941" spans="2:56" ht="12.75" x14ac:dyDescent="0.25">
      <c r="B941" s="5" t="e">
        <f>VLOOKUP(A941,'Import infoAgt'!A:E,5,FALSE)</f>
        <v>#N/A</v>
      </c>
      <c r="C941" s="5" t="e">
        <f>VLOOKUP(A941,'Import infoAgt'!A:D,4,FALSE)</f>
        <v>#N/A</v>
      </c>
      <c r="D941" s="6" t="e">
        <f>VLOOKUP(A941,'Import infoAgt'!A:H,8,FALSE)</f>
        <v>#N/A</v>
      </c>
      <c r="F941" s="6" t="e">
        <f>VLOOKUP(A941,'Import infoAgt'!A:BR,70,FALSE)</f>
        <v>#N/A</v>
      </c>
      <c r="G941" s="5" t="e">
        <f>VLOOKUP(A941,'Import infoAgt'!A:DH,112,FALSE)</f>
        <v>#N/A</v>
      </c>
      <c r="H941" s="6" t="e">
        <f>VLOOKUP(G941,Paramètre!$C$6:$D$76,2,FALSE)</f>
        <v>#N/A</v>
      </c>
      <c r="I941" s="5" t="e">
        <f>VLOOKUP(A941,'Import infoAgt'!A:EL,142,FALSE)</f>
        <v>#N/A</v>
      </c>
      <c r="R941" s="26"/>
      <c r="S941" s="26"/>
      <c r="U941" s="26"/>
      <c r="V941" s="26"/>
      <c r="AC941" s="26"/>
      <c r="AI941" s="6" t="str">
        <f>IF(AND((ISERROR(Tableau134[[#This Row],[Nom]])),Tableau134[[#This Row],[Numéro d''agent]]&lt;&gt;""),"N° agent inconnu","")</f>
        <v/>
      </c>
      <c r="AJ941" s="6" t="str">
        <f>IF(AND(Tableau134[[#This Row],[Numéro d''agent]]&lt;&gt;"",Tableau134[[#This Row],[Statut]]=""),"Statut manquant","")</f>
        <v/>
      </c>
      <c r="AK941" s="6"/>
      <c r="AL941" s="6" t="str">
        <f>IF(AND(Tableau134[[#This Row],[Numéro d''agent]]&lt;&gt;"",Tableau134[[#This Row],[Formule actuelle]]=0),"Manque formule TLW","")</f>
        <v/>
      </c>
      <c r="AM941" s="6" t="str">
        <f>IF(IFERROR(IF(SEARCH("jour",Tableau134[[#This Row],[Formule Tw]],1),VALUE(LEFT(Tableau134[[#This Row],[Formule Tw]],1))),0)=(COUNTA(K941:M941)),"OK","erreur")</f>
        <v>OK</v>
      </c>
      <c r="AN941" s="6" t="str">
        <f>IF(IFERROR(IF(SEARCH("jour",Tableau134[[#This Row],[Modif demandé en avenant 1]],1),VALUE(LEFT(Tableau134[[#This Row],[Modif demandé en avenant 1]],1))),0)=(COUNTA(O941:Q941)),"OK","erreur")</f>
        <v>OK</v>
      </c>
      <c r="AO941" s="6" t="str">
        <f>IF(IFERROR(IF(SEARCH("jour",Tableau134[[#This Row],[Nouvelle formule avenant 2]],1),VALUE(LEFT(Tableau134[[#This Row],[Nouvelle formule avenant 2]],1))),0)=(COUNTA(X941:Z941)),"OK","erreur")</f>
        <v>OK</v>
      </c>
      <c r="AP941" s="6" t="str">
        <f>IF(IFERROR(IF(SEARCH("jour",Tableau134[[#This Row],[Nouvelle formule avenant 3]],1),VALUE(LEFT(Tableau134[[#This Row],[Nouvelle formule avenant 3]],1))),0)=(COUNTA(AE941:AG941)),"OK","erreur")</f>
        <v>OK</v>
      </c>
      <c r="AQ94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4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4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4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4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4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41" s="43"/>
      <c r="AX941" s="43"/>
      <c r="AY941" s="6"/>
      <c r="AZ941" s="6"/>
      <c r="BA941" s="6"/>
      <c r="BB941" s="6"/>
      <c r="BC941" s="6"/>
      <c r="BD941" s="6"/>
    </row>
    <row r="942" spans="2:56" ht="12.75" x14ac:dyDescent="0.25">
      <c r="B942" s="5" t="e">
        <f>VLOOKUP(A942,'Import infoAgt'!A:E,5,FALSE)</f>
        <v>#N/A</v>
      </c>
      <c r="C942" s="5" t="e">
        <f>VLOOKUP(A942,'Import infoAgt'!A:D,4,FALSE)</f>
        <v>#N/A</v>
      </c>
      <c r="D942" s="6" t="e">
        <f>VLOOKUP(A942,'Import infoAgt'!A:H,8,FALSE)</f>
        <v>#N/A</v>
      </c>
      <c r="F942" s="6" t="e">
        <f>VLOOKUP(A942,'Import infoAgt'!A:BR,70,FALSE)</f>
        <v>#N/A</v>
      </c>
      <c r="G942" s="5" t="e">
        <f>VLOOKUP(A942,'Import infoAgt'!A:DH,112,FALSE)</f>
        <v>#N/A</v>
      </c>
      <c r="H942" s="6" t="e">
        <f>VLOOKUP(G942,Paramètre!$C$6:$D$76,2,FALSE)</f>
        <v>#N/A</v>
      </c>
      <c r="I942" s="5" t="e">
        <f>VLOOKUP(A942,'Import infoAgt'!A:EL,142,FALSE)</f>
        <v>#N/A</v>
      </c>
      <c r="R942" s="26"/>
      <c r="S942" s="26"/>
      <c r="U942" s="26"/>
      <c r="V942" s="26"/>
      <c r="AC942" s="26"/>
      <c r="AI942" s="6" t="str">
        <f>IF(AND((ISERROR(Tableau134[[#This Row],[Nom]])),Tableau134[[#This Row],[Numéro d''agent]]&lt;&gt;""),"N° agent inconnu","")</f>
        <v/>
      </c>
      <c r="AJ942" s="6" t="str">
        <f>IF(AND(Tableau134[[#This Row],[Numéro d''agent]]&lt;&gt;"",Tableau134[[#This Row],[Statut]]=""),"Statut manquant","")</f>
        <v/>
      </c>
      <c r="AK942" s="6"/>
      <c r="AL942" s="6" t="str">
        <f>IF(AND(Tableau134[[#This Row],[Numéro d''agent]]&lt;&gt;"",Tableau134[[#This Row],[Formule actuelle]]=0),"Manque formule TLW","")</f>
        <v/>
      </c>
      <c r="AM942" s="6" t="str">
        <f>IF(IFERROR(IF(SEARCH("jour",Tableau134[[#This Row],[Formule Tw]],1),VALUE(LEFT(Tableau134[[#This Row],[Formule Tw]],1))),0)=(COUNTA(K942:M942)),"OK","erreur")</f>
        <v>OK</v>
      </c>
      <c r="AN942" s="6" t="str">
        <f>IF(IFERROR(IF(SEARCH("jour",Tableau134[[#This Row],[Modif demandé en avenant 1]],1),VALUE(LEFT(Tableau134[[#This Row],[Modif demandé en avenant 1]],1))),0)=(COUNTA(O942:Q942)),"OK","erreur")</f>
        <v>OK</v>
      </c>
      <c r="AO942" s="6" t="str">
        <f>IF(IFERROR(IF(SEARCH("jour",Tableau134[[#This Row],[Nouvelle formule avenant 2]],1),VALUE(LEFT(Tableau134[[#This Row],[Nouvelle formule avenant 2]],1))),0)=(COUNTA(X942:Z942)),"OK","erreur")</f>
        <v>OK</v>
      </c>
      <c r="AP942" s="6" t="str">
        <f>IF(IFERROR(IF(SEARCH("jour",Tableau134[[#This Row],[Nouvelle formule avenant 3]],1),VALUE(LEFT(Tableau134[[#This Row],[Nouvelle formule avenant 3]],1))),0)=(COUNTA(AE942:AG942)),"OK","erreur")</f>
        <v>OK</v>
      </c>
      <c r="AQ94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4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4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4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4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4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42" s="43"/>
      <c r="AX942" s="43"/>
      <c r="AY942" s="6"/>
      <c r="AZ942" s="6"/>
      <c r="BA942" s="6"/>
      <c r="BB942" s="6"/>
      <c r="BC942" s="6"/>
      <c r="BD942" s="6"/>
    </row>
    <row r="943" spans="2:56" ht="12.75" x14ac:dyDescent="0.25">
      <c r="B943" s="5" t="e">
        <f>VLOOKUP(A943,'Import infoAgt'!A:E,5,FALSE)</f>
        <v>#N/A</v>
      </c>
      <c r="C943" s="5" t="e">
        <f>VLOOKUP(A943,'Import infoAgt'!A:D,4,FALSE)</f>
        <v>#N/A</v>
      </c>
      <c r="D943" s="6" t="e">
        <f>VLOOKUP(A943,'Import infoAgt'!A:H,8,FALSE)</f>
        <v>#N/A</v>
      </c>
      <c r="F943" s="6" t="e">
        <f>VLOOKUP(A943,'Import infoAgt'!A:BR,70,FALSE)</f>
        <v>#N/A</v>
      </c>
      <c r="G943" s="5" t="e">
        <f>VLOOKUP(A943,'Import infoAgt'!A:DH,112,FALSE)</f>
        <v>#N/A</v>
      </c>
      <c r="H943" s="6" t="e">
        <f>VLOOKUP(G943,Paramètre!$C$6:$D$76,2,FALSE)</f>
        <v>#N/A</v>
      </c>
      <c r="I943" s="5" t="e">
        <f>VLOOKUP(A943,'Import infoAgt'!A:EL,142,FALSE)</f>
        <v>#N/A</v>
      </c>
      <c r="R943" s="26"/>
      <c r="S943" s="26"/>
      <c r="U943" s="26"/>
      <c r="V943" s="26"/>
      <c r="AC943" s="26"/>
      <c r="AI943" s="6" t="str">
        <f>IF(AND((ISERROR(Tableau134[[#This Row],[Nom]])),Tableau134[[#This Row],[Numéro d''agent]]&lt;&gt;""),"N° agent inconnu","")</f>
        <v/>
      </c>
      <c r="AJ943" s="6" t="str">
        <f>IF(AND(Tableau134[[#This Row],[Numéro d''agent]]&lt;&gt;"",Tableau134[[#This Row],[Statut]]=""),"Statut manquant","")</f>
        <v/>
      </c>
      <c r="AK943" s="6"/>
      <c r="AL943" s="6" t="str">
        <f>IF(AND(Tableau134[[#This Row],[Numéro d''agent]]&lt;&gt;"",Tableau134[[#This Row],[Formule actuelle]]=0),"Manque formule TLW","")</f>
        <v/>
      </c>
      <c r="AM943" s="6" t="str">
        <f>IF(IFERROR(IF(SEARCH("jour",Tableau134[[#This Row],[Formule Tw]],1),VALUE(LEFT(Tableau134[[#This Row],[Formule Tw]],1))),0)=(COUNTA(K943:M943)),"OK","erreur")</f>
        <v>OK</v>
      </c>
      <c r="AN943" s="6" t="str">
        <f>IF(IFERROR(IF(SEARCH("jour",Tableau134[[#This Row],[Modif demandé en avenant 1]],1),VALUE(LEFT(Tableau134[[#This Row],[Modif demandé en avenant 1]],1))),0)=(COUNTA(O943:Q943)),"OK","erreur")</f>
        <v>OK</v>
      </c>
      <c r="AO943" s="6" t="str">
        <f>IF(IFERROR(IF(SEARCH("jour",Tableau134[[#This Row],[Nouvelle formule avenant 2]],1),VALUE(LEFT(Tableau134[[#This Row],[Nouvelle formule avenant 2]],1))),0)=(COUNTA(X943:Z943)),"OK","erreur")</f>
        <v>OK</v>
      </c>
      <c r="AP943" s="6" t="str">
        <f>IF(IFERROR(IF(SEARCH("jour",Tableau134[[#This Row],[Nouvelle formule avenant 3]],1),VALUE(LEFT(Tableau134[[#This Row],[Nouvelle formule avenant 3]],1))),0)=(COUNTA(AE943:AG943)),"OK","erreur")</f>
        <v>OK</v>
      </c>
      <c r="AQ94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4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4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4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4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4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43" s="43"/>
      <c r="AX943" s="43"/>
      <c r="AY943" s="6"/>
      <c r="AZ943" s="6"/>
      <c r="BA943" s="6"/>
      <c r="BB943" s="6"/>
      <c r="BC943" s="6"/>
      <c r="BD943" s="6"/>
    </row>
    <row r="944" spans="2:56" ht="12.75" x14ac:dyDescent="0.25">
      <c r="B944" s="5" t="e">
        <f>VLOOKUP(A944,'Import infoAgt'!A:E,5,FALSE)</f>
        <v>#N/A</v>
      </c>
      <c r="C944" s="5" t="e">
        <f>VLOOKUP(A944,'Import infoAgt'!A:D,4,FALSE)</f>
        <v>#N/A</v>
      </c>
      <c r="D944" s="6" t="e">
        <f>VLOOKUP(A944,'Import infoAgt'!A:H,8,FALSE)</f>
        <v>#N/A</v>
      </c>
      <c r="F944" s="6" t="e">
        <f>VLOOKUP(A944,'Import infoAgt'!A:BR,70,FALSE)</f>
        <v>#N/A</v>
      </c>
      <c r="G944" s="5" t="e">
        <f>VLOOKUP(A944,'Import infoAgt'!A:DH,112,FALSE)</f>
        <v>#N/A</v>
      </c>
      <c r="H944" s="6" t="e">
        <f>VLOOKUP(G944,Paramètre!$C$6:$D$76,2,FALSE)</f>
        <v>#N/A</v>
      </c>
      <c r="I944" s="5" t="e">
        <f>VLOOKUP(A944,'Import infoAgt'!A:EL,142,FALSE)</f>
        <v>#N/A</v>
      </c>
      <c r="R944" s="26"/>
      <c r="S944" s="26"/>
      <c r="U944" s="26"/>
      <c r="V944" s="26"/>
      <c r="AC944" s="26"/>
      <c r="AI944" s="6" t="str">
        <f>IF(AND((ISERROR(Tableau134[[#This Row],[Nom]])),Tableau134[[#This Row],[Numéro d''agent]]&lt;&gt;""),"N° agent inconnu","")</f>
        <v/>
      </c>
      <c r="AJ944" s="6" t="str">
        <f>IF(AND(Tableau134[[#This Row],[Numéro d''agent]]&lt;&gt;"",Tableau134[[#This Row],[Statut]]=""),"Statut manquant","")</f>
        <v/>
      </c>
      <c r="AK944" s="6"/>
      <c r="AL944" s="6" t="str">
        <f>IF(AND(Tableau134[[#This Row],[Numéro d''agent]]&lt;&gt;"",Tableau134[[#This Row],[Formule actuelle]]=0),"Manque formule TLW","")</f>
        <v/>
      </c>
      <c r="AM944" s="6" t="str">
        <f>IF(IFERROR(IF(SEARCH("jour",Tableau134[[#This Row],[Formule Tw]],1),VALUE(LEFT(Tableau134[[#This Row],[Formule Tw]],1))),0)=(COUNTA(K944:M944)),"OK","erreur")</f>
        <v>OK</v>
      </c>
      <c r="AN944" s="6" t="str">
        <f>IF(IFERROR(IF(SEARCH("jour",Tableau134[[#This Row],[Modif demandé en avenant 1]],1),VALUE(LEFT(Tableau134[[#This Row],[Modif demandé en avenant 1]],1))),0)=(COUNTA(O944:Q944)),"OK","erreur")</f>
        <v>OK</v>
      </c>
      <c r="AO944" s="6" t="str">
        <f>IF(IFERROR(IF(SEARCH("jour",Tableau134[[#This Row],[Nouvelle formule avenant 2]],1),VALUE(LEFT(Tableau134[[#This Row],[Nouvelle formule avenant 2]],1))),0)=(COUNTA(X944:Z944)),"OK","erreur")</f>
        <v>OK</v>
      </c>
      <c r="AP944" s="6" t="str">
        <f>IF(IFERROR(IF(SEARCH("jour",Tableau134[[#This Row],[Nouvelle formule avenant 3]],1),VALUE(LEFT(Tableau134[[#This Row],[Nouvelle formule avenant 3]],1))),0)=(COUNTA(AE944:AG944)),"OK","erreur")</f>
        <v>OK</v>
      </c>
      <c r="AQ94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4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4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4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4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4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44" s="43"/>
      <c r="AX944" s="43"/>
      <c r="AY944" s="6"/>
      <c r="AZ944" s="6"/>
      <c r="BA944" s="6"/>
      <c r="BB944" s="6"/>
      <c r="BC944" s="6"/>
      <c r="BD944" s="6"/>
    </row>
    <row r="945" spans="2:56" ht="12.75" x14ac:dyDescent="0.25">
      <c r="B945" s="5" t="e">
        <f>VLOOKUP(A945,'Import infoAgt'!A:E,5,FALSE)</f>
        <v>#N/A</v>
      </c>
      <c r="C945" s="5" t="e">
        <f>VLOOKUP(A945,'Import infoAgt'!A:D,4,FALSE)</f>
        <v>#N/A</v>
      </c>
      <c r="D945" s="6" t="e">
        <f>VLOOKUP(A945,'Import infoAgt'!A:H,8,FALSE)</f>
        <v>#N/A</v>
      </c>
      <c r="F945" s="6" t="e">
        <f>VLOOKUP(A945,'Import infoAgt'!A:BR,70,FALSE)</f>
        <v>#N/A</v>
      </c>
      <c r="G945" s="5" t="e">
        <f>VLOOKUP(A945,'Import infoAgt'!A:DH,112,FALSE)</f>
        <v>#N/A</v>
      </c>
      <c r="H945" s="6" t="e">
        <f>VLOOKUP(G945,Paramètre!$C$6:$D$76,2,FALSE)</f>
        <v>#N/A</v>
      </c>
      <c r="I945" s="5" t="e">
        <f>VLOOKUP(A945,'Import infoAgt'!A:EL,142,FALSE)</f>
        <v>#N/A</v>
      </c>
      <c r="R945" s="26"/>
      <c r="S945" s="26"/>
      <c r="U945" s="26"/>
      <c r="V945" s="26"/>
      <c r="AC945" s="26"/>
      <c r="AI945" s="6" t="str">
        <f>IF(AND((ISERROR(Tableau134[[#This Row],[Nom]])),Tableau134[[#This Row],[Numéro d''agent]]&lt;&gt;""),"N° agent inconnu","")</f>
        <v/>
      </c>
      <c r="AJ945" s="6" t="str">
        <f>IF(AND(Tableau134[[#This Row],[Numéro d''agent]]&lt;&gt;"",Tableau134[[#This Row],[Statut]]=""),"Statut manquant","")</f>
        <v/>
      </c>
      <c r="AK945" s="6"/>
      <c r="AL945" s="6" t="str">
        <f>IF(AND(Tableau134[[#This Row],[Numéro d''agent]]&lt;&gt;"",Tableau134[[#This Row],[Formule actuelle]]=0),"Manque formule TLW","")</f>
        <v/>
      </c>
      <c r="AM945" s="6" t="str">
        <f>IF(IFERROR(IF(SEARCH("jour",Tableau134[[#This Row],[Formule Tw]],1),VALUE(LEFT(Tableau134[[#This Row],[Formule Tw]],1))),0)=(COUNTA(K945:M945)),"OK","erreur")</f>
        <v>OK</v>
      </c>
      <c r="AN945" s="6" t="str">
        <f>IF(IFERROR(IF(SEARCH("jour",Tableau134[[#This Row],[Modif demandé en avenant 1]],1),VALUE(LEFT(Tableau134[[#This Row],[Modif demandé en avenant 1]],1))),0)=(COUNTA(O945:Q945)),"OK","erreur")</f>
        <v>OK</v>
      </c>
      <c r="AO945" s="6" t="str">
        <f>IF(IFERROR(IF(SEARCH("jour",Tableau134[[#This Row],[Nouvelle formule avenant 2]],1),VALUE(LEFT(Tableau134[[#This Row],[Nouvelle formule avenant 2]],1))),0)=(COUNTA(X945:Z945)),"OK","erreur")</f>
        <v>OK</v>
      </c>
      <c r="AP945" s="6" t="str">
        <f>IF(IFERROR(IF(SEARCH("jour",Tableau134[[#This Row],[Nouvelle formule avenant 3]],1),VALUE(LEFT(Tableau134[[#This Row],[Nouvelle formule avenant 3]],1))),0)=(COUNTA(AE945:AG945)),"OK","erreur")</f>
        <v>OK</v>
      </c>
      <c r="AQ94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4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4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4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4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4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45" s="43"/>
      <c r="AX945" s="43"/>
      <c r="AY945" s="6"/>
      <c r="AZ945" s="6"/>
      <c r="BA945" s="6"/>
      <c r="BB945" s="6"/>
      <c r="BC945" s="6"/>
      <c r="BD945" s="6"/>
    </row>
    <row r="946" spans="2:56" ht="12.75" x14ac:dyDescent="0.25">
      <c r="B946" s="5" t="e">
        <f>VLOOKUP(A946,'Import infoAgt'!A:E,5,FALSE)</f>
        <v>#N/A</v>
      </c>
      <c r="C946" s="5" t="e">
        <f>VLOOKUP(A946,'Import infoAgt'!A:D,4,FALSE)</f>
        <v>#N/A</v>
      </c>
      <c r="D946" s="6" t="e">
        <f>VLOOKUP(A946,'Import infoAgt'!A:H,8,FALSE)</f>
        <v>#N/A</v>
      </c>
      <c r="F946" s="6" t="e">
        <f>VLOOKUP(A946,'Import infoAgt'!A:BR,70,FALSE)</f>
        <v>#N/A</v>
      </c>
      <c r="G946" s="5" t="e">
        <f>VLOOKUP(A946,'Import infoAgt'!A:DH,112,FALSE)</f>
        <v>#N/A</v>
      </c>
      <c r="H946" s="6" t="e">
        <f>VLOOKUP(G946,Paramètre!$C$6:$D$76,2,FALSE)</f>
        <v>#N/A</v>
      </c>
      <c r="I946" s="5" t="e">
        <f>VLOOKUP(A946,'Import infoAgt'!A:EL,142,FALSE)</f>
        <v>#N/A</v>
      </c>
      <c r="R946" s="26"/>
      <c r="S946" s="26"/>
      <c r="U946" s="26"/>
      <c r="V946" s="26"/>
      <c r="AC946" s="26"/>
      <c r="AI946" s="6" t="str">
        <f>IF(AND((ISERROR(Tableau134[[#This Row],[Nom]])),Tableau134[[#This Row],[Numéro d''agent]]&lt;&gt;""),"N° agent inconnu","")</f>
        <v/>
      </c>
      <c r="AJ946" s="6" t="str">
        <f>IF(AND(Tableau134[[#This Row],[Numéro d''agent]]&lt;&gt;"",Tableau134[[#This Row],[Statut]]=""),"Statut manquant","")</f>
        <v/>
      </c>
      <c r="AK946" s="6"/>
      <c r="AL946" s="6" t="str">
        <f>IF(AND(Tableau134[[#This Row],[Numéro d''agent]]&lt;&gt;"",Tableau134[[#This Row],[Formule actuelle]]=0),"Manque formule TLW","")</f>
        <v/>
      </c>
      <c r="AM946" s="6" t="str">
        <f>IF(IFERROR(IF(SEARCH("jour",Tableau134[[#This Row],[Formule Tw]],1),VALUE(LEFT(Tableau134[[#This Row],[Formule Tw]],1))),0)=(COUNTA(K946:M946)),"OK","erreur")</f>
        <v>OK</v>
      </c>
      <c r="AN946" s="6" t="str">
        <f>IF(IFERROR(IF(SEARCH("jour",Tableau134[[#This Row],[Modif demandé en avenant 1]],1),VALUE(LEFT(Tableau134[[#This Row],[Modif demandé en avenant 1]],1))),0)=(COUNTA(O946:Q946)),"OK","erreur")</f>
        <v>OK</v>
      </c>
      <c r="AO946" s="6" t="str">
        <f>IF(IFERROR(IF(SEARCH("jour",Tableau134[[#This Row],[Nouvelle formule avenant 2]],1),VALUE(LEFT(Tableau134[[#This Row],[Nouvelle formule avenant 2]],1))),0)=(COUNTA(X946:Z946)),"OK","erreur")</f>
        <v>OK</v>
      </c>
      <c r="AP946" s="6" t="str">
        <f>IF(IFERROR(IF(SEARCH("jour",Tableau134[[#This Row],[Nouvelle formule avenant 3]],1),VALUE(LEFT(Tableau134[[#This Row],[Nouvelle formule avenant 3]],1))),0)=(COUNTA(AE946:AG946)),"OK","erreur")</f>
        <v>OK</v>
      </c>
      <c r="AQ94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4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4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4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4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4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46" s="43"/>
      <c r="AX946" s="43"/>
      <c r="AY946" s="6"/>
      <c r="AZ946" s="6"/>
      <c r="BA946" s="6"/>
      <c r="BB946" s="6"/>
      <c r="BC946" s="6"/>
      <c r="BD946" s="6"/>
    </row>
    <row r="947" spans="2:56" ht="12.75" x14ac:dyDescent="0.25">
      <c r="B947" s="5" t="e">
        <f>VLOOKUP(A947,'Import infoAgt'!A:E,5,FALSE)</f>
        <v>#N/A</v>
      </c>
      <c r="C947" s="5" t="e">
        <f>VLOOKUP(A947,'Import infoAgt'!A:D,4,FALSE)</f>
        <v>#N/A</v>
      </c>
      <c r="D947" s="6" t="e">
        <f>VLOOKUP(A947,'Import infoAgt'!A:H,8,FALSE)</f>
        <v>#N/A</v>
      </c>
      <c r="F947" s="6" t="e">
        <f>VLOOKUP(A947,'Import infoAgt'!A:BR,70,FALSE)</f>
        <v>#N/A</v>
      </c>
      <c r="G947" s="5" t="e">
        <f>VLOOKUP(A947,'Import infoAgt'!A:DH,112,FALSE)</f>
        <v>#N/A</v>
      </c>
      <c r="H947" s="6" t="e">
        <f>VLOOKUP(G947,Paramètre!$C$6:$D$76,2,FALSE)</f>
        <v>#N/A</v>
      </c>
      <c r="I947" s="5" t="e">
        <f>VLOOKUP(A947,'Import infoAgt'!A:EL,142,FALSE)</f>
        <v>#N/A</v>
      </c>
      <c r="R947" s="26"/>
      <c r="S947" s="26"/>
      <c r="U947" s="26"/>
      <c r="V947" s="26"/>
      <c r="AC947" s="26"/>
      <c r="AI947" s="6" t="str">
        <f>IF(AND((ISERROR(Tableau134[[#This Row],[Nom]])),Tableau134[[#This Row],[Numéro d''agent]]&lt;&gt;""),"N° agent inconnu","")</f>
        <v/>
      </c>
      <c r="AJ947" s="6" t="str">
        <f>IF(AND(Tableau134[[#This Row],[Numéro d''agent]]&lt;&gt;"",Tableau134[[#This Row],[Statut]]=""),"Statut manquant","")</f>
        <v/>
      </c>
      <c r="AK947" s="6"/>
      <c r="AL947" s="6" t="str">
        <f>IF(AND(Tableau134[[#This Row],[Numéro d''agent]]&lt;&gt;"",Tableau134[[#This Row],[Formule actuelle]]=0),"Manque formule TLW","")</f>
        <v/>
      </c>
      <c r="AM947" s="6" t="str">
        <f>IF(IFERROR(IF(SEARCH("jour",Tableau134[[#This Row],[Formule Tw]],1),VALUE(LEFT(Tableau134[[#This Row],[Formule Tw]],1))),0)=(COUNTA(K947:M947)),"OK","erreur")</f>
        <v>OK</v>
      </c>
      <c r="AN947" s="6" t="str">
        <f>IF(IFERROR(IF(SEARCH("jour",Tableau134[[#This Row],[Modif demandé en avenant 1]],1),VALUE(LEFT(Tableau134[[#This Row],[Modif demandé en avenant 1]],1))),0)=(COUNTA(O947:Q947)),"OK","erreur")</f>
        <v>OK</v>
      </c>
      <c r="AO947" s="6" t="str">
        <f>IF(IFERROR(IF(SEARCH("jour",Tableau134[[#This Row],[Nouvelle formule avenant 2]],1),VALUE(LEFT(Tableau134[[#This Row],[Nouvelle formule avenant 2]],1))),0)=(COUNTA(X947:Z947)),"OK","erreur")</f>
        <v>OK</v>
      </c>
      <c r="AP947" s="6" t="str">
        <f>IF(IFERROR(IF(SEARCH("jour",Tableau134[[#This Row],[Nouvelle formule avenant 3]],1),VALUE(LEFT(Tableau134[[#This Row],[Nouvelle formule avenant 3]],1))),0)=(COUNTA(AE947:AG947)),"OK","erreur")</f>
        <v>OK</v>
      </c>
      <c r="AQ94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4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4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4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4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4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47" s="43"/>
      <c r="AX947" s="43"/>
      <c r="AY947" s="6"/>
      <c r="AZ947" s="6"/>
      <c r="BA947" s="6"/>
      <c r="BB947" s="6"/>
      <c r="BC947" s="6"/>
      <c r="BD947" s="6"/>
    </row>
    <row r="948" spans="2:56" ht="12.75" x14ac:dyDescent="0.25">
      <c r="B948" s="5" t="e">
        <f>VLOOKUP(A948,'Import infoAgt'!A:E,5,FALSE)</f>
        <v>#N/A</v>
      </c>
      <c r="C948" s="5" t="e">
        <f>VLOOKUP(A948,'Import infoAgt'!A:D,4,FALSE)</f>
        <v>#N/A</v>
      </c>
      <c r="D948" s="6" t="e">
        <f>VLOOKUP(A948,'Import infoAgt'!A:H,8,FALSE)</f>
        <v>#N/A</v>
      </c>
      <c r="F948" s="6" t="e">
        <f>VLOOKUP(A948,'Import infoAgt'!A:BR,70,FALSE)</f>
        <v>#N/A</v>
      </c>
      <c r="G948" s="5" t="e">
        <f>VLOOKUP(A948,'Import infoAgt'!A:DH,112,FALSE)</f>
        <v>#N/A</v>
      </c>
      <c r="H948" s="6" t="e">
        <f>VLOOKUP(G948,Paramètre!$C$6:$D$76,2,FALSE)</f>
        <v>#N/A</v>
      </c>
      <c r="I948" s="5" t="e">
        <f>VLOOKUP(A948,'Import infoAgt'!A:EL,142,FALSE)</f>
        <v>#N/A</v>
      </c>
      <c r="R948" s="26"/>
      <c r="S948" s="26"/>
      <c r="U948" s="26"/>
      <c r="V948" s="26"/>
      <c r="AC948" s="26"/>
      <c r="AI948" s="6" t="str">
        <f>IF(AND((ISERROR(Tableau134[[#This Row],[Nom]])),Tableau134[[#This Row],[Numéro d''agent]]&lt;&gt;""),"N° agent inconnu","")</f>
        <v/>
      </c>
      <c r="AJ948" s="6" t="str">
        <f>IF(AND(Tableau134[[#This Row],[Numéro d''agent]]&lt;&gt;"",Tableau134[[#This Row],[Statut]]=""),"Statut manquant","")</f>
        <v/>
      </c>
      <c r="AK948" s="6"/>
      <c r="AL948" s="6" t="str">
        <f>IF(AND(Tableau134[[#This Row],[Numéro d''agent]]&lt;&gt;"",Tableau134[[#This Row],[Formule actuelle]]=0),"Manque formule TLW","")</f>
        <v/>
      </c>
      <c r="AM948" s="6" t="str">
        <f>IF(IFERROR(IF(SEARCH("jour",Tableau134[[#This Row],[Formule Tw]],1),VALUE(LEFT(Tableau134[[#This Row],[Formule Tw]],1))),0)=(COUNTA(K948:M948)),"OK","erreur")</f>
        <v>OK</v>
      </c>
      <c r="AN948" s="6" t="str">
        <f>IF(IFERROR(IF(SEARCH("jour",Tableau134[[#This Row],[Modif demandé en avenant 1]],1),VALUE(LEFT(Tableau134[[#This Row],[Modif demandé en avenant 1]],1))),0)=(COUNTA(O948:Q948)),"OK","erreur")</f>
        <v>OK</v>
      </c>
      <c r="AO948" s="6" t="str">
        <f>IF(IFERROR(IF(SEARCH("jour",Tableau134[[#This Row],[Nouvelle formule avenant 2]],1),VALUE(LEFT(Tableau134[[#This Row],[Nouvelle formule avenant 2]],1))),0)=(COUNTA(X948:Z948)),"OK","erreur")</f>
        <v>OK</v>
      </c>
      <c r="AP948" s="6" t="str">
        <f>IF(IFERROR(IF(SEARCH("jour",Tableau134[[#This Row],[Nouvelle formule avenant 3]],1),VALUE(LEFT(Tableau134[[#This Row],[Nouvelle formule avenant 3]],1))),0)=(COUNTA(AE948:AG948)),"OK","erreur")</f>
        <v>OK</v>
      </c>
      <c r="AQ94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4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4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4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4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4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48" s="43"/>
      <c r="AX948" s="43"/>
      <c r="AY948" s="6"/>
      <c r="AZ948" s="6"/>
      <c r="BA948" s="6"/>
      <c r="BB948" s="6"/>
      <c r="BC948" s="6"/>
      <c r="BD948" s="6"/>
    </row>
    <row r="949" spans="2:56" ht="12.75" x14ac:dyDescent="0.25">
      <c r="B949" s="5" t="e">
        <f>VLOOKUP(A949,'Import infoAgt'!A:E,5,FALSE)</f>
        <v>#N/A</v>
      </c>
      <c r="C949" s="5" t="e">
        <f>VLOOKUP(A949,'Import infoAgt'!A:D,4,FALSE)</f>
        <v>#N/A</v>
      </c>
      <c r="D949" s="6" t="e">
        <f>VLOOKUP(A949,'Import infoAgt'!A:H,8,FALSE)</f>
        <v>#N/A</v>
      </c>
      <c r="F949" s="6" t="e">
        <f>VLOOKUP(A949,'Import infoAgt'!A:BR,70,FALSE)</f>
        <v>#N/A</v>
      </c>
      <c r="G949" s="5" t="e">
        <f>VLOOKUP(A949,'Import infoAgt'!A:DH,112,FALSE)</f>
        <v>#N/A</v>
      </c>
      <c r="H949" s="6" t="e">
        <f>VLOOKUP(G949,Paramètre!$C$6:$D$76,2,FALSE)</f>
        <v>#N/A</v>
      </c>
      <c r="I949" s="5" t="e">
        <f>VLOOKUP(A949,'Import infoAgt'!A:EL,142,FALSE)</f>
        <v>#N/A</v>
      </c>
      <c r="R949" s="26"/>
      <c r="S949" s="26"/>
      <c r="U949" s="26"/>
      <c r="V949" s="26"/>
      <c r="AC949" s="26"/>
      <c r="AI949" s="6" t="str">
        <f>IF(AND((ISERROR(Tableau134[[#This Row],[Nom]])),Tableau134[[#This Row],[Numéro d''agent]]&lt;&gt;""),"N° agent inconnu","")</f>
        <v/>
      </c>
      <c r="AJ949" s="6" t="str">
        <f>IF(AND(Tableau134[[#This Row],[Numéro d''agent]]&lt;&gt;"",Tableau134[[#This Row],[Statut]]=""),"Statut manquant","")</f>
        <v/>
      </c>
      <c r="AK949" s="6"/>
      <c r="AL949" s="6" t="str">
        <f>IF(AND(Tableau134[[#This Row],[Numéro d''agent]]&lt;&gt;"",Tableau134[[#This Row],[Formule actuelle]]=0),"Manque formule TLW","")</f>
        <v/>
      </c>
      <c r="AM949" s="6" t="str">
        <f>IF(IFERROR(IF(SEARCH("jour",Tableau134[[#This Row],[Formule Tw]],1),VALUE(LEFT(Tableau134[[#This Row],[Formule Tw]],1))),0)=(COUNTA(K949:M949)),"OK","erreur")</f>
        <v>OK</v>
      </c>
      <c r="AN949" s="6" t="str">
        <f>IF(IFERROR(IF(SEARCH("jour",Tableau134[[#This Row],[Modif demandé en avenant 1]],1),VALUE(LEFT(Tableau134[[#This Row],[Modif demandé en avenant 1]],1))),0)=(COUNTA(O949:Q949)),"OK","erreur")</f>
        <v>OK</v>
      </c>
      <c r="AO949" s="6" t="str">
        <f>IF(IFERROR(IF(SEARCH("jour",Tableau134[[#This Row],[Nouvelle formule avenant 2]],1),VALUE(LEFT(Tableau134[[#This Row],[Nouvelle formule avenant 2]],1))),0)=(COUNTA(X949:Z949)),"OK","erreur")</f>
        <v>OK</v>
      </c>
      <c r="AP949" s="6" t="str">
        <f>IF(IFERROR(IF(SEARCH("jour",Tableau134[[#This Row],[Nouvelle formule avenant 3]],1),VALUE(LEFT(Tableau134[[#This Row],[Nouvelle formule avenant 3]],1))),0)=(COUNTA(AE949:AG949)),"OK","erreur")</f>
        <v>OK</v>
      </c>
      <c r="AQ94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4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4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4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4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4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49" s="43"/>
      <c r="AX949" s="43"/>
      <c r="AY949" s="6"/>
      <c r="AZ949" s="6"/>
      <c r="BA949" s="6"/>
      <c r="BB949" s="6"/>
      <c r="BC949" s="6"/>
      <c r="BD949" s="6"/>
    </row>
    <row r="950" spans="2:56" ht="12.75" x14ac:dyDescent="0.25">
      <c r="B950" s="5" t="e">
        <f>VLOOKUP(A950,'Import infoAgt'!A:E,5,FALSE)</f>
        <v>#N/A</v>
      </c>
      <c r="C950" s="5" t="e">
        <f>VLOOKUP(A950,'Import infoAgt'!A:D,4,FALSE)</f>
        <v>#N/A</v>
      </c>
      <c r="D950" s="6" t="e">
        <f>VLOOKUP(A950,'Import infoAgt'!A:H,8,FALSE)</f>
        <v>#N/A</v>
      </c>
      <c r="F950" s="6" t="e">
        <f>VLOOKUP(A950,'Import infoAgt'!A:BR,70,FALSE)</f>
        <v>#N/A</v>
      </c>
      <c r="G950" s="5" t="e">
        <f>VLOOKUP(A950,'Import infoAgt'!A:DH,112,FALSE)</f>
        <v>#N/A</v>
      </c>
      <c r="H950" s="6" t="e">
        <f>VLOOKUP(G950,Paramètre!$C$6:$D$76,2,FALSE)</f>
        <v>#N/A</v>
      </c>
      <c r="I950" s="5" t="e">
        <f>VLOOKUP(A950,'Import infoAgt'!A:EL,142,FALSE)</f>
        <v>#N/A</v>
      </c>
      <c r="R950" s="26"/>
      <c r="S950" s="26"/>
      <c r="U950" s="26"/>
      <c r="V950" s="26"/>
      <c r="AC950" s="26"/>
      <c r="AI950" s="6" t="str">
        <f>IF(AND((ISERROR(Tableau134[[#This Row],[Nom]])),Tableau134[[#This Row],[Numéro d''agent]]&lt;&gt;""),"N° agent inconnu","")</f>
        <v/>
      </c>
      <c r="AJ950" s="6" t="str">
        <f>IF(AND(Tableau134[[#This Row],[Numéro d''agent]]&lt;&gt;"",Tableau134[[#This Row],[Statut]]=""),"Statut manquant","")</f>
        <v/>
      </c>
      <c r="AK950" s="6"/>
      <c r="AL950" s="6" t="str">
        <f>IF(AND(Tableau134[[#This Row],[Numéro d''agent]]&lt;&gt;"",Tableau134[[#This Row],[Formule actuelle]]=0),"Manque formule TLW","")</f>
        <v/>
      </c>
      <c r="AM950" s="6" t="str">
        <f>IF(IFERROR(IF(SEARCH("jour",Tableau134[[#This Row],[Formule Tw]],1),VALUE(LEFT(Tableau134[[#This Row],[Formule Tw]],1))),0)=(COUNTA(K950:M950)),"OK","erreur")</f>
        <v>OK</v>
      </c>
      <c r="AN950" s="6" t="str">
        <f>IF(IFERROR(IF(SEARCH("jour",Tableau134[[#This Row],[Modif demandé en avenant 1]],1),VALUE(LEFT(Tableau134[[#This Row],[Modif demandé en avenant 1]],1))),0)=(COUNTA(O950:Q950)),"OK","erreur")</f>
        <v>OK</v>
      </c>
      <c r="AO950" s="6" t="str">
        <f>IF(IFERROR(IF(SEARCH("jour",Tableau134[[#This Row],[Nouvelle formule avenant 2]],1),VALUE(LEFT(Tableau134[[#This Row],[Nouvelle formule avenant 2]],1))),0)=(COUNTA(X950:Z950)),"OK","erreur")</f>
        <v>OK</v>
      </c>
      <c r="AP950" s="6" t="str">
        <f>IF(IFERROR(IF(SEARCH("jour",Tableau134[[#This Row],[Nouvelle formule avenant 3]],1),VALUE(LEFT(Tableau134[[#This Row],[Nouvelle formule avenant 3]],1))),0)=(COUNTA(AE950:AG950)),"OK","erreur")</f>
        <v>OK</v>
      </c>
      <c r="AQ95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5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5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5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5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5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50" s="43"/>
      <c r="AX950" s="43"/>
      <c r="AY950" s="6"/>
      <c r="AZ950" s="6"/>
      <c r="BA950" s="6"/>
      <c r="BB950" s="6"/>
      <c r="BC950" s="6"/>
      <c r="BD950" s="6"/>
    </row>
    <row r="951" spans="2:56" ht="12.75" x14ac:dyDescent="0.25">
      <c r="B951" s="5" t="e">
        <f>VLOOKUP(A951,'Import infoAgt'!A:E,5,FALSE)</f>
        <v>#N/A</v>
      </c>
      <c r="C951" s="5" t="e">
        <f>VLOOKUP(A951,'Import infoAgt'!A:D,4,FALSE)</f>
        <v>#N/A</v>
      </c>
      <c r="D951" s="6" t="e">
        <f>VLOOKUP(A951,'Import infoAgt'!A:H,8,FALSE)</f>
        <v>#N/A</v>
      </c>
      <c r="F951" s="6" t="e">
        <f>VLOOKUP(A951,'Import infoAgt'!A:BR,70,FALSE)</f>
        <v>#N/A</v>
      </c>
      <c r="G951" s="5" t="e">
        <f>VLOOKUP(A951,'Import infoAgt'!A:DH,112,FALSE)</f>
        <v>#N/A</v>
      </c>
      <c r="H951" s="6" t="e">
        <f>VLOOKUP(G951,Paramètre!$C$6:$D$76,2,FALSE)</f>
        <v>#N/A</v>
      </c>
      <c r="I951" s="5" t="e">
        <f>VLOOKUP(A951,'Import infoAgt'!A:EL,142,FALSE)</f>
        <v>#N/A</v>
      </c>
      <c r="R951" s="26"/>
      <c r="S951" s="26"/>
      <c r="U951" s="26"/>
      <c r="V951" s="26"/>
      <c r="AC951" s="26"/>
      <c r="AI951" s="6" t="str">
        <f>IF(AND((ISERROR(Tableau134[[#This Row],[Nom]])),Tableau134[[#This Row],[Numéro d''agent]]&lt;&gt;""),"N° agent inconnu","")</f>
        <v/>
      </c>
      <c r="AJ951" s="6" t="str">
        <f>IF(AND(Tableau134[[#This Row],[Numéro d''agent]]&lt;&gt;"",Tableau134[[#This Row],[Statut]]=""),"Statut manquant","")</f>
        <v/>
      </c>
      <c r="AK951" s="6"/>
      <c r="AL951" s="6" t="str">
        <f>IF(AND(Tableau134[[#This Row],[Numéro d''agent]]&lt;&gt;"",Tableau134[[#This Row],[Formule actuelle]]=0),"Manque formule TLW","")</f>
        <v/>
      </c>
      <c r="AM951" s="6" t="str">
        <f>IF(IFERROR(IF(SEARCH("jour",Tableau134[[#This Row],[Formule Tw]],1),VALUE(LEFT(Tableau134[[#This Row],[Formule Tw]],1))),0)=(COUNTA(K951:M951)),"OK","erreur")</f>
        <v>OK</v>
      </c>
      <c r="AN951" s="6" t="str">
        <f>IF(IFERROR(IF(SEARCH("jour",Tableau134[[#This Row],[Modif demandé en avenant 1]],1),VALUE(LEFT(Tableau134[[#This Row],[Modif demandé en avenant 1]],1))),0)=(COUNTA(O951:Q951)),"OK","erreur")</f>
        <v>OK</v>
      </c>
      <c r="AO951" s="6" t="str">
        <f>IF(IFERROR(IF(SEARCH("jour",Tableau134[[#This Row],[Nouvelle formule avenant 2]],1),VALUE(LEFT(Tableau134[[#This Row],[Nouvelle formule avenant 2]],1))),0)=(COUNTA(X951:Z951)),"OK","erreur")</f>
        <v>OK</v>
      </c>
      <c r="AP951" s="6" t="str">
        <f>IF(IFERROR(IF(SEARCH("jour",Tableau134[[#This Row],[Nouvelle formule avenant 3]],1),VALUE(LEFT(Tableau134[[#This Row],[Nouvelle formule avenant 3]],1))),0)=(COUNTA(AE951:AG951)),"OK","erreur")</f>
        <v>OK</v>
      </c>
      <c r="AQ95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5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5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5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5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5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51" s="43"/>
      <c r="AX951" s="43"/>
      <c r="AY951" s="6"/>
      <c r="AZ951" s="6"/>
      <c r="BA951" s="6"/>
      <c r="BB951" s="6"/>
      <c r="BC951" s="6"/>
      <c r="BD951" s="6"/>
    </row>
    <row r="952" spans="2:56" ht="12.75" x14ac:dyDescent="0.25">
      <c r="B952" s="5" t="e">
        <f>VLOOKUP(A952,'Import infoAgt'!A:E,5,FALSE)</f>
        <v>#N/A</v>
      </c>
      <c r="C952" s="5" t="e">
        <f>VLOOKUP(A952,'Import infoAgt'!A:D,4,FALSE)</f>
        <v>#N/A</v>
      </c>
      <c r="D952" s="6" t="e">
        <f>VLOOKUP(A952,'Import infoAgt'!A:H,8,FALSE)</f>
        <v>#N/A</v>
      </c>
      <c r="F952" s="6" t="e">
        <f>VLOOKUP(A952,'Import infoAgt'!A:BR,70,FALSE)</f>
        <v>#N/A</v>
      </c>
      <c r="G952" s="5" t="e">
        <f>VLOOKUP(A952,'Import infoAgt'!A:DH,112,FALSE)</f>
        <v>#N/A</v>
      </c>
      <c r="H952" s="6" t="e">
        <f>VLOOKUP(G952,Paramètre!$C$6:$D$76,2,FALSE)</f>
        <v>#N/A</v>
      </c>
      <c r="I952" s="5" t="e">
        <f>VLOOKUP(A952,'Import infoAgt'!A:EL,142,FALSE)</f>
        <v>#N/A</v>
      </c>
      <c r="R952" s="26"/>
      <c r="S952" s="26"/>
      <c r="U952" s="26"/>
      <c r="V952" s="26"/>
      <c r="AC952" s="26"/>
      <c r="AI952" s="6" t="str">
        <f>IF(AND((ISERROR(Tableau134[[#This Row],[Nom]])),Tableau134[[#This Row],[Numéro d''agent]]&lt;&gt;""),"N° agent inconnu","")</f>
        <v/>
      </c>
      <c r="AJ952" s="6" t="str">
        <f>IF(AND(Tableau134[[#This Row],[Numéro d''agent]]&lt;&gt;"",Tableau134[[#This Row],[Statut]]=""),"Statut manquant","")</f>
        <v/>
      </c>
      <c r="AK952" s="6"/>
      <c r="AL952" s="6" t="str">
        <f>IF(AND(Tableau134[[#This Row],[Numéro d''agent]]&lt;&gt;"",Tableau134[[#This Row],[Formule actuelle]]=0),"Manque formule TLW","")</f>
        <v/>
      </c>
      <c r="AM952" s="6" t="str">
        <f>IF(IFERROR(IF(SEARCH("jour",Tableau134[[#This Row],[Formule Tw]],1),VALUE(LEFT(Tableau134[[#This Row],[Formule Tw]],1))),0)=(COUNTA(K952:M952)),"OK","erreur")</f>
        <v>OK</v>
      </c>
      <c r="AN952" s="6" t="str">
        <f>IF(IFERROR(IF(SEARCH("jour",Tableau134[[#This Row],[Modif demandé en avenant 1]],1),VALUE(LEFT(Tableau134[[#This Row],[Modif demandé en avenant 1]],1))),0)=(COUNTA(O952:Q952)),"OK","erreur")</f>
        <v>OK</v>
      </c>
      <c r="AO952" s="6" t="str">
        <f>IF(IFERROR(IF(SEARCH("jour",Tableau134[[#This Row],[Nouvelle formule avenant 2]],1),VALUE(LEFT(Tableau134[[#This Row],[Nouvelle formule avenant 2]],1))),0)=(COUNTA(X952:Z952)),"OK","erreur")</f>
        <v>OK</v>
      </c>
      <c r="AP952" s="6" t="str">
        <f>IF(IFERROR(IF(SEARCH("jour",Tableau134[[#This Row],[Nouvelle formule avenant 3]],1),VALUE(LEFT(Tableau134[[#This Row],[Nouvelle formule avenant 3]],1))),0)=(COUNTA(AE952:AG952)),"OK","erreur")</f>
        <v>OK</v>
      </c>
      <c r="AQ95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5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5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5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5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5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52" s="43"/>
      <c r="AX952" s="43"/>
      <c r="AY952" s="6"/>
      <c r="AZ952" s="6"/>
      <c r="BA952" s="6"/>
      <c r="BB952" s="6"/>
      <c r="BC952" s="6"/>
      <c r="BD952" s="6"/>
    </row>
    <row r="953" spans="2:56" ht="12.75" x14ac:dyDescent="0.25">
      <c r="B953" s="5" t="e">
        <f>VLOOKUP(A953,'Import infoAgt'!A:E,5,FALSE)</f>
        <v>#N/A</v>
      </c>
      <c r="C953" s="5" t="e">
        <f>VLOOKUP(A953,'Import infoAgt'!A:D,4,FALSE)</f>
        <v>#N/A</v>
      </c>
      <c r="D953" s="6" t="e">
        <f>VLOOKUP(A953,'Import infoAgt'!A:H,8,FALSE)</f>
        <v>#N/A</v>
      </c>
      <c r="F953" s="6" t="e">
        <f>VLOOKUP(A953,'Import infoAgt'!A:BR,70,FALSE)</f>
        <v>#N/A</v>
      </c>
      <c r="G953" s="5" t="e">
        <f>VLOOKUP(A953,'Import infoAgt'!A:DH,112,FALSE)</f>
        <v>#N/A</v>
      </c>
      <c r="H953" s="6" t="e">
        <f>VLOOKUP(G953,Paramètre!$C$6:$D$76,2,FALSE)</f>
        <v>#N/A</v>
      </c>
      <c r="I953" s="5" t="e">
        <f>VLOOKUP(A953,'Import infoAgt'!A:EL,142,FALSE)</f>
        <v>#N/A</v>
      </c>
      <c r="R953" s="26"/>
      <c r="S953" s="26"/>
      <c r="U953" s="26"/>
      <c r="V953" s="26"/>
      <c r="AC953" s="26"/>
      <c r="AI953" s="6" t="str">
        <f>IF(AND((ISERROR(Tableau134[[#This Row],[Nom]])),Tableau134[[#This Row],[Numéro d''agent]]&lt;&gt;""),"N° agent inconnu","")</f>
        <v/>
      </c>
      <c r="AJ953" s="6" t="str">
        <f>IF(AND(Tableau134[[#This Row],[Numéro d''agent]]&lt;&gt;"",Tableau134[[#This Row],[Statut]]=""),"Statut manquant","")</f>
        <v/>
      </c>
      <c r="AK953" s="6"/>
      <c r="AL953" s="6" t="str">
        <f>IF(AND(Tableau134[[#This Row],[Numéro d''agent]]&lt;&gt;"",Tableau134[[#This Row],[Formule actuelle]]=0),"Manque formule TLW","")</f>
        <v/>
      </c>
      <c r="AM953" s="6" t="str">
        <f>IF(IFERROR(IF(SEARCH("jour",Tableau134[[#This Row],[Formule Tw]],1),VALUE(LEFT(Tableau134[[#This Row],[Formule Tw]],1))),0)=(COUNTA(K953:M953)),"OK","erreur")</f>
        <v>OK</v>
      </c>
      <c r="AN953" s="6" t="str">
        <f>IF(IFERROR(IF(SEARCH("jour",Tableau134[[#This Row],[Modif demandé en avenant 1]],1),VALUE(LEFT(Tableau134[[#This Row],[Modif demandé en avenant 1]],1))),0)=(COUNTA(O953:Q953)),"OK","erreur")</f>
        <v>OK</v>
      </c>
      <c r="AO953" s="6" t="str">
        <f>IF(IFERROR(IF(SEARCH("jour",Tableau134[[#This Row],[Nouvelle formule avenant 2]],1),VALUE(LEFT(Tableau134[[#This Row],[Nouvelle formule avenant 2]],1))),0)=(COUNTA(X953:Z953)),"OK","erreur")</f>
        <v>OK</v>
      </c>
      <c r="AP953" s="6" t="str">
        <f>IF(IFERROR(IF(SEARCH("jour",Tableau134[[#This Row],[Nouvelle formule avenant 3]],1),VALUE(LEFT(Tableau134[[#This Row],[Nouvelle formule avenant 3]],1))),0)=(COUNTA(AE953:AG953)),"OK","erreur")</f>
        <v>OK</v>
      </c>
      <c r="AQ95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5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5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5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5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5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53" s="43"/>
      <c r="AX953" s="43"/>
      <c r="AY953" s="6"/>
      <c r="AZ953" s="6"/>
      <c r="BA953" s="6"/>
      <c r="BB953" s="6"/>
      <c r="BC953" s="6"/>
      <c r="BD953" s="6"/>
    </row>
    <row r="954" spans="2:56" ht="12.75" x14ac:dyDescent="0.25">
      <c r="B954" s="5" t="e">
        <f>VLOOKUP(A954,'Import infoAgt'!A:E,5,FALSE)</f>
        <v>#N/A</v>
      </c>
      <c r="C954" s="5" t="e">
        <f>VLOOKUP(A954,'Import infoAgt'!A:D,4,FALSE)</f>
        <v>#N/A</v>
      </c>
      <c r="D954" s="6" t="e">
        <f>VLOOKUP(A954,'Import infoAgt'!A:H,8,FALSE)</f>
        <v>#N/A</v>
      </c>
      <c r="F954" s="6" t="e">
        <f>VLOOKUP(A954,'Import infoAgt'!A:BR,70,FALSE)</f>
        <v>#N/A</v>
      </c>
      <c r="G954" s="5" t="e">
        <f>VLOOKUP(A954,'Import infoAgt'!A:DH,112,FALSE)</f>
        <v>#N/A</v>
      </c>
      <c r="H954" s="6" t="e">
        <f>VLOOKUP(G954,Paramètre!$C$6:$D$76,2,FALSE)</f>
        <v>#N/A</v>
      </c>
      <c r="I954" s="5" t="e">
        <f>VLOOKUP(A954,'Import infoAgt'!A:EL,142,FALSE)</f>
        <v>#N/A</v>
      </c>
      <c r="R954" s="26"/>
      <c r="S954" s="26"/>
      <c r="U954" s="26"/>
      <c r="V954" s="26"/>
      <c r="AC954" s="26"/>
      <c r="AI954" s="6" t="str">
        <f>IF(AND((ISERROR(Tableau134[[#This Row],[Nom]])),Tableau134[[#This Row],[Numéro d''agent]]&lt;&gt;""),"N° agent inconnu","")</f>
        <v/>
      </c>
      <c r="AJ954" s="6" t="str">
        <f>IF(AND(Tableau134[[#This Row],[Numéro d''agent]]&lt;&gt;"",Tableau134[[#This Row],[Statut]]=""),"Statut manquant","")</f>
        <v/>
      </c>
      <c r="AK954" s="6"/>
      <c r="AL954" s="6" t="str">
        <f>IF(AND(Tableau134[[#This Row],[Numéro d''agent]]&lt;&gt;"",Tableau134[[#This Row],[Formule actuelle]]=0),"Manque formule TLW","")</f>
        <v/>
      </c>
      <c r="AM954" s="6" t="str">
        <f>IF(IFERROR(IF(SEARCH("jour",Tableau134[[#This Row],[Formule Tw]],1),VALUE(LEFT(Tableau134[[#This Row],[Formule Tw]],1))),0)=(COUNTA(K954:M954)),"OK","erreur")</f>
        <v>OK</v>
      </c>
      <c r="AN954" s="6" t="str">
        <f>IF(IFERROR(IF(SEARCH("jour",Tableau134[[#This Row],[Modif demandé en avenant 1]],1),VALUE(LEFT(Tableau134[[#This Row],[Modif demandé en avenant 1]],1))),0)=(COUNTA(O954:Q954)),"OK","erreur")</f>
        <v>OK</v>
      </c>
      <c r="AO954" s="6" t="str">
        <f>IF(IFERROR(IF(SEARCH("jour",Tableau134[[#This Row],[Nouvelle formule avenant 2]],1),VALUE(LEFT(Tableau134[[#This Row],[Nouvelle formule avenant 2]],1))),0)=(COUNTA(X954:Z954)),"OK","erreur")</f>
        <v>OK</v>
      </c>
      <c r="AP954" s="6" t="str">
        <f>IF(IFERROR(IF(SEARCH("jour",Tableau134[[#This Row],[Nouvelle formule avenant 3]],1),VALUE(LEFT(Tableau134[[#This Row],[Nouvelle formule avenant 3]],1))),0)=(COUNTA(AE954:AG954)),"OK","erreur")</f>
        <v>OK</v>
      </c>
      <c r="AQ95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5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5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5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5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5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54" s="43"/>
      <c r="AX954" s="43"/>
      <c r="AY954" s="6"/>
      <c r="AZ954" s="6"/>
      <c r="BA954" s="6"/>
      <c r="BB954" s="6"/>
      <c r="BC954" s="6"/>
      <c r="BD954" s="6"/>
    </row>
    <row r="955" spans="2:56" ht="12.75" x14ac:dyDescent="0.25">
      <c r="B955" s="5" t="e">
        <f>VLOOKUP(A955,'Import infoAgt'!A:E,5,FALSE)</f>
        <v>#N/A</v>
      </c>
      <c r="C955" s="5" t="e">
        <f>VLOOKUP(A955,'Import infoAgt'!A:D,4,FALSE)</f>
        <v>#N/A</v>
      </c>
      <c r="D955" s="6" t="e">
        <f>VLOOKUP(A955,'Import infoAgt'!A:H,8,FALSE)</f>
        <v>#N/A</v>
      </c>
      <c r="F955" s="6" t="e">
        <f>VLOOKUP(A955,'Import infoAgt'!A:BR,70,FALSE)</f>
        <v>#N/A</v>
      </c>
      <c r="G955" s="5" t="e">
        <f>VLOOKUP(A955,'Import infoAgt'!A:DH,112,FALSE)</f>
        <v>#N/A</v>
      </c>
      <c r="H955" s="6" t="e">
        <f>VLOOKUP(G955,Paramètre!$C$6:$D$76,2,FALSE)</f>
        <v>#N/A</v>
      </c>
      <c r="I955" s="5" t="e">
        <f>VLOOKUP(A955,'Import infoAgt'!A:EL,142,FALSE)</f>
        <v>#N/A</v>
      </c>
      <c r="R955" s="26"/>
      <c r="S955" s="26"/>
      <c r="U955" s="26"/>
      <c r="V955" s="26"/>
      <c r="AC955" s="26"/>
      <c r="AI955" s="6" t="str">
        <f>IF(AND((ISERROR(Tableau134[[#This Row],[Nom]])),Tableau134[[#This Row],[Numéro d''agent]]&lt;&gt;""),"N° agent inconnu","")</f>
        <v/>
      </c>
      <c r="AJ955" s="6" t="str">
        <f>IF(AND(Tableau134[[#This Row],[Numéro d''agent]]&lt;&gt;"",Tableau134[[#This Row],[Statut]]=""),"Statut manquant","")</f>
        <v/>
      </c>
      <c r="AK955" s="6"/>
      <c r="AL955" s="6" t="str">
        <f>IF(AND(Tableau134[[#This Row],[Numéro d''agent]]&lt;&gt;"",Tableau134[[#This Row],[Formule actuelle]]=0),"Manque formule TLW","")</f>
        <v/>
      </c>
      <c r="AM955" s="6" t="str">
        <f>IF(IFERROR(IF(SEARCH("jour",Tableau134[[#This Row],[Formule Tw]],1),VALUE(LEFT(Tableau134[[#This Row],[Formule Tw]],1))),0)=(COUNTA(K955:M955)),"OK","erreur")</f>
        <v>OK</v>
      </c>
      <c r="AN955" s="6" t="str">
        <f>IF(IFERROR(IF(SEARCH("jour",Tableau134[[#This Row],[Modif demandé en avenant 1]],1),VALUE(LEFT(Tableau134[[#This Row],[Modif demandé en avenant 1]],1))),0)=(COUNTA(O955:Q955)),"OK","erreur")</f>
        <v>OK</v>
      </c>
      <c r="AO955" s="6" t="str">
        <f>IF(IFERROR(IF(SEARCH("jour",Tableau134[[#This Row],[Nouvelle formule avenant 2]],1),VALUE(LEFT(Tableau134[[#This Row],[Nouvelle formule avenant 2]],1))),0)=(COUNTA(X955:Z955)),"OK","erreur")</f>
        <v>OK</v>
      </c>
      <c r="AP955" s="6" t="str">
        <f>IF(IFERROR(IF(SEARCH("jour",Tableau134[[#This Row],[Nouvelle formule avenant 3]],1),VALUE(LEFT(Tableau134[[#This Row],[Nouvelle formule avenant 3]],1))),0)=(COUNTA(AE955:AG955)),"OK","erreur")</f>
        <v>OK</v>
      </c>
      <c r="AQ95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5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5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5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5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5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55" s="43"/>
      <c r="AX955" s="43"/>
      <c r="AY955" s="6"/>
      <c r="AZ955" s="6"/>
      <c r="BA955" s="6"/>
      <c r="BB955" s="6"/>
      <c r="BC955" s="6"/>
      <c r="BD955" s="6"/>
    </row>
    <row r="956" spans="2:56" ht="12.75" x14ac:dyDescent="0.25">
      <c r="B956" s="5" t="e">
        <f>VLOOKUP(A956,'Import infoAgt'!A:E,5,FALSE)</f>
        <v>#N/A</v>
      </c>
      <c r="C956" s="5" t="e">
        <f>VLOOKUP(A956,'Import infoAgt'!A:D,4,FALSE)</f>
        <v>#N/A</v>
      </c>
      <c r="D956" s="6" t="e">
        <f>VLOOKUP(A956,'Import infoAgt'!A:H,8,FALSE)</f>
        <v>#N/A</v>
      </c>
      <c r="F956" s="6" t="e">
        <f>VLOOKUP(A956,'Import infoAgt'!A:BR,70,FALSE)</f>
        <v>#N/A</v>
      </c>
      <c r="G956" s="5" t="e">
        <f>VLOOKUP(A956,'Import infoAgt'!A:DH,112,FALSE)</f>
        <v>#N/A</v>
      </c>
      <c r="H956" s="6" t="e">
        <f>VLOOKUP(G956,Paramètre!$C$6:$D$76,2,FALSE)</f>
        <v>#N/A</v>
      </c>
      <c r="I956" s="5" t="e">
        <f>VLOOKUP(A956,'Import infoAgt'!A:EL,142,FALSE)</f>
        <v>#N/A</v>
      </c>
      <c r="R956" s="26"/>
      <c r="S956" s="26"/>
      <c r="U956" s="26"/>
      <c r="V956" s="26"/>
      <c r="AC956" s="26"/>
      <c r="AI956" s="6" t="str">
        <f>IF(AND((ISERROR(Tableau134[[#This Row],[Nom]])),Tableau134[[#This Row],[Numéro d''agent]]&lt;&gt;""),"N° agent inconnu","")</f>
        <v/>
      </c>
      <c r="AJ956" s="6" t="str">
        <f>IF(AND(Tableau134[[#This Row],[Numéro d''agent]]&lt;&gt;"",Tableau134[[#This Row],[Statut]]=""),"Statut manquant","")</f>
        <v/>
      </c>
      <c r="AK956" s="6"/>
      <c r="AL956" s="6" t="str">
        <f>IF(AND(Tableau134[[#This Row],[Numéro d''agent]]&lt;&gt;"",Tableau134[[#This Row],[Formule actuelle]]=0),"Manque formule TLW","")</f>
        <v/>
      </c>
      <c r="AM956" s="6" t="str">
        <f>IF(IFERROR(IF(SEARCH("jour",Tableau134[[#This Row],[Formule Tw]],1),VALUE(LEFT(Tableau134[[#This Row],[Formule Tw]],1))),0)=(COUNTA(K956:M956)),"OK","erreur")</f>
        <v>OK</v>
      </c>
      <c r="AN956" s="6" t="str">
        <f>IF(IFERROR(IF(SEARCH("jour",Tableau134[[#This Row],[Modif demandé en avenant 1]],1),VALUE(LEFT(Tableau134[[#This Row],[Modif demandé en avenant 1]],1))),0)=(COUNTA(O956:Q956)),"OK","erreur")</f>
        <v>OK</v>
      </c>
      <c r="AO956" s="6" t="str">
        <f>IF(IFERROR(IF(SEARCH("jour",Tableau134[[#This Row],[Nouvelle formule avenant 2]],1),VALUE(LEFT(Tableau134[[#This Row],[Nouvelle formule avenant 2]],1))),0)=(COUNTA(X956:Z956)),"OK","erreur")</f>
        <v>OK</v>
      </c>
      <c r="AP956" s="6" t="str">
        <f>IF(IFERROR(IF(SEARCH("jour",Tableau134[[#This Row],[Nouvelle formule avenant 3]],1),VALUE(LEFT(Tableau134[[#This Row],[Nouvelle formule avenant 3]],1))),0)=(COUNTA(AE956:AG956)),"OK","erreur")</f>
        <v>OK</v>
      </c>
      <c r="AQ95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5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5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5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5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5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56" s="43"/>
      <c r="AX956" s="43"/>
      <c r="AY956" s="6"/>
      <c r="AZ956" s="6"/>
      <c r="BA956" s="6"/>
      <c r="BB956" s="6"/>
      <c r="BC956" s="6"/>
      <c r="BD956" s="6"/>
    </row>
    <row r="957" spans="2:56" ht="12.75" x14ac:dyDescent="0.25">
      <c r="B957" s="5" t="e">
        <f>VLOOKUP(A957,'Import infoAgt'!A:E,5,FALSE)</f>
        <v>#N/A</v>
      </c>
      <c r="C957" s="5" t="e">
        <f>VLOOKUP(A957,'Import infoAgt'!A:D,4,FALSE)</f>
        <v>#N/A</v>
      </c>
      <c r="D957" s="6" t="e">
        <f>VLOOKUP(A957,'Import infoAgt'!A:H,8,FALSE)</f>
        <v>#N/A</v>
      </c>
      <c r="F957" s="6" t="e">
        <f>VLOOKUP(A957,'Import infoAgt'!A:BR,70,FALSE)</f>
        <v>#N/A</v>
      </c>
      <c r="G957" s="5" t="e">
        <f>VLOOKUP(A957,'Import infoAgt'!A:DH,112,FALSE)</f>
        <v>#N/A</v>
      </c>
      <c r="H957" s="6" t="e">
        <f>VLOOKUP(G957,Paramètre!$C$6:$D$76,2,FALSE)</f>
        <v>#N/A</v>
      </c>
      <c r="I957" s="5" t="e">
        <f>VLOOKUP(A957,'Import infoAgt'!A:EL,142,FALSE)</f>
        <v>#N/A</v>
      </c>
      <c r="R957" s="26"/>
      <c r="S957" s="26"/>
      <c r="U957" s="26"/>
      <c r="V957" s="26"/>
      <c r="AC957" s="26"/>
      <c r="AI957" s="6" t="str">
        <f>IF(AND((ISERROR(Tableau134[[#This Row],[Nom]])),Tableau134[[#This Row],[Numéro d''agent]]&lt;&gt;""),"N° agent inconnu","")</f>
        <v/>
      </c>
      <c r="AJ957" s="6" t="str">
        <f>IF(AND(Tableau134[[#This Row],[Numéro d''agent]]&lt;&gt;"",Tableau134[[#This Row],[Statut]]=""),"Statut manquant","")</f>
        <v/>
      </c>
      <c r="AK957" s="6"/>
      <c r="AL957" s="6" t="str">
        <f>IF(AND(Tableau134[[#This Row],[Numéro d''agent]]&lt;&gt;"",Tableau134[[#This Row],[Formule actuelle]]=0),"Manque formule TLW","")</f>
        <v/>
      </c>
      <c r="AM957" s="6" t="str">
        <f>IF(IFERROR(IF(SEARCH("jour",Tableau134[[#This Row],[Formule Tw]],1),VALUE(LEFT(Tableau134[[#This Row],[Formule Tw]],1))),0)=(COUNTA(K957:M957)),"OK","erreur")</f>
        <v>OK</v>
      </c>
      <c r="AN957" s="6" t="str">
        <f>IF(IFERROR(IF(SEARCH("jour",Tableau134[[#This Row],[Modif demandé en avenant 1]],1),VALUE(LEFT(Tableau134[[#This Row],[Modif demandé en avenant 1]],1))),0)=(COUNTA(O957:Q957)),"OK","erreur")</f>
        <v>OK</v>
      </c>
      <c r="AO957" s="6" t="str">
        <f>IF(IFERROR(IF(SEARCH("jour",Tableau134[[#This Row],[Nouvelle formule avenant 2]],1),VALUE(LEFT(Tableau134[[#This Row],[Nouvelle formule avenant 2]],1))),0)=(COUNTA(X957:Z957)),"OK","erreur")</f>
        <v>OK</v>
      </c>
      <c r="AP957" s="6" t="str">
        <f>IF(IFERROR(IF(SEARCH("jour",Tableau134[[#This Row],[Nouvelle formule avenant 3]],1),VALUE(LEFT(Tableau134[[#This Row],[Nouvelle formule avenant 3]],1))),0)=(COUNTA(AE957:AG957)),"OK","erreur")</f>
        <v>OK</v>
      </c>
      <c r="AQ95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5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5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5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5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5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57" s="43"/>
      <c r="AX957" s="43"/>
      <c r="AY957" s="6"/>
      <c r="AZ957" s="6"/>
      <c r="BA957" s="6"/>
      <c r="BB957" s="6"/>
      <c r="BC957" s="6"/>
      <c r="BD957" s="6"/>
    </row>
    <row r="958" spans="2:56" ht="12.75" x14ac:dyDescent="0.25">
      <c r="B958" s="5" t="e">
        <f>VLOOKUP(A958,'Import infoAgt'!A:E,5,FALSE)</f>
        <v>#N/A</v>
      </c>
      <c r="C958" s="5" t="e">
        <f>VLOOKUP(A958,'Import infoAgt'!A:D,4,FALSE)</f>
        <v>#N/A</v>
      </c>
      <c r="D958" s="6" t="e">
        <f>VLOOKUP(A958,'Import infoAgt'!A:H,8,FALSE)</f>
        <v>#N/A</v>
      </c>
      <c r="F958" s="6" t="e">
        <f>VLOOKUP(A958,'Import infoAgt'!A:BR,70,FALSE)</f>
        <v>#N/A</v>
      </c>
      <c r="G958" s="5" t="e">
        <f>VLOOKUP(A958,'Import infoAgt'!A:DH,112,FALSE)</f>
        <v>#N/A</v>
      </c>
      <c r="H958" s="6" t="e">
        <f>VLOOKUP(G958,Paramètre!$C$6:$D$76,2,FALSE)</f>
        <v>#N/A</v>
      </c>
      <c r="I958" s="5" t="e">
        <f>VLOOKUP(A958,'Import infoAgt'!A:EL,142,FALSE)</f>
        <v>#N/A</v>
      </c>
      <c r="R958" s="26"/>
      <c r="S958" s="26"/>
      <c r="U958" s="26"/>
      <c r="V958" s="26"/>
      <c r="AC958" s="26"/>
      <c r="AI958" s="6" t="str">
        <f>IF(AND((ISERROR(Tableau134[[#This Row],[Nom]])),Tableau134[[#This Row],[Numéro d''agent]]&lt;&gt;""),"N° agent inconnu","")</f>
        <v/>
      </c>
      <c r="AJ958" s="6" t="str">
        <f>IF(AND(Tableau134[[#This Row],[Numéro d''agent]]&lt;&gt;"",Tableau134[[#This Row],[Statut]]=""),"Statut manquant","")</f>
        <v/>
      </c>
      <c r="AK958" s="6"/>
      <c r="AL958" s="6" t="str">
        <f>IF(AND(Tableau134[[#This Row],[Numéro d''agent]]&lt;&gt;"",Tableau134[[#This Row],[Formule actuelle]]=0),"Manque formule TLW","")</f>
        <v/>
      </c>
      <c r="AM958" s="6" t="str">
        <f>IF(IFERROR(IF(SEARCH("jour",Tableau134[[#This Row],[Formule Tw]],1),VALUE(LEFT(Tableau134[[#This Row],[Formule Tw]],1))),0)=(COUNTA(K958:M958)),"OK","erreur")</f>
        <v>OK</v>
      </c>
      <c r="AN958" s="6" t="str">
        <f>IF(IFERROR(IF(SEARCH("jour",Tableau134[[#This Row],[Modif demandé en avenant 1]],1),VALUE(LEFT(Tableau134[[#This Row],[Modif demandé en avenant 1]],1))),0)=(COUNTA(O958:Q958)),"OK","erreur")</f>
        <v>OK</v>
      </c>
      <c r="AO958" s="6" t="str">
        <f>IF(IFERROR(IF(SEARCH("jour",Tableau134[[#This Row],[Nouvelle formule avenant 2]],1),VALUE(LEFT(Tableau134[[#This Row],[Nouvelle formule avenant 2]],1))),0)=(COUNTA(X958:Z958)),"OK","erreur")</f>
        <v>OK</v>
      </c>
      <c r="AP958" s="6" t="str">
        <f>IF(IFERROR(IF(SEARCH("jour",Tableau134[[#This Row],[Nouvelle formule avenant 3]],1),VALUE(LEFT(Tableau134[[#This Row],[Nouvelle formule avenant 3]],1))),0)=(COUNTA(AE958:AG958)),"OK","erreur")</f>
        <v>OK</v>
      </c>
      <c r="AQ95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5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5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5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5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5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58" s="43"/>
      <c r="AX958" s="43"/>
      <c r="AY958" s="6"/>
      <c r="AZ958" s="6"/>
      <c r="BA958" s="6"/>
      <c r="BB958" s="6"/>
      <c r="BC958" s="6"/>
      <c r="BD958" s="6"/>
    </row>
    <row r="959" spans="2:56" ht="12.75" x14ac:dyDescent="0.25">
      <c r="B959" s="5" t="e">
        <f>VLOOKUP(A959,'Import infoAgt'!A:E,5,FALSE)</f>
        <v>#N/A</v>
      </c>
      <c r="C959" s="5" t="e">
        <f>VLOOKUP(A959,'Import infoAgt'!A:D,4,FALSE)</f>
        <v>#N/A</v>
      </c>
      <c r="D959" s="6" t="e">
        <f>VLOOKUP(A959,'Import infoAgt'!A:H,8,FALSE)</f>
        <v>#N/A</v>
      </c>
      <c r="F959" s="6" t="e">
        <f>VLOOKUP(A959,'Import infoAgt'!A:BR,70,FALSE)</f>
        <v>#N/A</v>
      </c>
      <c r="G959" s="5" t="e">
        <f>VLOOKUP(A959,'Import infoAgt'!A:DH,112,FALSE)</f>
        <v>#N/A</v>
      </c>
      <c r="H959" s="6" t="e">
        <f>VLOOKUP(G959,Paramètre!$C$6:$D$76,2,FALSE)</f>
        <v>#N/A</v>
      </c>
      <c r="I959" s="5" t="e">
        <f>VLOOKUP(A959,'Import infoAgt'!A:EL,142,FALSE)</f>
        <v>#N/A</v>
      </c>
      <c r="R959" s="26"/>
      <c r="S959" s="26"/>
      <c r="U959" s="26"/>
      <c r="V959" s="26"/>
      <c r="AC959" s="26"/>
      <c r="AI959" s="6" t="str">
        <f>IF(AND((ISERROR(Tableau134[[#This Row],[Nom]])),Tableau134[[#This Row],[Numéro d''agent]]&lt;&gt;""),"N° agent inconnu","")</f>
        <v/>
      </c>
      <c r="AJ959" s="6" t="str">
        <f>IF(AND(Tableau134[[#This Row],[Numéro d''agent]]&lt;&gt;"",Tableau134[[#This Row],[Statut]]=""),"Statut manquant","")</f>
        <v/>
      </c>
      <c r="AK959" s="6"/>
      <c r="AL959" s="6" t="str">
        <f>IF(AND(Tableau134[[#This Row],[Numéro d''agent]]&lt;&gt;"",Tableau134[[#This Row],[Formule actuelle]]=0),"Manque formule TLW","")</f>
        <v/>
      </c>
      <c r="AM959" s="6" t="str">
        <f>IF(IFERROR(IF(SEARCH("jour",Tableau134[[#This Row],[Formule Tw]],1),VALUE(LEFT(Tableau134[[#This Row],[Formule Tw]],1))),0)=(COUNTA(K959:M959)),"OK","erreur")</f>
        <v>OK</v>
      </c>
      <c r="AN959" s="6" t="str">
        <f>IF(IFERROR(IF(SEARCH("jour",Tableau134[[#This Row],[Modif demandé en avenant 1]],1),VALUE(LEFT(Tableau134[[#This Row],[Modif demandé en avenant 1]],1))),0)=(COUNTA(O959:Q959)),"OK","erreur")</f>
        <v>OK</v>
      </c>
      <c r="AO959" s="6" t="str">
        <f>IF(IFERROR(IF(SEARCH("jour",Tableau134[[#This Row],[Nouvelle formule avenant 2]],1),VALUE(LEFT(Tableau134[[#This Row],[Nouvelle formule avenant 2]],1))),0)=(COUNTA(X959:Z959)),"OK","erreur")</f>
        <v>OK</v>
      </c>
      <c r="AP959" s="6" t="str">
        <f>IF(IFERROR(IF(SEARCH("jour",Tableau134[[#This Row],[Nouvelle formule avenant 3]],1),VALUE(LEFT(Tableau134[[#This Row],[Nouvelle formule avenant 3]],1))),0)=(COUNTA(AE959:AG959)),"OK","erreur")</f>
        <v>OK</v>
      </c>
      <c r="AQ95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5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5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5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5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5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59" s="43"/>
      <c r="AX959" s="43"/>
      <c r="AY959" s="6"/>
      <c r="AZ959" s="6"/>
      <c r="BA959" s="6"/>
      <c r="BB959" s="6"/>
      <c r="BC959" s="6"/>
      <c r="BD959" s="6"/>
    </row>
    <row r="960" spans="2:56" ht="12.75" x14ac:dyDescent="0.25">
      <c r="B960" s="5" t="e">
        <f>VLOOKUP(A960,'Import infoAgt'!A:E,5,FALSE)</f>
        <v>#N/A</v>
      </c>
      <c r="C960" s="5" t="e">
        <f>VLOOKUP(A960,'Import infoAgt'!A:D,4,FALSE)</f>
        <v>#N/A</v>
      </c>
      <c r="D960" s="6" t="e">
        <f>VLOOKUP(A960,'Import infoAgt'!A:H,8,FALSE)</f>
        <v>#N/A</v>
      </c>
      <c r="F960" s="6" t="e">
        <f>VLOOKUP(A960,'Import infoAgt'!A:BR,70,FALSE)</f>
        <v>#N/A</v>
      </c>
      <c r="G960" s="5" t="e">
        <f>VLOOKUP(A960,'Import infoAgt'!A:DH,112,FALSE)</f>
        <v>#N/A</v>
      </c>
      <c r="H960" s="6" t="e">
        <f>VLOOKUP(G960,Paramètre!$C$6:$D$76,2,FALSE)</f>
        <v>#N/A</v>
      </c>
      <c r="I960" s="5" t="e">
        <f>VLOOKUP(A960,'Import infoAgt'!A:EL,142,FALSE)</f>
        <v>#N/A</v>
      </c>
      <c r="R960" s="26"/>
      <c r="S960" s="26"/>
      <c r="U960" s="26"/>
      <c r="V960" s="26"/>
      <c r="AC960" s="26"/>
      <c r="AI960" s="6" t="str">
        <f>IF(AND((ISERROR(Tableau134[[#This Row],[Nom]])),Tableau134[[#This Row],[Numéro d''agent]]&lt;&gt;""),"N° agent inconnu","")</f>
        <v/>
      </c>
      <c r="AJ960" s="6" t="str">
        <f>IF(AND(Tableau134[[#This Row],[Numéro d''agent]]&lt;&gt;"",Tableau134[[#This Row],[Statut]]=""),"Statut manquant","")</f>
        <v/>
      </c>
      <c r="AK960" s="6"/>
      <c r="AL960" s="6" t="str">
        <f>IF(AND(Tableau134[[#This Row],[Numéro d''agent]]&lt;&gt;"",Tableau134[[#This Row],[Formule actuelle]]=0),"Manque formule TLW","")</f>
        <v/>
      </c>
      <c r="AM960" s="6" t="str">
        <f>IF(IFERROR(IF(SEARCH("jour",Tableau134[[#This Row],[Formule Tw]],1),VALUE(LEFT(Tableau134[[#This Row],[Formule Tw]],1))),0)=(COUNTA(K960:M960)),"OK","erreur")</f>
        <v>OK</v>
      </c>
      <c r="AN960" s="6" t="str">
        <f>IF(IFERROR(IF(SEARCH("jour",Tableau134[[#This Row],[Modif demandé en avenant 1]],1),VALUE(LEFT(Tableau134[[#This Row],[Modif demandé en avenant 1]],1))),0)=(COUNTA(O960:Q960)),"OK","erreur")</f>
        <v>OK</v>
      </c>
      <c r="AO960" s="6" t="str">
        <f>IF(IFERROR(IF(SEARCH("jour",Tableau134[[#This Row],[Nouvelle formule avenant 2]],1),VALUE(LEFT(Tableau134[[#This Row],[Nouvelle formule avenant 2]],1))),0)=(COUNTA(X960:Z960)),"OK","erreur")</f>
        <v>OK</v>
      </c>
      <c r="AP960" s="6" t="str">
        <f>IF(IFERROR(IF(SEARCH("jour",Tableau134[[#This Row],[Nouvelle formule avenant 3]],1),VALUE(LEFT(Tableau134[[#This Row],[Nouvelle formule avenant 3]],1))),0)=(COUNTA(AE960:AG960)),"OK","erreur")</f>
        <v>OK</v>
      </c>
      <c r="AQ96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6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6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6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6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6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60" s="43"/>
      <c r="AX960" s="43"/>
      <c r="AY960" s="6"/>
      <c r="AZ960" s="6"/>
      <c r="BA960" s="6"/>
      <c r="BB960" s="6"/>
      <c r="BC960" s="6"/>
      <c r="BD960" s="6"/>
    </row>
    <row r="961" spans="2:56" ht="12.75" x14ac:dyDescent="0.25">
      <c r="B961" s="5" t="e">
        <f>VLOOKUP(A961,'Import infoAgt'!A:E,5,FALSE)</f>
        <v>#N/A</v>
      </c>
      <c r="C961" s="5" t="e">
        <f>VLOOKUP(A961,'Import infoAgt'!A:D,4,FALSE)</f>
        <v>#N/A</v>
      </c>
      <c r="D961" s="6" t="e">
        <f>VLOOKUP(A961,'Import infoAgt'!A:H,8,FALSE)</f>
        <v>#N/A</v>
      </c>
      <c r="F961" s="6" t="e">
        <f>VLOOKUP(A961,'Import infoAgt'!A:BR,70,FALSE)</f>
        <v>#N/A</v>
      </c>
      <c r="G961" s="5" t="e">
        <f>VLOOKUP(A961,'Import infoAgt'!A:DH,112,FALSE)</f>
        <v>#N/A</v>
      </c>
      <c r="H961" s="6" t="e">
        <f>VLOOKUP(G961,Paramètre!$C$6:$D$76,2,FALSE)</f>
        <v>#N/A</v>
      </c>
      <c r="I961" s="5" t="e">
        <f>VLOOKUP(A961,'Import infoAgt'!A:EL,142,FALSE)</f>
        <v>#N/A</v>
      </c>
      <c r="R961" s="26"/>
      <c r="S961" s="26"/>
      <c r="U961" s="26"/>
      <c r="V961" s="26"/>
      <c r="AC961" s="26"/>
      <c r="AI961" s="6" t="str">
        <f>IF(AND((ISERROR(Tableau134[[#This Row],[Nom]])),Tableau134[[#This Row],[Numéro d''agent]]&lt;&gt;""),"N° agent inconnu","")</f>
        <v/>
      </c>
      <c r="AJ961" s="6" t="str">
        <f>IF(AND(Tableau134[[#This Row],[Numéro d''agent]]&lt;&gt;"",Tableau134[[#This Row],[Statut]]=""),"Statut manquant","")</f>
        <v/>
      </c>
      <c r="AK961" s="6"/>
      <c r="AL961" s="6" t="str">
        <f>IF(AND(Tableau134[[#This Row],[Numéro d''agent]]&lt;&gt;"",Tableau134[[#This Row],[Formule actuelle]]=0),"Manque formule TLW","")</f>
        <v/>
      </c>
      <c r="AM961" s="6" t="str">
        <f>IF(IFERROR(IF(SEARCH("jour",Tableau134[[#This Row],[Formule Tw]],1),VALUE(LEFT(Tableau134[[#This Row],[Formule Tw]],1))),0)=(COUNTA(K961:M961)),"OK","erreur")</f>
        <v>OK</v>
      </c>
      <c r="AN961" s="6" t="str">
        <f>IF(IFERROR(IF(SEARCH("jour",Tableau134[[#This Row],[Modif demandé en avenant 1]],1),VALUE(LEFT(Tableau134[[#This Row],[Modif demandé en avenant 1]],1))),0)=(COUNTA(O961:Q961)),"OK","erreur")</f>
        <v>OK</v>
      </c>
      <c r="AO961" s="6" t="str">
        <f>IF(IFERROR(IF(SEARCH("jour",Tableau134[[#This Row],[Nouvelle formule avenant 2]],1),VALUE(LEFT(Tableau134[[#This Row],[Nouvelle formule avenant 2]],1))),0)=(COUNTA(X961:Z961)),"OK","erreur")</f>
        <v>OK</v>
      </c>
      <c r="AP961" s="6" t="str">
        <f>IF(IFERROR(IF(SEARCH("jour",Tableau134[[#This Row],[Nouvelle formule avenant 3]],1),VALUE(LEFT(Tableau134[[#This Row],[Nouvelle formule avenant 3]],1))),0)=(COUNTA(AE961:AG961)),"OK","erreur")</f>
        <v>OK</v>
      </c>
      <c r="AQ96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6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6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6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6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6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61" s="43"/>
      <c r="AX961" s="43"/>
      <c r="AY961" s="6"/>
      <c r="AZ961" s="6"/>
      <c r="BA961" s="6"/>
      <c r="BB961" s="6"/>
      <c r="BC961" s="6"/>
      <c r="BD961" s="6"/>
    </row>
    <row r="962" spans="2:56" ht="12.75" x14ac:dyDescent="0.25">
      <c r="B962" s="5" t="e">
        <f>VLOOKUP(A962,'Import infoAgt'!A:E,5,FALSE)</f>
        <v>#N/A</v>
      </c>
      <c r="C962" s="5" t="e">
        <f>VLOOKUP(A962,'Import infoAgt'!A:D,4,FALSE)</f>
        <v>#N/A</v>
      </c>
      <c r="D962" s="6" t="e">
        <f>VLOOKUP(A962,'Import infoAgt'!A:H,8,FALSE)</f>
        <v>#N/A</v>
      </c>
      <c r="F962" s="6" t="e">
        <f>VLOOKUP(A962,'Import infoAgt'!A:BR,70,FALSE)</f>
        <v>#N/A</v>
      </c>
      <c r="G962" s="5" t="e">
        <f>VLOOKUP(A962,'Import infoAgt'!A:DH,112,FALSE)</f>
        <v>#N/A</v>
      </c>
      <c r="H962" s="6" t="e">
        <f>VLOOKUP(G962,Paramètre!$C$6:$D$76,2,FALSE)</f>
        <v>#N/A</v>
      </c>
      <c r="I962" s="5" t="e">
        <f>VLOOKUP(A962,'Import infoAgt'!A:EL,142,FALSE)</f>
        <v>#N/A</v>
      </c>
      <c r="R962" s="26"/>
      <c r="S962" s="26"/>
      <c r="U962" s="26"/>
      <c r="V962" s="26"/>
      <c r="AC962" s="26"/>
      <c r="AI962" s="6" t="str">
        <f>IF(AND((ISERROR(Tableau134[[#This Row],[Nom]])),Tableau134[[#This Row],[Numéro d''agent]]&lt;&gt;""),"N° agent inconnu","")</f>
        <v/>
      </c>
      <c r="AJ962" s="6" t="str">
        <f>IF(AND(Tableau134[[#This Row],[Numéro d''agent]]&lt;&gt;"",Tableau134[[#This Row],[Statut]]=""),"Statut manquant","")</f>
        <v/>
      </c>
      <c r="AK962" s="6"/>
      <c r="AL962" s="6" t="str">
        <f>IF(AND(Tableau134[[#This Row],[Numéro d''agent]]&lt;&gt;"",Tableau134[[#This Row],[Formule actuelle]]=0),"Manque formule TLW","")</f>
        <v/>
      </c>
      <c r="AM962" s="6" t="str">
        <f>IF(IFERROR(IF(SEARCH("jour",Tableau134[[#This Row],[Formule Tw]],1),VALUE(LEFT(Tableau134[[#This Row],[Formule Tw]],1))),0)=(COUNTA(K962:M962)),"OK","erreur")</f>
        <v>OK</v>
      </c>
      <c r="AN962" s="6" t="str">
        <f>IF(IFERROR(IF(SEARCH("jour",Tableau134[[#This Row],[Modif demandé en avenant 1]],1),VALUE(LEFT(Tableau134[[#This Row],[Modif demandé en avenant 1]],1))),0)=(COUNTA(O962:Q962)),"OK","erreur")</f>
        <v>OK</v>
      </c>
      <c r="AO962" s="6" t="str">
        <f>IF(IFERROR(IF(SEARCH("jour",Tableau134[[#This Row],[Nouvelle formule avenant 2]],1),VALUE(LEFT(Tableau134[[#This Row],[Nouvelle formule avenant 2]],1))),0)=(COUNTA(X962:Z962)),"OK","erreur")</f>
        <v>OK</v>
      </c>
      <c r="AP962" s="6" t="str">
        <f>IF(IFERROR(IF(SEARCH("jour",Tableau134[[#This Row],[Nouvelle formule avenant 3]],1),VALUE(LEFT(Tableau134[[#This Row],[Nouvelle formule avenant 3]],1))),0)=(COUNTA(AE962:AG962)),"OK","erreur")</f>
        <v>OK</v>
      </c>
      <c r="AQ96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6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6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6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6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6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62" s="43"/>
      <c r="AX962" s="43"/>
      <c r="AY962" s="6"/>
      <c r="AZ962" s="6"/>
      <c r="BA962" s="6"/>
      <c r="BB962" s="6"/>
      <c r="BC962" s="6"/>
      <c r="BD962" s="6"/>
    </row>
    <row r="963" spans="2:56" ht="12.75" x14ac:dyDescent="0.25">
      <c r="B963" s="5" t="e">
        <f>VLOOKUP(A963,'Import infoAgt'!A:E,5,FALSE)</f>
        <v>#N/A</v>
      </c>
      <c r="C963" s="5" t="e">
        <f>VLOOKUP(A963,'Import infoAgt'!A:D,4,FALSE)</f>
        <v>#N/A</v>
      </c>
      <c r="D963" s="6" t="e">
        <f>VLOOKUP(A963,'Import infoAgt'!A:H,8,FALSE)</f>
        <v>#N/A</v>
      </c>
      <c r="F963" s="6" t="e">
        <f>VLOOKUP(A963,'Import infoAgt'!A:BR,70,FALSE)</f>
        <v>#N/A</v>
      </c>
      <c r="G963" s="5" t="e">
        <f>VLOOKUP(A963,'Import infoAgt'!A:DH,112,FALSE)</f>
        <v>#N/A</v>
      </c>
      <c r="H963" s="6" t="e">
        <f>VLOOKUP(G963,Paramètre!$C$6:$D$76,2,FALSE)</f>
        <v>#N/A</v>
      </c>
      <c r="I963" s="5" t="e">
        <f>VLOOKUP(A963,'Import infoAgt'!A:EL,142,FALSE)</f>
        <v>#N/A</v>
      </c>
      <c r="R963" s="26"/>
      <c r="S963" s="26"/>
      <c r="U963" s="26"/>
      <c r="V963" s="26"/>
      <c r="AC963" s="26"/>
      <c r="AI963" s="6" t="str">
        <f>IF(AND((ISERROR(Tableau134[[#This Row],[Nom]])),Tableau134[[#This Row],[Numéro d''agent]]&lt;&gt;""),"N° agent inconnu","")</f>
        <v/>
      </c>
      <c r="AJ963" s="6" t="str">
        <f>IF(AND(Tableau134[[#This Row],[Numéro d''agent]]&lt;&gt;"",Tableau134[[#This Row],[Statut]]=""),"Statut manquant","")</f>
        <v/>
      </c>
      <c r="AK963" s="6"/>
      <c r="AL963" s="6" t="str">
        <f>IF(AND(Tableau134[[#This Row],[Numéro d''agent]]&lt;&gt;"",Tableau134[[#This Row],[Formule actuelle]]=0),"Manque formule TLW","")</f>
        <v/>
      </c>
      <c r="AM963" s="6" t="str">
        <f>IF(IFERROR(IF(SEARCH("jour",Tableau134[[#This Row],[Formule Tw]],1),VALUE(LEFT(Tableau134[[#This Row],[Formule Tw]],1))),0)=(COUNTA(K963:M963)),"OK","erreur")</f>
        <v>OK</v>
      </c>
      <c r="AN963" s="6" t="str">
        <f>IF(IFERROR(IF(SEARCH("jour",Tableau134[[#This Row],[Modif demandé en avenant 1]],1),VALUE(LEFT(Tableau134[[#This Row],[Modif demandé en avenant 1]],1))),0)=(COUNTA(O963:Q963)),"OK","erreur")</f>
        <v>OK</v>
      </c>
      <c r="AO963" s="6" t="str">
        <f>IF(IFERROR(IF(SEARCH("jour",Tableau134[[#This Row],[Nouvelle formule avenant 2]],1),VALUE(LEFT(Tableau134[[#This Row],[Nouvelle formule avenant 2]],1))),0)=(COUNTA(X963:Z963)),"OK","erreur")</f>
        <v>OK</v>
      </c>
      <c r="AP963" s="6" t="str">
        <f>IF(IFERROR(IF(SEARCH("jour",Tableau134[[#This Row],[Nouvelle formule avenant 3]],1),VALUE(LEFT(Tableau134[[#This Row],[Nouvelle formule avenant 3]],1))),0)=(COUNTA(AE963:AG963)),"OK","erreur")</f>
        <v>OK</v>
      </c>
      <c r="AQ96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6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6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6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6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6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63" s="43"/>
      <c r="AX963" s="43"/>
      <c r="AY963" s="6"/>
      <c r="AZ963" s="6"/>
      <c r="BA963" s="6"/>
      <c r="BB963" s="6"/>
      <c r="BC963" s="6"/>
      <c r="BD963" s="6"/>
    </row>
    <row r="964" spans="2:56" ht="12.75" x14ac:dyDescent="0.25">
      <c r="B964" s="5" t="e">
        <f>VLOOKUP(A964,'Import infoAgt'!A:E,5,FALSE)</f>
        <v>#N/A</v>
      </c>
      <c r="C964" s="5" t="e">
        <f>VLOOKUP(A964,'Import infoAgt'!A:D,4,FALSE)</f>
        <v>#N/A</v>
      </c>
      <c r="D964" s="6" t="e">
        <f>VLOOKUP(A964,'Import infoAgt'!A:H,8,FALSE)</f>
        <v>#N/A</v>
      </c>
      <c r="F964" s="6" t="e">
        <f>VLOOKUP(A964,'Import infoAgt'!A:BR,70,FALSE)</f>
        <v>#N/A</v>
      </c>
      <c r="G964" s="5" t="e">
        <f>VLOOKUP(A964,'Import infoAgt'!A:DH,112,FALSE)</f>
        <v>#N/A</v>
      </c>
      <c r="H964" s="6" t="e">
        <f>VLOOKUP(G964,Paramètre!$C$6:$D$76,2,FALSE)</f>
        <v>#N/A</v>
      </c>
      <c r="I964" s="5" t="e">
        <f>VLOOKUP(A964,'Import infoAgt'!A:EL,142,FALSE)</f>
        <v>#N/A</v>
      </c>
      <c r="R964" s="26"/>
      <c r="S964" s="26"/>
      <c r="U964" s="26"/>
      <c r="V964" s="26"/>
      <c r="AC964" s="26"/>
      <c r="AI964" s="6" t="str">
        <f>IF(AND((ISERROR(Tableau134[[#This Row],[Nom]])),Tableau134[[#This Row],[Numéro d''agent]]&lt;&gt;""),"N° agent inconnu","")</f>
        <v/>
      </c>
      <c r="AJ964" s="6" t="str">
        <f>IF(AND(Tableau134[[#This Row],[Numéro d''agent]]&lt;&gt;"",Tableau134[[#This Row],[Statut]]=""),"Statut manquant","")</f>
        <v/>
      </c>
      <c r="AK964" s="6"/>
      <c r="AL964" s="6" t="str">
        <f>IF(AND(Tableau134[[#This Row],[Numéro d''agent]]&lt;&gt;"",Tableau134[[#This Row],[Formule actuelle]]=0),"Manque formule TLW","")</f>
        <v/>
      </c>
      <c r="AM964" s="6" t="str">
        <f>IF(IFERROR(IF(SEARCH("jour",Tableau134[[#This Row],[Formule Tw]],1),VALUE(LEFT(Tableau134[[#This Row],[Formule Tw]],1))),0)=(COUNTA(K964:M964)),"OK","erreur")</f>
        <v>OK</v>
      </c>
      <c r="AN964" s="6" t="str">
        <f>IF(IFERROR(IF(SEARCH("jour",Tableau134[[#This Row],[Modif demandé en avenant 1]],1),VALUE(LEFT(Tableau134[[#This Row],[Modif demandé en avenant 1]],1))),0)=(COUNTA(O964:Q964)),"OK","erreur")</f>
        <v>OK</v>
      </c>
      <c r="AO964" s="6" t="str">
        <f>IF(IFERROR(IF(SEARCH("jour",Tableau134[[#This Row],[Nouvelle formule avenant 2]],1),VALUE(LEFT(Tableau134[[#This Row],[Nouvelle formule avenant 2]],1))),0)=(COUNTA(X964:Z964)),"OK","erreur")</f>
        <v>OK</v>
      </c>
      <c r="AP964" s="6" t="str">
        <f>IF(IFERROR(IF(SEARCH("jour",Tableau134[[#This Row],[Nouvelle formule avenant 3]],1),VALUE(LEFT(Tableau134[[#This Row],[Nouvelle formule avenant 3]],1))),0)=(COUNTA(AE964:AG964)),"OK","erreur")</f>
        <v>OK</v>
      </c>
      <c r="AQ96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6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6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6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6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6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64" s="43"/>
      <c r="AX964" s="43"/>
      <c r="AY964" s="6"/>
      <c r="AZ964" s="6"/>
      <c r="BA964" s="6"/>
      <c r="BB964" s="6"/>
      <c r="BC964" s="6"/>
      <c r="BD964" s="6"/>
    </row>
    <row r="965" spans="2:56" ht="12.75" x14ac:dyDescent="0.25">
      <c r="B965" s="5" t="e">
        <f>VLOOKUP(A965,'Import infoAgt'!A:E,5,FALSE)</f>
        <v>#N/A</v>
      </c>
      <c r="C965" s="5" t="e">
        <f>VLOOKUP(A965,'Import infoAgt'!A:D,4,FALSE)</f>
        <v>#N/A</v>
      </c>
      <c r="D965" s="6" t="e">
        <f>VLOOKUP(A965,'Import infoAgt'!A:H,8,FALSE)</f>
        <v>#N/A</v>
      </c>
      <c r="F965" s="6" t="e">
        <f>VLOOKUP(A965,'Import infoAgt'!A:BR,70,FALSE)</f>
        <v>#N/A</v>
      </c>
      <c r="G965" s="5" t="e">
        <f>VLOOKUP(A965,'Import infoAgt'!A:DH,112,FALSE)</f>
        <v>#N/A</v>
      </c>
      <c r="H965" s="6" t="e">
        <f>VLOOKUP(G965,Paramètre!$C$6:$D$76,2,FALSE)</f>
        <v>#N/A</v>
      </c>
      <c r="I965" s="5" t="e">
        <f>VLOOKUP(A965,'Import infoAgt'!A:EL,142,FALSE)</f>
        <v>#N/A</v>
      </c>
      <c r="R965" s="26"/>
      <c r="S965" s="26"/>
      <c r="U965" s="26"/>
      <c r="V965" s="26"/>
      <c r="AC965" s="26"/>
      <c r="AI965" s="6" t="str">
        <f>IF(AND((ISERROR(Tableau134[[#This Row],[Nom]])),Tableau134[[#This Row],[Numéro d''agent]]&lt;&gt;""),"N° agent inconnu","")</f>
        <v/>
      </c>
      <c r="AJ965" s="6" t="str">
        <f>IF(AND(Tableau134[[#This Row],[Numéro d''agent]]&lt;&gt;"",Tableau134[[#This Row],[Statut]]=""),"Statut manquant","")</f>
        <v/>
      </c>
      <c r="AK965" s="6"/>
      <c r="AL965" s="6" t="str">
        <f>IF(AND(Tableau134[[#This Row],[Numéro d''agent]]&lt;&gt;"",Tableau134[[#This Row],[Formule actuelle]]=0),"Manque formule TLW","")</f>
        <v/>
      </c>
      <c r="AM965" s="6" t="str">
        <f>IF(IFERROR(IF(SEARCH("jour",Tableau134[[#This Row],[Formule Tw]],1),VALUE(LEFT(Tableau134[[#This Row],[Formule Tw]],1))),0)=(COUNTA(K965:M965)),"OK","erreur")</f>
        <v>OK</v>
      </c>
      <c r="AN965" s="6" t="str">
        <f>IF(IFERROR(IF(SEARCH("jour",Tableau134[[#This Row],[Modif demandé en avenant 1]],1),VALUE(LEFT(Tableau134[[#This Row],[Modif demandé en avenant 1]],1))),0)=(COUNTA(O965:Q965)),"OK","erreur")</f>
        <v>OK</v>
      </c>
      <c r="AO965" s="6" t="str">
        <f>IF(IFERROR(IF(SEARCH("jour",Tableau134[[#This Row],[Nouvelle formule avenant 2]],1),VALUE(LEFT(Tableau134[[#This Row],[Nouvelle formule avenant 2]],1))),0)=(COUNTA(X965:Z965)),"OK","erreur")</f>
        <v>OK</v>
      </c>
      <c r="AP965" s="6" t="str">
        <f>IF(IFERROR(IF(SEARCH("jour",Tableau134[[#This Row],[Nouvelle formule avenant 3]],1),VALUE(LEFT(Tableau134[[#This Row],[Nouvelle formule avenant 3]],1))),0)=(COUNTA(AE965:AG965)),"OK","erreur")</f>
        <v>OK</v>
      </c>
      <c r="AQ96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6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6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6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6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6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65" s="43"/>
      <c r="AX965" s="43"/>
      <c r="AY965" s="6"/>
      <c r="AZ965" s="6"/>
      <c r="BA965" s="6"/>
      <c r="BB965" s="6"/>
      <c r="BC965" s="6"/>
      <c r="BD965" s="6"/>
    </row>
    <row r="966" spans="2:56" ht="12.75" x14ac:dyDescent="0.25">
      <c r="B966" s="5" t="e">
        <f>VLOOKUP(A966,'Import infoAgt'!A:E,5,FALSE)</f>
        <v>#N/A</v>
      </c>
      <c r="C966" s="5" t="e">
        <f>VLOOKUP(A966,'Import infoAgt'!A:D,4,FALSE)</f>
        <v>#N/A</v>
      </c>
      <c r="D966" s="6" t="e">
        <f>VLOOKUP(A966,'Import infoAgt'!A:H,8,FALSE)</f>
        <v>#N/A</v>
      </c>
      <c r="F966" s="6" t="e">
        <f>VLOOKUP(A966,'Import infoAgt'!A:BR,70,FALSE)</f>
        <v>#N/A</v>
      </c>
      <c r="G966" s="5" t="e">
        <f>VLOOKUP(A966,'Import infoAgt'!A:DH,112,FALSE)</f>
        <v>#N/A</v>
      </c>
      <c r="H966" s="6" t="e">
        <f>VLOOKUP(G966,Paramètre!$C$6:$D$76,2,FALSE)</f>
        <v>#N/A</v>
      </c>
      <c r="I966" s="5" t="e">
        <f>VLOOKUP(A966,'Import infoAgt'!A:EL,142,FALSE)</f>
        <v>#N/A</v>
      </c>
      <c r="R966" s="26"/>
      <c r="S966" s="26"/>
      <c r="U966" s="26"/>
      <c r="V966" s="26"/>
      <c r="AC966" s="26"/>
      <c r="AI966" s="6" t="str">
        <f>IF(AND((ISERROR(Tableau134[[#This Row],[Nom]])),Tableau134[[#This Row],[Numéro d''agent]]&lt;&gt;""),"N° agent inconnu","")</f>
        <v/>
      </c>
      <c r="AJ966" s="6" t="str">
        <f>IF(AND(Tableau134[[#This Row],[Numéro d''agent]]&lt;&gt;"",Tableau134[[#This Row],[Statut]]=""),"Statut manquant","")</f>
        <v/>
      </c>
      <c r="AK966" s="6"/>
      <c r="AL966" s="6" t="str">
        <f>IF(AND(Tableau134[[#This Row],[Numéro d''agent]]&lt;&gt;"",Tableau134[[#This Row],[Formule actuelle]]=0),"Manque formule TLW","")</f>
        <v/>
      </c>
      <c r="AM966" s="6" t="str">
        <f>IF(IFERROR(IF(SEARCH("jour",Tableau134[[#This Row],[Formule Tw]],1),VALUE(LEFT(Tableau134[[#This Row],[Formule Tw]],1))),0)=(COUNTA(K966:M966)),"OK","erreur")</f>
        <v>OK</v>
      </c>
      <c r="AN966" s="6" t="str">
        <f>IF(IFERROR(IF(SEARCH("jour",Tableau134[[#This Row],[Modif demandé en avenant 1]],1),VALUE(LEFT(Tableau134[[#This Row],[Modif demandé en avenant 1]],1))),0)=(COUNTA(O966:Q966)),"OK","erreur")</f>
        <v>OK</v>
      </c>
      <c r="AO966" s="6" t="str">
        <f>IF(IFERROR(IF(SEARCH("jour",Tableau134[[#This Row],[Nouvelle formule avenant 2]],1),VALUE(LEFT(Tableau134[[#This Row],[Nouvelle formule avenant 2]],1))),0)=(COUNTA(X966:Z966)),"OK","erreur")</f>
        <v>OK</v>
      </c>
      <c r="AP966" s="6" t="str">
        <f>IF(IFERROR(IF(SEARCH("jour",Tableau134[[#This Row],[Nouvelle formule avenant 3]],1),VALUE(LEFT(Tableau134[[#This Row],[Nouvelle formule avenant 3]],1))),0)=(COUNTA(AE966:AG966)),"OK","erreur")</f>
        <v>OK</v>
      </c>
      <c r="AQ96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6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6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6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6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6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66" s="43"/>
      <c r="AX966" s="43"/>
      <c r="AY966" s="6"/>
      <c r="AZ966" s="6"/>
      <c r="BA966" s="6"/>
      <c r="BB966" s="6"/>
      <c r="BC966" s="6"/>
      <c r="BD966" s="6"/>
    </row>
    <row r="967" spans="2:56" ht="12.75" x14ac:dyDescent="0.25">
      <c r="B967" s="5" t="e">
        <f>VLOOKUP(A967,'Import infoAgt'!A:E,5,FALSE)</f>
        <v>#N/A</v>
      </c>
      <c r="C967" s="5" t="e">
        <f>VLOOKUP(A967,'Import infoAgt'!A:D,4,FALSE)</f>
        <v>#N/A</v>
      </c>
      <c r="D967" s="6" t="e">
        <f>VLOOKUP(A967,'Import infoAgt'!A:H,8,FALSE)</f>
        <v>#N/A</v>
      </c>
      <c r="F967" s="6" t="e">
        <f>VLOOKUP(A967,'Import infoAgt'!A:BR,70,FALSE)</f>
        <v>#N/A</v>
      </c>
      <c r="G967" s="5" t="e">
        <f>VLOOKUP(A967,'Import infoAgt'!A:DH,112,FALSE)</f>
        <v>#N/A</v>
      </c>
      <c r="H967" s="6" t="e">
        <f>VLOOKUP(G967,Paramètre!$C$6:$D$76,2,FALSE)</f>
        <v>#N/A</v>
      </c>
      <c r="I967" s="5" t="e">
        <f>VLOOKUP(A967,'Import infoAgt'!A:EL,142,FALSE)</f>
        <v>#N/A</v>
      </c>
      <c r="R967" s="26"/>
      <c r="S967" s="26"/>
      <c r="U967" s="26"/>
      <c r="V967" s="26"/>
      <c r="AC967" s="26"/>
      <c r="AI967" s="6" t="str">
        <f>IF(AND((ISERROR(Tableau134[[#This Row],[Nom]])),Tableau134[[#This Row],[Numéro d''agent]]&lt;&gt;""),"N° agent inconnu","")</f>
        <v/>
      </c>
      <c r="AJ967" s="6" t="str">
        <f>IF(AND(Tableau134[[#This Row],[Numéro d''agent]]&lt;&gt;"",Tableau134[[#This Row],[Statut]]=""),"Statut manquant","")</f>
        <v/>
      </c>
      <c r="AK967" s="6"/>
      <c r="AL967" s="6" t="str">
        <f>IF(AND(Tableau134[[#This Row],[Numéro d''agent]]&lt;&gt;"",Tableau134[[#This Row],[Formule actuelle]]=0),"Manque formule TLW","")</f>
        <v/>
      </c>
      <c r="AM967" s="6" t="str">
        <f>IF(IFERROR(IF(SEARCH("jour",Tableau134[[#This Row],[Formule Tw]],1),VALUE(LEFT(Tableau134[[#This Row],[Formule Tw]],1))),0)=(COUNTA(K967:M967)),"OK","erreur")</f>
        <v>OK</v>
      </c>
      <c r="AN967" s="6" t="str">
        <f>IF(IFERROR(IF(SEARCH("jour",Tableau134[[#This Row],[Modif demandé en avenant 1]],1),VALUE(LEFT(Tableau134[[#This Row],[Modif demandé en avenant 1]],1))),0)=(COUNTA(O967:Q967)),"OK","erreur")</f>
        <v>OK</v>
      </c>
      <c r="AO967" s="6" t="str">
        <f>IF(IFERROR(IF(SEARCH("jour",Tableau134[[#This Row],[Nouvelle formule avenant 2]],1),VALUE(LEFT(Tableau134[[#This Row],[Nouvelle formule avenant 2]],1))),0)=(COUNTA(X967:Z967)),"OK","erreur")</f>
        <v>OK</v>
      </c>
      <c r="AP967" s="6" t="str">
        <f>IF(IFERROR(IF(SEARCH("jour",Tableau134[[#This Row],[Nouvelle formule avenant 3]],1),VALUE(LEFT(Tableau134[[#This Row],[Nouvelle formule avenant 3]],1))),0)=(COUNTA(AE967:AG967)),"OK","erreur")</f>
        <v>OK</v>
      </c>
      <c r="AQ96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6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6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6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6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6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67" s="43"/>
      <c r="AX967" s="43"/>
      <c r="AY967" s="6"/>
      <c r="AZ967" s="6"/>
      <c r="BA967" s="6"/>
      <c r="BB967" s="6"/>
      <c r="BC967" s="6"/>
      <c r="BD967" s="6"/>
    </row>
    <row r="968" spans="2:56" ht="12.75" x14ac:dyDescent="0.25">
      <c r="B968" s="5" t="e">
        <f>VLOOKUP(A968,'Import infoAgt'!A:E,5,FALSE)</f>
        <v>#N/A</v>
      </c>
      <c r="C968" s="5" t="e">
        <f>VLOOKUP(A968,'Import infoAgt'!A:D,4,FALSE)</f>
        <v>#N/A</v>
      </c>
      <c r="D968" s="6" t="e">
        <f>VLOOKUP(A968,'Import infoAgt'!A:H,8,FALSE)</f>
        <v>#N/A</v>
      </c>
      <c r="F968" s="6" t="e">
        <f>VLOOKUP(A968,'Import infoAgt'!A:BR,70,FALSE)</f>
        <v>#N/A</v>
      </c>
      <c r="G968" s="5" t="e">
        <f>VLOOKUP(A968,'Import infoAgt'!A:DH,112,FALSE)</f>
        <v>#N/A</v>
      </c>
      <c r="H968" s="6" t="e">
        <f>VLOOKUP(G968,Paramètre!$C$6:$D$76,2,FALSE)</f>
        <v>#N/A</v>
      </c>
      <c r="I968" s="5" t="e">
        <f>VLOOKUP(A968,'Import infoAgt'!A:EL,142,FALSE)</f>
        <v>#N/A</v>
      </c>
      <c r="R968" s="26"/>
      <c r="S968" s="26"/>
      <c r="U968" s="26"/>
      <c r="V968" s="26"/>
      <c r="AC968" s="26"/>
      <c r="AI968" s="6" t="str">
        <f>IF(AND((ISERROR(Tableau134[[#This Row],[Nom]])),Tableau134[[#This Row],[Numéro d''agent]]&lt;&gt;""),"N° agent inconnu","")</f>
        <v/>
      </c>
      <c r="AJ968" s="6" t="str">
        <f>IF(AND(Tableau134[[#This Row],[Numéro d''agent]]&lt;&gt;"",Tableau134[[#This Row],[Statut]]=""),"Statut manquant","")</f>
        <v/>
      </c>
      <c r="AK968" s="6"/>
      <c r="AL968" s="6" t="str">
        <f>IF(AND(Tableau134[[#This Row],[Numéro d''agent]]&lt;&gt;"",Tableau134[[#This Row],[Formule actuelle]]=0),"Manque formule TLW","")</f>
        <v/>
      </c>
      <c r="AM968" s="6" t="str">
        <f>IF(IFERROR(IF(SEARCH("jour",Tableau134[[#This Row],[Formule Tw]],1),VALUE(LEFT(Tableau134[[#This Row],[Formule Tw]],1))),0)=(COUNTA(K968:M968)),"OK","erreur")</f>
        <v>OK</v>
      </c>
      <c r="AN968" s="6" t="str">
        <f>IF(IFERROR(IF(SEARCH("jour",Tableau134[[#This Row],[Modif demandé en avenant 1]],1),VALUE(LEFT(Tableau134[[#This Row],[Modif demandé en avenant 1]],1))),0)=(COUNTA(O968:Q968)),"OK","erreur")</f>
        <v>OK</v>
      </c>
      <c r="AO968" s="6" t="str">
        <f>IF(IFERROR(IF(SEARCH("jour",Tableau134[[#This Row],[Nouvelle formule avenant 2]],1),VALUE(LEFT(Tableau134[[#This Row],[Nouvelle formule avenant 2]],1))),0)=(COUNTA(X968:Z968)),"OK","erreur")</f>
        <v>OK</v>
      </c>
      <c r="AP968" s="6" t="str">
        <f>IF(IFERROR(IF(SEARCH("jour",Tableau134[[#This Row],[Nouvelle formule avenant 3]],1),VALUE(LEFT(Tableau134[[#This Row],[Nouvelle formule avenant 3]],1))),0)=(COUNTA(AE968:AG968)),"OK","erreur")</f>
        <v>OK</v>
      </c>
      <c r="AQ96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6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6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6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6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6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68" s="43"/>
      <c r="AX968" s="43"/>
      <c r="AY968" s="6"/>
      <c r="AZ968" s="6"/>
      <c r="BA968" s="6"/>
      <c r="BB968" s="6"/>
      <c r="BC968" s="6"/>
      <c r="BD968" s="6"/>
    </row>
    <row r="969" spans="2:56" ht="12.75" x14ac:dyDescent="0.25">
      <c r="B969" s="5" t="e">
        <f>VLOOKUP(A969,'Import infoAgt'!A:E,5,FALSE)</f>
        <v>#N/A</v>
      </c>
      <c r="C969" s="5" t="e">
        <f>VLOOKUP(A969,'Import infoAgt'!A:D,4,FALSE)</f>
        <v>#N/A</v>
      </c>
      <c r="D969" s="6" t="e">
        <f>VLOOKUP(A969,'Import infoAgt'!A:H,8,FALSE)</f>
        <v>#N/A</v>
      </c>
      <c r="F969" s="6" t="e">
        <f>VLOOKUP(A969,'Import infoAgt'!A:BR,70,FALSE)</f>
        <v>#N/A</v>
      </c>
      <c r="G969" s="5" t="e">
        <f>VLOOKUP(A969,'Import infoAgt'!A:DH,112,FALSE)</f>
        <v>#N/A</v>
      </c>
      <c r="H969" s="6" t="e">
        <f>VLOOKUP(G969,Paramètre!$C$6:$D$76,2,FALSE)</f>
        <v>#N/A</v>
      </c>
      <c r="I969" s="5" t="e">
        <f>VLOOKUP(A969,'Import infoAgt'!A:EL,142,FALSE)</f>
        <v>#N/A</v>
      </c>
      <c r="R969" s="26"/>
      <c r="S969" s="26"/>
      <c r="U969" s="26"/>
      <c r="V969" s="26"/>
      <c r="AC969" s="26"/>
      <c r="AI969" s="6" t="str">
        <f>IF(AND((ISERROR(Tableau134[[#This Row],[Nom]])),Tableau134[[#This Row],[Numéro d''agent]]&lt;&gt;""),"N° agent inconnu","")</f>
        <v/>
      </c>
      <c r="AJ969" s="6" t="str">
        <f>IF(AND(Tableau134[[#This Row],[Numéro d''agent]]&lt;&gt;"",Tableau134[[#This Row],[Statut]]=""),"Statut manquant","")</f>
        <v/>
      </c>
      <c r="AK969" s="6"/>
      <c r="AL969" s="6" t="str">
        <f>IF(AND(Tableau134[[#This Row],[Numéro d''agent]]&lt;&gt;"",Tableau134[[#This Row],[Formule actuelle]]=0),"Manque formule TLW","")</f>
        <v/>
      </c>
      <c r="AM969" s="6" t="str">
        <f>IF(IFERROR(IF(SEARCH("jour",Tableau134[[#This Row],[Formule Tw]],1),VALUE(LEFT(Tableau134[[#This Row],[Formule Tw]],1))),0)=(COUNTA(K969:M969)),"OK","erreur")</f>
        <v>OK</v>
      </c>
      <c r="AN969" s="6" t="str">
        <f>IF(IFERROR(IF(SEARCH("jour",Tableau134[[#This Row],[Modif demandé en avenant 1]],1),VALUE(LEFT(Tableau134[[#This Row],[Modif demandé en avenant 1]],1))),0)=(COUNTA(O969:Q969)),"OK","erreur")</f>
        <v>OK</v>
      </c>
      <c r="AO969" s="6" t="str">
        <f>IF(IFERROR(IF(SEARCH("jour",Tableau134[[#This Row],[Nouvelle formule avenant 2]],1),VALUE(LEFT(Tableau134[[#This Row],[Nouvelle formule avenant 2]],1))),0)=(COUNTA(X969:Z969)),"OK","erreur")</f>
        <v>OK</v>
      </c>
      <c r="AP969" s="6" t="str">
        <f>IF(IFERROR(IF(SEARCH("jour",Tableau134[[#This Row],[Nouvelle formule avenant 3]],1),VALUE(LEFT(Tableau134[[#This Row],[Nouvelle formule avenant 3]],1))),0)=(COUNTA(AE969:AG969)),"OK","erreur")</f>
        <v>OK</v>
      </c>
      <c r="AQ96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6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6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6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6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6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69" s="43"/>
      <c r="AX969" s="43"/>
      <c r="AY969" s="6"/>
      <c r="AZ969" s="6"/>
      <c r="BA969" s="6"/>
      <c r="BB969" s="6"/>
      <c r="BC969" s="6"/>
      <c r="BD969" s="6"/>
    </row>
    <row r="970" spans="2:56" ht="12.75" x14ac:dyDescent="0.25">
      <c r="B970" s="5" t="e">
        <f>VLOOKUP(A970,'Import infoAgt'!A:E,5,FALSE)</f>
        <v>#N/A</v>
      </c>
      <c r="C970" s="5" t="e">
        <f>VLOOKUP(A970,'Import infoAgt'!A:D,4,FALSE)</f>
        <v>#N/A</v>
      </c>
      <c r="D970" s="6" t="e">
        <f>VLOOKUP(A970,'Import infoAgt'!A:H,8,FALSE)</f>
        <v>#N/A</v>
      </c>
      <c r="F970" s="6" t="e">
        <f>VLOOKUP(A970,'Import infoAgt'!A:BR,70,FALSE)</f>
        <v>#N/A</v>
      </c>
      <c r="G970" s="5" t="e">
        <f>VLOOKUP(A970,'Import infoAgt'!A:DH,112,FALSE)</f>
        <v>#N/A</v>
      </c>
      <c r="H970" s="6" t="e">
        <f>VLOOKUP(G970,Paramètre!$C$6:$D$76,2,FALSE)</f>
        <v>#N/A</v>
      </c>
      <c r="I970" s="5" t="e">
        <f>VLOOKUP(A970,'Import infoAgt'!A:EL,142,FALSE)</f>
        <v>#N/A</v>
      </c>
      <c r="R970" s="26"/>
      <c r="S970" s="26"/>
      <c r="U970" s="26"/>
      <c r="V970" s="26"/>
      <c r="AC970" s="26"/>
      <c r="AI970" s="6" t="str">
        <f>IF(AND((ISERROR(Tableau134[[#This Row],[Nom]])),Tableau134[[#This Row],[Numéro d''agent]]&lt;&gt;""),"N° agent inconnu","")</f>
        <v/>
      </c>
      <c r="AJ970" s="6" t="str">
        <f>IF(AND(Tableau134[[#This Row],[Numéro d''agent]]&lt;&gt;"",Tableau134[[#This Row],[Statut]]=""),"Statut manquant","")</f>
        <v/>
      </c>
      <c r="AK970" s="6"/>
      <c r="AL970" s="6" t="str">
        <f>IF(AND(Tableau134[[#This Row],[Numéro d''agent]]&lt;&gt;"",Tableau134[[#This Row],[Formule actuelle]]=0),"Manque formule TLW","")</f>
        <v/>
      </c>
      <c r="AM970" s="6" t="str">
        <f>IF(IFERROR(IF(SEARCH("jour",Tableau134[[#This Row],[Formule Tw]],1),VALUE(LEFT(Tableau134[[#This Row],[Formule Tw]],1))),0)=(COUNTA(K970:M970)),"OK","erreur")</f>
        <v>OK</v>
      </c>
      <c r="AN970" s="6" t="str">
        <f>IF(IFERROR(IF(SEARCH("jour",Tableau134[[#This Row],[Modif demandé en avenant 1]],1),VALUE(LEFT(Tableau134[[#This Row],[Modif demandé en avenant 1]],1))),0)=(COUNTA(O970:Q970)),"OK","erreur")</f>
        <v>OK</v>
      </c>
      <c r="AO970" s="6" t="str">
        <f>IF(IFERROR(IF(SEARCH("jour",Tableau134[[#This Row],[Nouvelle formule avenant 2]],1),VALUE(LEFT(Tableau134[[#This Row],[Nouvelle formule avenant 2]],1))),0)=(COUNTA(X970:Z970)),"OK","erreur")</f>
        <v>OK</v>
      </c>
      <c r="AP970" s="6" t="str">
        <f>IF(IFERROR(IF(SEARCH("jour",Tableau134[[#This Row],[Nouvelle formule avenant 3]],1),VALUE(LEFT(Tableau134[[#This Row],[Nouvelle formule avenant 3]],1))),0)=(COUNTA(AE970:AG970)),"OK","erreur")</f>
        <v>OK</v>
      </c>
      <c r="AQ97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7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7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7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7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7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70" s="43"/>
      <c r="AX970" s="43"/>
      <c r="AY970" s="6"/>
      <c r="AZ970" s="6"/>
      <c r="BA970" s="6"/>
      <c r="BB970" s="6"/>
      <c r="BC970" s="6"/>
      <c r="BD970" s="6"/>
    </row>
    <row r="971" spans="2:56" ht="12.75" x14ac:dyDescent="0.25">
      <c r="B971" s="5" t="e">
        <f>VLOOKUP(A971,'Import infoAgt'!A:E,5,FALSE)</f>
        <v>#N/A</v>
      </c>
      <c r="C971" s="5" t="e">
        <f>VLOOKUP(A971,'Import infoAgt'!A:D,4,FALSE)</f>
        <v>#N/A</v>
      </c>
      <c r="D971" s="6" t="e">
        <f>VLOOKUP(A971,'Import infoAgt'!A:H,8,FALSE)</f>
        <v>#N/A</v>
      </c>
      <c r="F971" s="6" t="e">
        <f>VLOOKUP(A971,'Import infoAgt'!A:BR,70,FALSE)</f>
        <v>#N/A</v>
      </c>
      <c r="G971" s="5" t="e">
        <f>VLOOKUP(A971,'Import infoAgt'!A:DH,112,FALSE)</f>
        <v>#N/A</v>
      </c>
      <c r="H971" s="6" t="e">
        <f>VLOOKUP(G971,Paramètre!$C$6:$D$76,2,FALSE)</f>
        <v>#N/A</v>
      </c>
      <c r="I971" s="5" t="e">
        <f>VLOOKUP(A971,'Import infoAgt'!A:EL,142,FALSE)</f>
        <v>#N/A</v>
      </c>
      <c r="R971" s="26"/>
      <c r="S971" s="26"/>
      <c r="U971" s="26"/>
      <c r="V971" s="26"/>
      <c r="AC971" s="26"/>
      <c r="AI971" s="6" t="str">
        <f>IF(AND((ISERROR(Tableau134[[#This Row],[Nom]])),Tableau134[[#This Row],[Numéro d''agent]]&lt;&gt;""),"N° agent inconnu","")</f>
        <v/>
      </c>
      <c r="AJ971" s="6" t="str">
        <f>IF(AND(Tableau134[[#This Row],[Numéro d''agent]]&lt;&gt;"",Tableau134[[#This Row],[Statut]]=""),"Statut manquant","")</f>
        <v/>
      </c>
      <c r="AK971" s="6"/>
      <c r="AL971" s="6" t="str">
        <f>IF(AND(Tableau134[[#This Row],[Numéro d''agent]]&lt;&gt;"",Tableau134[[#This Row],[Formule actuelle]]=0),"Manque formule TLW","")</f>
        <v/>
      </c>
      <c r="AM971" s="6" t="str">
        <f>IF(IFERROR(IF(SEARCH("jour",Tableau134[[#This Row],[Formule Tw]],1),VALUE(LEFT(Tableau134[[#This Row],[Formule Tw]],1))),0)=(COUNTA(K971:M971)),"OK","erreur")</f>
        <v>OK</v>
      </c>
      <c r="AN971" s="6" t="str">
        <f>IF(IFERROR(IF(SEARCH("jour",Tableau134[[#This Row],[Modif demandé en avenant 1]],1),VALUE(LEFT(Tableau134[[#This Row],[Modif demandé en avenant 1]],1))),0)=(COUNTA(O971:Q971)),"OK","erreur")</f>
        <v>OK</v>
      </c>
      <c r="AO971" s="6" t="str">
        <f>IF(IFERROR(IF(SEARCH("jour",Tableau134[[#This Row],[Nouvelle formule avenant 2]],1),VALUE(LEFT(Tableau134[[#This Row],[Nouvelle formule avenant 2]],1))),0)=(COUNTA(X971:Z971)),"OK","erreur")</f>
        <v>OK</v>
      </c>
      <c r="AP971" s="6" t="str">
        <f>IF(IFERROR(IF(SEARCH("jour",Tableau134[[#This Row],[Nouvelle formule avenant 3]],1),VALUE(LEFT(Tableau134[[#This Row],[Nouvelle formule avenant 3]],1))),0)=(COUNTA(AE971:AG971)),"OK","erreur")</f>
        <v>OK</v>
      </c>
      <c r="AQ97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7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7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7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7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7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71" s="43"/>
      <c r="AX971" s="43"/>
      <c r="AY971" s="6"/>
      <c r="AZ971" s="6"/>
      <c r="BA971" s="6"/>
      <c r="BB971" s="6"/>
      <c r="BC971" s="6"/>
      <c r="BD971" s="6"/>
    </row>
    <row r="972" spans="2:56" ht="12.75" x14ac:dyDescent="0.25">
      <c r="B972" s="5" t="e">
        <f>VLOOKUP(A972,'Import infoAgt'!A:E,5,FALSE)</f>
        <v>#N/A</v>
      </c>
      <c r="C972" s="5" t="e">
        <f>VLOOKUP(A972,'Import infoAgt'!A:D,4,FALSE)</f>
        <v>#N/A</v>
      </c>
      <c r="D972" s="6" t="e">
        <f>VLOOKUP(A972,'Import infoAgt'!A:H,8,FALSE)</f>
        <v>#N/A</v>
      </c>
      <c r="F972" s="6" t="e">
        <f>VLOOKUP(A972,'Import infoAgt'!A:BR,70,FALSE)</f>
        <v>#N/A</v>
      </c>
      <c r="G972" s="5" t="e">
        <f>VLOOKUP(A972,'Import infoAgt'!A:DH,112,FALSE)</f>
        <v>#N/A</v>
      </c>
      <c r="H972" s="6" t="e">
        <f>VLOOKUP(G972,Paramètre!$C$6:$D$76,2,FALSE)</f>
        <v>#N/A</v>
      </c>
      <c r="I972" s="5" t="e">
        <f>VLOOKUP(A972,'Import infoAgt'!A:EL,142,FALSE)</f>
        <v>#N/A</v>
      </c>
      <c r="R972" s="26"/>
      <c r="S972" s="26"/>
      <c r="U972" s="26"/>
      <c r="V972" s="26"/>
      <c r="AC972" s="26"/>
      <c r="AI972" s="6" t="str">
        <f>IF(AND((ISERROR(Tableau134[[#This Row],[Nom]])),Tableau134[[#This Row],[Numéro d''agent]]&lt;&gt;""),"N° agent inconnu","")</f>
        <v/>
      </c>
      <c r="AJ972" s="6" t="str">
        <f>IF(AND(Tableau134[[#This Row],[Numéro d''agent]]&lt;&gt;"",Tableau134[[#This Row],[Statut]]=""),"Statut manquant","")</f>
        <v/>
      </c>
      <c r="AK972" s="6"/>
      <c r="AL972" s="6" t="str">
        <f>IF(AND(Tableau134[[#This Row],[Numéro d''agent]]&lt;&gt;"",Tableau134[[#This Row],[Formule actuelle]]=0),"Manque formule TLW","")</f>
        <v/>
      </c>
      <c r="AM972" s="6" t="str">
        <f>IF(IFERROR(IF(SEARCH("jour",Tableau134[[#This Row],[Formule Tw]],1),VALUE(LEFT(Tableau134[[#This Row],[Formule Tw]],1))),0)=(COUNTA(K972:M972)),"OK","erreur")</f>
        <v>OK</v>
      </c>
      <c r="AN972" s="6" t="str">
        <f>IF(IFERROR(IF(SEARCH("jour",Tableau134[[#This Row],[Modif demandé en avenant 1]],1),VALUE(LEFT(Tableau134[[#This Row],[Modif demandé en avenant 1]],1))),0)=(COUNTA(O972:Q972)),"OK","erreur")</f>
        <v>OK</v>
      </c>
      <c r="AO972" s="6" t="str">
        <f>IF(IFERROR(IF(SEARCH("jour",Tableau134[[#This Row],[Nouvelle formule avenant 2]],1),VALUE(LEFT(Tableau134[[#This Row],[Nouvelle formule avenant 2]],1))),0)=(COUNTA(X972:Z972)),"OK","erreur")</f>
        <v>OK</v>
      </c>
      <c r="AP972" s="6" t="str">
        <f>IF(IFERROR(IF(SEARCH("jour",Tableau134[[#This Row],[Nouvelle formule avenant 3]],1),VALUE(LEFT(Tableau134[[#This Row],[Nouvelle formule avenant 3]],1))),0)=(COUNTA(AE972:AG972)),"OK","erreur")</f>
        <v>OK</v>
      </c>
      <c r="AQ97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7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7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7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7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7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72" s="43"/>
      <c r="AX972" s="43"/>
      <c r="AY972" s="6"/>
      <c r="AZ972" s="6"/>
      <c r="BA972" s="6"/>
      <c r="BB972" s="6"/>
      <c r="BC972" s="6"/>
      <c r="BD972" s="6"/>
    </row>
    <row r="973" spans="2:56" ht="12.75" x14ac:dyDescent="0.25">
      <c r="B973" s="5" t="e">
        <f>VLOOKUP(A973,'Import infoAgt'!A:E,5,FALSE)</f>
        <v>#N/A</v>
      </c>
      <c r="C973" s="5" t="e">
        <f>VLOOKUP(A973,'Import infoAgt'!A:D,4,FALSE)</f>
        <v>#N/A</v>
      </c>
      <c r="D973" s="6" t="e">
        <f>VLOOKUP(A973,'Import infoAgt'!A:H,8,FALSE)</f>
        <v>#N/A</v>
      </c>
      <c r="F973" s="6" t="e">
        <f>VLOOKUP(A973,'Import infoAgt'!A:BR,70,FALSE)</f>
        <v>#N/A</v>
      </c>
      <c r="G973" s="5" t="e">
        <f>VLOOKUP(A973,'Import infoAgt'!A:DH,112,FALSE)</f>
        <v>#N/A</v>
      </c>
      <c r="H973" s="6" t="e">
        <f>VLOOKUP(G973,Paramètre!$C$6:$D$76,2,FALSE)</f>
        <v>#N/A</v>
      </c>
      <c r="I973" s="5" t="e">
        <f>VLOOKUP(A973,'Import infoAgt'!A:EL,142,FALSE)</f>
        <v>#N/A</v>
      </c>
      <c r="R973" s="26"/>
      <c r="S973" s="26"/>
      <c r="U973" s="26"/>
      <c r="V973" s="26"/>
      <c r="AC973" s="26"/>
      <c r="AI973" s="6" t="str">
        <f>IF(AND((ISERROR(Tableau134[[#This Row],[Nom]])),Tableau134[[#This Row],[Numéro d''agent]]&lt;&gt;""),"N° agent inconnu","")</f>
        <v/>
      </c>
      <c r="AJ973" s="6" t="str">
        <f>IF(AND(Tableau134[[#This Row],[Numéro d''agent]]&lt;&gt;"",Tableau134[[#This Row],[Statut]]=""),"Statut manquant","")</f>
        <v/>
      </c>
      <c r="AK973" s="6"/>
      <c r="AL973" s="6" t="str">
        <f>IF(AND(Tableau134[[#This Row],[Numéro d''agent]]&lt;&gt;"",Tableau134[[#This Row],[Formule actuelle]]=0),"Manque formule TLW","")</f>
        <v/>
      </c>
      <c r="AM973" s="6" t="str">
        <f>IF(IFERROR(IF(SEARCH("jour",Tableau134[[#This Row],[Formule Tw]],1),VALUE(LEFT(Tableau134[[#This Row],[Formule Tw]],1))),0)=(COUNTA(K973:M973)),"OK","erreur")</f>
        <v>OK</v>
      </c>
      <c r="AN973" s="6" t="str">
        <f>IF(IFERROR(IF(SEARCH("jour",Tableau134[[#This Row],[Modif demandé en avenant 1]],1),VALUE(LEFT(Tableau134[[#This Row],[Modif demandé en avenant 1]],1))),0)=(COUNTA(O973:Q973)),"OK","erreur")</f>
        <v>OK</v>
      </c>
      <c r="AO973" s="6" t="str">
        <f>IF(IFERROR(IF(SEARCH("jour",Tableau134[[#This Row],[Nouvelle formule avenant 2]],1),VALUE(LEFT(Tableau134[[#This Row],[Nouvelle formule avenant 2]],1))),0)=(COUNTA(X973:Z973)),"OK","erreur")</f>
        <v>OK</v>
      </c>
      <c r="AP973" s="6" t="str">
        <f>IF(IFERROR(IF(SEARCH("jour",Tableau134[[#This Row],[Nouvelle formule avenant 3]],1),VALUE(LEFT(Tableau134[[#This Row],[Nouvelle formule avenant 3]],1))),0)=(COUNTA(AE973:AG973)),"OK","erreur")</f>
        <v>OK</v>
      </c>
      <c r="AQ97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7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7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7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7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7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73" s="43"/>
      <c r="AX973" s="43"/>
      <c r="AY973" s="6"/>
      <c r="AZ973" s="6"/>
      <c r="BA973" s="6"/>
      <c r="BB973" s="6"/>
      <c r="BC973" s="6"/>
      <c r="BD973" s="6"/>
    </row>
    <row r="974" spans="2:56" ht="12.75" x14ac:dyDescent="0.25">
      <c r="B974" s="5" t="e">
        <f>VLOOKUP(A974,'Import infoAgt'!A:E,5,FALSE)</f>
        <v>#N/A</v>
      </c>
      <c r="C974" s="5" t="e">
        <f>VLOOKUP(A974,'Import infoAgt'!A:D,4,FALSE)</f>
        <v>#N/A</v>
      </c>
      <c r="D974" s="6" t="e">
        <f>VLOOKUP(A974,'Import infoAgt'!A:H,8,FALSE)</f>
        <v>#N/A</v>
      </c>
      <c r="F974" s="6" t="e">
        <f>VLOOKUP(A974,'Import infoAgt'!A:BR,70,FALSE)</f>
        <v>#N/A</v>
      </c>
      <c r="G974" s="5" t="e">
        <f>VLOOKUP(A974,'Import infoAgt'!A:DH,112,FALSE)</f>
        <v>#N/A</v>
      </c>
      <c r="H974" s="6" t="e">
        <f>VLOOKUP(G974,Paramètre!$C$6:$D$76,2,FALSE)</f>
        <v>#N/A</v>
      </c>
      <c r="I974" s="5" t="e">
        <f>VLOOKUP(A974,'Import infoAgt'!A:EL,142,FALSE)</f>
        <v>#N/A</v>
      </c>
      <c r="R974" s="26"/>
      <c r="S974" s="26"/>
      <c r="U974" s="26"/>
      <c r="V974" s="26"/>
      <c r="AC974" s="26"/>
      <c r="AI974" s="6" t="str">
        <f>IF(AND((ISERROR(Tableau134[[#This Row],[Nom]])),Tableau134[[#This Row],[Numéro d''agent]]&lt;&gt;""),"N° agent inconnu","")</f>
        <v/>
      </c>
      <c r="AJ974" s="6" t="str">
        <f>IF(AND(Tableau134[[#This Row],[Numéro d''agent]]&lt;&gt;"",Tableau134[[#This Row],[Statut]]=""),"Statut manquant","")</f>
        <v/>
      </c>
      <c r="AK974" s="6"/>
      <c r="AL974" s="6" t="str">
        <f>IF(AND(Tableau134[[#This Row],[Numéro d''agent]]&lt;&gt;"",Tableau134[[#This Row],[Formule actuelle]]=0),"Manque formule TLW","")</f>
        <v/>
      </c>
      <c r="AM974" s="6" t="str">
        <f>IF(IFERROR(IF(SEARCH("jour",Tableau134[[#This Row],[Formule Tw]],1),VALUE(LEFT(Tableau134[[#This Row],[Formule Tw]],1))),0)=(COUNTA(K974:M974)),"OK","erreur")</f>
        <v>OK</v>
      </c>
      <c r="AN974" s="6" t="str">
        <f>IF(IFERROR(IF(SEARCH("jour",Tableau134[[#This Row],[Modif demandé en avenant 1]],1),VALUE(LEFT(Tableau134[[#This Row],[Modif demandé en avenant 1]],1))),0)=(COUNTA(O974:Q974)),"OK","erreur")</f>
        <v>OK</v>
      </c>
      <c r="AO974" s="6" t="str">
        <f>IF(IFERROR(IF(SEARCH("jour",Tableau134[[#This Row],[Nouvelle formule avenant 2]],1),VALUE(LEFT(Tableau134[[#This Row],[Nouvelle formule avenant 2]],1))),0)=(COUNTA(X974:Z974)),"OK","erreur")</f>
        <v>OK</v>
      </c>
      <c r="AP974" s="6" t="str">
        <f>IF(IFERROR(IF(SEARCH("jour",Tableau134[[#This Row],[Nouvelle formule avenant 3]],1),VALUE(LEFT(Tableau134[[#This Row],[Nouvelle formule avenant 3]],1))),0)=(COUNTA(AE974:AG974)),"OK","erreur")</f>
        <v>OK</v>
      </c>
      <c r="AQ97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7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7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7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7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7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74" s="43"/>
      <c r="AX974" s="43"/>
      <c r="AY974" s="6"/>
      <c r="AZ974" s="6"/>
      <c r="BA974" s="6"/>
      <c r="BB974" s="6"/>
      <c r="BC974" s="6"/>
      <c r="BD974" s="6"/>
    </row>
    <row r="975" spans="2:56" ht="12.75" x14ac:dyDescent="0.25">
      <c r="B975" s="5" t="e">
        <f>VLOOKUP(A975,'Import infoAgt'!A:E,5,FALSE)</f>
        <v>#N/A</v>
      </c>
      <c r="C975" s="5" t="e">
        <f>VLOOKUP(A975,'Import infoAgt'!A:D,4,FALSE)</f>
        <v>#N/A</v>
      </c>
      <c r="D975" s="6" t="e">
        <f>VLOOKUP(A975,'Import infoAgt'!A:H,8,FALSE)</f>
        <v>#N/A</v>
      </c>
      <c r="F975" s="6" t="e">
        <f>VLOOKUP(A975,'Import infoAgt'!A:BR,70,FALSE)</f>
        <v>#N/A</v>
      </c>
      <c r="G975" s="5" t="e">
        <f>VLOOKUP(A975,'Import infoAgt'!A:DH,112,FALSE)</f>
        <v>#N/A</v>
      </c>
      <c r="H975" s="6" t="e">
        <f>VLOOKUP(G975,Paramètre!$C$6:$D$76,2,FALSE)</f>
        <v>#N/A</v>
      </c>
      <c r="I975" s="5" t="e">
        <f>VLOOKUP(A975,'Import infoAgt'!A:EL,142,FALSE)</f>
        <v>#N/A</v>
      </c>
      <c r="R975" s="26"/>
      <c r="S975" s="26"/>
      <c r="U975" s="26"/>
      <c r="V975" s="26"/>
      <c r="AC975" s="26"/>
      <c r="AI975" s="6" t="str">
        <f>IF(AND((ISERROR(Tableau134[[#This Row],[Nom]])),Tableau134[[#This Row],[Numéro d''agent]]&lt;&gt;""),"N° agent inconnu","")</f>
        <v/>
      </c>
      <c r="AJ975" s="6" t="str">
        <f>IF(AND(Tableau134[[#This Row],[Numéro d''agent]]&lt;&gt;"",Tableau134[[#This Row],[Statut]]=""),"Statut manquant","")</f>
        <v/>
      </c>
      <c r="AK975" s="6"/>
      <c r="AL975" s="6" t="str">
        <f>IF(AND(Tableau134[[#This Row],[Numéro d''agent]]&lt;&gt;"",Tableau134[[#This Row],[Formule actuelle]]=0),"Manque formule TLW","")</f>
        <v/>
      </c>
      <c r="AM975" s="6" t="str">
        <f>IF(IFERROR(IF(SEARCH("jour",Tableau134[[#This Row],[Formule Tw]],1),VALUE(LEFT(Tableau134[[#This Row],[Formule Tw]],1))),0)=(COUNTA(K975:M975)),"OK","erreur")</f>
        <v>OK</v>
      </c>
      <c r="AN975" s="6" t="str">
        <f>IF(IFERROR(IF(SEARCH("jour",Tableau134[[#This Row],[Modif demandé en avenant 1]],1),VALUE(LEFT(Tableau134[[#This Row],[Modif demandé en avenant 1]],1))),0)=(COUNTA(O975:Q975)),"OK","erreur")</f>
        <v>OK</v>
      </c>
      <c r="AO975" s="6" t="str">
        <f>IF(IFERROR(IF(SEARCH("jour",Tableau134[[#This Row],[Nouvelle formule avenant 2]],1),VALUE(LEFT(Tableau134[[#This Row],[Nouvelle formule avenant 2]],1))),0)=(COUNTA(X975:Z975)),"OK","erreur")</f>
        <v>OK</v>
      </c>
      <c r="AP975" s="6" t="str">
        <f>IF(IFERROR(IF(SEARCH("jour",Tableau134[[#This Row],[Nouvelle formule avenant 3]],1),VALUE(LEFT(Tableau134[[#This Row],[Nouvelle formule avenant 3]],1))),0)=(COUNTA(AE975:AG975)),"OK","erreur")</f>
        <v>OK</v>
      </c>
      <c r="AQ97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7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7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7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7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7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75" s="43"/>
      <c r="AX975" s="43"/>
      <c r="AY975" s="6"/>
      <c r="AZ975" s="6"/>
      <c r="BA975" s="6"/>
      <c r="BB975" s="6"/>
      <c r="BC975" s="6"/>
      <c r="BD975" s="6"/>
    </row>
    <row r="976" spans="2:56" ht="12.75" x14ac:dyDescent="0.25">
      <c r="B976" s="5" t="e">
        <f>VLOOKUP(A976,'Import infoAgt'!A:E,5,FALSE)</f>
        <v>#N/A</v>
      </c>
      <c r="C976" s="5" t="e">
        <f>VLOOKUP(A976,'Import infoAgt'!A:D,4,FALSE)</f>
        <v>#N/A</v>
      </c>
      <c r="D976" s="6" t="e">
        <f>VLOOKUP(A976,'Import infoAgt'!A:H,8,FALSE)</f>
        <v>#N/A</v>
      </c>
      <c r="F976" s="6" t="e">
        <f>VLOOKUP(A976,'Import infoAgt'!A:BR,70,FALSE)</f>
        <v>#N/A</v>
      </c>
      <c r="G976" s="5" t="e">
        <f>VLOOKUP(A976,'Import infoAgt'!A:DH,112,FALSE)</f>
        <v>#N/A</v>
      </c>
      <c r="H976" s="6" t="e">
        <f>VLOOKUP(G976,Paramètre!$C$6:$D$76,2,FALSE)</f>
        <v>#N/A</v>
      </c>
      <c r="I976" s="5" t="e">
        <f>VLOOKUP(A976,'Import infoAgt'!A:EL,142,FALSE)</f>
        <v>#N/A</v>
      </c>
      <c r="R976" s="26"/>
      <c r="S976" s="26"/>
      <c r="U976" s="26"/>
      <c r="V976" s="26"/>
      <c r="AC976" s="26"/>
      <c r="AI976" s="6" t="str">
        <f>IF(AND((ISERROR(Tableau134[[#This Row],[Nom]])),Tableau134[[#This Row],[Numéro d''agent]]&lt;&gt;""),"N° agent inconnu","")</f>
        <v/>
      </c>
      <c r="AJ976" s="6" t="str">
        <f>IF(AND(Tableau134[[#This Row],[Numéro d''agent]]&lt;&gt;"",Tableau134[[#This Row],[Statut]]=""),"Statut manquant","")</f>
        <v/>
      </c>
      <c r="AK976" s="6"/>
      <c r="AL976" s="6" t="str">
        <f>IF(AND(Tableau134[[#This Row],[Numéro d''agent]]&lt;&gt;"",Tableau134[[#This Row],[Formule actuelle]]=0),"Manque formule TLW","")</f>
        <v/>
      </c>
      <c r="AM976" s="6" t="str">
        <f>IF(IFERROR(IF(SEARCH("jour",Tableau134[[#This Row],[Formule Tw]],1),VALUE(LEFT(Tableau134[[#This Row],[Formule Tw]],1))),0)=(COUNTA(K976:M976)),"OK","erreur")</f>
        <v>OK</v>
      </c>
      <c r="AN976" s="6" t="str">
        <f>IF(IFERROR(IF(SEARCH("jour",Tableau134[[#This Row],[Modif demandé en avenant 1]],1),VALUE(LEFT(Tableau134[[#This Row],[Modif demandé en avenant 1]],1))),0)=(COUNTA(O976:Q976)),"OK","erreur")</f>
        <v>OK</v>
      </c>
      <c r="AO976" s="6" t="str">
        <f>IF(IFERROR(IF(SEARCH("jour",Tableau134[[#This Row],[Nouvelle formule avenant 2]],1),VALUE(LEFT(Tableau134[[#This Row],[Nouvelle formule avenant 2]],1))),0)=(COUNTA(X976:Z976)),"OK","erreur")</f>
        <v>OK</v>
      </c>
      <c r="AP976" s="6" t="str">
        <f>IF(IFERROR(IF(SEARCH("jour",Tableau134[[#This Row],[Nouvelle formule avenant 3]],1),VALUE(LEFT(Tableau134[[#This Row],[Nouvelle formule avenant 3]],1))),0)=(COUNTA(AE976:AG976)),"OK","erreur")</f>
        <v>OK</v>
      </c>
      <c r="AQ97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7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7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7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7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7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76" s="43"/>
      <c r="AX976" s="43"/>
      <c r="AY976" s="6"/>
      <c r="AZ976" s="6"/>
      <c r="BA976" s="6"/>
      <c r="BB976" s="6"/>
      <c r="BC976" s="6"/>
      <c r="BD976" s="6"/>
    </row>
    <row r="977" spans="2:56" ht="12.75" x14ac:dyDescent="0.25">
      <c r="B977" s="5" t="e">
        <f>VLOOKUP(A977,'Import infoAgt'!A:E,5,FALSE)</f>
        <v>#N/A</v>
      </c>
      <c r="C977" s="5" t="e">
        <f>VLOOKUP(A977,'Import infoAgt'!A:D,4,FALSE)</f>
        <v>#N/A</v>
      </c>
      <c r="D977" s="6" t="e">
        <f>VLOOKUP(A977,'Import infoAgt'!A:H,8,FALSE)</f>
        <v>#N/A</v>
      </c>
      <c r="F977" s="6" t="e">
        <f>VLOOKUP(A977,'Import infoAgt'!A:BR,70,FALSE)</f>
        <v>#N/A</v>
      </c>
      <c r="G977" s="5" t="e">
        <f>VLOOKUP(A977,'Import infoAgt'!A:DH,112,FALSE)</f>
        <v>#N/A</v>
      </c>
      <c r="H977" s="6" t="e">
        <f>VLOOKUP(G977,Paramètre!$C$6:$D$76,2,FALSE)</f>
        <v>#N/A</v>
      </c>
      <c r="I977" s="5" t="e">
        <f>VLOOKUP(A977,'Import infoAgt'!A:EL,142,FALSE)</f>
        <v>#N/A</v>
      </c>
      <c r="R977" s="26"/>
      <c r="S977" s="26"/>
      <c r="U977" s="26"/>
      <c r="V977" s="26"/>
      <c r="AC977" s="26"/>
      <c r="AI977" s="6" t="str">
        <f>IF(AND((ISERROR(Tableau134[[#This Row],[Nom]])),Tableau134[[#This Row],[Numéro d''agent]]&lt;&gt;""),"N° agent inconnu","")</f>
        <v/>
      </c>
      <c r="AJ977" s="6" t="str">
        <f>IF(AND(Tableau134[[#This Row],[Numéro d''agent]]&lt;&gt;"",Tableau134[[#This Row],[Statut]]=""),"Statut manquant","")</f>
        <v/>
      </c>
      <c r="AK977" s="6"/>
      <c r="AL977" s="6" t="str">
        <f>IF(AND(Tableau134[[#This Row],[Numéro d''agent]]&lt;&gt;"",Tableau134[[#This Row],[Formule actuelle]]=0),"Manque formule TLW","")</f>
        <v/>
      </c>
      <c r="AM977" s="6" t="str">
        <f>IF(IFERROR(IF(SEARCH("jour",Tableau134[[#This Row],[Formule Tw]],1),VALUE(LEFT(Tableau134[[#This Row],[Formule Tw]],1))),0)=(COUNTA(K977:M977)),"OK","erreur")</f>
        <v>OK</v>
      </c>
      <c r="AN977" s="6" t="str">
        <f>IF(IFERROR(IF(SEARCH("jour",Tableau134[[#This Row],[Modif demandé en avenant 1]],1),VALUE(LEFT(Tableau134[[#This Row],[Modif demandé en avenant 1]],1))),0)=(COUNTA(O977:Q977)),"OK","erreur")</f>
        <v>OK</v>
      </c>
      <c r="AO977" s="6" t="str">
        <f>IF(IFERROR(IF(SEARCH("jour",Tableau134[[#This Row],[Nouvelle formule avenant 2]],1),VALUE(LEFT(Tableau134[[#This Row],[Nouvelle formule avenant 2]],1))),0)=(COUNTA(X977:Z977)),"OK","erreur")</f>
        <v>OK</v>
      </c>
      <c r="AP977" s="6" t="str">
        <f>IF(IFERROR(IF(SEARCH("jour",Tableau134[[#This Row],[Nouvelle formule avenant 3]],1),VALUE(LEFT(Tableau134[[#This Row],[Nouvelle formule avenant 3]],1))),0)=(COUNTA(AE977:AG977)),"OK","erreur")</f>
        <v>OK</v>
      </c>
      <c r="AQ97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7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7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7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7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7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77" s="43"/>
      <c r="AX977" s="43"/>
      <c r="AY977" s="6"/>
      <c r="AZ977" s="6"/>
      <c r="BA977" s="6"/>
      <c r="BB977" s="6"/>
      <c r="BC977" s="6"/>
      <c r="BD977" s="6"/>
    </row>
    <row r="978" spans="2:56" ht="12.75" x14ac:dyDescent="0.25">
      <c r="B978" s="5" t="e">
        <f>VLOOKUP(A978,'Import infoAgt'!A:E,5,FALSE)</f>
        <v>#N/A</v>
      </c>
      <c r="C978" s="5" t="e">
        <f>VLOOKUP(A978,'Import infoAgt'!A:D,4,FALSE)</f>
        <v>#N/A</v>
      </c>
      <c r="D978" s="6" t="e">
        <f>VLOOKUP(A978,'Import infoAgt'!A:H,8,FALSE)</f>
        <v>#N/A</v>
      </c>
      <c r="F978" s="6" t="e">
        <f>VLOOKUP(A978,'Import infoAgt'!A:BR,70,FALSE)</f>
        <v>#N/A</v>
      </c>
      <c r="G978" s="5" t="e">
        <f>VLOOKUP(A978,'Import infoAgt'!A:DH,112,FALSE)</f>
        <v>#N/A</v>
      </c>
      <c r="H978" s="6" t="e">
        <f>VLOOKUP(G978,Paramètre!$C$6:$D$76,2,FALSE)</f>
        <v>#N/A</v>
      </c>
      <c r="I978" s="5" t="e">
        <f>VLOOKUP(A978,'Import infoAgt'!A:EL,142,FALSE)</f>
        <v>#N/A</v>
      </c>
      <c r="R978" s="26"/>
      <c r="S978" s="26"/>
      <c r="U978" s="26"/>
      <c r="V978" s="26"/>
      <c r="AC978" s="26"/>
      <c r="AI978" s="6" t="str">
        <f>IF(AND((ISERROR(Tableau134[[#This Row],[Nom]])),Tableau134[[#This Row],[Numéro d''agent]]&lt;&gt;""),"N° agent inconnu","")</f>
        <v/>
      </c>
      <c r="AJ978" s="6" t="str">
        <f>IF(AND(Tableau134[[#This Row],[Numéro d''agent]]&lt;&gt;"",Tableau134[[#This Row],[Statut]]=""),"Statut manquant","")</f>
        <v/>
      </c>
      <c r="AK978" s="6"/>
      <c r="AL978" s="6" t="str">
        <f>IF(AND(Tableau134[[#This Row],[Numéro d''agent]]&lt;&gt;"",Tableau134[[#This Row],[Formule actuelle]]=0),"Manque formule TLW","")</f>
        <v/>
      </c>
      <c r="AM978" s="6" t="str">
        <f>IF(IFERROR(IF(SEARCH("jour",Tableau134[[#This Row],[Formule Tw]],1),VALUE(LEFT(Tableau134[[#This Row],[Formule Tw]],1))),0)=(COUNTA(K978:M978)),"OK","erreur")</f>
        <v>OK</v>
      </c>
      <c r="AN978" s="6" t="str">
        <f>IF(IFERROR(IF(SEARCH("jour",Tableau134[[#This Row],[Modif demandé en avenant 1]],1),VALUE(LEFT(Tableau134[[#This Row],[Modif demandé en avenant 1]],1))),0)=(COUNTA(O978:Q978)),"OK","erreur")</f>
        <v>OK</v>
      </c>
      <c r="AO978" s="6" t="str">
        <f>IF(IFERROR(IF(SEARCH("jour",Tableau134[[#This Row],[Nouvelle formule avenant 2]],1),VALUE(LEFT(Tableau134[[#This Row],[Nouvelle formule avenant 2]],1))),0)=(COUNTA(X978:Z978)),"OK","erreur")</f>
        <v>OK</v>
      </c>
      <c r="AP978" s="6" t="str">
        <f>IF(IFERROR(IF(SEARCH("jour",Tableau134[[#This Row],[Nouvelle formule avenant 3]],1),VALUE(LEFT(Tableau134[[#This Row],[Nouvelle formule avenant 3]],1))),0)=(COUNTA(AE978:AG978)),"OK","erreur")</f>
        <v>OK</v>
      </c>
      <c r="AQ97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7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7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7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7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7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78" s="43"/>
      <c r="AX978" s="43"/>
      <c r="AY978" s="6"/>
      <c r="AZ978" s="6"/>
      <c r="BA978" s="6"/>
      <c r="BB978" s="6"/>
      <c r="BC978" s="6"/>
      <c r="BD978" s="6"/>
    </row>
    <row r="979" spans="2:56" ht="12.75" x14ac:dyDescent="0.25">
      <c r="B979" s="5" t="e">
        <f>VLOOKUP(A979,'Import infoAgt'!A:E,5,FALSE)</f>
        <v>#N/A</v>
      </c>
      <c r="C979" s="5" t="e">
        <f>VLOOKUP(A979,'Import infoAgt'!A:D,4,FALSE)</f>
        <v>#N/A</v>
      </c>
      <c r="D979" s="6" t="e">
        <f>VLOOKUP(A979,'Import infoAgt'!A:H,8,FALSE)</f>
        <v>#N/A</v>
      </c>
      <c r="F979" s="6" t="e">
        <f>VLOOKUP(A979,'Import infoAgt'!A:BR,70,FALSE)</f>
        <v>#N/A</v>
      </c>
      <c r="G979" s="5" t="e">
        <f>VLOOKUP(A979,'Import infoAgt'!A:DH,112,FALSE)</f>
        <v>#N/A</v>
      </c>
      <c r="H979" s="6" t="e">
        <f>VLOOKUP(G979,Paramètre!$C$6:$D$76,2,FALSE)</f>
        <v>#N/A</v>
      </c>
      <c r="I979" s="5" t="e">
        <f>VLOOKUP(A979,'Import infoAgt'!A:EL,142,FALSE)</f>
        <v>#N/A</v>
      </c>
      <c r="R979" s="26"/>
      <c r="S979" s="26"/>
      <c r="U979" s="26"/>
      <c r="V979" s="26"/>
      <c r="AC979" s="26"/>
      <c r="AI979" s="6" t="str">
        <f>IF(AND((ISERROR(Tableau134[[#This Row],[Nom]])),Tableau134[[#This Row],[Numéro d''agent]]&lt;&gt;""),"N° agent inconnu","")</f>
        <v/>
      </c>
      <c r="AJ979" s="6" t="str">
        <f>IF(AND(Tableau134[[#This Row],[Numéro d''agent]]&lt;&gt;"",Tableau134[[#This Row],[Statut]]=""),"Statut manquant","")</f>
        <v/>
      </c>
      <c r="AK979" s="6"/>
      <c r="AL979" s="6" t="str">
        <f>IF(AND(Tableau134[[#This Row],[Numéro d''agent]]&lt;&gt;"",Tableau134[[#This Row],[Formule actuelle]]=0),"Manque formule TLW","")</f>
        <v/>
      </c>
      <c r="AM979" s="6" t="str">
        <f>IF(IFERROR(IF(SEARCH("jour",Tableau134[[#This Row],[Formule Tw]],1),VALUE(LEFT(Tableau134[[#This Row],[Formule Tw]],1))),0)=(COUNTA(K979:M979)),"OK","erreur")</f>
        <v>OK</v>
      </c>
      <c r="AN979" s="6" t="str">
        <f>IF(IFERROR(IF(SEARCH("jour",Tableau134[[#This Row],[Modif demandé en avenant 1]],1),VALUE(LEFT(Tableau134[[#This Row],[Modif demandé en avenant 1]],1))),0)=(COUNTA(O979:Q979)),"OK","erreur")</f>
        <v>OK</v>
      </c>
      <c r="AO979" s="6" t="str">
        <f>IF(IFERROR(IF(SEARCH("jour",Tableau134[[#This Row],[Nouvelle formule avenant 2]],1),VALUE(LEFT(Tableau134[[#This Row],[Nouvelle formule avenant 2]],1))),0)=(COUNTA(X979:Z979)),"OK","erreur")</f>
        <v>OK</v>
      </c>
      <c r="AP979" s="6" t="str">
        <f>IF(IFERROR(IF(SEARCH("jour",Tableau134[[#This Row],[Nouvelle formule avenant 3]],1),VALUE(LEFT(Tableau134[[#This Row],[Nouvelle formule avenant 3]],1))),0)=(COUNTA(AE979:AG979)),"OK","erreur")</f>
        <v>OK</v>
      </c>
      <c r="AQ97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7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7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7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7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7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79" s="43"/>
      <c r="AX979" s="43"/>
      <c r="AY979" s="6"/>
      <c r="AZ979" s="6"/>
      <c r="BA979" s="6"/>
      <c r="BB979" s="6"/>
      <c r="BC979" s="6"/>
      <c r="BD979" s="6"/>
    </row>
    <row r="980" spans="2:56" ht="12.75" x14ac:dyDescent="0.25">
      <c r="B980" s="5" t="e">
        <f>VLOOKUP(A980,'Import infoAgt'!A:E,5,FALSE)</f>
        <v>#N/A</v>
      </c>
      <c r="C980" s="5" t="e">
        <f>VLOOKUP(A980,'Import infoAgt'!A:D,4,FALSE)</f>
        <v>#N/A</v>
      </c>
      <c r="D980" s="6" t="e">
        <f>VLOOKUP(A980,'Import infoAgt'!A:H,8,FALSE)</f>
        <v>#N/A</v>
      </c>
      <c r="F980" s="6" t="e">
        <f>VLOOKUP(A980,'Import infoAgt'!A:BR,70,FALSE)</f>
        <v>#N/A</v>
      </c>
      <c r="G980" s="5" t="e">
        <f>VLOOKUP(A980,'Import infoAgt'!A:DH,112,FALSE)</f>
        <v>#N/A</v>
      </c>
      <c r="H980" s="6" t="e">
        <f>VLOOKUP(G980,Paramètre!$C$6:$D$76,2,FALSE)</f>
        <v>#N/A</v>
      </c>
      <c r="I980" s="5" t="e">
        <f>VLOOKUP(A980,'Import infoAgt'!A:EL,142,FALSE)</f>
        <v>#N/A</v>
      </c>
      <c r="R980" s="26"/>
      <c r="S980" s="26"/>
      <c r="U980" s="26"/>
      <c r="V980" s="26"/>
      <c r="AC980" s="26"/>
      <c r="AI980" s="6" t="str">
        <f>IF(AND((ISERROR(Tableau134[[#This Row],[Nom]])),Tableau134[[#This Row],[Numéro d''agent]]&lt;&gt;""),"N° agent inconnu","")</f>
        <v/>
      </c>
      <c r="AJ980" s="6" t="str">
        <f>IF(AND(Tableau134[[#This Row],[Numéro d''agent]]&lt;&gt;"",Tableau134[[#This Row],[Statut]]=""),"Statut manquant","")</f>
        <v/>
      </c>
      <c r="AK980" s="6"/>
      <c r="AL980" s="6" t="str">
        <f>IF(AND(Tableau134[[#This Row],[Numéro d''agent]]&lt;&gt;"",Tableau134[[#This Row],[Formule actuelle]]=0),"Manque formule TLW","")</f>
        <v/>
      </c>
      <c r="AM980" s="6" t="str">
        <f>IF(IFERROR(IF(SEARCH("jour",Tableau134[[#This Row],[Formule Tw]],1),VALUE(LEFT(Tableau134[[#This Row],[Formule Tw]],1))),0)=(COUNTA(K980:M980)),"OK","erreur")</f>
        <v>OK</v>
      </c>
      <c r="AN980" s="6" t="str">
        <f>IF(IFERROR(IF(SEARCH("jour",Tableau134[[#This Row],[Modif demandé en avenant 1]],1),VALUE(LEFT(Tableau134[[#This Row],[Modif demandé en avenant 1]],1))),0)=(COUNTA(O980:Q980)),"OK","erreur")</f>
        <v>OK</v>
      </c>
      <c r="AO980" s="6" t="str">
        <f>IF(IFERROR(IF(SEARCH("jour",Tableau134[[#This Row],[Nouvelle formule avenant 2]],1),VALUE(LEFT(Tableau134[[#This Row],[Nouvelle formule avenant 2]],1))),0)=(COUNTA(X980:Z980)),"OK","erreur")</f>
        <v>OK</v>
      </c>
      <c r="AP980" s="6" t="str">
        <f>IF(IFERROR(IF(SEARCH("jour",Tableau134[[#This Row],[Nouvelle formule avenant 3]],1),VALUE(LEFT(Tableau134[[#This Row],[Nouvelle formule avenant 3]],1))),0)=(COUNTA(AE980:AG980)),"OK","erreur")</f>
        <v>OK</v>
      </c>
      <c r="AQ98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8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8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8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8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8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80" s="43"/>
      <c r="AX980" s="43"/>
      <c r="AY980" s="6"/>
      <c r="AZ980" s="6"/>
      <c r="BA980" s="6"/>
      <c r="BB980" s="6"/>
      <c r="BC980" s="6"/>
      <c r="BD980" s="6"/>
    </row>
    <row r="981" spans="2:56" ht="12.75" x14ac:dyDescent="0.25">
      <c r="B981" s="5" t="e">
        <f>VLOOKUP(A981,'Import infoAgt'!A:E,5,FALSE)</f>
        <v>#N/A</v>
      </c>
      <c r="C981" s="5" t="e">
        <f>VLOOKUP(A981,'Import infoAgt'!A:D,4,FALSE)</f>
        <v>#N/A</v>
      </c>
      <c r="D981" s="6" t="e">
        <f>VLOOKUP(A981,'Import infoAgt'!A:H,8,FALSE)</f>
        <v>#N/A</v>
      </c>
      <c r="F981" s="6" t="e">
        <f>VLOOKUP(A981,'Import infoAgt'!A:BR,70,FALSE)</f>
        <v>#N/A</v>
      </c>
      <c r="G981" s="5" t="e">
        <f>VLOOKUP(A981,'Import infoAgt'!A:DH,112,FALSE)</f>
        <v>#N/A</v>
      </c>
      <c r="H981" s="6" t="e">
        <f>VLOOKUP(G981,Paramètre!$C$6:$D$76,2,FALSE)</f>
        <v>#N/A</v>
      </c>
      <c r="I981" s="5" t="e">
        <f>VLOOKUP(A981,'Import infoAgt'!A:EL,142,FALSE)</f>
        <v>#N/A</v>
      </c>
      <c r="R981" s="26"/>
      <c r="S981" s="26"/>
      <c r="U981" s="26"/>
      <c r="V981" s="26"/>
      <c r="AC981" s="26"/>
      <c r="AI981" s="6" t="str">
        <f>IF(AND((ISERROR(Tableau134[[#This Row],[Nom]])),Tableau134[[#This Row],[Numéro d''agent]]&lt;&gt;""),"N° agent inconnu","")</f>
        <v/>
      </c>
      <c r="AJ981" s="6" t="str">
        <f>IF(AND(Tableau134[[#This Row],[Numéro d''agent]]&lt;&gt;"",Tableau134[[#This Row],[Statut]]=""),"Statut manquant","")</f>
        <v/>
      </c>
      <c r="AK981" s="6"/>
      <c r="AL981" s="6" t="str">
        <f>IF(AND(Tableau134[[#This Row],[Numéro d''agent]]&lt;&gt;"",Tableau134[[#This Row],[Formule actuelle]]=0),"Manque formule TLW","")</f>
        <v/>
      </c>
      <c r="AM981" s="6" t="str">
        <f>IF(IFERROR(IF(SEARCH("jour",Tableau134[[#This Row],[Formule Tw]],1),VALUE(LEFT(Tableau134[[#This Row],[Formule Tw]],1))),0)=(COUNTA(K981:M981)),"OK","erreur")</f>
        <v>OK</v>
      </c>
      <c r="AN981" s="6" t="str">
        <f>IF(IFERROR(IF(SEARCH("jour",Tableau134[[#This Row],[Modif demandé en avenant 1]],1),VALUE(LEFT(Tableau134[[#This Row],[Modif demandé en avenant 1]],1))),0)=(COUNTA(O981:Q981)),"OK","erreur")</f>
        <v>OK</v>
      </c>
      <c r="AO981" s="6" t="str">
        <f>IF(IFERROR(IF(SEARCH("jour",Tableau134[[#This Row],[Nouvelle formule avenant 2]],1),VALUE(LEFT(Tableau134[[#This Row],[Nouvelle formule avenant 2]],1))),0)=(COUNTA(X981:Z981)),"OK","erreur")</f>
        <v>OK</v>
      </c>
      <c r="AP981" s="6" t="str">
        <f>IF(IFERROR(IF(SEARCH("jour",Tableau134[[#This Row],[Nouvelle formule avenant 3]],1),VALUE(LEFT(Tableau134[[#This Row],[Nouvelle formule avenant 3]],1))),0)=(COUNTA(AE981:AG981)),"OK","erreur")</f>
        <v>OK</v>
      </c>
      <c r="AQ98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8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8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8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8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8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81" s="43"/>
      <c r="AX981" s="43"/>
      <c r="AY981" s="6"/>
      <c r="AZ981" s="6"/>
      <c r="BA981" s="6"/>
      <c r="BB981" s="6"/>
      <c r="BC981" s="6"/>
      <c r="BD981" s="6"/>
    </row>
    <row r="982" spans="2:56" ht="12.75" x14ac:dyDescent="0.25">
      <c r="B982" s="5" t="e">
        <f>VLOOKUP(A982,'Import infoAgt'!A:E,5,FALSE)</f>
        <v>#N/A</v>
      </c>
      <c r="C982" s="5" t="e">
        <f>VLOOKUP(A982,'Import infoAgt'!A:D,4,FALSE)</f>
        <v>#N/A</v>
      </c>
      <c r="D982" s="6" t="e">
        <f>VLOOKUP(A982,'Import infoAgt'!A:H,8,FALSE)</f>
        <v>#N/A</v>
      </c>
      <c r="F982" s="6" t="e">
        <f>VLOOKUP(A982,'Import infoAgt'!A:BR,70,FALSE)</f>
        <v>#N/A</v>
      </c>
      <c r="G982" s="5" t="e">
        <f>VLOOKUP(A982,'Import infoAgt'!A:DH,112,FALSE)</f>
        <v>#N/A</v>
      </c>
      <c r="H982" s="6" t="e">
        <f>VLOOKUP(G982,Paramètre!$C$6:$D$76,2,FALSE)</f>
        <v>#N/A</v>
      </c>
      <c r="I982" s="5" t="e">
        <f>VLOOKUP(A982,'Import infoAgt'!A:EL,142,FALSE)</f>
        <v>#N/A</v>
      </c>
      <c r="R982" s="26"/>
      <c r="S982" s="26"/>
      <c r="U982" s="26"/>
      <c r="V982" s="26"/>
      <c r="AC982" s="26"/>
      <c r="AI982" s="6" t="str">
        <f>IF(AND((ISERROR(Tableau134[[#This Row],[Nom]])),Tableau134[[#This Row],[Numéro d''agent]]&lt;&gt;""),"N° agent inconnu","")</f>
        <v/>
      </c>
      <c r="AJ982" s="6" t="str">
        <f>IF(AND(Tableau134[[#This Row],[Numéro d''agent]]&lt;&gt;"",Tableau134[[#This Row],[Statut]]=""),"Statut manquant","")</f>
        <v/>
      </c>
      <c r="AK982" s="6"/>
      <c r="AL982" s="6" t="str">
        <f>IF(AND(Tableau134[[#This Row],[Numéro d''agent]]&lt;&gt;"",Tableau134[[#This Row],[Formule actuelle]]=0),"Manque formule TLW","")</f>
        <v/>
      </c>
      <c r="AM982" s="6" t="str">
        <f>IF(IFERROR(IF(SEARCH("jour",Tableau134[[#This Row],[Formule Tw]],1),VALUE(LEFT(Tableau134[[#This Row],[Formule Tw]],1))),0)=(COUNTA(K982:M982)),"OK","erreur")</f>
        <v>OK</v>
      </c>
      <c r="AN982" s="6" t="str">
        <f>IF(IFERROR(IF(SEARCH("jour",Tableau134[[#This Row],[Modif demandé en avenant 1]],1),VALUE(LEFT(Tableau134[[#This Row],[Modif demandé en avenant 1]],1))),0)=(COUNTA(O982:Q982)),"OK","erreur")</f>
        <v>OK</v>
      </c>
      <c r="AO982" s="6" t="str">
        <f>IF(IFERROR(IF(SEARCH("jour",Tableau134[[#This Row],[Nouvelle formule avenant 2]],1),VALUE(LEFT(Tableau134[[#This Row],[Nouvelle formule avenant 2]],1))),0)=(COUNTA(X982:Z982)),"OK","erreur")</f>
        <v>OK</v>
      </c>
      <c r="AP982" s="6" t="str">
        <f>IF(IFERROR(IF(SEARCH("jour",Tableau134[[#This Row],[Nouvelle formule avenant 3]],1),VALUE(LEFT(Tableau134[[#This Row],[Nouvelle formule avenant 3]],1))),0)=(COUNTA(AE982:AG982)),"OK","erreur")</f>
        <v>OK</v>
      </c>
      <c r="AQ98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8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8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8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8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8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82" s="43"/>
      <c r="AX982" s="43"/>
      <c r="AY982" s="6"/>
      <c r="AZ982" s="6"/>
      <c r="BA982" s="6"/>
      <c r="BB982" s="6"/>
      <c r="BC982" s="6"/>
      <c r="BD982" s="6"/>
    </row>
    <row r="983" spans="2:56" ht="12.75" x14ac:dyDescent="0.25">
      <c r="B983" s="5" t="e">
        <f>VLOOKUP(A983,'Import infoAgt'!A:E,5,FALSE)</f>
        <v>#N/A</v>
      </c>
      <c r="C983" s="5" t="e">
        <f>VLOOKUP(A983,'Import infoAgt'!A:D,4,FALSE)</f>
        <v>#N/A</v>
      </c>
      <c r="D983" s="6" t="e">
        <f>VLOOKUP(A983,'Import infoAgt'!A:H,8,FALSE)</f>
        <v>#N/A</v>
      </c>
      <c r="F983" s="6" t="e">
        <f>VLOOKUP(A983,'Import infoAgt'!A:BR,70,FALSE)</f>
        <v>#N/A</v>
      </c>
      <c r="G983" s="5" t="e">
        <f>VLOOKUP(A983,'Import infoAgt'!A:DH,112,FALSE)</f>
        <v>#N/A</v>
      </c>
      <c r="H983" s="6" t="e">
        <f>VLOOKUP(G983,Paramètre!$C$6:$D$76,2,FALSE)</f>
        <v>#N/A</v>
      </c>
      <c r="I983" s="5" t="e">
        <f>VLOOKUP(A983,'Import infoAgt'!A:EL,142,FALSE)</f>
        <v>#N/A</v>
      </c>
      <c r="R983" s="26"/>
      <c r="S983" s="26"/>
      <c r="U983" s="26"/>
      <c r="V983" s="26"/>
      <c r="AC983" s="26"/>
      <c r="AI983" s="6" t="str">
        <f>IF(AND((ISERROR(Tableau134[[#This Row],[Nom]])),Tableau134[[#This Row],[Numéro d''agent]]&lt;&gt;""),"N° agent inconnu","")</f>
        <v/>
      </c>
      <c r="AJ983" s="6" t="str">
        <f>IF(AND(Tableau134[[#This Row],[Numéro d''agent]]&lt;&gt;"",Tableau134[[#This Row],[Statut]]=""),"Statut manquant","")</f>
        <v/>
      </c>
      <c r="AK983" s="6"/>
      <c r="AL983" s="6" t="str">
        <f>IF(AND(Tableau134[[#This Row],[Numéro d''agent]]&lt;&gt;"",Tableau134[[#This Row],[Formule actuelle]]=0),"Manque formule TLW","")</f>
        <v/>
      </c>
      <c r="AM983" s="6" t="str">
        <f>IF(IFERROR(IF(SEARCH("jour",Tableau134[[#This Row],[Formule Tw]],1),VALUE(LEFT(Tableau134[[#This Row],[Formule Tw]],1))),0)=(COUNTA(K983:M983)),"OK","erreur")</f>
        <v>OK</v>
      </c>
      <c r="AN983" s="6" t="str">
        <f>IF(IFERROR(IF(SEARCH("jour",Tableau134[[#This Row],[Modif demandé en avenant 1]],1),VALUE(LEFT(Tableau134[[#This Row],[Modif demandé en avenant 1]],1))),0)=(COUNTA(O983:Q983)),"OK","erreur")</f>
        <v>OK</v>
      </c>
      <c r="AO983" s="6" t="str">
        <f>IF(IFERROR(IF(SEARCH("jour",Tableau134[[#This Row],[Nouvelle formule avenant 2]],1),VALUE(LEFT(Tableau134[[#This Row],[Nouvelle formule avenant 2]],1))),0)=(COUNTA(X983:Z983)),"OK","erreur")</f>
        <v>OK</v>
      </c>
      <c r="AP983" s="6" t="str">
        <f>IF(IFERROR(IF(SEARCH("jour",Tableau134[[#This Row],[Nouvelle formule avenant 3]],1),VALUE(LEFT(Tableau134[[#This Row],[Nouvelle formule avenant 3]],1))),0)=(COUNTA(AE983:AG983)),"OK","erreur")</f>
        <v>OK</v>
      </c>
      <c r="AQ98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8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8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8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8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8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83" s="43"/>
      <c r="AX983" s="43"/>
      <c r="AY983" s="6"/>
      <c r="AZ983" s="6"/>
      <c r="BA983" s="6"/>
      <c r="BB983" s="6"/>
      <c r="BC983" s="6"/>
      <c r="BD983" s="6"/>
    </row>
    <row r="984" spans="2:56" ht="12.75" x14ac:dyDescent="0.25">
      <c r="B984" s="5" t="e">
        <f>VLOOKUP(A984,'Import infoAgt'!A:E,5,FALSE)</f>
        <v>#N/A</v>
      </c>
      <c r="C984" s="5" t="e">
        <f>VLOOKUP(A984,'Import infoAgt'!A:D,4,FALSE)</f>
        <v>#N/A</v>
      </c>
      <c r="D984" s="6" t="e">
        <f>VLOOKUP(A984,'Import infoAgt'!A:H,8,FALSE)</f>
        <v>#N/A</v>
      </c>
      <c r="F984" s="6" t="e">
        <f>VLOOKUP(A984,'Import infoAgt'!A:BR,70,FALSE)</f>
        <v>#N/A</v>
      </c>
      <c r="G984" s="5" t="e">
        <f>VLOOKUP(A984,'Import infoAgt'!A:DH,112,FALSE)</f>
        <v>#N/A</v>
      </c>
      <c r="H984" s="6" t="e">
        <f>VLOOKUP(G984,Paramètre!$C$6:$D$76,2,FALSE)</f>
        <v>#N/A</v>
      </c>
      <c r="I984" s="5" t="e">
        <f>VLOOKUP(A984,'Import infoAgt'!A:EL,142,FALSE)</f>
        <v>#N/A</v>
      </c>
      <c r="R984" s="26"/>
      <c r="S984" s="26"/>
      <c r="U984" s="26"/>
      <c r="V984" s="26"/>
      <c r="AC984" s="26"/>
      <c r="AI984" s="6" t="str">
        <f>IF(AND((ISERROR(Tableau134[[#This Row],[Nom]])),Tableau134[[#This Row],[Numéro d''agent]]&lt;&gt;""),"N° agent inconnu","")</f>
        <v/>
      </c>
      <c r="AJ984" s="6" t="str">
        <f>IF(AND(Tableau134[[#This Row],[Numéro d''agent]]&lt;&gt;"",Tableau134[[#This Row],[Statut]]=""),"Statut manquant","")</f>
        <v/>
      </c>
      <c r="AK984" s="6"/>
      <c r="AL984" s="6" t="str">
        <f>IF(AND(Tableau134[[#This Row],[Numéro d''agent]]&lt;&gt;"",Tableau134[[#This Row],[Formule actuelle]]=0),"Manque formule TLW","")</f>
        <v/>
      </c>
      <c r="AM984" s="6" t="str">
        <f>IF(IFERROR(IF(SEARCH("jour",Tableau134[[#This Row],[Formule Tw]],1),VALUE(LEFT(Tableau134[[#This Row],[Formule Tw]],1))),0)=(COUNTA(K984:M984)),"OK","erreur")</f>
        <v>OK</v>
      </c>
      <c r="AN984" s="6" t="str">
        <f>IF(IFERROR(IF(SEARCH("jour",Tableau134[[#This Row],[Modif demandé en avenant 1]],1),VALUE(LEFT(Tableau134[[#This Row],[Modif demandé en avenant 1]],1))),0)=(COUNTA(O984:Q984)),"OK","erreur")</f>
        <v>OK</v>
      </c>
      <c r="AO984" s="6" t="str">
        <f>IF(IFERROR(IF(SEARCH("jour",Tableau134[[#This Row],[Nouvelle formule avenant 2]],1),VALUE(LEFT(Tableau134[[#This Row],[Nouvelle formule avenant 2]],1))),0)=(COUNTA(X984:Z984)),"OK","erreur")</f>
        <v>OK</v>
      </c>
      <c r="AP984" s="6" t="str">
        <f>IF(IFERROR(IF(SEARCH("jour",Tableau134[[#This Row],[Nouvelle formule avenant 3]],1),VALUE(LEFT(Tableau134[[#This Row],[Nouvelle formule avenant 3]],1))),0)=(COUNTA(AE984:AG984)),"OK","erreur")</f>
        <v>OK</v>
      </c>
      <c r="AQ98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8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8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8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8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8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84" s="43"/>
      <c r="AX984" s="43"/>
      <c r="AY984" s="6"/>
      <c r="AZ984" s="6"/>
      <c r="BA984" s="6"/>
      <c r="BB984" s="6"/>
      <c r="BC984" s="6"/>
      <c r="BD984" s="6"/>
    </row>
    <row r="985" spans="2:56" ht="12.75" x14ac:dyDescent="0.25">
      <c r="B985" s="5" t="e">
        <f>VLOOKUP(A985,'Import infoAgt'!A:E,5,FALSE)</f>
        <v>#N/A</v>
      </c>
      <c r="C985" s="5" t="e">
        <f>VLOOKUP(A985,'Import infoAgt'!A:D,4,FALSE)</f>
        <v>#N/A</v>
      </c>
      <c r="D985" s="6" t="e">
        <f>VLOOKUP(A985,'Import infoAgt'!A:H,8,FALSE)</f>
        <v>#N/A</v>
      </c>
      <c r="F985" s="6" t="e">
        <f>VLOOKUP(A985,'Import infoAgt'!A:BR,70,FALSE)</f>
        <v>#N/A</v>
      </c>
      <c r="G985" s="5" t="e">
        <f>VLOOKUP(A985,'Import infoAgt'!A:DH,112,FALSE)</f>
        <v>#N/A</v>
      </c>
      <c r="H985" s="6" t="e">
        <f>VLOOKUP(G985,Paramètre!$C$6:$D$76,2,FALSE)</f>
        <v>#N/A</v>
      </c>
      <c r="I985" s="5" t="e">
        <f>VLOOKUP(A985,'Import infoAgt'!A:EL,142,FALSE)</f>
        <v>#N/A</v>
      </c>
      <c r="R985" s="26"/>
      <c r="S985" s="26"/>
      <c r="U985" s="26"/>
      <c r="V985" s="26"/>
      <c r="AC985" s="26"/>
      <c r="AI985" s="6" t="str">
        <f>IF(AND((ISERROR(Tableau134[[#This Row],[Nom]])),Tableau134[[#This Row],[Numéro d''agent]]&lt;&gt;""),"N° agent inconnu","")</f>
        <v/>
      </c>
      <c r="AJ985" s="6" t="str">
        <f>IF(AND(Tableau134[[#This Row],[Numéro d''agent]]&lt;&gt;"",Tableau134[[#This Row],[Statut]]=""),"Statut manquant","")</f>
        <v/>
      </c>
      <c r="AK985" s="6"/>
      <c r="AL985" s="6" t="str">
        <f>IF(AND(Tableau134[[#This Row],[Numéro d''agent]]&lt;&gt;"",Tableau134[[#This Row],[Formule actuelle]]=0),"Manque formule TLW","")</f>
        <v/>
      </c>
      <c r="AM985" s="6" t="str">
        <f>IF(IFERROR(IF(SEARCH("jour",Tableau134[[#This Row],[Formule Tw]],1),VALUE(LEFT(Tableau134[[#This Row],[Formule Tw]],1))),0)=(COUNTA(K985:M985)),"OK","erreur")</f>
        <v>OK</v>
      </c>
      <c r="AN985" s="6" t="str">
        <f>IF(IFERROR(IF(SEARCH("jour",Tableau134[[#This Row],[Modif demandé en avenant 1]],1),VALUE(LEFT(Tableau134[[#This Row],[Modif demandé en avenant 1]],1))),0)=(COUNTA(O985:Q985)),"OK","erreur")</f>
        <v>OK</v>
      </c>
      <c r="AO985" s="6" t="str">
        <f>IF(IFERROR(IF(SEARCH("jour",Tableau134[[#This Row],[Nouvelle formule avenant 2]],1),VALUE(LEFT(Tableau134[[#This Row],[Nouvelle formule avenant 2]],1))),0)=(COUNTA(X985:Z985)),"OK","erreur")</f>
        <v>OK</v>
      </c>
      <c r="AP985" s="6" t="str">
        <f>IF(IFERROR(IF(SEARCH("jour",Tableau134[[#This Row],[Nouvelle formule avenant 3]],1),VALUE(LEFT(Tableau134[[#This Row],[Nouvelle formule avenant 3]],1))),0)=(COUNTA(AE985:AG985)),"OK","erreur")</f>
        <v>OK</v>
      </c>
      <c r="AQ98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8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8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8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8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8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85" s="43"/>
      <c r="AX985" s="43"/>
      <c r="AY985" s="6"/>
      <c r="AZ985" s="6"/>
      <c r="BA985" s="6"/>
      <c r="BB985" s="6"/>
      <c r="BC985" s="6"/>
      <c r="BD985" s="6"/>
    </row>
    <row r="986" spans="2:56" ht="12.75" x14ac:dyDescent="0.25">
      <c r="B986" s="5" t="e">
        <f>VLOOKUP(A986,'Import infoAgt'!A:E,5,FALSE)</f>
        <v>#N/A</v>
      </c>
      <c r="C986" s="5" t="e">
        <f>VLOOKUP(A986,'Import infoAgt'!A:D,4,FALSE)</f>
        <v>#N/A</v>
      </c>
      <c r="D986" s="6" t="e">
        <f>VLOOKUP(A986,'Import infoAgt'!A:H,8,FALSE)</f>
        <v>#N/A</v>
      </c>
      <c r="F986" s="6" t="e">
        <f>VLOOKUP(A986,'Import infoAgt'!A:BR,70,FALSE)</f>
        <v>#N/A</v>
      </c>
      <c r="G986" s="5" t="e">
        <f>VLOOKUP(A986,'Import infoAgt'!A:DH,112,FALSE)</f>
        <v>#N/A</v>
      </c>
      <c r="H986" s="6" t="e">
        <f>VLOOKUP(G986,Paramètre!$C$6:$D$76,2,FALSE)</f>
        <v>#N/A</v>
      </c>
      <c r="I986" s="5" t="e">
        <f>VLOOKUP(A986,'Import infoAgt'!A:EL,142,FALSE)</f>
        <v>#N/A</v>
      </c>
      <c r="R986" s="26"/>
      <c r="S986" s="26"/>
      <c r="U986" s="26"/>
      <c r="V986" s="26"/>
      <c r="AC986" s="26"/>
      <c r="AI986" s="6" t="str">
        <f>IF(AND((ISERROR(Tableau134[[#This Row],[Nom]])),Tableau134[[#This Row],[Numéro d''agent]]&lt;&gt;""),"N° agent inconnu","")</f>
        <v/>
      </c>
      <c r="AJ986" s="6" t="str">
        <f>IF(AND(Tableau134[[#This Row],[Numéro d''agent]]&lt;&gt;"",Tableau134[[#This Row],[Statut]]=""),"Statut manquant","")</f>
        <v/>
      </c>
      <c r="AK986" s="6"/>
      <c r="AL986" s="6" t="str">
        <f>IF(AND(Tableau134[[#This Row],[Numéro d''agent]]&lt;&gt;"",Tableau134[[#This Row],[Formule actuelle]]=0),"Manque formule TLW","")</f>
        <v/>
      </c>
      <c r="AM986" s="6" t="str">
        <f>IF(IFERROR(IF(SEARCH("jour",Tableau134[[#This Row],[Formule Tw]],1),VALUE(LEFT(Tableau134[[#This Row],[Formule Tw]],1))),0)=(COUNTA(K986:M986)),"OK","erreur")</f>
        <v>OK</v>
      </c>
      <c r="AN986" s="6" t="str">
        <f>IF(IFERROR(IF(SEARCH("jour",Tableau134[[#This Row],[Modif demandé en avenant 1]],1),VALUE(LEFT(Tableau134[[#This Row],[Modif demandé en avenant 1]],1))),0)=(COUNTA(O986:Q986)),"OK","erreur")</f>
        <v>OK</v>
      </c>
      <c r="AO986" s="6" t="str">
        <f>IF(IFERROR(IF(SEARCH("jour",Tableau134[[#This Row],[Nouvelle formule avenant 2]],1),VALUE(LEFT(Tableau134[[#This Row],[Nouvelle formule avenant 2]],1))),0)=(COUNTA(X986:Z986)),"OK","erreur")</f>
        <v>OK</v>
      </c>
      <c r="AP986" s="6" t="str">
        <f>IF(IFERROR(IF(SEARCH("jour",Tableau134[[#This Row],[Nouvelle formule avenant 3]],1),VALUE(LEFT(Tableau134[[#This Row],[Nouvelle formule avenant 3]],1))),0)=(COUNTA(AE986:AG986)),"OK","erreur")</f>
        <v>OK</v>
      </c>
      <c r="AQ98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8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8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8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8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8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86" s="43"/>
      <c r="AX986" s="43"/>
      <c r="AY986" s="6"/>
      <c r="AZ986" s="6"/>
      <c r="BA986" s="6"/>
      <c r="BB986" s="6"/>
      <c r="BC986" s="6"/>
      <c r="BD986" s="6"/>
    </row>
    <row r="987" spans="2:56" ht="12.75" x14ac:dyDescent="0.25">
      <c r="B987" s="5" t="e">
        <f>VLOOKUP(A987,'Import infoAgt'!A:E,5,FALSE)</f>
        <v>#N/A</v>
      </c>
      <c r="C987" s="5" t="e">
        <f>VLOOKUP(A987,'Import infoAgt'!A:D,4,FALSE)</f>
        <v>#N/A</v>
      </c>
      <c r="D987" s="6" t="e">
        <f>VLOOKUP(A987,'Import infoAgt'!A:H,8,FALSE)</f>
        <v>#N/A</v>
      </c>
      <c r="F987" s="6" t="e">
        <f>VLOOKUP(A987,'Import infoAgt'!A:BR,70,FALSE)</f>
        <v>#N/A</v>
      </c>
      <c r="G987" s="5" t="e">
        <f>VLOOKUP(A987,'Import infoAgt'!A:DH,112,FALSE)</f>
        <v>#N/A</v>
      </c>
      <c r="H987" s="6" t="e">
        <f>VLOOKUP(G987,Paramètre!$C$6:$D$76,2,FALSE)</f>
        <v>#N/A</v>
      </c>
      <c r="I987" s="5" t="e">
        <f>VLOOKUP(A987,'Import infoAgt'!A:EL,142,FALSE)</f>
        <v>#N/A</v>
      </c>
      <c r="R987" s="26"/>
      <c r="S987" s="26"/>
      <c r="U987" s="26"/>
      <c r="V987" s="26"/>
      <c r="AC987" s="26"/>
      <c r="AI987" s="6" t="str">
        <f>IF(AND((ISERROR(Tableau134[[#This Row],[Nom]])),Tableau134[[#This Row],[Numéro d''agent]]&lt;&gt;""),"N° agent inconnu","")</f>
        <v/>
      </c>
      <c r="AJ987" s="6" t="str">
        <f>IF(AND(Tableau134[[#This Row],[Numéro d''agent]]&lt;&gt;"",Tableau134[[#This Row],[Statut]]=""),"Statut manquant","")</f>
        <v/>
      </c>
      <c r="AK987" s="6"/>
      <c r="AL987" s="6" t="str">
        <f>IF(AND(Tableau134[[#This Row],[Numéro d''agent]]&lt;&gt;"",Tableau134[[#This Row],[Formule actuelle]]=0),"Manque formule TLW","")</f>
        <v/>
      </c>
      <c r="AM987" s="6" t="str">
        <f>IF(IFERROR(IF(SEARCH("jour",Tableau134[[#This Row],[Formule Tw]],1),VALUE(LEFT(Tableau134[[#This Row],[Formule Tw]],1))),0)=(COUNTA(K987:M987)),"OK","erreur")</f>
        <v>OK</v>
      </c>
      <c r="AN987" s="6" t="str">
        <f>IF(IFERROR(IF(SEARCH("jour",Tableau134[[#This Row],[Modif demandé en avenant 1]],1),VALUE(LEFT(Tableau134[[#This Row],[Modif demandé en avenant 1]],1))),0)=(COUNTA(O987:Q987)),"OK","erreur")</f>
        <v>OK</v>
      </c>
      <c r="AO987" s="6" t="str">
        <f>IF(IFERROR(IF(SEARCH("jour",Tableau134[[#This Row],[Nouvelle formule avenant 2]],1),VALUE(LEFT(Tableau134[[#This Row],[Nouvelle formule avenant 2]],1))),0)=(COUNTA(X987:Z987)),"OK","erreur")</f>
        <v>OK</v>
      </c>
      <c r="AP987" s="6" t="str">
        <f>IF(IFERROR(IF(SEARCH("jour",Tableau134[[#This Row],[Nouvelle formule avenant 3]],1),VALUE(LEFT(Tableau134[[#This Row],[Nouvelle formule avenant 3]],1))),0)=(COUNTA(AE987:AG987)),"OK","erreur")</f>
        <v>OK</v>
      </c>
      <c r="AQ98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8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8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8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8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8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87" s="43"/>
      <c r="AX987" s="43"/>
      <c r="AY987" s="6"/>
      <c r="AZ987" s="6"/>
      <c r="BA987" s="6"/>
      <c r="BB987" s="6"/>
      <c r="BC987" s="6"/>
      <c r="BD987" s="6"/>
    </row>
    <row r="988" spans="2:56" ht="12.75" x14ac:dyDescent="0.25">
      <c r="B988" s="5" t="e">
        <f>VLOOKUP(A988,'Import infoAgt'!A:E,5,FALSE)</f>
        <v>#N/A</v>
      </c>
      <c r="C988" s="5" t="e">
        <f>VLOOKUP(A988,'Import infoAgt'!A:D,4,FALSE)</f>
        <v>#N/A</v>
      </c>
      <c r="D988" s="6" t="e">
        <f>VLOOKUP(A988,'Import infoAgt'!A:H,8,FALSE)</f>
        <v>#N/A</v>
      </c>
      <c r="F988" s="6" t="e">
        <f>VLOOKUP(A988,'Import infoAgt'!A:BR,70,FALSE)</f>
        <v>#N/A</v>
      </c>
      <c r="G988" s="5" t="e">
        <f>VLOOKUP(A988,'Import infoAgt'!A:DH,112,FALSE)</f>
        <v>#N/A</v>
      </c>
      <c r="H988" s="6" t="e">
        <f>VLOOKUP(G988,Paramètre!$C$6:$D$76,2,FALSE)</f>
        <v>#N/A</v>
      </c>
      <c r="I988" s="5" t="e">
        <f>VLOOKUP(A988,'Import infoAgt'!A:EL,142,FALSE)</f>
        <v>#N/A</v>
      </c>
      <c r="R988" s="26"/>
      <c r="S988" s="26"/>
      <c r="U988" s="26"/>
      <c r="V988" s="26"/>
      <c r="AC988" s="26"/>
      <c r="AI988" s="6" t="str">
        <f>IF(AND((ISERROR(Tableau134[[#This Row],[Nom]])),Tableau134[[#This Row],[Numéro d''agent]]&lt;&gt;""),"N° agent inconnu","")</f>
        <v/>
      </c>
      <c r="AJ988" s="6" t="str">
        <f>IF(AND(Tableau134[[#This Row],[Numéro d''agent]]&lt;&gt;"",Tableau134[[#This Row],[Statut]]=""),"Statut manquant","")</f>
        <v/>
      </c>
      <c r="AK988" s="6"/>
      <c r="AL988" s="6" t="str">
        <f>IF(AND(Tableau134[[#This Row],[Numéro d''agent]]&lt;&gt;"",Tableau134[[#This Row],[Formule actuelle]]=0),"Manque formule TLW","")</f>
        <v/>
      </c>
      <c r="AM988" s="6" t="str">
        <f>IF(IFERROR(IF(SEARCH("jour",Tableau134[[#This Row],[Formule Tw]],1),VALUE(LEFT(Tableau134[[#This Row],[Formule Tw]],1))),0)=(COUNTA(K988:M988)),"OK","erreur")</f>
        <v>OK</v>
      </c>
      <c r="AN988" s="6" t="str">
        <f>IF(IFERROR(IF(SEARCH("jour",Tableau134[[#This Row],[Modif demandé en avenant 1]],1),VALUE(LEFT(Tableau134[[#This Row],[Modif demandé en avenant 1]],1))),0)=(COUNTA(O988:Q988)),"OK","erreur")</f>
        <v>OK</v>
      </c>
      <c r="AO988" s="6" t="str">
        <f>IF(IFERROR(IF(SEARCH("jour",Tableau134[[#This Row],[Nouvelle formule avenant 2]],1),VALUE(LEFT(Tableau134[[#This Row],[Nouvelle formule avenant 2]],1))),0)=(COUNTA(X988:Z988)),"OK","erreur")</f>
        <v>OK</v>
      </c>
      <c r="AP988" s="6" t="str">
        <f>IF(IFERROR(IF(SEARCH("jour",Tableau134[[#This Row],[Nouvelle formule avenant 3]],1),VALUE(LEFT(Tableau134[[#This Row],[Nouvelle formule avenant 3]],1))),0)=(COUNTA(AE988:AG988)),"OK","erreur")</f>
        <v>OK</v>
      </c>
      <c r="AQ98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8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8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8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8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8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88" s="43"/>
      <c r="AX988" s="43"/>
      <c r="AY988" s="6"/>
      <c r="AZ988" s="6"/>
      <c r="BA988" s="6"/>
      <c r="BB988" s="6"/>
      <c r="BC988" s="6"/>
      <c r="BD988" s="6"/>
    </row>
    <row r="989" spans="2:56" ht="12.75" x14ac:dyDescent="0.25">
      <c r="B989" s="5" t="e">
        <f>VLOOKUP(A989,'Import infoAgt'!A:E,5,FALSE)</f>
        <v>#N/A</v>
      </c>
      <c r="C989" s="5" t="e">
        <f>VLOOKUP(A989,'Import infoAgt'!A:D,4,FALSE)</f>
        <v>#N/A</v>
      </c>
      <c r="D989" s="6" t="e">
        <f>VLOOKUP(A989,'Import infoAgt'!A:H,8,FALSE)</f>
        <v>#N/A</v>
      </c>
      <c r="F989" s="6" t="e">
        <f>VLOOKUP(A989,'Import infoAgt'!A:BR,70,FALSE)</f>
        <v>#N/A</v>
      </c>
      <c r="G989" s="5" t="e">
        <f>VLOOKUP(A989,'Import infoAgt'!A:DH,112,FALSE)</f>
        <v>#N/A</v>
      </c>
      <c r="H989" s="6" t="e">
        <f>VLOOKUP(G989,Paramètre!$C$6:$D$76,2,FALSE)</f>
        <v>#N/A</v>
      </c>
      <c r="I989" s="5" t="e">
        <f>VLOOKUP(A989,'Import infoAgt'!A:EL,142,FALSE)</f>
        <v>#N/A</v>
      </c>
      <c r="R989" s="26"/>
      <c r="S989" s="26"/>
      <c r="U989" s="26"/>
      <c r="V989" s="26"/>
      <c r="AC989" s="26"/>
      <c r="AI989" s="6" t="str">
        <f>IF(AND((ISERROR(Tableau134[[#This Row],[Nom]])),Tableau134[[#This Row],[Numéro d''agent]]&lt;&gt;""),"N° agent inconnu","")</f>
        <v/>
      </c>
      <c r="AJ989" s="6" t="str">
        <f>IF(AND(Tableau134[[#This Row],[Numéro d''agent]]&lt;&gt;"",Tableau134[[#This Row],[Statut]]=""),"Statut manquant","")</f>
        <v/>
      </c>
      <c r="AK989" s="6"/>
      <c r="AL989" s="6" t="str">
        <f>IF(AND(Tableau134[[#This Row],[Numéro d''agent]]&lt;&gt;"",Tableau134[[#This Row],[Formule actuelle]]=0),"Manque formule TLW","")</f>
        <v/>
      </c>
      <c r="AM989" s="6" t="str">
        <f>IF(IFERROR(IF(SEARCH("jour",Tableau134[[#This Row],[Formule Tw]],1),VALUE(LEFT(Tableau134[[#This Row],[Formule Tw]],1))),0)=(COUNTA(K989:M989)),"OK","erreur")</f>
        <v>OK</v>
      </c>
      <c r="AN989" s="6" t="str">
        <f>IF(IFERROR(IF(SEARCH("jour",Tableau134[[#This Row],[Modif demandé en avenant 1]],1),VALUE(LEFT(Tableau134[[#This Row],[Modif demandé en avenant 1]],1))),0)=(COUNTA(O989:Q989)),"OK","erreur")</f>
        <v>OK</v>
      </c>
      <c r="AO989" s="6" t="str">
        <f>IF(IFERROR(IF(SEARCH("jour",Tableau134[[#This Row],[Nouvelle formule avenant 2]],1),VALUE(LEFT(Tableau134[[#This Row],[Nouvelle formule avenant 2]],1))),0)=(COUNTA(X989:Z989)),"OK","erreur")</f>
        <v>OK</v>
      </c>
      <c r="AP989" s="6" t="str">
        <f>IF(IFERROR(IF(SEARCH("jour",Tableau134[[#This Row],[Nouvelle formule avenant 3]],1),VALUE(LEFT(Tableau134[[#This Row],[Nouvelle formule avenant 3]],1))),0)=(COUNTA(AE989:AG989)),"OK","erreur")</f>
        <v>OK</v>
      </c>
      <c r="AQ98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8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8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8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8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8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89" s="43"/>
      <c r="AX989" s="43"/>
      <c r="AY989" s="6"/>
      <c r="AZ989" s="6"/>
      <c r="BA989" s="6"/>
      <c r="BB989" s="6"/>
      <c r="BC989" s="6"/>
      <c r="BD989" s="6"/>
    </row>
    <row r="990" spans="2:56" ht="12.75" x14ac:dyDescent="0.25">
      <c r="B990" s="5" t="e">
        <f>VLOOKUP(A990,'Import infoAgt'!A:E,5,FALSE)</f>
        <v>#N/A</v>
      </c>
      <c r="C990" s="5" t="e">
        <f>VLOOKUP(A990,'Import infoAgt'!A:D,4,FALSE)</f>
        <v>#N/A</v>
      </c>
      <c r="D990" s="6" t="e">
        <f>VLOOKUP(A990,'Import infoAgt'!A:H,8,FALSE)</f>
        <v>#N/A</v>
      </c>
      <c r="F990" s="6" t="e">
        <f>VLOOKUP(A990,'Import infoAgt'!A:BR,70,FALSE)</f>
        <v>#N/A</v>
      </c>
      <c r="G990" s="5" t="e">
        <f>VLOOKUP(A990,'Import infoAgt'!A:DH,112,FALSE)</f>
        <v>#N/A</v>
      </c>
      <c r="H990" s="6" t="e">
        <f>VLOOKUP(G990,Paramètre!$C$6:$D$76,2,FALSE)</f>
        <v>#N/A</v>
      </c>
      <c r="I990" s="5" t="e">
        <f>VLOOKUP(A990,'Import infoAgt'!A:EL,142,FALSE)</f>
        <v>#N/A</v>
      </c>
      <c r="R990" s="26"/>
      <c r="S990" s="26"/>
      <c r="U990" s="26"/>
      <c r="V990" s="26"/>
      <c r="AC990" s="26"/>
      <c r="AI990" s="6" t="str">
        <f>IF(AND((ISERROR(Tableau134[[#This Row],[Nom]])),Tableau134[[#This Row],[Numéro d''agent]]&lt;&gt;""),"N° agent inconnu","")</f>
        <v/>
      </c>
      <c r="AJ990" s="6" t="str">
        <f>IF(AND(Tableau134[[#This Row],[Numéro d''agent]]&lt;&gt;"",Tableau134[[#This Row],[Statut]]=""),"Statut manquant","")</f>
        <v/>
      </c>
      <c r="AK990" s="6"/>
      <c r="AL990" s="6" t="str">
        <f>IF(AND(Tableau134[[#This Row],[Numéro d''agent]]&lt;&gt;"",Tableau134[[#This Row],[Formule actuelle]]=0),"Manque formule TLW","")</f>
        <v/>
      </c>
      <c r="AM990" s="6" t="str">
        <f>IF(IFERROR(IF(SEARCH("jour",Tableau134[[#This Row],[Formule Tw]],1),VALUE(LEFT(Tableau134[[#This Row],[Formule Tw]],1))),0)=(COUNTA(K990:M990)),"OK","erreur")</f>
        <v>OK</v>
      </c>
      <c r="AN990" s="6" t="str">
        <f>IF(IFERROR(IF(SEARCH("jour",Tableau134[[#This Row],[Modif demandé en avenant 1]],1),VALUE(LEFT(Tableau134[[#This Row],[Modif demandé en avenant 1]],1))),0)=(COUNTA(O990:Q990)),"OK","erreur")</f>
        <v>OK</v>
      </c>
      <c r="AO990" s="6" t="str">
        <f>IF(IFERROR(IF(SEARCH("jour",Tableau134[[#This Row],[Nouvelle formule avenant 2]],1),VALUE(LEFT(Tableau134[[#This Row],[Nouvelle formule avenant 2]],1))),0)=(COUNTA(X990:Z990)),"OK","erreur")</f>
        <v>OK</v>
      </c>
      <c r="AP990" s="6" t="str">
        <f>IF(IFERROR(IF(SEARCH("jour",Tableau134[[#This Row],[Nouvelle formule avenant 3]],1),VALUE(LEFT(Tableau134[[#This Row],[Nouvelle formule avenant 3]],1))),0)=(COUNTA(AE990:AG990)),"OK","erreur")</f>
        <v>OK</v>
      </c>
      <c r="AQ99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9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9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9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9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9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90" s="43"/>
      <c r="AX990" s="43"/>
      <c r="AY990" s="6"/>
      <c r="AZ990" s="6"/>
      <c r="BA990" s="6"/>
      <c r="BB990" s="6"/>
      <c r="BC990" s="6"/>
      <c r="BD990" s="6"/>
    </row>
    <row r="991" spans="2:56" ht="12.75" x14ac:dyDescent="0.25">
      <c r="B991" s="5" t="e">
        <f>VLOOKUP(A991,'Import infoAgt'!A:E,5,FALSE)</f>
        <v>#N/A</v>
      </c>
      <c r="C991" s="5" t="e">
        <f>VLOOKUP(A991,'Import infoAgt'!A:D,4,FALSE)</f>
        <v>#N/A</v>
      </c>
      <c r="D991" s="6" t="e">
        <f>VLOOKUP(A991,'Import infoAgt'!A:H,8,FALSE)</f>
        <v>#N/A</v>
      </c>
      <c r="F991" s="6" t="e">
        <f>VLOOKUP(A991,'Import infoAgt'!A:BR,70,FALSE)</f>
        <v>#N/A</v>
      </c>
      <c r="G991" s="5" t="e">
        <f>VLOOKUP(A991,'Import infoAgt'!A:DH,112,FALSE)</f>
        <v>#N/A</v>
      </c>
      <c r="H991" s="6" t="e">
        <f>VLOOKUP(G991,Paramètre!$C$6:$D$76,2,FALSE)</f>
        <v>#N/A</v>
      </c>
      <c r="I991" s="5" t="e">
        <f>VLOOKUP(A991,'Import infoAgt'!A:EL,142,FALSE)</f>
        <v>#N/A</v>
      </c>
      <c r="R991" s="26"/>
      <c r="S991" s="26"/>
      <c r="U991" s="26"/>
      <c r="V991" s="26"/>
      <c r="AC991" s="26"/>
      <c r="AI991" s="6" t="str">
        <f>IF(AND((ISERROR(Tableau134[[#This Row],[Nom]])),Tableau134[[#This Row],[Numéro d''agent]]&lt;&gt;""),"N° agent inconnu","")</f>
        <v/>
      </c>
      <c r="AJ991" s="6" t="str">
        <f>IF(AND(Tableau134[[#This Row],[Numéro d''agent]]&lt;&gt;"",Tableau134[[#This Row],[Statut]]=""),"Statut manquant","")</f>
        <v/>
      </c>
      <c r="AK991" s="6"/>
      <c r="AL991" s="6" t="str">
        <f>IF(AND(Tableau134[[#This Row],[Numéro d''agent]]&lt;&gt;"",Tableau134[[#This Row],[Formule actuelle]]=0),"Manque formule TLW","")</f>
        <v/>
      </c>
      <c r="AM991" s="6" t="str">
        <f>IF(IFERROR(IF(SEARCH("jour",Tableau134[[#This Row],[Formule Tw]],1),VALUE(LEFT(Tableau134[[#This Row],[Formule Tw]],1))),0)=(COUNTA(K991:M991)),"OK","erreur")</f>
        <v>OK</v>
      </c>
      <c r="AN991" s="6" t="str">
        <f>IF(IFERROR(IF(SEARCH("jour",Tableau134[[#This Row],[Modif demandé en avenant 1]],1),VALUE(LEFT(Tableau134[[#This Row],[Modif demandé en avenant 1]],1))),0)=(COUNTA(O991:Q991)),"OK","erreur")</f>
        <v>OK</v>
      </c>
      <c r="AO991" s="6" t="str">
        <f>IF(IFERROR(IF(SEARCH("jour",Tableau134[[#This Row],[Nouvelle formule avenant 2]],1),VALUE(LEFT(Tableau134[[#This Row],[Nouvelle formule avenant 2]],1))),0)=(COUNTA(X991:Z991)),"OK","erreur")</f>
        <v>OK</v>
      </c>
      <c r="AP991" s="6" t="str">
        <f>IF(IFERROR(IF(SEARCH("jour",Tableau134[[#This Row],[Nouvelle formule avenant 3]],1),VALUE(LEFT(Tableau134[[#This Row],[Nouvelle formule avenant 3]],1))),0)=(COUNTA(AE991:AG991)),"OK","erreur")</f>
        <v>OK</v>
      </c>
      <c r="AQ99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9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9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9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9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9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91" s="43"/>
      <c r="AX991" s="43"/>
      <c r="AY991" s="6"/>
      <c r="AZ991" s="6"/>
      <c r="BA991" s="6"/>
      <c r="BB991" s="6"/>
      <c r="BC991" s="6"/>
      <c r="BD991" s="6"/>
    </row>
    <row r="992" spans="2:56" ht="12.75" x14ac:dyDescent="0.25">
      <c r="B992" s="5" t="e">
        <f>VLOOKUP(A992,'Import infoAgt'!A:E,5,FALSE)</f>
        <v>#N/A</v>
      </c>
      <c r="C992" s="5" t="e">
        <f>VLOOKUP(A992,'Import infoAgt'!A:D,4,FALSE)</f>
        <v>#N/A</v>
      </c>
      <c r="D992" s="6" t="e">
        <f>VLOOKUP(A992,'Import infoAgt'!A:H,8,FALSE)</f>
        <v>#N/A</v>
      </c>
      <c r="F992" s="6" t="e">
        <f>VLOOKUP(A992,'Import infoAgt'!A:BR,70,FALSE)</f>
        <v>#N/A</v>
      </c>
      <c r="G992" s="5" t="e">
        <f>VLOOKUP(A992,'Import infoAgt'!A:DH,112,FALSE)</f>
        <v>#N/A</v>
      </c>
      <c r="H992" s="6" t="e">
        <f>VLOOKUP(G992,Paramètre!$C$6:$D$76,2,FALSE)</f>
        <v>#N/A</v>
      </c>
      <c r="I992" s="5" t="e">
        <f>VLOOKUP(A992,'Import infoAgt'!A:EL,142,FALSE)</f>
        <v>#N/A</v>
      </c>
      <c r="R992" s="26"/>
      <c r="S992" s="26"/>
      <c r="U992" s="26"/>
      <c r="V992" s="26"/>
      <c r="AC992" s="26"/>
      <c r="AI992" s="6" t="str">
        <f>IF(AND((ISERROR(Tableau134[[#This Row],[Nom]])),Tableau134[[#This Row],[Numéro d''agent]]&lt;&gt;""),"N° agent inconnu","")</f>
        <v/>
      </c>
      <c r="AJ992" s="6" t="str">
        <f>IF(AND(Tableau134[[#This Row],[Numéro d''agent]]&lt;&gt;"",Tableau134[[#This Row],[Statut]]=""),"Statut manquant","")</f>
        <v/>
      </c>
      <c r="AK992" s="6"/>
      <c r="AL992" s="6" t="str">
        <f>IF(AND(Tableau134[[#This Row],[Numéro d''agent]]&lt;&gt;"",Tableau134[[#This Row],[Formule actuelle]]=0),"Manque formule TLW","")</f>
        <v/>
      </c>
      <c r="AM992" s="6" t="str">
        <f>IF(IFERROR(IF(SEARCH("jour",Tableau134[[#This Row],[Formule Tw]],1),VALUE(LEFT(Tableau134[[#This Row],[Formule Tw]],1))),0)=(COUNTA(K992:M992)),"OK","erreur")</f>
        <v>OK</v>
      </c>
      <c r="AN992" s="6" t="str">
        <f>IF(IFERROR(IF(SEARCH("jour",Tableau134[[#This Row],[Modif demandé en avenant 1]],1),VALUE(LEFT(Tableau134[[#This Row],[Modif demandé en avenant 1]],1))),0)=(COUNTA(O992:Q992)),"OK","erreur")</f>
        <v>OK</v>
      </c>
      <c r="AO992" s="6" t="str">
        <f>IF(IFERROR(IF(SEARCH("jour",Tableau134[[#This Row],[Nouvelle formule avenant 2]],1),VALUE(LEFT(Tableau134[[#This Row],[Nouvelle formule avenant 2]],1))),0)=(COUNTA(X992:Z992)),"OK","erreur")</f>
        <v>OK</v>
      </c>
      <c r="AP992" s="6" t="str">
        <f>IF(IFERROR(IF(SEARCH("jour",Tableau134[[#This Row],[Nouvelle formule avenant 3]],1),VALUE(LEFT(Tableau134[[#This Row],[Nouvelle formule avenant 3]],1))),0)=(COUNTA(AE992:AG992)),"OK","erreur")</f>
        <v>OK</v>
      </c>
      <c r="AQ99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9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9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9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9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9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92" s="43"/>
      <c r="AX992" s="43"/>
      <c r="AY992" s="6"/>
      <c r="AZ992" s="6"/>
      <c r="BA992" s="6"/>
      <c r="BB992" s="6"/>
      <c r="BC992" s="6"/>
      <c r="BD992" s="6"/>
    </row>
    <row r="993" spans="2:56" ht="12.75" x14ac:dyDescent="0.25">
      <c r="B993" s="5" t="e">
        <f>VLOOKUP(A993,'Import infoAgt'!A:E,5,FALSE)</f>
        <v>#N/A</v>
      </c>
      <c r="C993" s="5" t="e">
        <f>VLOOKUP(A993,'Import infoAgt'!A:D,4,FALSE)</f>
        <v>#N/A</v>
      </c>
      <c r="D993" s="6" t="e">
        <f>VLOOKUP(A993,'Import infoAgt'!A:H,8,FALSE)</f>
        <v>#N/A</v>
      </c>
      <c r="F993" s="6" t="e">
        <f>VLOOKUP(A993,'Import infoAgt'!A:BR,70,FALSE)</f>
        <v>#N/A</v>
      </c>
      <c r="G993" s="5" t="e">
        <f>VLOOKUP(A993,'Import infoAgt'!A:DH,112,FALSE)</f>
        <v>#N/A</v>
      </c>
      <c r="H993" s="6" t="e">
        <f>VLOOKUP(G993,Paramètre!$C$6:$D$76,2,FALSE)</f>
        <v>#N/A</v>
      </c>
      <c r="I993" s="5" t="e">
        <f>VLOOKUP(A993,'Import infoAgt'!A:EL,142,FALSE)</f>
        <v>#N/A</v>
      </c>
      <c r="R993" s="26"/>
      <c r="S993" s="26"/>
      <c r="U993" s="26"/>
      <c r="V993" s="26"/>
      <c r="AC993" s="26"/>
      <c r="AI993" s="6" t="str">
        <f>IF(AND((ISERROR(Tableau134[[#This Row],[Nom]])),Tableau134[[#This Row],[Numéro d''agent]]&lt;&gt;""),"N° agent inconnu","")</f>
        <v/>
      </c>
      <c r="AJ993" s="6" t="str">
        <f>IF(AND(Tableau134[[#This Row],[Numéro d''agent]]&lt;&gt;"",Tableau134[[#This Row],[Statut]]=""),"Statut manquant","")</f>
        <v/>
      </c>
      <c r="AK993" s="6"/>
      <c r="AL993" s="6" t="str">
        <f>IF(AND(Tableau134[[#This Row],[Numéro d''agent]]&lt;&gt;"",Tableau134[[#This Row],[Formule actuelle]]=0),"Manque formule TLW","")</f>
        <v/>
      </c>
      <c r="AM993" s="6" t="str">
        <f>IF(IFERROR(IF(SEARCH("jour",Tableau134[[#This Row],[Formule Tw]],1),VALUE(LEFT(Tableau134[[#This Row],[Formule Tw]],1))),0)=(COUNTA(K993:M993)),"OK","erreur")</f>
        <v>OK</v>
      </c>
      <c r="AN993" s="6" t="str">
        <f>IF(IFERROR(IF(SEARCH("jour",Tableau134[[#This Row],[Modif demandé en avenant 1]],1),VALUE(LEFT(Tableau134[[#This Row],[Modif demandé en avenant 1]],1))),0)=(COUNTA(O993:Q993)),"OK","erreur")</f>
        <v>OK</v>
      </c>
      <c r="AO993" s="6" t="str">
        <f>IF(IFERROR(IF(SEARCH("jour",Tableau134[[#This Row],[Nouvelle formule avenant 2]],1),VALUE(LEFT(Tableau134[[#This Row],[Nouvelle formule avenant 2]],1))),0)=(COUNTA(X993:Z993)),"OK","erreur")</f>
        <v>OK</v>
      </c>
      <c r="AP993" s="6" t="str">
        <f>IF(IFERROR(IF(SEARCH("jour",Tableau134[[#This Row],[Nouvelle formule avenant 3]],1),VALUE(LEFT(Tableau134[[#This Row],[Nouvelle formule avenant 3]],1))),0)=(COUNTA(AE993:AG993)),"OK","erreur")</f>
        <v>OK</v>
      </c>
      <c r="AQ99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9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9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9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9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9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93" s="43"/>
      <c r="AX993" s="43"/>
      <c r="AY993" s="6"/>
      <c r="AZ993" s="6"/>
      <c r="BA993" s="6"/>
      <c r="BB993" s="6"/>
      <c r="BC993" s="6"/>
      <c r="BD993" s="6"/>
    </row>
    <row r="994" spans="2:56" ht="12.75" x14ac:dyDescent="0.25">
      <c r="B994" s="5" t="e">
        <f>VLOOKUP(A994,'Import infoAgt'!A:E,5,FALSE)</f>
        <v>#N/A</v>
      </c>
      <c r="C994" s="5" t="e">
        <f>VLOOKUP(A994,'Import infoAgt'!A:D,4,FALSE)</f>
        <v>#N/A</v>
      </c>
      <c r="D994" s="6" t="e">
        <f>VLOOKUP(A994,'Import infoAgt'!A:H,8,FALSE)</f>
        <v>#N/A</v>
      </c>
      <c r="F994" s="6" t="e">
        <f>VLOOKUP(A994,'Import infoAgt'!A:BR,70,FALSE)</f>
        <v>#N/A</v>
      </c>
      <c r="G994" s="5" t="e">
        <f>VLOOKUP(A994,'Import infoAgt'!A:DH,112,FALSE)</f>
        <v>#N/A</v>
      </c>
      <c r="H994" s="6" t="e">
        <f>VLOOKUP(G994,Paramètre!$C$6:$D$76,2,FALSE)</f>
        <v>#N/A</v>
      </c>
      <c r="I994" s="5" t="e">
        <f>VLOOKUP(A994,'Import infoAgt'!A:EL,142,FALSE)</f>
        <v>#N/A</v>
      </c>
      <c r="R994" s="26"/>
      <c r="S994" s="26"/>
      <c r="U994" s="26"/>
      <c r="V994" s="26"/>
      <c r="AC994" s="26"/>
      <c r="AI994" s="6" t="str">
        <f>IF(AND((ISERROR(Tableau134[[#This Row],[Nom]])),Tableau134[[#This Row],[Numéro d''agent]]&lt;&gt;""),"N° agent inconnu","")</f>
        <v/>
      </c>
      <c r="AJ994" s="6" t="str">
        <f>IF(AND(Tableau134[[#This Row],[Numéro d''agent]]&lt;&gt;"",Tableau134[[#This Row],[Statut]]=""),"Statut manquant","")</f>
        <v/>
      </c>
      <c r="AK994" s="6"/>
      <c r="AL994" s="6" t="str">
        <f>IF(AND(Tableau134[[#This Row],[Numéro d''agent]]&lt;&gt;"",Tableau134[[#This Row],[Formule actuelle]]=0),"Manque formule TLW","")</f>
        <v/>
      </c>
      <c r="AM994" s="6" t="str">
        <f>IF(IFERROR(IF(SEARCH("jour",Tableau134[[#This Row],[Formule Tw]],1),VALUE(LEFT(Tableau134[[#This Row],[Formule Tw]],1))),0)=(COUNTA(K994:M994)),"OK","erreur")</f>
        <v>OK</v>
      </c>
      <c r="AN994" s="6" t="str">
        <f>IF(IFERROR(IF(SEARCH("jour",Tableau134[[#This Row],[Modif demandé en avenant 1]],1),VALUE(LEFT(Tableau134[[#This Row],[Modif demandé en avenant 1]],1))),0)=(COUNTA(O994:Q994)),"OK","erreur")</f>
        <v>OK</v>
      </c>
      <c r="AO994" s="6" t="str">
        <f>IF(IFERROR(IF(SEARCH("jour",Tableau134[[#This Row],[Nouvelle formule avenant 2]],1),VALUE(LEFT(Tableau134[[#This Row],[Nouvelle formule avenant 2]],1))),0)=(COUNTA(X994:Z994)),"OK","erreur")</f>
        <v>OK</v>
      </c>
      <c r="AP994" s="6" t="str">
        <f>IF(IFERROR(IF(SEARCH("jour",Tableau134[[#This Row],[Nouvelle formule avenant 3]],1),VALUE(LEFT(Tableau134[[#This Row],[Nouvelle formule avenant 3]],1))),0)=(COUNTA(AE994:AG994)),"OK","erreur")</f>
        <v>OK</v>
      </c>
      <c r="AQ99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9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9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9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9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9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94" s="43"/>
      <c r="AX994" s="43"/>
      <c r="AY994" s="6"/>
      <c r="AZ994" s="6"/>
      <c r="BA994" s="6"/>
      <c r="BB994" s="6"/>
      <c r="BC994" s="6"/>
      <c r="BD994" s="6"/>
    </row>
    <row r="995" spans="2:56" ht="12.75" x14ac:dyDescent="0.25">
      <c r="B995" s="5" t="e">
        <f>VLOOKUP(A995,'Import infoAgt'!A:E,5,FALSE)</f>
        <v>#N/A</v>
      </c>
      <c r="C995" s="5" t="e">
        <f>VLOOKUP(A995,'Import infoAgt'!A:D,4,FALSE)</f>
        <v>#N/A</v>
      </c>
      <c r="D995" s="6" t="e">
        <f>VLOOKUP(A995,'Import infoAgt'!A:H,8,FALSE)</f>
        <v>#N/A</v>
      </c>
      <c r="F995" s="6" t="e">
        <f>VLOOKUP(A995,'Import infoAgt'!A:BR,70,FALSE)</f>
        <v>#N/A</v>
      </c>
      <c r="G995" s="5" t="e">
        <f>VLOOKUP(A995,'Import infoAgt'!A:DH,112,FALSE)</f>
        <v>#N/A</v>
      </c>
      <c r="H995" s="6" t="e">
        <f>VLOOKUP(G995,Paramètre!$C$6:$D$76,2,FALSE)</f>
        <v>#N/A</v>
      </c>
      <c r="I995" s="5" t="e">
        <f>VLOOKUP(A995,'Import infoAgt'!A:EL,142,FALSE)</f>
        <v>#N/A</v>
      </c>
      <c r="R995" s="26"/>
      <c r="S995" s="26"/>
      <c r="U995" s="26"/>
      <c r="V995" s="26"/>
      <c r="AC995" s="26"/>
      <c r="AI995" s="6" t="str">
        <f>IF(AND((ISERROR(Tableau134[[#This Row],[Nom]])),Tableau134[[#This Row],[Numéro d''agent]]&lt;&gt;""),"N° agent inconnu","")</f>
        <v/>
      </c>
      <c r="AJ995" s="6" t="str">
        <f>IF(AND(Tableau134[[#This Row],[Numéro d''agent]]&lt;&gt;"",Tableau134[[#This Row],[Statut]]=""),"Statut manquant","")</f>
        <v/>
      </c>
      <c r="AK995" s="6"/>
      <c r="AL995" s="6" t="str">
        <f>IF(AND(Tableau134[[#This Row],[Numéro d''agent]]&lt;&gt;"",Tableau134[[#This Row],[Formule actuelle]]=0),"Manque formule TLW","")</f>
        <v/>
      </c>
      <c r="AM995" s="6" t="str">
        <f>IF(IFERROR(IF(SEARCH("jour",Tableau134[[#This Row],[Formule Tw]],1),VALUE(LEFT(Tableau134[[#This Row],[Formule Tw]],1))),0)=(COUNTA(K995:M995)),"OK","erreur")</f>
        <v>OK</v>
      </c>
      <c r="AN995" s="6" t="str">
        <f>IF(IFERROR(IF(SEARCH("jour",Tableau134[[#This Row],[Modif demandé en avenant 1]],1),VALUE(LEFT(Tableau134[[#This Row],[Modif demandé en avenant 1]],1))),0)=(COUNTA(O995:Q995)),"OK","erreur")</f>
        <v>OK</v>
      </c>
      <c r="AO995" s="6" t="str">
        <f>IF(IFERROR(IF(SEARCH("jour",Tableau134[[#This Row],[Nouvelle formule avenant 2]],1),VALUE(LEFT(Tableau134[[#This Row],[Nouvelle formule avenant 2]],1))),0)=(COUNTA(X995:Z995)),"OK","erreur")</f>
        <v>OK</v>
      </c>
      <c r="AP995" s="6" t="str">
        <f>IF(IFERROR(IF(SEARCH("jour",Tableau134[[#This Row],[Nouvelle formule avenant 3]],1),VALUE(LEFT(Tableau134[[#This Row],[Nouvelle formule avenant 3]],1))),0)=(COUNTA(AE995:AG995)),"OK","erreur")</f>
        <v>OK</v>
      </c>
      <c r="AQ99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9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9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9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9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9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95" s="43"/>
      <c r="AX995" s="43"/>
      <c r="AY995" s="6"/>
      <c r="AZ995" s="6"/>
      <c r="BA995" s="6"/>
      <c r="BB995" s="6"/>
      <c r="BC995" s="6"/>
      <c r="BD995" s="6"/>
    </row>
    <row r="996" spans="2:56" ht="12.75" x14ac:dyDescent="0.25">
      <c r="B996" s="5" t="e">
        <f>VLOOKUP(A996,'Import infoAgt'!A:E,5,FALSE)</f>
        <v>#N/A</v>
      </c>
      <c r="C996" s="5" t="e">
        <f>VLOOKUP(A996,'Import infoAgt'!A:D,4,FALSE)</f>
        <v>#N/A</v>
      </c>
      <c r="D996" s="6" t="e">
        <f>VLOOKUP(A996,'Import infoAgt'!A:H,8,FALSE)</f>
        <v>#N/A</v>
      </c>
      <c r="F996" s="6" t="e">
        <f>VLOOKUP(A996,'Import infoAgt'!A:BR,70,FALSE)</f>
        <v>#N/A</v>
      </c>
      <c r="G996" s="5" t="e">
        <f>VLOOKUP(A996,'Import infoAgt'!A:DH,112,FALSE)</f>
        <v>#N/A</v>
      </c>
      <c r="H996" s="6" t="e">
        <f>VLOOKUP(G996,Paramètre!$C$6:$D$76,2,FALSE)</f>
        <v>#N/A</v>
      </c>
      <c r="I996" s="5" t="e">
        <f>VLOOKUP(A996,'Import infoAgt'!A:EL,142,FALSE)</f>
        <v>#N/A</v>
      </c>
      <c r="R996" s="26"/>
      <c r="S996" s="26"/>
      <c r="U996" s="26"/>
      <c r="V996" s="26"/>
      <c r="AC996" s="26"/>
      <c r="AI996" s="6" t="str">
        <f>IF(AND((ISERROR(Tableau134[[#This Row],[Nom]])),Tableau134[[#This Row],[Numéro d''agent]]&lt;&gt;""),"N° agent inconnu","")</f>
        <v/>
      </c>
      <c r="AJ996" s="6" t="str">
        <f>IF(AND(Tableau134[[#This Row],[Numéro d''agent]]&lt;&gt;"",Tableau134[[#This Row],[Statut]]=""),"Statut manquant","")</f>
        <v/>
      </c>
      <c r="AK996" s="6"/>
      <c r="AL996" s="6" t="str">
        <f>IF(AND(Tableau134[[#This Row],[Numéro d''agent]]&lt;&gt;"",Tableau134[[#This Row],[Formule actuelle]]=0),"Manque formule TLW","")</f>
        <v/>
      </c>
      <c r="AM996" s="6" t="str">
        <f>IF(IFERROR(IF(SEARCH("jour",Tableau134[[#This Row],[Formule Tw]],1),VALUE(LEFT(Tableau134[[#This Row],[Formule Tw]],1))),0)=(COUNTA(K996:M996)),"OK","erreur")</f>
        <v>OK</v>
      </c>
      <c r="AN996" s="6" t="str">
        <f>IF(IFERROR(IF(SEARCH("jour",Tableau134[[#This Row],[Modif demandé en avenant 1]],1),VALUE(LEFT(Tableau134[[#This Row],[Modif demandé en avenant 1]],1))),0)=(COUNTA(O996:Q996)),"OK","erreur")</f>
        <v>OK</v>
      </c>
      <c r="AO996" s="6" t="str">
        <f>IF(IFERROR(IF(SEARCH("jour",Tableau134[[#This Row],[Nouvelle formule avenant 2]],1),VALUE(LEFT(Tableau134[[#This Row],[Nouvelle formule avenant 2]],1))),0)=(COUNTA(X996:Z996)),"OK","erreur")</f>
        <v>OK</v>
      </c>
      <c r="AP996" s="6" t="str">
        <f>IF(IFERROR(IF(SEARCH("jour",Tableau134[[#This Row],[Nouvelle formule avenant 3]],1),VALUE(LEFT(Tableau134[[#This Row],[Nouvelle formule avenant 3]],1))),0)=(COUNTA(AE996:AG996)),"OK","erreur")</f>
        <v>OK</v>
      </c>
      <c r="AQ99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9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9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9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9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9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96" s="43"/>
      <c r="AX996" s="43"/>
      <c r="AY996" s="6"/>
      <c r="AZ996" s="6"/>
      <c r="BA996" s="6"/>
      <c r="BB996" s="6"/>
      <c r="BC996" s="6"/>
      <c r="BD996" s="6"/>
    </row>
    <row r="997" spans="2:56" ht="12.75" x14ac:dyDescent="0.25">
      <c r="B997" s="5" t="e">
        <f>VLOOKUP(A997,'Import infoAgt'!A:E,5,FALSE)</f>
        <v>#N/A</v>
      </c>
      <c r="C997" s="5" t="e">
        <f>VLOOKUP(A997,'Import infoAgt'!A:D,4,FALSE)</f>
        <v>#N/A</v>
      </c>
      <c r="D997" s="6" t="e">
        <f>VLOOKUP(A997,'Import infoAgt'!A:H,8,FALSE)</f>
        <v>#N/A</v>
      </c>
      <c r="F997" s="6" t="e">
        <f>VLOOKUP(A997,'Import infoAgt'!A:BR,70,FALSE)</f>
        <v>#N/A</v>
      </c>
      <c r="G997" s="5" t="e">
        <f>VLOOKUP(A997,'Import infoAgt'!A:DH,112,FALSE)</f>
        <v>#N/A</v>
      </c>
      <c r="H997" s="6" t="e">
        <f>VLOOKUP(G997,Paramètre!$C$6:$D$76,2,FALSE)</f>
        <v>#N/A</v>
      </c>
      <c r="I997" s="5" t="e">
        <f>VLOOKUP(A997,'Import infoAgt'!A:EL,142,FALSE)</f>
        <v>#N/A</v>
      </c>
      <c r="R997" s="26"/>
      <c r="S997" s="26"/>
      <c r="U997" s="26"/>
      <c r="V997" s="26"/>
      <c r="AC997" s="26"/>
      <c r="AI997" s="6" t="str">
        <f>IF(AND((ISERROR(Tableau134[[#This Row],[Nom]])),Tableau134[[#This Row],[Numéro d''agent]]&lt;&gt;""),"N° agent inconnu","")</f>
        <v/>
      </c>
      <c r="AJ997" s="6" t="str">
        <f>IF(AND(Tableau134[[#This Row],[Numéro d''agent]]&lt;&gt;"",Tableau134[[#This Row],[Statut]]=""),"Statut manquant","")</f>
        <v/>
      </c>
      <c r="AK997" s="6"/>
      <c r="AL997" s="6" t="str">
        <f>IF(AND(Tableau134[[#This Row],[Numéro d''agent]]&lt;&gt;"",Tableau134[[#This Row],[Formule actuelle]]=0),"Manque formule TLW","")</f>
        <v/>
      </c>
      <c r="AM997" s="6" t="str">
        <f>IF(IFERROR(IF(SEARCH("jour",Tableau134[[#This Row],[Formule Tw]],1),VALUE(LEFT(Tableau134[[#This Row],[Formule Tw]],1))),0)=(COUNTA(K997:M997)),"OK","erreur")</f>
        <v>OK</v>
      </c>
      <c r="AN997" s="6" t="str">
        <f>IF(IFERROR(IF(SEARCH("jour",Tableau134[[#This Row],[Modif demandé en avenant 1]],1),VALUE(LEFT(Tableau134[[#This Row],[Modif demandé en avenant 1]],1))),0)=(COUNTA(O997:Q997)),"OK","erreur")</f>
        <v>OK</v>
      </c>
      <c r="AO997" s="6" t="str">
        <f>IF(IFERROR(IF(SEARCH("jour",Tableau134[[#This Row],[Nouvelle formule avenant 2]],1),VALUE(LEFT(Tableau134[[#This Row],[Nouvelle formule avenant 2]],1))),0)=(COUNTA(X997:Z997)),"OK","erreur")</f>
        <v>OK</v>
      </c>
      <c r="AP997" s="6" t="str">
        <f>IF(IFERROR(IF(SEARCH("jour",Tableau134[[#This Row],[Nouvelle formule avenant 3]],1),VALUE(LEFT(Tableau134[[#This Row],[Nouvelle formule avenant 3]],1))),0)=(COUNTA(AE997:AG997)),"OK","erreur")</f>
        <v>OK</v>
      </c>
      <c r="AQ99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9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9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9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9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9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97" s="43"/>
      <c r="AX997" s="43"/>
      <c r="AY997" s="6"/>
      <c r="AZ997" s="6"/>
      <c r="BA997" s="6"/>
      <c r="BB997" s="6"/>
      <c r="BC997" s="6"/>
      <c r="BD997" s="6"/>
    </row>
    <row r="998" spans="2:56" ht="12.75" x14ac:dyDescent="0.25">
      <c r="B998" s="5" t="e">
        <f>VLOOKUP(A998,'Import infoAgt'!A:E,5,FALSE)</f>
        <v>#N/A</v>
      </c>
      <c r="C998" s="5" t="e">
        <f>VLOOKUP(A998,'Import infoAgt'!A:D,4,FALSE)</f>
        <v>#N/A</v>
      </c>
      <c r="D998" s="6" t="e">
        <f>VLOOKUP(A998,'Import infoAgt'!A:H,8,FALSE)</f>
        <v>#N/A</v>
      </c>
      <c r="F998" s="6" t="e">
        <f>VLOOKUP(A998,'Import infoAgt'!A:BR,70,FALSE)</f>
        <v>#N/A</v>
      </c>
      <c r="G998" s="5" t="e">
        <f>VLOOKUP(A998,'Import infoAgt'!A:DH,112,FALSE)</f>
        <v>#N/A</v>
      </c>
      <c r="H998" s="6" t="e">
        <f>VLOOKUP(G998,Paramètre!$C$6:$D$76,2,FALSE)</f>
        <v>#N/A</v>
      </c>
      <c r="I998" s="5" t="e">
        <f>VLOOKUP(A998,'Import infoAgt'!A:EL,142,FALSE)</f>
        <v>#N/A</v>
      </c>
      <c r="R998" s="26"/>
      <c r="S998" s="26"/>
      <c r="U998" s="26"/>
      <c r="V998" s="26"/>
      <c r="AC998" s="26"/>
      <c r="AI998" s="6" t="str">
        <f>IF(AND((ISERROR(Tableau134[[#This Row],[Nom]])),Tableau134[[#This Row],[Numéro d''agent]]&lt;&gt;""),"N° agent inconnu","")</f>
        <v/>
      </c>
      <c r="AJ998" s="6" t="str">
        <f>IF(AND(Tableau134[[#This Row],[Numéro d''agent]]&lt;&gt;"",Tableau134[[#This Row],[Statut]]=""),"Statut manquant","")</f>
        <v/>
      </c>
      <c r="AK998" s="6"/>
      <c r="AL998" s="6" t="str">
        <f>IF(AND(Tableau134[[#This Row],[Numéro d''agent]]&lt;&gt;"",Tableau134[[#This Row],[Formule actuelle]]=0),"Manque formule TLW","")</f>
        <v/>
      </c>
      <c r="AM998" s="6" t="str">
        <f>IF(IFERROR(IF(SEARCH("jour",Tableau134[[#This Row],[Formule Tw]],1),VALUE(LEFT(Tableau134[[#This Row],[Formule Tw]],1))),0)=(COUNTA(K998:M998)),"OK","erreur")</f>
        <v>OK</v>
      </c>
      <c r="AN998" s="6" t="str">
        <f>IF(IFERROR(IF(SEARCH("jour",Tableau134[[#This Row],[Modif demandé en avenant 1]],1),VALUE(LEFT(Tableau134[[#This Row],[Modif demandé en avenant 1]],1))),0)=(COUNTA(O998:Q998)),"OK","erreur")</f>
        <v>OK</v>
      </c>
      <c r="AO998" s="6" t="str">
        <f>IF(IFERROR(IF(SEARCH("jour",Tableau134[[#This Row],[Nouvelle formule avenant 2]],1),VALUE(LEFT(Tableau134[[#This Row],[Nouvelle formule avenant 2]],1))),0)=(COUNTA(X998:Z998)),"OK","erreur")</f>
        <v>OK</v>
      </c>
      <c r="AP998" s="6" t="str">
        <f>IF(IFERROR(IF(SEARCH("jour",Tableau134[[#This Row],[Nouvelle formule avenant 3]],1),VALUE(LEFT(Tableau134[[#This Row],[Nouvelle formule avenant 3]],1))),0)=(COUNTA(AE998:AG998)),"OK","erreur")</f>
        <v>OK</v>
      </c>
      <c r="AQ99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9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9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9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9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9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98" s="43"/>
      <c r="AX998" s="43"/>
      <c r="AY998" s="6"/>
      <c r="AZ998" s="6"/>
      <c r="BA998" s="6"/>
      <c r="BB998" s="6"/>
      <c r="BC998" s="6"/>
      <c r="BD998" s="6"/>
    </row>
    <row r="999" spans="2:56" ht="12.75" x14ac:dyDescent="0.25">
      <c r="B999" s="5" t="e">
        <f>VLOOKUP(A999,'Import infoAgt'!A:E,5,FALSE)</f>
        <v>#N/A</v>
      </c>
      <c r="C999" s="5" t="e">
        <f>VLOOKUP(A999,'Import infoAgt'!A:D,4,FALSE)</f>
        <v>#N/A</v>
      </c>
      <c r="D999" s="6" t="e">
        <f>VLOOKUP(A999,'Import infoAgt'!A:H,8,FALSE)</f>
        <v>#N/A</v>
      </c>
      <c r="F999" s="6" t="e">
        <f>VLOOKUP(A999,'Import infoAgt'!A:BR,70,FALSE)</f>
        <v>#N/A</v>
      </c>
      <c r="G999" s="5" t="e">
        <f>VLOOKUP(A999,'Import infoAgt'!A:DH,112,FALSE)</f>
        <v>#N/A</v>
      </c>
      <c r="H999" s="6" t="e">
        <f>VLOOKUP(G999,Paramètre!$C$6:$D$76,2,FALSE)</f>
        <v>#N/A</v>
      </c>
      <c r="I999" s="5" t="e">
        <f>VLOOKUP(A999,'Import infoAgt'!A:EL,142,FALSE)</f>
        <v>#N/A</v>
      </c>
      <c r="R999" s="26"/>
      <c r="S999" s="26"/>
      <c r="U999" s="26"/>
      <c r="V999" s="26"/>
      <c r="AC999" s="26"/>
      <c r="AI999" s="6" t="str">
        <f>IF(AND((ISERROR(Tableau134[[#This Row],[Nom]])),Tableau134[[#This Row],[Numéro d''agent]]&lt;&gt;""),"N° agent inconnu","")</f>
        <v/>
      </c>
      <c r="AJ999" s="6" t="str">
        <f>IF(AND(Tableau134[[#This Row],[Numéro d''agent]]&lt;&gt;"",Tableau134[[#This Row],[Statut]]=""),"Statut manquant","")</f>
        <v/>
      </c>
      <c r="AK999" s="6"/>
      <c r="AL999" s="6" t="str">
        <f>IF(AND(Tableau134[[#This Row],[Numéro d''agent]]&lt;&gt;"",Tableau134[[#This Row],[Formule actuelle]]=0),"Manque formule TLW","")</f>
        <v/>
      </c>
      <c r="AM999" s="6" t="str">
        <f>IF(IFERROR(IF(SEARCH("jour",Tableau134[[#This Row],[Formule Tw]],1),VALUE(LEFT(Tableau134[[#This Row],[Formule Tw]],1))),0)=(COUNTA(K999:M999)),"OK","erreur")</f>
        <v>OK</v>
      </c>
      <c r="AN999" s="6" t="str">
        <f>IF(IFERROR(IF(SEARCH("jour",Tableau134[[#This Row],[Modif demandé en avenant 1]],1),VALUE(LEFT(Tableau134[[#This Row],[Modif demandé en avenant 1]],1))),0)=(COUNTA(O999:Q999)),"OK","erreur")</f>
        <v>OK</v>
      </c>
      <c r="AO999" s="6" t="str">
        <f>IF(IFERROR(IF(SEARCH("jour",Tableau134[[#This Row],[Nouvelle formule avenant 2]],1),VALUE(LEFT(Tableau134[[#This Row],[Nouvelle formule avenant 2]],1))),0)=(COUNTA(X999:Z999)),"OK","erreur")</f>
        <v>OK</v>
      </c>
      <c r="AP999" s="6" t="str">
        <f>IF(IFERROR(IF(SEARCH("jour",Tableau134[[#This Row],[Nouvelle formule avenant 3]],1),VALUE(LEFT(Tableau134[[#This Row],[Nouvelle formule avenant 3]],1))),0)=(COUNTA(AE999:AG999)),"OK","erreur")</f>
        <v>OK</v>
      </c>
      <c r="AQ99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99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99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99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99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99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999" s="43"/>
      <c r="AX999" s="43"/>
      <c r="AY999" s="6"/>
      <c r="AZ999" s="6"/>
      <c r="BA999" s="6"/>
      <c r="BB999" s="6"/>
      <c r="BC999" s="6"/>
      <c r="BD999" s="6"/>
    </row>
    <row r="1000" spans="2:56" ht="12.75" x14ac:dyDescent="0.25">
      <c r="B1000" s="5" t="e">
        <f>VLOOKUP(A1000,'Import infoAgt'!A:E,5,FALSE)</f>
        <v>#N/A</v>
      </c>
      <c r="C1000" s="5" t="e">
        <f>VLOOKUP(A1000,'Import infoAgt'!A:D,4,FALSE)</f>
        <v>#N/A</v>
      </c>
      <c r="D1000" s="6" t="e">
        <f>VLOOKUP(A1000,'Import infoAgt'!A:H,8,FALSE)</f>
        <v>#N/A</v>
      </c>
      <c r="F1000" s="6" t="e">
        <f>VLOOKUP(A1000,'Import infoAgt'!A:BR,70,FALSE)</f>
        <v>#N/A</v>
      </c>
      <c r="G1000" s="5" t="e">
        <f>VLOOKUP(A1000,'Import infoAgt'!A:DH,112,FALSE)</f>
        <v>#N/A</v>
      </c>
      <c r="H1000" s="6" t="e">
        <f>VLOOKUP(G1000,Paramètre!$C$6:$D$76,2,FALSE)</f>
        <v>#N/A</v>
      </c>
      <c r="I1000" s="5" t="e">
        <f>VLOOKUP(A1000,'Import infoAgt'!A:EL,142,FALSE)</f>
        <v>#N/A</v>
      </c>
      <c r="R1000" s="26"/>
      <c r="S1000" s="26"/>
      <c r="U1000" s="26"/>
      <c r="V1000" s="26"/>
      <c r="AC1000" s="26"/>
      <c r="AI1000" s="6" t="str">
        <f>IF(AND((ISERROR(Tableau134[[#This Row],[Nom]])),Tableau134[[#This Row],[Numéro d''agent]]&lt;&gt;""),"N° agent inconnu","")</f>
        <v/>
      </c>
      <c r="AJ1000" s="6" t="str">
        <f>IF(AND(Tableau134[[#This Row],[Numéro d''agent]]&lt;&gt;"",Tableau134[[#This Row],[Statut]]=""),"Statut manquant","")</f>
        <v/>
      </c>
      <c r="AK1000" s="6"/>
      <c r="AL1000" s="6" t="str">
        <f>IF(AND(Tableau134[[#This Row],[Numéro d''agent]]&lt;&gt;"",Tableau134[[#This Row],[Formule actuelle]]=0),"Manque formule TLW","")</f>
        <v/>
      </c>
      <c r="AM1000" s="6" t="str">
        <f>IF(IFERROR(IF(SEARCH("jour",Tableau134[[#This Row],[Formule Tw]],1),VALUE(LEFT(Tableau134[[#This Row],[Formule Tw]],1))),0)=(COUNTA(K1000:M1000)),"OK","erreur")</f>
        <v>OK</v>
      </c>
      <c r="AN1000" s="6" t="str">
        <f>IF(IFERROR(IF(SEARCH("jour",Tableau134[[#This Row],[Modif demandé en avenant 1]],1),VALUE(LEFT(Tableau134[[#This Row],[Modif demandé en avenant 1]],1))),0)=(COUNTA(O1000:Q1000)),"OK","erreur")</f>
        <v>OK</v>
      </c>
      <c r="AO1000" s="6" t="str">
        <f>IF(IFERROR(IF(SEARCH("jour",Tableau134[[#This Row],[Nouvelle formule avenant 2]],1),VALUE(LEFT(Tableau134[[#This Row],[Nouvelle formule avenant 2]],1))),0)=(COUNTA(X1000:Z1000)),"OK","erreur")</f>
        <v>OK</v>
      </c>
      <c r="AP1000" s="6" t="str">
        <f>IF(IFERROR(IF(SEARCH("jour",Tableau134[[#This Row],[Nouvelle formule avenant 3]],1),VALUE(LEFT(Tableau134[[#This Row],[Nouvelle formule avenant 3]],1))),0)=(COUNTA(AE1000:AG1000)),"OK","erreur")</f>
        <v>OK</v>
      </c>
      <c r="AQ100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0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0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0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0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0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00" s="43"/>
      <c r="AX1000" s="43"/>
      <c r="AY1000" s="6"/>
      <c r="AZ1000" s="6"/>
      <c r="BA1000" s="6"/>
      <c r="BB1000" s="6"/>
      <c r="BC1000" s="6"/>
      <c r="BD1000" s="6"/>
    </row>
    <row r="1001" spans="2:56" ht="12.75" x14ac:dyDescent="0.25">
      <c r="B1001" s="5" t="e">
        <f>VLOOKUP(A1001,'Import infoAgt'!A:E,5,FALSE)</f>
        <v>#N/A</v>
      </c>
      <c r="C1001" s="5" t="e">
        <f>VLOOKUP(A1001,'Import infoAgt'!A:D,4,FALSE)</f>
        <v>#N/A</v>
      </c>
      <c r="D1001" s="6" t="e">
        <f>VLOOKUP(A1001,'Import infoAgt'!A:H,8,FALSE)</f>
        <v>#N/A</v>
      </c>
      <c r="F1001" s="6" t="e">
        <f>VLOOKUP(A1001,'Import infoAgt'!A:BR,70,FALSE)</f>
        <v>#N/A</v>
      </c>
      <c r="G1001" s="5" t="e">
        <f>VLOOKUP(A1001,'Import infoAgt'!A:DH,112,FALSE)</f>
        <v>#N/A</v>
      </c>
      <c r="H1001" s="6" t="e">
        <f>VLOOKUP(G1001,Paramètre!$C$6:$D$76,2,FALSE)</f>
        <v>#N/A</v>
      </c>
      <c r="I1001" s="5" t="e">
        <f>VLOOKUP(A1001,'Import infoAgt'!A:EL,142,FALSE)</f>
        <v>#N/A</v>
      </c>
      <c r="R1001" s="26"/>
      <c r="S1001" s="26"/>
      <c r="U1001" s="26"/>
      <c r="V1001" s="26"/>
      <c r="AC1001" s="26"/>
      <c r="AI1001" s="6" t="str">
        <f>IF(AND((ISERROR(Tableau134[[#This Row],[Nom]])),Tableau134[[#This Row],[Numéro d''agent]]&lt;&gt;""),"N° agent inconnu","")</f>
        <v/>
      </c>
      <c r="AJ1001" s="6" t="str">
        <f>IF(AND(Tableau134[[#This Row],[Numéro d''agent]]&lt;&gt;"",Tableau134[[#This Row],[Statut]]=""),"Statut manquant","")</f>
        <v/>
      </c>
      <c r="AK1001" s="6"/>
      <c r="AL1001" s="6" t="str">
        <f>IF(AND(Tableau134[[#This Row],[Numéro d''agent]]&lt;&gt;"",Tableau134[[#This Row],[Formule actuelle]]=0),"Manque formule TLW","")</f>
        <v/>
      </c>
      <c r="AM1001" s="6" t="str">
        <f>IF(IFERROR(IF(SEARCH("jour",Tableau134[[#This Row],[Formule Tw]],1),VALUE(LEFT(Tableau134[[#This Row],[Formule Tw]],1))),0)=(COUNTA(K1001:M1001)),"OK","erreur")</f>
        <v>OK</v>
      </c>
      <c r="AN1001" s="6" t="str">
        <f>IF(IFERROR(IF(SEARCH("jour",Tableau134[[#This Row],[Modif demandé en avenant 1]],1),VALUE(LEFT(Tableau134[[#This Row],[Modif demandé en avenant 1]],1))),0)=(COUNTA(O1001:Q1001)),"OK","erreur")</f>
        <v>OK</v>
      </c>
      <c r="AO1001" s="6" t="str">
        <f>IF(IFERROR(IF(SEARCH("jour",Tableau134[[#This Row],[Nouvelle formule avenant 2]],1),VALUE(LEFT(Tableau134[[#This Row],[Nouvelle formule avenant 2]],1))),0)=(COUNTA(X1001:Z1001)),"OK","erreur")</f>
        <v>OK</v>
      </c>
      <c r="AP1001" s="6" t="str">
        <f>IF(IFERROR(IF(SEARCH("jour",Tableau134[[#This Row],[Nouvelle formule avenant 3]],1),VALUE(LEFT(Tableau134[[#This Row],[Nouvelle formule avenant 3]],1))),0)=(COUNTA(AE1001:AG1001)),"OK","erreur")</f>
        <v>OK</v>
      </c>
      <c r="AQ100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0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0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0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0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0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01" s="43"/>
      <c r="AX1001" s="43"/>
      <c r="AY1001" s="6"/>
      <c r="AZ1001" s="6"/>
      <c r="BA1001" s="6"/>
      <c r="BB1001" s="6"/>
      <c r="BC1001" s="6"/>
      <c r="BD1001" s="6"/>
    </row>
    <row r="1002" spans="2:56" ht="12.75" x14ac:dyDescent="0.25">
      <c r="B1002" s="5" t="e">
        <f>VLOOKUP(A1002,'Import infoAgt'!A:E,5,FALSE)</f>
        <v>#N/A</v>
      </c>
      <c r="C1002" s="5" t="e">
        <f>VLOOKUP(A1002,'Import infoAgt'!A:D,4,FALSE)</f>
        <v>#N/A</v>
      </c>
      <c r="D1002" s="6" t="e">
        <f>VLOOKUP(A1002,'Import infoAgt'!A:H,8,FALSE)</f>
        <v>#N/A</v>
      </c>
      <c r="F1002" s="6" t="e">
        <f>VLOOKUP(A1002,'Import infoAgt'!A:BR,70,FALSE)</f>
        <v>#N/A</v>
      </c>
      <c r="G1002" s="5" t="e">
        <f>VLOOKUP(A1002,'Import infoAgt'!A:DH,112,FALSE)</f>
        <v>#N/A</v>
      </c>
      <c r="H1002" s="6" t="e">
        <f>VLOOKUP(G1002,Paramètre!$C$6:$D$76,2,FALSE)</f>
        <v>#N/A</v>
      </c>
      <c r="I1002" s="5" t="e">
        <f>VLOOKUP(A1002,'Import infoAgt'!A:EL,142,FALSE)</f>
        <v>#N/A</v>
      </c>
      <c r="R1002" s="26"/>
      <c r="S1002" s="26"/>
      <c r="U1002" s="26"/>
      <c r="V1002" s="26"/>
      <c r="AC1002" s="26"/>
      <c r="AI1002" s="6" t="str">
        <f>IF(AND((ISERROR(Tableau134[[#This Row],[Nom]])),Tableau134[[#This Row],[Numéro d''agent]]&lt;&gt;""),"N° agent inconnu","")</f>
        <v/>
      </c>
      <c r="AJ1002" s="6" t="str">
        <f>IF(AND(Tableau134[[#This Row],[Numéro d''agent]]&lt;&gt;"",Tableau134[[#This Row],[Statut]]=""),"Statut manquant","")</f>
        <v/>
      </c>
      <c r="AK1002" s="6"/>
      <c r="AL1002" s="6" t="str">
        <f>IF(AND(Tableau134[[#This Row],[Numéro d''agent]]&lt;&gt;"",Tableau134[[#This Row],[Formule actuelle]]=0),"Manque formule TLW","")</f>
        <v/>
      </c>
      <c r="AM1002" s="6" t="str">
        <f>IF(IFERROR(IF(SEARCH("jour",Tableau134[[#This Row],[Formule Tw]],1),VALUE(LEFT(Tableau134[[#This Row],[Formule Tw]],1))),0)=(COUNTA(K1002:M1002)),"OK","erreur")</f>
        <v>OK</v>
      </c>
      <c r="AN1002" s="6" t="str">
        <f>IF(IFERROR(IF(SEARCH("jour",Tableau134[[#This Row],[Modif demandé en avenant 1]],1),VALUE(LEFT(Tableau134[[#This Row],[Modif demandé en avenant 1]],1))),0)=(COUNTA(O1002:Q1002)),"OK","erreur")</f>
        <v>OK</v>
      </c>
      <c r="AO1002" s="6" t="str">
        <f>IF(IFERROR(IF(SEARCH("jour",Tableau134[[#This Row],[Nouvelle formule avenant 2]],1),VALUE(LEFT(Tableau134[[#This Row],[Nouvelle formule avenant 2]],1))),0)=(COUNTA(X1002:Z1002)),"OK","erreur")</f>
        <v>OK</v>
      </c>
      <c r="AP1002" s="6" t="str">
        <f>IF(IFERROR(IF(SEARCH("jour",Tableau134[[#This Row],[Nouvelle formule avenant 3]],1),VALUE(LEFT(Tableau134[[#This Row],[Nouvelle formule avenant 3]],1))),0)=(COUNTA(AE1002:AG1002)),"OK","erreur")</f>
        <v>OK</v>
      </c>
      <c r="AQ100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0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0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0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0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0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02" s="43"/>
      <c r="AX1002" s="43"/>
      <c r="AY1002" s="6"/>
      <c r="AZ1002" s="6"/>
      <c r="BA1002" s="6"/>
      <c r="BB1002" s="6"/>
      <c r="BC1002" s="6"/>
      <c r="BD1002" s="6"/>
    </row>
    <row r="1003" spans="2:56" ht="12.75" x14ac:dyDescent="0.25">
      <c r="B1003" s="5" t="e">
        <f>VLOOKUP(A1003,'Import infoAgt'!A:E,5,FALSE)</f>
        <v>#N/A</v>
      </c>
      <c r="C1003" s="5" t="e">
        <f>VLOOKUP(A1003,'Import infoAgt'!A:D,4,FALSE)</f>
        <v>#N/A</v>
      </c>
      <c r="D1003" s="6" t="e">
        <f>VLOOKUP(A1003,'Import infoAgt'!A:H,8,FALSE)</f>
        <v>#N/A</v>
      </c>
      <c r="F1003" s="6" t="e">
        <f>VLOOKUP(A1003,'Import infoAgt'!A:BR,70,FALSE)</f>
        <v>#N/A</v>
      </c>
      <c r="G1003" s="5" t="e">
        <f>VLOOKUP(A1003,'Import infoAgt'!A:DH,112,FALSE)</f>
        <v>#N/A</v>
      </c>
      <c r="H1003" s="6" t="e">
        <f>VLOOKUP(G1003,Paramètre!$C$6:$D$76,2,FALSE)</f>
        <v>#N/A</v>
      </c>
      <c r="I1003" s="5" t="e">
        <f>VLOOKUP(A1003,'Import infoAgt'!A:EL,142,FALSE)</f>
        <v>#N/A</v>
      </c>
      <c r="R1003" s="26"/>
      <c r="S1003" s="26"/>
      <c r="U1003" s="26"/>
      <c r="V1003" s="26"/>
      <c r="AC1003" s="26"/>
      <c r="AI1003" s="6" t="str">
        <f>IF(AND((ISERROR(Tableau134[[#This Row],[Nom]])),Tableau134[[#This Row],[Numéro d''agent]]&lt;&gt;""),"N° agent inconnu","")</f>
        <v/>
      </c>
      <c r="AJ1003" s="6" t="str">
        <f>IF(AND(Tableau134[[#This Row],[Numéro d''agent]]&lt;&gt;"",Tableau134[[#This Row],[Statut]]=""),"Statut manquant","")</f>
        <v/>
      </c>
      <c r="AK1003" s="6"/>
      <c r="AL1003" s="6" t="str">
        <f>IF(AND(Tableau134[[#This Row],[Numéro d''agent]]&lt;&gt;"",Tableau134[[#This Row],[Formule actuelle]]=0),"Manque formule TLW","")</f>
        <v/>
      </c>
      <c r="AM1003" s="6" t="str">
        <f>IF(IFERROR(IF(SEARCH("jour",Tableau134[[#This Row],[Formule Tw]],1),VALUE(LEFT(Tableau134[[#This Row],[Formule Tw]],1))),0)=(COUNTA(K1003:M1003)),"OK","erreur")</f>
        <v>OK</v>
      </c>
      <c r="AN1003" s="6" t="str">
        <f>IF(IFERROR(IF(SEARCH("jour",Tableau134[[#This Row],[Modif demandé en avenant 1]],1),VALUE(LEFT(Tableau134[[#This Row],[Modif demandé en avenant 1]],1))),0)=(COUNTA(O1003:Q1003)),"OK","erreur")</f>
        <v>OK</v>
      </c>
      <c r="AO1003" s="6" t="str">
        <f>IF(IFERROR(IF(SEARCH("jour",Tableau134[[#This Row],[Nouvelle formule avenant 2]],1),VALUE(LEFT(Tableau134[[#This Row],[Nouvelle formule avenant 2]],1))),0)=(COUNTA(X1003:Z1003)),"OK","erreur")</f>
        <v>OK</v>
      </c>
      <c r="AP1003" s="6" t="str">
        <f>IF(IFERROR(IF(SEARCH("jour",Tableau134[[#This Row],[Nouvelle formule avenant 3]],1),VALUE(LEFT(Tableau134[[#This Row],[Nouvelle formule avenant 3]],1))),0)=(COUNTA(AE1003:AG1003)),"OK","erreur")</f>
        <v>OK</v>
      </c>
      <c r="AQ100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0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0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0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0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0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03" s="43"/>
      <c r="AX1003" s="43"/>
      <c r="AY1003" s="6"/>
      <c r="AZ1003" s="6"/>
      <c r="BA1003" s="6"/>
      <c r="BB1003" s="6"/>
      <c r="BC1003" s="6"/>
      <c r="BD1003" s="6"/>
    </row>
    <row r="1004" spans="2:56" ht="12.75" x14ac:dyDescent="0.25">
      <c r="B1004" s="5" t="e">
        <f>VLOOKUP(A1004,'Import infoAgt'!A:E,5,FALSE)</f>
        <v>#N/A</v>
      </c>
      <c r="C1004" s="5" t="e">
        <f>VLOOKUP(A1004,'Import infoAgt'!A:D,4,FALSE)</f>
        <v>#N/A</v>
      </c>
      <c r="D1004" s="6" t="e">
        <f>VLOOKUP(A1004,'Import infoAgt'!A:H,8,FALSE)</f>
        <v>#N/A</v>
      </c>
      <c r="F1004" s="6" t="e">
        <f>VLOOKUP(A1004,'Import infoAgt'!A:BR,70,FALSE)</f>
        <v>#N/A</v>
      </c>
      <c r="G1004" s="5" t="e">
        <f>VLOOKUP(A1004,'Import infoAgt'!A:DH,112,FALSE)</f>
        <v>#N/A</v>
      </c>
      <c r="H1004" s="6" t="e">
        <f>VLOOKUP(G1004,Paramètre!$C$6:$D$76,2,FALSE)</f>
        <v>#N/A</v>
      </c>
      <c r="I1004" s="5" t="e">
        <f>VLOOKUP(A1004,'Import infoAgt'!A:EL,142,FALSE)</f>
        <v>#N/A</v>
      </c>
      <c r="R1004" s="26"/>
      <c r="S1004" s="26"/>
      <c r="U1004" s="26"/>
      <c r="V1004" s="26"/>
      <c r="AC1004" s="26"/>
      <c r="AI1004" s="6" t="str">
        <f>IF(AND((ISERROR(Tableau134[[#This Row],[Nom]])),Tableau134[[#This Row],[Numéro d''agent]]&lt;&gt;""),"N° agent inconnu","")</f>
        <v/>
      </c>
      <c r="AJ1004" s="6" t="str">
        <f>IF(AND(Tableau134[[#This Row],[Numéro d''agent]]&lt;&gt;"",Tableau134[[#This Row],[Statut]]=""),"Statut manquant","")</f>
        <v/>
      </c>
      <c r="AK1004" s="6"/>
      <c r="AL1004" s="6" t="str">
        <f>IF(AND(Tableau134[[#This Row],[Numéro d''agent]]&lt;&gt;"",Tableau134[[#This Row],[Formule actuelle]]=0),"Manque formule TLW","")</f>
        <v/>
      </c>
      <c r="AM1004" s="6" t="str">
        <f>IF(IFERROR(IF(SEARCH("jour",Tableau134[[#This Row],[Formule Tw]],1),VALUE(LEFT(Tableau134[[#This Row],[Formule Tw]],1))),0)=(COUNTA(K1004:M1004)),"OK","erreur")</f>
        <v>OK</v>
      </c>
      <c r="AN1004" s="6" t="str">
        <f>IF(IFERROR(IF(SEARCH("jour",Tableau134[[#This Row],[Modif demandé en avenant 1]],1),VALUE(LEFT(Tableau134[[#This Row],[Modif demandé en avenant 1]],1))),0)=(COUNTA(O1004:Q1004)),"OK","erreur")</f>
        <v>OK</v>
      </c>
      <c r="AO1004" s="6" t="str">
        <f>IF(IFERROR(IF(SEARCH("jour",Tableau134[[#This Row],[Nouvelle formule avenant 2]],1),VALUE(LEFT(Tableau134[[#This Row],[Nouvelle formule avenant 2]],1))),0)=(COUNTA(X1004:Z1004)),"OK","erreur")</f>
        <v>OK</v>
      </c>
      <c r="AP1004" s="6" t="str">
        <f>IF(IFERROR(IF(SEARCH("jour",Tableau134[[#This Row],[Nouvelle formule avenant 3]],1),VALUE(LEFT(Tableau134[[#This Row],[Nouvelle formule avenant 3]],1))),0)=(COUNTA(AE1004:AG1004)),"OK","erreur")</f>
        <v>OK</v>
      </c>
      <c r="AQ100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0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0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0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0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0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04" s="43"/>
      <c r="AX1004" s="43"/>
      <c r="AY1004" s="6"/>
      <c r="AZ1004" s="6"/>
      <c r="BA1004" s="6"/>
      <c r="BB1004" s="6"/>
      <c r="BC1004" s="6"/>
      <c r="BD1004" s="6"/>
    </row>
    <row r="1005" spans="2:56" ht="12.75" x14ac:dyDescent="0.25">
      <c r="B1005" s="5" t="e">
        <f>VLOOKUP(A1005,'Import infoAgt'!A:E,5,FALSE)</f>
        <v>#N/A</v>
      </c>
      <c r="C1005" s="5" t="e">
        <f>VLOOKUP(A1005,'Import infoAgt'!A:D,4,FALSE)</f>
        <v>#N/A</v>
      </c>
      <c r="D1005" s="6" t="e">
        <f>VLOOKUP(A1005,'Import infoAgt'!A:H,8,FALSE)</f>
        <v>#N/A</v>
      </c>
      <c r="F1005" s="6" t="e">
        <f>VLOOKUP(A1005,'Import infoAgt'!A:BR,70,FALSE)</f>
        <v>#N/A</v>
      </c>
      <c r="G1005" s="5" t="e">
        <f>VLOOKUP(A1005,'Import infoAgt'!A:DH,112,FALSE)</f>
        <v>#N/A</v>
      </c>
      <c r="H1005" s="6" t="e">
        <f>VLOOKUP(G1005,Paramètre!$C$6:$D$76,2,FALSE)</f>
        <v>#N/A</v>
      </c>
      <c r="I1005" s="5" t="e">
        <f>VLOOKUP(A1005,'Import infoAgt'!A:EL,142,FALSE)</f>
        <v>#N/A</v>
      </c>
      <c r="R1005" s="26"/>
      <c r="S1005" s="26"/>
      <c r="U1005" s="26"/>
      <c r="V1005" s="26"/>
      <c r="AC1005" s="26"/>
      <c r="AI1005" s="6" t="str">
        <f>IF(AND((ISERROR(Tableau134[[#This Row],[Nom]])),Tableau134[[#This Row],[Numéro d''agent]]&lt;&gt;""),"N° agent inconnu","")</f>
        <v/>
      </c>
      <c r="AJ1005" s="6" t="str">
        <f>IF(AND(Tableau134[[#This Row],[Numéro d''agent]]&lt;&gt;"",Tableau134[[#This Row],[Statut]]=""),"Statut manquant","")</f>
        <v/>
      </c>
      <c r="AK1005" s="6"/>
      <c r="AL1005" s="6" t="str">
        <f>IF(AND(Tableau134[[#This Row],[Numéro d''agent]]&lt;&gt;"",Tableau134[[#This Row],[Formule actuelle]]=0),"Manque formule TLW","")</f>
        <v/>
      </c>
      <c r="AM1005" s="6" t="str">
        <f>IF(IFERROR(IF(SEARCH("jour",Tableau134[[#This Row],[Formule Tw]],1),VALUE(LEFT(Tableau134[[#This Row],[Formule Tw]],1))),0)=(COUNTA(K1005:M1005)),"OK","erreur")</f>
        <v>OK</v>
      </c>
      <c r="AN1005" s="6" t="str">
        <f>IF(IFERROR(IF(SEARCH("jour",Tableau134[[#This Row],[Modif demandé en avenant 1]],1),VALUE(LEFT(Tableau134[[#This Row],[Modif demandé en avenant 1]],1))),0)=(COUNTA(O1005:Q1005)),"OK","erreur")</f>
        <v>OK</v>
      </c>
      <c r="AO1005" s="6" t="str">
        <f>IF(IFERROR(IF(SEARCH("jour",Tableau134[[#This Row],[Nouvelle formule avenant 2]],1),VALUE(LEFT(Tableau134[[#This Row],[Nouvelle formule avenant 2]],1))),0)=(COUNTA(X1005:Z1005)),"OK","erreur")</f>
        <v>OK</v>
      </c>
      <c r="AP1005" s="6" t="str">
        <f>IF(IFERROR(IF(SEARCH("jour",Tableau134[[#This Row],[Nouvelle formule avenant 3]],1),VALUE(LEFT(Tableau134[[#This Row],[Nouvelle formule avenant 3]],1))),0)=(COUNTA(AE1005:AG1005)),"OK","erreur")</f>
        <v>OK</v>
      </c>
      <c r="AQ100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0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0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0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0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0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05" s="43"/>
      <c r="AX1005" s="43"/>
      <c r="AY1005" s="6"/>
      <c r="AZ1005" s="6"/>
      <c r="BA1005" s="6"/>
      <c r="BB1005" s="6"/>
      <c r="BC1005" s="6"/>
      <c r="BD1005" s="6"/>
    </row>
    <row r="1006" spans="2:56" ht="12.75" x14ac:dyDescent="0.25">
      <c r="B1006" s="5" t="e">
        <f>VLOOKUP(A1006,'Import infoAgt'!A:E,5,FALSE)</f>
        <v>#N/A</v>
      </c>
      <c r="C1006" s="5" t="e">
        <f>VLOOKUP(A1006,'Import infoAgt'!A:D,4,FALSE)</f>
        <v>#N/A</v>
      </c>
      <c r="D1006" s="6" t="e">
        <f>VLOOKUP(A1006,'Import infoAgt'!A:H,8,FALSE)</f>
        <v>#N/A</v>
      </c>
      <c r="F1006" s="6" t="e">
        <f>VLOOKUP(A1006,'Import infoAgt'!A:BR,70,FALSE)</f>
        <v>#N/A</v>
      </c>
      <c r="G1006" s="5" t="e">
        <f>VLOOKUP(A1006,'Import infoAgt'!A:DH,112,FALSE)</f>
        <v>#N/A</v>
      </c>
      <c r="H1006" s="6" t="e">
        <f>VLOOKUP(G1006,Paramètre!$C$6:$D$76,2,FALSE)</f>
        <v>#N/A</v>
      </c>
      <c r="I1006" s="5" t="e">
        <f>VLOOKUP(A1006,'Import infoAgt'!A:EL,142,FALSE)</f>
        <v>#N/A</v>
      </c>
      <c r="R1006" s="26"/>
      <c r="S1006" s="26"/>
      <c r="U1006" s="26"/>
      <c r="V1006" s="26"/>
      <c r="AC1006" s="26"/>
      <c r="AI1006" s="6" t="str">
        <f>IF(AND((ISERROR(Tableau134[[#This Row],[Nom]])),Tableau134[[#This Row],[Numéro d''agent]]&lt;&gt;""),"N° agent inconnu","")</f>
        <v/>
      </c>
      <c r="AJ1006" s="6" t="str">
        <f>IF(AND(Tableau134[[#This Row],[Numéro d''agent]]&lt;&gt;"",Tableau134[[#This Row],[Statut]]=""),"Statut manquant","")</f>
        <v/>
      </c>
      <c r="AK1006" s="6"/>
      <c r="AL1006" s="6" t="str">
        <f>IF(AND(Tableau134[[#This Row],[Numéro d''agent]]&lt;&gt;"",Tableau134[[#This Row],[Formule actuelle]]=0),"Manque formule TLW","")</f>
        <v/>
      </c>
      <c r="AM1006" s="6" t="str">
        <f>IF(IFERROR(IF(SEARCH("jour",Tableau134[[#This Row],[Formule Tw]],1),VALUE(LEFT(Tableau134[[#This Row],[Formule Tw]],1))),0)=(COUNTA(K1006:M1006)),"OK","erreur")</f>
        <v>OK</v>
      </c>
      <c r="AN1006" s="6" t="str">
        <f>IF(IFERROR(IF(SEARCH("jour",Tableau134[[#This Row],[Modif demandé en avenant 1]],1),VALUE(LEFT(Tableau134[[#This Row],[Modif demandé en avenant 1]],1))),0)=(COUNTA(O1006:Q1006)),"OK","erreur")</f>
        <v>OK</v>
      </c>
      <c r="AO1006" s="6" t="str">
        <f>IF(IFERROR(IF(SEARCH("jour",Tableau134[[#This Row],[Nouvelle formule avenant 2]],1),VALUE(LEFT(Tableau134[[#This Row],[Nouvelle formule avenant 2]],1))),0)=(COUNTA(X1006:Z1006)),"OK","erreur")</f>
        <v>OK</v>
      </c>
      <c r="AP1006" s="6" t="str">
        <f>IF(IFERROR(IF(SEARCH("jour",Tableau134[[#This Row],[Nouvelle formule avenant 3]],1),VALUE(LEFT(Tableau134[[#This Row],[Nouvelle formule avenant 3]],1))),0)=(COUNTA(AE1006:AG1006)),"OK","erreur")</f>
        <v>OK</v>
      </c>
      <c r="AQ100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0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0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0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0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0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06" s="43"/>
      <c r="AX1006" s="43"/>
      <c r="AY1006" s="6"/>
      <c r="AZ1006" s="6"/>
      <c r="BA1006" s="6"/>
      <c r="BB1006" s="6"/>
      <c r="BC1006" s="6"/>
      <c r="BD1006" s="6"/>
    </row>
    <row r="1007" spans="2:56" ht="12.75" x14ac:dyDescent="0.25">
      <c r="B1007" s="5" t="e">
        <f>VLOOKUP(A1007,'Import infoAgt'!A:E,5,FALSE)</f>
        <v>#N/A</v>
      </c>
      <c r="C1007" s="5" t="e">
        <f>VLOOKUP(A1007,'Import infoAgt'!A:D,4,FALSE)</f>
        <v>#N/A</v>
      </c>
      <c r="D1007" s="6" t="e">
        <f>VLOOKUP(A1007,'Import infoAgt'!A:H,8,FALSE)</f>
        <v>#N/A</v>
      </c>
      <c r="F1007" s="6" t="e">
        <f>VLOOKUP(A1007,'Import infoAgt'!A:BR,70,FALSE)</f>
        <v>#N/A</v>
      </c>
      <c r="G1007" s="5" t="e">
        <f>VLOOKUP(A1007,'Import infoAgt'!A:DH,112,FALSE)</f>
        <v>#N/A</v>
      </c>
      <c r="H1007" s="6" t="e">
        <f>VLOOKUP(G1007,Paramètre!$C$6:$D$76,2,FALSE)</f>
        <v>#N/A</v>
      </c>
      <c r="I1007" s="5" t="e">
        <f>VLOOKUP(A1007,'Import infoAgt'!A:EL,142,FALSE)</f>
        <v>#N/A</v>
      </c>
      <c r="R1007" s="26"/>
      <c r="S1007" s="26"/>
      <c r="U1007" s="26"/>
      <c r="V1007" s="26"/>
      <c r="AC1007" s="26"/>
      <c r="AI1007" s="6" t="str">
        <f>IF(AND((ISERROR(Tableau134[[#This Row],[Nom]])),Tableau134[[#This Row],[Numéro d''agent]]&lt;&gt;""),"N° agent inconnu","")</f>
        <v/>
      </c>
      <c r="AJ1007" s="6" t="str">
        <f>IF(AND(Tableau134[[#This Row],[Numéro d''agent]]&lt;&gt;"",Tableau134[[#This Row],[Statut]]=""),"Statut manquant","")</f>
        <v/>
      </c>
      <c r="AK1007" s="6"/>
      <c r="AL1007" s="6" t="str">
        <f>IF(AND(Tableau134[[#This Row],[Numéro d''agent]]&lt;&gt;"",Tableau134[[#This Row],[Formule actuelle]]=0),"Manque formule TLW","")</f>
        <v/>
      </c>
      <c r="AM1007" s="6" t="str">
        <f>IF(IFERROR(IF(SEARCH("jour",Tableau134[[#This Row],[Formule Tw]],1),VALUE(LEFT(Tableau134[[#This Row],[Formule Tw]],1))),0)=(COUNTA(K1007:M1007)),"OK","erreur")</f>
        <v>OK</v>
      </c>
      <c r="AN1007" s="6" t="str">
        <f>IF(IFERROR(IF(SEARCH("jour",Tableau134[[#This Row],[Modif demandé en avenant 1]],1),VALUE(LEFT(Tableau134[[#This Row],[Modif demandé en avenant 1]],1))),0)=(COUNTA(O1007:Q1007)),"OK","erreur")</f>
        <v>OK</v>
      </c>
      <c r="AO1007" s="6" t="str">
        <f>IF(IFERROR(IF(SEARCH("jour",Tableau134[[#This Row],[Nouvelle formule avenant 2]],1),VALUE(LEFT(Tableau134[[#This Row],[Nouvelle formule avenant 2]],1))),0)=(COUNTA(X1007:Z1007)),"OK","erreur")</f>
        <v>OK</v>
      </c>
      <c r="AP1007" s="6" t="str">
        <f>IF(IFERROR(IF(SEARCH("jour",Tableau134[[#This Row],[Nouvelle formule avenant 3]],1),VALUE(LEFT(Tableau134[[#This Row],[Nouvelle formule avenant 3]],1))),0)=(COUNTA(AE1007:AG1007)),"OK","erreur")</f>
        <v>OK</v>
      </c>
      <c r="AQ100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0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0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0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0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0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07" s="43"/>
      <c r="AX1007" s="43"/>
      <c r="AY1007" s="6"/>
      <c r="AZ1007" s="6"/>
      <c r="BA1007" s="6"/>
      <c r="BB1007" s="6"/>
      <c r="BC1007" s="6"/>
      <c r="BD1007" s="6"/>
    </row>
    <row r="1008" spans="2:56" ht="12.75" x14ac:dyDescent="0.25">
      <c r="B1008" s="5" t="e">
        <f>VLOOKUP(A1008,'Import infoAgt'!A:E,5,FALSE)</f>
        <v>#N/A</v>
      </c>
      <c r="C1008" s="5" t="e">
        <f>VLOOKUP(A1008,'Import infoAgt'!A:D,4,FALSE)</f>
        <v>#N/A</v>
      </c>
      <c r="D1008" s="6" t="e">
        <f>VLOOKUP(A1008,'Import infoAgt'!A:H,8,FALSE)</f>
        <v>#N/A</v>
      </c>
      <c r="F1008" s="6" t="e">
        <f>VLOOKUP(A1008,'Import infoAgt'!A:BR,70,FALSE)</f>
        <v>#N/A</v>
      </c>
      <c r="G1008" s="5" t="e">
        <f>VLOOKUP(A1008,'Import infoAgt'!A:DH,112,FALSE)</f>
        <v>#N/A</v>
      </c>
      <c r="H1008" s="6" t="e">
        <f>VLOOKUP(G1008,Paramètre!$C$6:$D$76,2,FALSE)</f>
        <v>#N/A</v>
      </c>
      <c r="I1008" s="5" t="e">
        <f>VLOOKUP(A1008,'Import infoAgt'!A:EL,142,FALSE)</f>
        <v>#N/A</v>
      </c>
      <c r="R1008" s="26"/>
      <c r="S1008" s="26"/>
      <c r="U1008" s="26"/>
      <c r="V1008" s="26"/>
      <c r="AC1008" s="26"/>
      <c r="AI1008" s="6" t="str">
        <f>IF(AND((ISERROR(Tableau134[[#This Row],[Nom]])),Tableau134[[#This Row],[Numéro d''agent]]&lt;&gt;""),"N° agent inconnu","")</f>
        <v/>
      </c>
      <c r="AJ1008" s="6" t="str">
        <f>IF(AND(Tableau134[[#This Row],[Numéro d''agent]]&lt;&gt;"",Tableau134[[#This Row],[Statut]]=""),"Statut manquant","")</f>
        <v/>
      </c>
      <c r="AK1008" s="6"/>
      <c r="AL1008" s="6" t="str">
        <f>IF(AND(Tableau134[[#This Row],[Numéro d''agent]]&lt;&gt;"",Tableau134[[#This Row],[Formule actuelle]]=0),"Manque formule TLW","")</f>
        <v/>
      </c>
      <c r="AM1008" s="6" t="str">
        <f>IF(IFERROR(IF(SEARCH("jour",Tableau134[[#This Row],[Formule Tw]],1),VALUE(LEFT(Tableau134[[#This Row],[Formule Tw]],1))),0)=(COUNTA(K1008:M1008)),"OK","erreur")</f>
        <v>OK</v>
      </c>
      <c r="AN1008" s="6" t="str">
        <f>IF(IFERROR(IF(SEARCH("jour",Tableau134[[#This Row],[Modif demandé en avenant 1]],1),VALUE(LEFT(Tableau134[[#This Row],[Modif demandé en avenant 1]],1))),0)=(COUNTA(O1008:Q1008)),"OK","erreur")</f>
        <v>OK</v>
      </c>
      <c r="AO1008" s="6" t="str">
        <f>IF(IFERROR(IF(SEARCH("jour",Tableau134[[#This Row],[Nouvelle formule avenant 2]],1),VALUE(LEFT(Tableau134[[#This Row],[Nouvelle formule avenant 2]],1))),0)=(COUNTA(X1008:Z1008)),"OK","erreur")</f>
        <v>OK</v>
      </c>
      <c r="AP1008" s="6" t="str">
        <f>IF(IFERROR(IF(SEARCH("jour",Tableau134[[#This Row],[Nouvelle formule avenant 3]],1),VALUE(LEFT(Tableau134[[#This Row],[Nouvelle formule avenant 3]],1))),0)=(COUNTA(AE1008:AG1008)),"OK","erreur")</f>
        <v>OK</v>
      </c>
      <c r="AQ100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0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0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0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0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0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08" s="43"/>
      <c r="AX1008" s="43"/>
      <c r="AY1008" s="6"/>
      <c r="AZ1008" s="6"/>
      <c r="BA1008" s="6"/>
      <c r="BB1008" s="6"/>
      <c r="BC1008" s="6"/>
      <c r="BD1008" s="6"/>
    </row>
    <row r="1009" spans="2:56" ht="12.75" x14ac:dyDescent="0.25">
      <c r="B1009" s="5" t="e">
        <f>VLOOKUP(A1009,'Import infoAgt'!A:E,5,FALSE)</f>
        <v>#N/A</v>
      </c>
      <c r="C1009" s="5" t="e">
        <f>VLOOKUP(A1009,'Import infoAgt'!A:D,4,FALSE)</f>
        <v>#N/A</v>
      </c>
      <c r="D1009" s="6" t="e">
        <f>VLOOKUP(A1009,'Import infoAgt'!A:H,8,FALSE)</f>
        <v>#N/A</v>
      </c>
      <c r="F1009" s="6" t="e">
        <f>VLOOKUP(A1009,'Import infoAgt'!A:BR,70,FALSE)</f>
        <v>#N/A</v>
      </c>
      <c r="G1009" s="5" t="e">
        <f>VLOOKUP(A1009,'Import infoAgt'!A:DH,112,FALSE)</f>
        <v>#N/A</v>
      </c>
      <c r="H1009" s="6" t="e">
        <f>VLOOKUP(G1009,Paramètre!$C$6:$D$76,2,FALSE)</f>
        <v>#N/A</v>
      </c>
      <c r="I1009" s="5" t="e">
        <f>VLOOKUP(A1009,'Import infoAgt'!A:EL,142,FALSE)</f>
        <v>#N/A</v>
      </c>
      <c r="R1009" s="26"/>
      <c r="S1009" s="26"/>
      <c r="U1009" s="26"/>
      <c r="V1009" s="26"/>
      <c r="AC1009" s="26"/>
      <c r="AI1009" s="6" t="str">
        <f>IF(AND((ISERROR(Tableau134[[#This Row],[Nom]])),Tableau134[[#This Row],[Numéro d''agent]]&lt;&gt;""),"N° agent inconnu","")</f>
        <v/>
      </c>
      <c r="AJ1009" s="6" t="str">
        <f>IF(AND(Tableau134[[#This Row],[Numéro d''agent]]&lt;&gt;"",Tableau134[[#This Row],[Statut]]=""),"Statut manquant","")</f>
        <v/>
      </c>
      <c r="AK1009" s="6"/>
      <c r="AL1009" s="6" t="str">
        <f>IF(AND(Tableau134[[#This Row],[Numéro d''agent]]&lt;&gt;"",Tableau134[[#This Row],[Formule actuelle]]=0),"Manque formule TLW","")</f>
        <v/>
      </c>
      <c r="AM1009" s="6" t="str">
        <f>IF(IFERROR(IF(SEARCH("jour",Tableau134[[#This Row],[Formule Tw]],1),VALUE(LEFT(Tableau134[[#This Row],[Formule Tw]],1))),0)=(COUNTA(K1009:M1009)),"OK","erreur")</f>
        <v>OK</v>
      </c>
      <c r="AN1009" s="6" t="str">
        <f>IF(IFERROR(IF(SEARCH("jour",Tableau134[[#This Row],[Modif demandé en avenant 1]],1),VALUE(LEFT(Tableau134[[#This Row],[Modif demandé en avenant 1]],1))),0)=(COUNTA(O1009:Q1009)),"OK","erreur")</f>
        <v>OK</v>
      </c>
      <c r="AO1009" s="6" t="str">
        <f>IF(IFERROR(IF(SEARCH("jour",Tableau134[[#This Row],[Nouvelle formule avenant 2]],1),VALUE(LEFT(Tableau134[[#This Row],[Nouvelle formule avenant 2]],1))),0)=(COUNTA(X1009:Z1009)),"OK","erreur")</f>
        <v>OK</v>
      </c>
      <c r="AP1009" s="6" t="str">
        <f>IF(IFERROR(IF(SEARCH("jour",Tableau134[[#This Row],[Nouvelle formule avenant 3]],1),VALUE(LEFT(Tableau134[[#This Row],[Nouvelle formule avenant 3]],1))),0)=(COUNTA(AE1009:AG1009)),"OK","erreur")</f>
        <v>OK</v>
      </c>
      <c r="AQ100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0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0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0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0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0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09" s="43"/>
      <c r="AX1009" s="43"/>
      <c r="AY1009" s="6"/>
      <c r="AZ1009" s="6"/>
      <c r="BA1009" s="6"/>
      <c r="BB1009" s="6"/>
      <c r="BC1009" s="6"/>
      <c r="BD1009" s="6"/>
    </row>
    <row r="1010" spans="2:56" ht="12.75" x14ac:dyDescent="0.25">
      <c r="B1010" s="5" t="e">
        <f>VLOOKUP(A1010,'Import infoAgt'!A:E,5,FALSE)</f>
        <v>#N/A</v>
      </c>
      <c r="C1010" s="5" t="e">
        <f>VLOOKUP(A1010,'Import infoAgt'!A:D,4,FALSE)</f>
        <v>#N/A</v>
      </c>
      <c r="D1010" s="6" t="e">
        <f>VLOOKUP(A1010,'Import infoAgt'!A:H,8,FALSE)</f>
        <v>#N/A</v>
      </c>
      <c r="F1010" s="6" t="e">
        <f>VLOOKUP(A1010,'Import infoAgt'!A:BR,70,FALSE)</f>
        <v>#N/A</v>
      </c>
      <c r="G1010" s="5" t="e">
        <f>VLOOKUP(A1010,'Import infoAgt'!A:DH,112,FALSE)</f>
        <v>#N/A</v>
      </c>
      <c r="H1010" s="6" t="e">
        <f>VLOOKUP(G1010,Paramètre!$C$6:$D$76,2,FALSE)</f>
        <v>#N/A</v>
      </c>
      <c r="I1010" s="5" t="e">
        <f>VLOOKUP(A1010,'Import infoAgt'!A:EL,142,FALSE)</f>
        <v>#N/A</v>
      </c>
      <c r="R1010" s="26"/>
      <c r="S1010" s="26"/>
      <c r="U1010" s="26"/>
      <c r="V1010" s="26"/>
      <c r="AC1010" s="26"/>
      <c r="AI1010" s="6" t="str">
        <f>IF(AND((ISERROR(Tableau134[[#This Row],[Nom]])),Tableau134[[#This Row],[Numéro d''agent]]&lt;&gt;""),"N° agent inconnu","")</f>
        <v/>
      </c>
      <c r="AJ1010" s="6" t="str">
        <f>IF(AND(Tableau134[[#This Row],[Numéro d''agent]]&lt;&gt;"",Tableau134[[#This Row],[Statut]]=""),"Statut manquant","")</f>
        <v/>
      </c>
      <c r="AK1010" s="6"/>
      <c r="AL1010" s="6" t="str">
        <f>IF(AND(Tableau134[[#This Row],[Numéro d''agent]]&lt;&gt;"",Tableau134[[#This Row],[Formule actuelle]]=0),"Manque formule TLW","")</f>
        <v/>
      </c>
      <c r="AM1010" s="6" t="str">
        <f>IF(IFERROR(IF(SEARCH("jour",Tableau134[[#This Row],[Formule Tw]],1),VALUE(LEFT(Tableau134[[#This Row],[Formule Tw]],1))),0)=(COUNTA(K1010:M1010)),"OK","erreur")</f>
        <v>OK</v>
      </c>
      <c r="AN1010" s="6" t="str">
        <f>IF(IFERROR(IF(SEARCH("jour",Tableau134[[#This Row],[Modif demandé en avenant 1]],1),VALUE(LEFT(Tableau134[[#This Row],[Modif demandé en avenant 1]],1))),0)=(COUNTA(O1010:Q1010)),"OK","erreur")</f>
        <v>OK</v>
      </c>
      <c r="AO1010" s="6" t="str">
        <f>IF(IFERROR(IF(SEARCH("jour",Tableau134[[#This Row],[Nouvelle formule avenant 2]],1),VALUE(LEFT(Tableau134[[#This Row],[Nouvelle formule avenant 2]],1))),0)=(COUNTA(X1010:Z1010)),"OK","erreur")</f>
        <v>OK</v>
      </c>
      <c r="AP1010" s="6" t="str">
        <f>IF(IFERROR(IF(SEARCH("jour",Tableau134[[#This Row],[Nouvelle formule avenant 3]],1),VALUE(LEFT(Tableau134[[#This Row],[Nouvelle formule avenant 3]],1))),0)=(COUNTA(AE1010:AG1010)),"OK","erreur")</f>
        <v>OK</v>
      </c>
      <c r="AQ101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1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1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1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1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1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10" s="43"/>
      <c r="AX1010" s="43"/>
      <c r="AY1010" s="6"/>
      <c r="AZ1010" s="6"/>
      <c r="BA1010" s="6"/>
      <c r="BB1010" s="6"/>
      <c r="BC1010" s="6"/>
      <c r="BD1010" s="6"/>
    </row>
    <row r="1011" spans="2:56" ht="12.75" x14ac:dyDescent="0.25">
      <c r="B1011" s="5" t="e">
        <f>VLOOKUP(A1011,'Import infoAgt'!A:E,5,FALSE)</f>
        <v>#N/A</v>
      </c>
      <c r="C1011" s="5" t="e">
        <f>VLOOKUP(A1011,'Import infoAgt'!A:D,4,FALSE)</f>
        <v>#N/A</v>
      </c>
      <c r="D1011" s="6" t="e">
        <f>VLOOKUP(A1011,'Import infoAgt'!A:H,8,FALSE)</f>
        <v>#N/A</v>
      </c>
      <c r="F1011" s="6" t="e">
        <f>VLOOKUP(A1011,'Import infoAgt'!A:BR,70,FALSE)</f>
        <v>#N/A</v>
      </c>
      <c r="G1011" s="5" t="e">
        <f>VLOOKUP(A1011,'Import infoAgt'!A:DH,112,FALSE)</f>
        <v>#N/A</v>
      </c>
      <c r="H1011" s="6" t="e">
        <f>VLOOKUP(G1011,Paramètre!$C$6:$D$76,2,FALSE)</f>
        <v>#N/A</v>
      </c>
      <c r="I1011" s="5" t="e">
        <f>VLOOKUP(A1011,'Import infoAgt'!A:EL,142,FALSE)</f>
        <v>#N/A</v>
      </c>
      <c r="R1011" s="26"/>
      <c r="S1011" s="26"/>
      <c r="U1011" s="26"/>
      <c r="V1011" s="26"/>
      <c r="AC1011" s="26"/>
      <c r="AI1011" s="6" t="str">
        <f>IF(AND((ISERROR(Tableau134[[#This Row],[Nom]])),Tableau134[[#This Row],[Numéro d''agent]]&lt;&gt;""),"N° agent inconnu","")</f>
        <v/>
      </c>
      <c r="AJ1011" s="6" t="str">
        <f>IF(AND(Tableau134[[#This Row],[Numéro d''agent]]&lt;&gt;"",Tableau134[[#This Row],[Statut]]=""),"Statut manquant","")</f>
        <v/>
      </c>
      <c r="AK1011" s="6"/>
      <c r="AL1011" s="6" t="str">
        <f>IF(AND(Tableau134[[#This Row],[Numéro d''agent]]&lt;&gt;"",Tableau134[[#This Row],[Formule actuelle]]=0),"Manque formule TLW","")</f>
        <v/>
      </c>
      <c r="AM1011" s="6" t="str">
        <f>IF(IFERROR(IF(SEARCH("jour",Tableau134[[#This Row],[Formule Tw]],1),VALUE(LEFT(Tableau134[[#This Row],[Formule Tw]],1))),0)=(COUNTA(K1011:M1011)),"OK","erreur")</f>
        <v>OK</v>
      </c>
      <c r="AN1011" s="6" t="str">
        <f>IF(IFERROR(IF(SEARCH("jour",Tableau134[[#This Row],[Modif demandé en avenant 1]],1),VALUE(LEFT(Tableau134[[#This Row],[Modif demandé en avenant 1]],1))),0)=(COUNTA(O1011:Q1011)),"OK","erreur")</f>
        <v>OK</v>
      </c>
      <c r="AO1011" s="6" t="str">
        <f>IF(IFERROR(IF(SEARCH("jour",Tableau134[[#This Row],[Nouvelle formule avenant 2]],1),VALUE(LEFT(Tableau134[[#This Row],[Nouvelle formule avenant 2]],1))),0)=(COUNTA(X1011:Z1011)),"OK","erreur")</f>
        <v>OK</v>
      </c>
      <c r="AP1011" s="6" t="str">
        <f>IF(IFERROR(IF(SEARCH("jour",Tableau134[[#This Row],[Nouvelle formule avenant 3]],1),VALUE(LEFT(Tableau134[[#This Row],[Nouvelle formule avenant 3]],1))),0)=(COUNTA(AE1011:AG1011)),"OK","erreur")</f>
        <v>OK</v>
      </c>
      <c r="AQ101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1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1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1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1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1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11" s="43"/>
      <c r="AX1011" s="43"/>
      <c r="AY1011" s="6"/>
      <c r="AZ1011" s="6"/>
      <c r="BA1011" s="6"/>
      <c r="BB1011" s="6"/>
      <c r="BC1011" s="6"/>
      <c r="BD1011" s="6"/>
    </row>
    <row r="1012" spans="2:56" ht="12.75" x14ac:dyDescent="0.25">
      <c r="B1012" s="5" t="e">
        <f>VLOOKUP(A1012,'Import infoAgt'!A:E,5,FALSE)</f>
        <v>#N/A</v>
      </c>
      <c r="C1012" s="5" t="e">
        <f>VLOOKUP(A1012,'Import infoAgt'!A:D,4,FALSE)</f>
        <v>#N/A</v>
      </c>
      <c r="D1012" s="6" t="e">
        <f>VLOOKUP(A1012,'Import infoAgt'!A:H,8,FALSE)</f>
        <v>#N/A</v>
      </c>
      <c r="F1012" s="6" t="e">
        <f>VLOOKUP(A1012,'Import infoAgt'!A:BR,70,FALSE)</f>
        <v>#N/A</v>
      </c>
      <c r="G1012" s="5" t="e">
        <f>VLOOKUP(A1012,'Import infoAgt'!A:DH,112,FALSE)</f>
        <v>#N/A</v>
      </c>
      <c r="H1012" s="6" t="e">
        <f>VLOOKUP(G1012,Paramètre!$C$6:$D$76,2,FALSE)</f>
        <v>#N/A</v>
      </c>
      <c r="I1012" s="5" t="e">
        <f>VLOOKUP(A1012,'Import infoAgt'!A:EL,142,FALSE)</f>
        <v>#N/A</v>
      </c>
      <c r="R1012" s="26"/>
      <c r="S1012" s="26"/>
      <c r="U1012" s="26"/>
      <c r="V1012" s="26"/>
      <c r="AC1012" s="26"/>
      <c r="AI1012" s="6" t="str">
        <f>IF(AND((ISERROR(Tableau134[[#This Row],[Nom]])),Tableau134[[#This Row],[Numéro d''agent]]&lt;&gt;""),"N° agent inconnu","")</f>
        <v/>
      </c>
      <c r="AJ1012" s="6" t="str">
        <f>IF(AND(Tableau134[[#This Row],[Numéro d''agent]]&lt;&gt;"",Tableau134[[#This Row],[Statut]]=""),"Statut manquant","")</f>
        <v/>
      </c>
      <c r="AK1012" s="6"/>
      <c r="AL1012" s="6" t="str">
        <f>IF(AND(Tableau134[[#This Row],[Numéro d''agent]]&lt;&gt;"",Tableau134[[#This Row],[Formule actuelle]]=0),"Manque formule TLW","")</f>
        <v/>
      </c>
      <c r="AM1012" s="6" t="str">
        <f>IF(IFERROR(IF(SEARCH("jour",Tableau134[[#This Row],[Formule Tw]],1),VALUE(LEFT(Tableau134[[#This Row],[Formule Tw]],1))),0)=(COUNTA(K1012:M1012)),"OK","erreur")</f>
        <v>OK</v>
      </c>
      <c r="AN1012" s="6" t="str">
        <f>IF(IFERROR(IF(SEARCH("jour",Tableau134[[#This Row],[Modif demandé en avenant 1]],1),VALUE(LEFT(Tableau134[[#This Row],[Modif demandé en avenant 1]],1))),0)=(COUNTA(O1012:Q1012)),"OK","erreur")</f>
        <v>OK</v>
      </c>
      <c r="AO1012" s="6" t="str">
        <f>IF(IFERROR(IF(SEARCH("jour",Tableau134[[#This Row],[Nouvelle formule avenant 2]],1),VALUE(LEFT(Tableau134[[#This Row],[Nouvelle formule avenant 2]],1))),0)=(COUNTA(X1012:Z1012)),"OK","erreur")</f>
        <v>OK</v>
      </c>
      <c r="AP1012" s="6" t="str">
        <f>IF(IFERROR(IF(SEARCH("jour",Tableau134[[#This Row],[Nouvelle formule avenant 3]],1),VALUE(LEFT(Tableau134[[#This Row],[Nouvelle formule avenant 3]],1))),0)=(COUNTA(AE1012:AG1012)),"OK","erreur")</f>
        <v>OK</v>
      </c>
      <c r="AQ101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1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1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1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1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1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12" s="43"/>
      <c r="AX1012" s="43"/>
      <c r="AY1012" s="6"/>
      <c r="AZ1012" s="6"/>
      <c r="BA1012" s="6"/>
      <c r="BB1012" s="6"/>
      <c r="BC1012" s="6"/>
      <c r="BD1012" s="6"/>
    </row>
    <row r="1013" spans="2:56" ht="12.75" x14ac:dyDescent="0.25">
      <c r="B1013" s="5" t="e">
        <f>VLOOKUP(A1013,'Import infoAgt'!A:E,5,FALSE)</f>
        <v>#N/A</v>
      </c>
      <c r="C1013" s="5" t="e">
        <f>VLOOKUP(A1013,'Import infoAgt'!A:D,4,FALSE)</f>
        <v>#N/A</v>
      </c>
      <c r="D1013" s="6" t="e">
        <f>VLOOKUP(A1013,'Import infoAgt'!A:H,8,FALSE)</f>
        <v>#N/A</v>
      </c>
      <c r="F1013" s="6" t="e">
        <f>VLOOKUP(A1013,'Import infoAgt'!A:BR,70,FALSE)</f>
        <v>#N/A</v>
      </c>
      <c r="G1013" s="5" t="e">
        <f>VLOOKUP(A1013,'Import infoAgt'!A:DH,112,FALSE)</f>
        <v>#N/A</v>
      </c>
      <c r="H1013" s="6" t="e">
        <f>VLOOKUP(G1013,Paramètre!$C$6:$D$76,2,FALSE)</f>
        <v>#N/A</v>
      </c>
      <c r="I1013" s="5" t="e">
        <f>VLOOKUP(A1013,'Import infoAgt'!A:EL,142,FALSE)</f>
        <v>#N/A</v>
      </c>
      <c r="R1013" s="26"/>
      <c r="S1013" s="26"/>
      <c r="U1013" s="26"/>
      <c r="V1013" s="26"/>
      <c r="AC1013" s="26"/>
      <c r="AI1013" s="6" t="str">
        <f>IF(AND((ISERROR(Tableau134[[#This Row],[Nom]])),Tableau134[[#This Row],[Numéro d''agent]]&lt;&gt;""),"N° agent inconnu","")</f>
        <v/>
      </c>
      <c r="AJ1013" s="6" t="str">
        <f>IF(AND(Tableau134[[#This Row],[Numéro d''agent]]&lt;&gt;"",Tableau134[[#This Row],[Statut]]=""),"Statut manquant","")</f>
        <v/>
      </c>
      <c r="AK1013" s="6"/>
      <c r="AL1013" s="6" t="str">
        <f>IF(AND(Tableau134[[#This Row],[Numéro d''agent]]&lt;&gt;"",Tableau134[[#This Row],[Formule actuelle]]=0),"Manque formule TLW","")</f>
        <v/>
      </c>
      <c r="AM1013" s="6" t="str">
        <f>IF(IFERROR(IF(SEARCH("jour",Tableau134[[#This Row],[Formule Tw]],1),VALUE(LEFT(Tableau134[[#This Row],[Formule Tw]],1))),0)=(COUNTA(K1013:M1013)),"OK","erreur")</f>
        <v>OK</v>
      </c>
      <c r="AN1013" s="6" t="str">
        <f>IF(IFERROR(IF(SEARCH("jour",Tableau134[[#This Row],[Modif demandé en avenant 1]],1),VALUE(LEFT(Tableau134[[#This Row],[Modif demandé en avenant 1]],1))),0)=(COUNTA(O1013:Q1013)),"OK","erreur")</f>
        <v>OK</v>
      </c>
      <c r="AO1013" s="6" t="str">
        <f>IF(IFERROR(IF(SEARCH("jour",Tableau134[[#This Row],[Nouvelle formule avenant 2]],1),VALUE(LEFT(Tableau134[[#This Row],[Nouvelle formule avenant 2]],1))),0)=(COUNTA(X1013:Z1013)),"OK","erreur")</f>
        <v>OK</v>
      </c>
      <c r="AP1013" s="6" t="str">
        <f>IF(IFERROR(IF(SEARCH("jour",Tableau134[[#This Row],[Nouvelle formule avenant 3]],1),VALUE(LEFT(Tableau134[[#This Row],[Nouvelle formule avenant 3]],1))),0)=(COUNTA(AE1013:AG1013)),"OK","erreur")</f>
        <v>OK</v>
      </c>
      <c r="AQ101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1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1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1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1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1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13" s="43"/>
      <c r="AX1013" s="43"/>
      <c r="AY1013" s="6"/>
      <c r="AZ1013" s="6"/>
      <c r="BA1013" s="6"/>
      <c r="BB1013" s="6"/>
      <c r="BC1013" s="6"/>
      <c r="BD1013" s="6"/>
    </row>
    <row r="1014" spans="2:56" ht="12.75" x14ac:dyDescent="0.25">
      <c r="B1014" s="5" t="e">
        <f>VLOOKUP(A1014,'Import infoAgt'!A:E,5,FALSE)</f>
        <v>#N/A</v>
      </c>
      <c r="C1014" s="5" t="e">
        <f>VLOOKUP(A1014,'Import infoAgt'!A:D,4,FALSE)</f>
        <v>#N/A</v>
      </c>
      <c r="D1014" s="6" t="e">
        <f>VLOOKUP(A1014,'Import infoAgt'!A:H,8,FALSE)</f>
        <v>#N/A</v>
      </c>
      <c r="F1014" s="6" t="e">
        <f>VLOOKUP(A1014,'Import infoAgt'!A:BR,70,FALSE)</f>
        <v>#N/A</v>
      </c>
      <c r="G1014" s="5" t="e">
        <f>VLOOKUP(A1014,'Import infoAgt'!A:DH,112,FALSE)</f>
        <v>#N/A</v>
      </c>
      <c r="H1014" s="6" t="e">
        <f>VLOOKUP(G1014,Paramètre!$C$6:$D$76,2,FALSE)</f>
        <v>#N/A</v>
      </c>
      <c r="I1014" s="5" t="e">
        <f>VLOOKUP(A1014,'Import infoAgt'!A:EL,142,FALSE)</f>
        <v>#N/A</v>
      </c>
      <c r="R1014" s="26"/>
      <c r="S1014" s="26"/>
      <c r="U1014" s="26"/>
      <c r="V1014" s="26"/>
      <c r="AC1014" s="26"/>
      <c r="AI1014" s="6" t="str">
        <f>IF(AND((ISERROR(Tableau134[[#This Row],[Nom]])),Tableau134[[#This Row],[Numéro d''agent]]&lt;&gt;""),"N° agent inconnu","")</f>
        <v/>
      </c>
      <c r="AJ1014" s="6" t="str">
        <f>IF(AND(Tableau134[[#This Row],[Numéro d''agent]]&lt;&gt;"",Tableau134[[#This Row],[Statut]]=""),"Statut manquant","")</f>
        <v/>
      </c>
      <c r="AK1014" s="6"/>
      <c r="AL1014" s="6" t="str">
        <f>IF(AND(Tableau134[[#This Row],[Numéro d''agent]]&lt;&gt;"",Tableau134[[#This Row],[Formule actuelle]]=0),"Manque formule TLW","")</f>
        <v/>
      </c>
      <c r="AM1014" s="6" t="str">
        <f>IF(IFERROR(IF(SEARCH("jour",Tableau134[[#This Row],[Formule Tw]],1),VALUE(LEFT(Tableau134[[#This Row],[Formule Tw]],1))),0)=(COUNTA(K1014:M1014)),"OK","erreur")</f>
        <v>OK</v>
      </c>
      <c r="AN1014" s="6" t="str">
        <f>IF(IFERROR(IF(SEARCH("jour",Tableau134[[#This Row],[Modif demandé en avenant 1]],1),VALUE(LEFT(Tableau134[[#This Row],[Modif demandé en avenant 1]],1))),0)=(COUNTA(O1014:Q1014)),"OK","erreur")</f>
        <v>OK</v>
      </c>
      <c r="AO1014" s="6" t="str">
        <f>IF(IFERROR(IF(SEARCH("jour",Tableau134[[#This Row],[Nouvelle formule avenant 2]],1),VALUE(LEFT(Tableau134[[#This Row],[Nouvelle formule avenant 2]],1))),0)=(COUNTA(X1014:Z1014)),"OK","erreur")</f>
        <v>OK</v>
      </c>
      <c r="AP1014" s="6" t="str">
        <f>IF(IFERROR(IF(SEARCH("jour",Tableau134[[#This Row],[Nouvelle formule avenant 3]],1),VALUE(LEFT(Tableau134[[#This Row],[Nouvelle formule avenant 3]],1))),0)=(COUNTA(AE1014:AG1014)),"OK","erreur")</f>
        <v>OK</v>
      </c>
      <c r="AQ101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1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1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1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1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1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14" s="43"/>
      <c r="AX1014" s="43"/>
      <c r="AY1014" s="6"/>
      <c r="AZ1014" s="6"/>
      <c r="BA1014" s="6"/>
      <c r="BB1014" s="6"/>
      <c r="BC1014" s="6"/>
      <c r="BD1014" s="6"/>
    </row>
    <row r="1015" spans="2:56" ht="12.75" x14ac:dyDescent="0.25">
      <c r="B1015" s="5" t="e">
        <f>VLOOKUP(A1015,'Import infoAgt'!A:E,5,FALSE)</f>
        <v>#N/A</v>
      </c>
      <c r="C1015" s="5" t="e">
        <f>VLOOKUP(A1015,'Import infoAgt'!A:D,4,FALSE)</f>
        <v>#N/A</v>
      </c>
      <c r="D1015" s="6" t="e">
        <f>VLOOKUP(A1015,'Import infoAgt'!A:H,8,FALSE)</f>
        <v>#N/A</v>
      </c>
      <c r="F1015" s="6" t="e">
        <f>VLOOKUP(A1015,'Import infoAgt'!A:BR,70,FALSE)</f>
        <v>#N/A</v>
      </c>
      <c r="G1015" s="5" t="e">
        <f>VLOOKUP(A1015,'Import infoAgt'!A:DH,112,FALSE)</f>
        <v>#N/A</v>
      </c>
      <c r="H1015" s="6" t="e">
        <f>VLOOKUP(G1015,Paramètre!$C$6:$D$76,2,FALSE)</f>
        <v>#N/A</v>
      </c>
      <c r="I1015" s="5" t="e">
        <f>VLOOKUP(A1015,'Import infoAgt'!A:EL,142,FALSE)</f>
        <v>#N/A</v>
      </c>
      <c r="R1015" s="26"/>
      <c r="S1015" s="26"/>
      <c r="U1015" s="26"/>
      <c r="V1015" s="26"/>
      <c r="AC1015" s="26"/>
      <c r="AI1015" s="6" t="str">
        <f>IF(AND((ISERROR(Tableau134[[#This Row],[Nom]])),Tableau134[[#This Row],[Numéro d''agent]]&lt;&gt;""),"N° agent inconnu","")</f>
        <v/>
      </c>
      <c r="AJ1015" s="6" t="str">
        <f>IF(AND(Tableau134[[#This Row],[Numéro d''agent]]&lt;&gt;"",Tableau134[[#This Row],[Statut]]=""),"Statut manquant","")</f>
        <v/>
      </c>
      <c r="AK1015" s="6"/>
      <c r="AL1015" s="6" t="str">
        <f>IF(AND(Tableau134[[#This Row],[Numéro d''agent]]&lt;&gt;"",Tableau134[[#This Row],[Formule actuelle]]=0),"Manque formule TLW","")</f>
        <v/>
      </c>
      <c r="AM1015" s="6" t="str">
        <f>IF(IFERROR(IF(SEARCH("jour",Tableau134[[#This Row],[Formule Tw]],1),VALUE(LEFT(Tableau134[[#This Row],[Formule Tw]],1))),0)=(COUNTA(K1015:M1015)),"OK","erreur")</f>
        <v>OK</v>
      </c>
      <c r="AN1015" s="6" t="str">
        <f>IF(IFERROR(IF(SEARCH("jour",Tableau134[[#This Row],[Modif demandé en avenant 1]],1),VALUE(LEFT(Tableau134[[#This Row],[Modif demandé en avenant 1]],1))),0)=(COUNTA(O1015:Q1015)),"OK","erreur")</f>
        <v>OK</v>
      </c>
      <c r="AO1015" s="6" t="str">
        <f>IF(IFERROR(IF(SEARCH("jour",Tableau134[[#This Row],[Nouvelle formule avenant 2]],1),VALUE(LEFT(Tableau134[[#This Row],[Nouvelle formule avenant 2]],1))),0)=(COUNTA(X1015:Z1015)),"OK","erreur")</f>
        <v>OK</v>
      </c>
      <c r="AP1015" s="6" t="str">
        <f>IF(IFERROR(IF(SEARCH("jour",Tableau134[[#This Row],[Nouvelle formule avenant 3]],1),VALUE(LEFT(Tableau134[[#This Row],[Nouvelle formule avenant 3]],1))),0)=(COUNTA(AE1015:AG1015)),"OK","erreur")</f>
        <v>OK</v>
      </c>
      <c r="AQ101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1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1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1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1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1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15" s="43"/>
      <c r="AX1015" s="43"/>
      <c r="AY1015" s="6"/>
      <c r="AZ1015" s="6"/>
      <c r="BA1015" s="6"/>
      <c r="BB1015" s="6"/>
      <c r="BC1015" s="6"/>
      <c r="BD1015" s="6"/>
    </row>
    <row r="1016" spans="2:56" ht="12.75" x14ac:dyDescent="0.25">
      <c r="B1016" s="5" t="e">
        <f>VLOOKUP(A1016,'Import infoAgt'!A:E,5,FALSE)</f>
        <v>#N/A</v>
      </c>
      <c r="C1016" s="5" t="e">
        <f>VLOOKUP(A1016,'Import infoAgt'!A:D,4,FALSE)</f>
        <v>#N/A</v>
      </c>
      <c r="D1016" s="6" t="e">
        <f>VLOOKUP(A1016,'Import infoAgt'!A:H,8,FALSE)</f>
        <v>#N/A</v>
      </c>
      <c r="F1016" s="6" t="e">
        <f>VLOOKUP(A1016,'Import infoAgt'!A:BR,70,FALSE)</f>
        <v>#N/A</v>
      </c>
      <c r="G1016" s="5" t="e">
        <f>VLOOKUP(A1016,'Import infoAgt'!A:DH,112,FALSE)</f>
        <v>#N/A</v>
      </c>
      <c r="H1016" s="6" t="e">
        <f>VLOOKUP(G1016,Paramètre!$C$6:$D$76,2,FALSE)</f>
        <v>#N/A</v>
      </c>
      <c r="I1016" s="5" t="e">
        <f>VLOOKUP(A1016,'Import infoAgt'!A:EL,142,FALSE)</f>
        <v>#N/A</v>
      </c>
      <c r="R1016" s="26"/>
      <c r="S1016" s="26"/>
      <c r="U1016" s="26"/>
      <c r="V1016" s="26"/>
      <c r="AC1016" s="26"/>
      <c r="AI1016" s="6" t="str">
        <f>IF(AND((ISERROR(Tableau134[[#This Row],[Nom]])),Tableau134[[#This Row],[Numéro d''agent]]&lt;&gt;""),"N° agent inconnu","")</f>
        <v/>
      </c>
      <c r="AJ1016" s="6" t="str">
        <f>IF(AND(Tableau134[[#This Row],[Numéro d''agent]]&lt;&gt;"",Tableau134[[#This Row],[Statut]]=""),"Statut manquant","")</f>
        <v/>
      </c>
      <c r="AK1016" s="6"/>
      <c r="AL1016" s="6" t="str">
        <f>IF(AND(Tableau134[[#This Row],[Numéro d''agent]]&lt;&gt;"",Tableau134[[#This Row],[Formule actuelle]]=0),"Manque formule TLW","")</f>
        <v/>
      </c>
      <c r="AM1016" s="6" t="str">
        <f>IF(IFERROR(IF(SEARCH("jour",Tableau134[[#This Row],[Formule Tw]],1),VALUE(LEFT(Tableau134[[#This Row],[Formule Tw]],1))),0)=(COUNTA(K1016:M1016)),"OK","erreur")</f>
        <v>OK</v>
      </c>
      <c r="AN1016" s="6" t="str">
        <f>IF(IFERROR(IF(SEARCH("jour",Tableau134[[#This Row],[Modif demandé en avenant 1]],1),VALUE(LEFT(Tableau134[[#This Row],[Modif demandé en avenant 1]],1))),0)=(COUNTA(O1016:Q1016)),"OK","erreur")</f>
        <v>OK</v>
      </c>
      <c r="AO1016" s="6" t="str">
        <f>IF(IFERROR(IF(SEARCH("jour",Tableau134[[#This Row],[Nouvelle formule avenant 2]],1),VALUE(LEFT(Tableau134[[#This Row],[Nouvelle formule avenant 2]],1))),0)=(COUNTA(X1016:Z1016)),"OK","erreur")</f>
        <v>OK</v>
      </c>
      <c r="AP1016" s="6" t="str">
        <f>IF(IFERROR(IF(SEARCH("jour",Tableau134[[#This Row],[Nouvelle formule avenant 3]],1),VALUE(LEFT(Tableau134[[#This Row],[Nouvelle formule avenant 3]],1))),0)=(COUNTA(AE1016:AG1016)),"OK","erreur")</f>
        <v>OK</v>
      </c>
      <c r="AQ101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1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1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1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1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1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16" s="43"/>
      <c r="AX1016" s="43"/>
      <c r="AY1016" s="6"/>
      <c r="AZ1016" s="6"/>
      <c r="BA1016" s="6"/>
      <c r="BB1016" s="6"/>
      <c r="BC1016" s="6"/>
      <c r="BD1016" s="6"/>
    </row>
    <row r="1017" spans="2:56" ht="12.75" x14ac:dyDescent="0.25">
      <c r="B1017" s="5" t="e">
        <f>VLOOKUP(A1017,'Import infoAgt'!A:E,5,FALSE)</f>
        <v>#N/A</v>
      </c>
      <c r="C1017" s="5" t="e">
        <f>VLOOKUP(A1017,'Import infoAgt'!A:D,4,FALSE)</f>
        <v>#N/A</v>
      </c>
      <c r="D1017" s="6" t="e">
        <f>VLOOKUP(A1017,'Import infoAgt'!A:H,8,FALSE)</f>
        <v>#N/A</v>
      </c>
      <c r="F1017" s="6" t="e">
        <f>VLOOKUP(A1017,'Import infoAgt'!A:BR,70,FALSE)</f>
        <v>#N/A</v>
      </c>
      <c r="G1017" s="5" t="e">
        <f>VLOOKUP(A1017,'Import infoAgt'!A:DH,112,FALSE)</f>
        <v>#N/A</v>
      </c>
      <c r="H1017" s="6" t="e">
        <f>VLOOKUP(G1017,Paramètre!$C$6:$D$76,2,FALSE)</f>
        <v>#N/A</v>
      </c>
      <c r="I1017" s="5" t="e">
        <f>VLOOKUP(A1017,'Import infoAgt'!A:EL,142,FALSE)</f>
        <v>#N/A</v>
      </c>
      <c r="R1017" s="26"/>
      <c r="S1017" s="26"/>
      <c r="U1017" s="26"/>
      <c r="V1017" s="26"/>
      <c r="AC1017" s="26"/>
      <c r="AI1017" s="6" t="str">
        <f>IF(AND((ISERROR(Tableau134[[#This Row],[Nom]])),Tableau134[[#This Row],[Numéro d''agent]]&lt;&gt;""),"N° agent inconnu","")</f>
        <v/>
      </c>
      <c r="AJ1017" s="6" t="str">
        <f>IF(AND(Tableau134[[#This Row],[Numéro d''agent]]&lt;&gt;"",Tableau134[[#This Row],[Statut]]=""),"Statut manquant","")</f>
        <v/>
      </c>
      <c r="AK1017" s="6"/>
      <c r="AL1017" s="6" t="str">
        <f>IF(AND(Tableau134[[#This Row],[Numéro d''agent]]&lt;&gt;"",Tableau134[[#This Row],[Formule actuelle]]=0),"Manque formule TLW","")</f>
        <v/>
      </c>
      <c r="AM1017" s="6" t="str">
        <f>IF(IFERROR(IF(SEARCH("jour",Tableau134[[#This Row],[Formule Tw]],1),VALUE(LEFT(Tableau134[[#This Row],[Formule Tw]],1))),0)=(COUNTA(K1017:M1017)),"OK","erreur")</f>
        <v>OK</v>
      </c>
      <c r="AN1017" s="6" t="str">
        <f>IF(IFERROR(IF(SEARCH("jour",Tableau134[[#This Row],[Modif demandé en avenant 1]],1),VALUE(LEFT(Tableau134[[#This Row],[Modif demandé en avenant 1]],1))),0)=(COUNTA(O1017:Q1017)),"OK","erreur")</f>
        <v>OK</v>
      </c>
      <c r="AO1017" s="6" t="str">
        <f>IF(IFERROR(IF(SEARCH("jour",Tableau134[[#This Row],[Nouvelle formule avenant 2]],1),VALUE(LEFT(Tableau134[[#This Row],[Nouvelle formule avenant 2]],1))),0)=(COUNTA(X1017:Z1017)),"OK","erreur")</f>
        <v>OK</v>
      </c>
      <c r="AP1017" s="6" t="str">
        <f>IF(IFERROR(IF(SEARCH("jour",Tableau134[[#This Row],[Nouvelle formule avenant 3]],1),VALUE(LEFT(Tableau134[[#This Row],[Nouvelle formule avenant 3]],1))),0)=(COUNTA(AE1017:AG1017)),"OK","erreur")</f>
        <v>OK</v>
      </c>
      <c r="AQ101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1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1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1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1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1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17" s="43"/>
      <c r="AX1017" s="43"/>
      <c r="AY1017" s="6"/>
      <c r="AZ1017" s="6"/>
      <c r="BA1017" s="6"/>
      <c r="BB1017" s="6"/>
      <c r="BC1017" s="6"/>
      <c r="BD1017" s="6"/>
    </row>
    <row r="1018" spans="2:56" ht="12.75" x14ac:dyDescent="0.25">
      <c r="B1018" s="5" t="e">
        <f>VLOOKUP(A1018,'Import infoAgt'!A:E,5,FALSE)</f>
        <v>#N/A</v>
      </c>
      <c r="C1018" s="5" t="e">
        <f>VLOOKUP(A1018,'Import infoAgt'!A:D,4,FALSE)</f>
        <v>#N/A</v>
      </c>
      <c r="D1018" s="6" t="e">
        <f>VLOOKUP(A1018,'Import infoAgt'!A:H,8,FALSE)</f>
        <v>#N/A</v>
      </c>
      <c r="F1018" s="6" t="e">
        <f>VLOOKUP(A1018,'Import infoAgt'!A:BR,70,FALSE)</f>
        <v>#N/A</v>
      </c>
      <c r="G1018" s="5" t="e">
        <f>VLOOKUP(A1018,'Import infoAgt'!A:DH,112,FALSE)</f>
        <v>#N/A</v>
      </c>
      <c r="H1018" s="6" t="e">
        <f>VLOOKUP(G1018,Paramètre!$C$6:$D$76,2,FALSE)</f>
        <v>#N/A</v>
      </c>
      <c r="I1018" s="5" t="e">
        <f>VLOOKUP(A1018,'Import infoAgt'!A:EL,142,FALSE)</f>
        <v>#N/A</v>
      </c>
      <c r="R1018" s="26"/>
      <c r="S1018" s="26"/>
      <c r="U1018" s="26"/>
      <c r="V1018" s="26"/>
      <c r="AC1018" s="26"/>
      <c r="AI1018" s="6" t="str">
        <f>IF(AND((ISERROR(Tableau134[[#This Row],[Nom]])),Tableau134[[#This Row],[Numéro d''agent]]&lt;&gt;""),"N° agent inconnu","")</f>
        <v/>
      </c>
      <c r="AJ1018" s="6" t="str">
        <f>IF(AND(Tableau134[[#This Row],[Numéro d''agent]]&lt;&gt;"",Tableau134[[#This Row],[Statut]]=""),"Statut manquant","")</f>
        <v/>
      </c>
      <c r="AK1018" s="6"/>
      <c r="AL1018" s="6" t="str">
        <f>IF(AND(Tableau134[[#This Row],[Numéro d''agent]]&lt;&gt;"",Tableau134[[#This Row],[Formule actuelle]]=0),"Manque formule TLW","")</f>
        <v/>
      </c>
      <c r="AM1018" s="6" t="str">
        <f>IF(IFERROR(IF(SEARCH("jour",Tableau134[[#This Row],[Formule Tw]],1),VALUE(LEFT(Tableau134[[#This Row],[Formule Tw]],1))),0)=(COUNTA(K1018:M1018)),"OK","erreur")</f>
        <v>OK</v>
      </c>
      <c r="AN1018" s="6" t="str">
        <f>IF(IFERROR(IF(SEARCH("jour",Tableau134[[#This Row],[Modif demandé en avenant 1]],1),VALUE(LEFT(Tableau134[[#This Row],[Modif demandé en avenant 1]],1))),0)=(COUNTA(O1018:Q1018)),"OK","erreur")</f>
        <v>OK</v>
      </c>
      <c r="AO1018" s="6" t="str">
        <f>IF(IFERROR(IF(SEARCH("jour",Tableau134[[#This Row],[Nouvelle formule avenant 2]],1),VALUE(LEFT(Tableau134[[#This Row],[Nouvelle formule avenant 2]],1))),0)=(COUNTA(X1018:Z1018)),"OK","erreur")</f>
        <v>OK</v>
      </c>
      <c r="AP1018" s="6" t="str">
        <f>IF(IFERROR(IF(SEARCH("jour",Tableau134[[#This Row],[Nouvelle formule avenant 3]],1),VALUE(LEFT(Tableau134[[#This Row],[Nouvelle formule avenant 3]],1))),0)=(COUNTA(AE1018:AG1018)),"OK","erreur")</f>
        <v>OK</v>
      </c>
      <c r="AQ101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1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1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1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1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1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18" s="43"/>
      <c r="AX1018" s="43"/>
      <c r="AY1018" s="6"/>
      <c r="AZ1018" s="6"/>
      <c r="BA1018" s="6"/>
      <c r="BB1018" s="6"/>
      <c r="BC1018" s="6"/>
      <c r="BD1018" s="6"/>
    </row>
    <row r="1019" spans="2:56" ht="12.75" x14ac:dyDescent="0.25">
      <c r="B1019" s="5" t="e">
        <f>VLOOKUP(A1019,'Import infoAgt'!A:E,5,FALSE)</f>
        <v>#N/A</v>
      </c>
      <c r="C1019" s="5" t="e">
        <f>VLOOKUP(A1019,'Import infoAgt'!A:D,4,FALSE)</f>
        <v>#N/A</v>
      </c>
      <c r="D1019" s="6" t="e">
        <f>VLOOKUP(A1019,'Import infoAgt'!A:H,8,FALSE)</f>
        <v>#N/A</v>
      </c>
      <c r="F1019" s="6" t="e">
        <f>VLOOKUP(A1019,'Import infoAgt'!A:BR,70,FALSE)</f>
        <v>#N/A</v>
      </c>
      <c r="G1019" s="5" t="e">
        <f>VLOOKUP(A1019,'Import infoAgt'!A:DH,112,FALSE)</f>
        <v>#N/A</v>
      </c>
      <c r="H1019" s="6" t="e">
        <f>VLOOKUP(G1019,Paramètre!$C$6:$D$76,2,FALSE)</f>
        <v>#N/A</v>
      </c>
      <c r="I1019" s="5" t="e">
        <f>VLOOKUP(A1019,'Import infoAgt'!A:EL,142,FALSE)</f>
        <v>#N/A</v>
      </c>
      <c r="R1019" s="26"/>
      <c r="S1019" s="26"/>
      <c r="U1019" s="26"/>
      <c r="V1019" s="26"/>
      <c r="AC1019" s="26"/>
      <c r="AI1019" s="6" t="str">
        <f>IF(AND((ISERROR(Tableau134[[#This Row],[Nom]])),Tableau134[[#This Row],[Numéro d''agent]]&lt;&gt;""),"N° agent inconnu","")</f>
        <v/>
      </c>
      <c r="AJ1019" s="6" t="str">
        <f>IF(AND(Tableau134[[#This Row],[Numéro d''agent]]&lt;&gt;"",Tableau134[[#This Row],[Statut]]=""),"Statut manquant","")</f>
        <v/>
      </c>
      <c r="AK1019" s="6"/>
      <c r="AL1019" s="6" t="str">
        <f>IF(AND(Tableau134[[#This Row],[Numéro d''agent]]&lt;&gt;"",Tableau134[[#This Row],[Formule actuelle]]=0),"Manque formule TLW","")</f>
        <v/>
      </c>
      <c r="AM1019" s="6" t="str">
        <f>IF(IFERROR(IF(SEARCH("jour",Tableau134[[#This Row],[Formule Tw]],1),VALUE(LEFT(Tableau134[[#This Row],[Formule Tw]],1))),0)=(COUNTA(K1019:M1019)),"OK","erreur")</f>
        <v>OK</v>
      </c>
      <c r="AN1019" s="6" t="str">
        <f>IF(IFERROR(IF(SEARCH("jour",Tableau134[[#This Row],[Modif demandé en avenant 1]],1),VALUE(LEFT(Tableau134[[#This Row],[Modif demandé en avenant 1]],1))),0)=(COUNTA(O1019:Q1019)),"OK","erreur")</f>
        <v>OK</v>
      </c>
      <c r="AO1019" s="6" t="str">
        <f>IF(IFERROR(IF(SEARCH("jour",Tableau134[[#This Row],[Nouvelle formule avenant 2]],1),VALUE(LEFT(Tableau134[[#This Row],[Nouvelle formule avenant 2]],1))),0)=(COUNTA(X1019:Z1019)),"OK","erreur")</f>
        <v>OK</v>
      </c>
      <c r="AP1019" s="6" t="str">
        <f>IF(IFERROR(IF(SEARCH("jour",Tableau134[[#This Row],[Nouvelle formule avenant 3]],1),VALUE(LEFT(Tableau134[[#This Row],[Nouvelle formule avenant 3]],1))),0)=(COUNTA(AE1019:AG1019)),"OK","erreur")</f>
        <v>OK</v>
      </c>
      <c r="AQ101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1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1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1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1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1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19" s="43"/>
      <c r="AX1019" s="43"/>
      <c r="AY1019" s="6"/>
      <c r="AZ1019" s="6"/>
      <c r="BA1019" s="6"/>
      <c r="BB1019" s="6"/>
      <c r="BC1019" s="6"/>
      <c r="BD1019" s="6"/>
    </row>
    <row r="1020" spans="2:56" ht="12.75" x14ac:dyDescent="0.25">
      <c r="B1020" s="5" t="e">
        <f>VLOOKUP(A1020,'Import infoAgt'!A:E,5,FALSE)</f>
        <v>#N/A</v>
      </c>
      <c r="C1020" s="5" t="e">
        <f>VLOOKUP(A1020,'Import infoAgt'!A:D,4,FALSE)</f>
        <v>#N/A</v>
      </c>
      <c r="D1020" s="6" t="e">
        <f>VLOOKUP(A1020,'Import infoAgt'!A:H,8,FALSE)</f>
        <v>#N/A</v>
      </c>
      <c r="F1020" s="6" t="e">
        <f>VLOOKUP(A1020,'Import infoAgt'!A:BR,70,FALSE)</f>
        <v>#N/A</v>
      </c>
      <c r="G1020" s="5" t="e">
        <f>VLOOKUP(A1020,'Import infoAgt'!A:DH,112,FALSE)</f>
        <v>#N/A</v>
      </c>
      <c r="H1020" s="6" t="e">
        <f>VLOOKUP(G1020,Paramètre!$C$6:$D$76,2,FALSE)</f>
        <v>#N/A</v>
      </c>
      <c r="I1020" s="5" t="e">
        <f>VLOOKUP(A1020,'Import infoAgt'!A:EL,142,FALSE)</f>
        <v>#N/A</v>
      </c>
      <c r="R1020" s="26"/>
      <c r="S1020" s="26"/>
      <c r="U1020" s="26"/>
      <c r="V1020" s="26"/>
      <c r="AC1020" s="26"/>
      <c r="AI1020" s="6" t="str">
        <f>IF(AND((ISERROR(Tableau134[[#This Row],[Nom]])),Tableau134[[#This Row],[Numéro d''agent]]&lt;&gt;""),"N° agent inconnu","")</f>
        <v/>
      </c>
      <c r="AJ1020" s="6" t="str">
        <f>IF(AND(Tableau134[[#This Row],[Numéro d''agent]]&lt;&gt;"",Tableau134[[#This Row],[Statut]]=""),"Statut manquant","")</f>
        <v/>
      </c>
      <c r="AK1020" s="6"/>
      <c r="AL1020" s="6" t="str">
        <f>IF(AND(Tableau134[[#This Row],[Numéro d''agent]]&lt;&gt;"",Tableau134[[#This Row],[Formule actuelle]]=0),"Manque formule TLW","")</f>
        <v/>
      </c>
      <c r="AM1020" s="6" t="str">
        <f>IF(IFERROR(IF(SEARCH("jour",Tableau134[[#This Row],[Formule Tw]],1),VALUE(LEFT(Tableau134[[#This Row],[Formule Tw]],1))),0)=(COUNTA(K1020:M1020)),"OK","erreur")</f>
        <v>OK</v>
      </c>
      <c r="AN1020" s="6" t="str">
        <f>IF(IFERROR(IF(SEARCH("jour",Tableau134[[#This Row],[Modif demandé en avenant 1]],1),VALUE(LEFT(Tableau134[[#This Row],[Modif demandé en avenant 1]],1))),0)=(COUNTA(O1020:Q1020)),"OK","erreur")</f>
        <v>OK</v>
      </c>
      <c r="AO1020" s="6" t="str">
        <f>IF(IFERROR(IF(SEARCH("jour",Tableau134[[#This Row],[Nouvelle formule avenant 2]],1),VALUE(LEFT(Tableau134[[#This Row],[Nouvelle formule avenant 2]],1))),0)=(COUNTA(X1020:Z1020)),"OK","erreur")</f>
        <v>OK</v>
      </c>
      <c r="AP1020" s="6" t="str">
        <f>IF(IFERROR(IF(SEARCH("jour",Tableau134[[#This Row],[Nouvelle formule avenant 3]],1),VALUE(LEFT(Tableau134[[#This Row],[Nouvelle formule avenant 3]],1))),0)=(COUNTA(AE1020:AG1020)),"OK","erreur")</f>
        <v>OK</v>
      </c>
      <c r="AQ102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2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2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2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2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2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20" s="43"/>
      <c r="AX1020" s="43"/>
      <c r="AY1020" s="6"/>
      <c r="AZ1020" s="6"/>
      <c r="BA1020" s="6"/>
      <c r="BB1020" s="6"/>
      <c r="BC1020" s="6"/>
      <c r="BD1020" s="6"/>
    </row>
    <row r="1021" spans="2:56" ht="12.75" x14ac:dyDescent="0.25">
      <c r="B1021" s="5" t="e">
        <f>VLOOKUP(A1021,'Import infoAgt'!A:E,5,FALSE)</f>
        <v>#N/A</v>
      </c>
      <c r="C1021" s="5" t="e">
        <f>VLOOKUP(A1021,'Import infoAgt'!A:D,4,FALSE)</f>
        <v>#N/A</v>
      </c>
      <c r="D1021" s="6" t="e">
        <f>VLOOKUP(A1021,'Import infoAgt'!A:H,8,FALSE)</f>
        <v>#N/A</v>
      </c>
      <c r="F1021" s="6" t="e">
        <f>VLOOKUP(A1021,'Import infoAgt'!A:BR,70,FALSE)</f>
        <v>#N/A</v>
      </c>
      <c r="G1021" s="5" t="e">
        <f>VLOOKUP(A1021,'Import infoAgt'!A:DH,112,FALSE)</f>
        <v>#N/A</v>
      </c>
      <c r="H1021" s="6" t="e">
        <f>VLOOKUP(G1021,Paramètre!$C$6:$D$76,2,FALSE)</f>
        <v>#N/A</v>
      </c>
      <c r="I1021" s="5" t="e">
        <f>VLOOKUP(A1021,'Import infoAgt'!A:EL,142,FALSE)</f>
        <v>#N/A</v>
      </c>
      <c r="R1021" s="26"/>
      <c r="S1021" s="26"/>
      <c r="U1021" s="26"/>
      <c r="V1021" s="26"/>
      <c r="AC1021" s="26"/>
      <c r="AI1021" s="6" t="str">
        <f>IF(AND((ISERROR(Tableau134[[#This Row],[Nom]])),Tableau134[[#This Row],[Numéro d''agent]]&lt;&gt;""),"N° agent inconnu","")</f>
        <v/>
      </c>
      <c r="AJ1021" s="6" t="str">
        <f>IF(AND(Tableau134[[#This Row],[Numéro d''agent]]&lt;&gt;"",Tableau134[[#This Row],[Statut]]=""),"Statut manquant","")</f>
        <v/>
      </c>
      <c r="AK1021" s="6"/>
      <c r="AL1021" s="6" t="str">
        <f>IF(AND(Tableau134[[#This Row],[Numéro d''agent]]&lt;&gt;"",Tableau134[[#This Row],[Formule actuelle]]=0),"Manque formule TLW","")</f>
        <v/>
      </c>
      <c r="AM1021" s="6" t="str">
        <f>IF(IFERROR(IF(SEARCH("jour",Tableau134[[#This Row],[Formule Tw]],1),VALUE(LEFT(Tableau134[[#This Row],[Formule Tw]],1))),0)=(COUNTA(K1021:M1021)),"OK","erreur")</f>
        <v>OK</v>
      </c>
      <c r="AN1021" s="6" t="str">
        <f>IF(IFERROR(IF(SEARCH("jour",Tableau134[[#This Row],[Modif demandé en avenant 1]],1),VALUE(LEFT(Tableau134[[#This Row],[Modif demandé en avenant 1]],1))),0)=(COUNTA(O1021:Q1021)),"OK","erreur")</f>
        <v>OK</v>
      </c>
      <c r="AO1021" s="6" t="str">
        <f>IF(IFERROR(IF(SEARCH("jour",Tableau134[[#This Row],[Nouvelle formule avenant 2]],1),VALUE(LEFT(Tableau134[[#This Row],[Nouvelle formule avenant 2]],1))),0)=(COUNTA(X1021:Z1021)),"OK","erreur")</f>
        <v>OK</v>
      </c>
      <c r="AP1021" s="6" t="str">
        <f>IF(IFERROR(IF(SEARCH("jour",Tableau134[[#This Row],[Nouvelle formule avenant 3]],1),VALUE(LEFT(Tableau134[[#This Row],[Nouvelle formule avenant 3]],1))),0)=(COUNTA(AE1021:AG1021)),"OK","erreur")</f>
        <v>OK</v>
      </c>
      <c r="AQ102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2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2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2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2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2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21" s="43"/>
      <c r="AX1021" s="43"/>
      <c r="AY1021" s="6"/>
      <c r="AZ1021" s="6"/>
      <c r="BA1021" s="6"/>
      <c r="BB1021" s="6"/>
      <c r="BC1021" s="6"/>
      <c r="BD1021" s="6"/>
    </row>
    <row r="1022" spans="2:56" ht="12.75" x14ac:dyDescent="0.25">
      <c r="B1022" s="5" t="e">
        <f>VLOOKUP(A1022,'Import infoAgt'!A:E,5,FALSE)</f>
        <v>#N/A</v>
      </c>
      <c r="C1022" s="5" t="e">
        <f>VLOOKUP(A1022,'Import infoAgt'!A:D,4,FALSE)</f>
        <v>#N/A</v>
      </c>
      <c r="D1022" s="6" t="e">
        <f>VLOOKUP(A1022,'Import infoAgt'!A:H,8,FALSE)</f>
        <v>#N/A</v>
      </c>
      <c r="F1022" s="6" t="e">
        <f>VLOOKUP(A1022,'Import infoAgt'!A:BR,70,FALSE)</f>
        <v>#N/A</v>
      </c>
      <c r="G1022" s="5" t="e">
        <f>VLOOKUP(A1022,'Import infoAgt'!A:DH,112,FALSE)</f>
        <v>#N/A</v>
      </c>
      <c r="H1022" s="6" t="e">
        <f>VLOOKUP(G1022,Paramètre!$C$6:$D$76,2,FALSE)</f>
        <v>#N/A</v>
      </c>
      <c r="I1022" s="5" t="e">
        <f>VLOOKUP(A1022,'Import infoAgt'!A:EL,142,FALSE)</f>
        <v>#N/A</v>
      </c>
      <c r="R1022" s="26"/>
      <c r="S1022" s="26"/>
      <c r="U1022" s="26"/>
      <c r="V1022" s="26"/>
      <c r="AC1022" s="26"/>
      <c r="AI1022" s="6" t="str">
        <f>IF(AND((ISERROR(Tableau134[[#This Row],[Nom]])),Tableau134[[#This Row],[Numéro d''agent]]&lt;&gt;""),"N° agent inconnu","")</f>
        <v/>
      </c>
      <c r="AJ1022" s="6" t="str">
        <f>IF(AND(Tableau134[[#This Row],[Numéro d''agent]]&lt;&gt;"",Tableau134[[#This Row],[Statut]]=""),"Statut manquant","")</f>
        <v/>
      </c>
      <c r="AK1022" s="6"/>
      <c r="AL1022" s="6" t="str">
        <f>IF(AND(Tableau134[[#This Row],[Numéro d''agent]]&lt;&gt;"",Tableau134[[#This Row],[Formule actuelle]]=0),"Manque formule TLW","")</f>
        <v/>
      </c>
      <c r="AM1022" s="6" t="str">
        <f>IF(IFERROR(IF(SEARCH("jour",Tableau134[[#This Row],[Formule Tw]],1),VALUE(LEFT(Tableau134[[#This Row],[Formule Tw]],1))),0)=(COUNTA(K1022:M1022)),"OK","erreur")</f>
        <v>OK</v>
      </c>
      <c r="AN1022" s="6" t="str">
        <f>IF(IFERROR(IF(SEARCH("jour",Tableau134[[#This Row],[Modif demandé en avenant 1]],1),VALUE(LEFT(Tableau134[[#This Row],[Modif demandé en avenant 1]],1))),0)=(COUNTA(O1022:Q1022)),"OK","erreur")</f>
        <v>OK</v>
      </c>
      <c r="AO1022" s="6" t="str">
        <f>IF(IFERROR(IF(SEARCH("jour",Tableau134[[#This Row],[Nouvelle formule avenant 2]],1),VALUE(LEFT(Tableau134[[#This Row],[Nouvelle formule avenant 2]],1))),0)=(COUNTA(X1022:Z1022)),"OK","erreur")</f>
        <v>OK</v>
      </c>
      <c r="AP1022" s="6" t="str">
        <f>IF(IFERROR(IF(SEARCH("jour",Tableau134[[#This Row],[Nouvelle formule avenant 3]],1),VALUE(LEFT(Tableau134[[#This Row],[Nouvelle formule avenant 3]],1))),0)=(COUNTA(AE1022:AG1022)),"OK","erreur")</f>
        <v>OK</v>
      </c>
      <c r="AQ102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2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2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2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2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2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22" s="43"/>
      <c r="AX1022" s="43"/>
      <c r="AY1022" s="6"/>
      <c r="AZ1022" s="6"/>
      <c r="BA1022" s="6"/>
      <c r="BB1022" s="6"/>
      <c r="BC1022" s="6"/>
      <c r="BD1022" s="6"/>
    </row>
    <row r="1023" spans="2:56" ht="12.75" x14ac:dyDescent="0.25">
      <c r="B1023" s="5" t="e">
        <f>VLOOKUP(A1023,'Import infoAgt'!A:E,5,FALSE)</f>
        <v>#N/A</v>
      </c>
      <c r="C1023" s="5" t="e">
        <f>VLOOKUP(A1023,'Import infoAgt'!A:D,4,FALSE)</f>
        <v>#N/A</v>
      </c>
      <c r="D1023" s="6" t="e">
        <f>VLOOKUP(A1023,'Import infoAgt'!A:H,8,FALSE)</f>
        <v>#N/A</v>
      </c>
      <c r="F1023" s="6" t="e">
        <f>VLOOKUP(A1023,'Import infoAgt'!A:BR,70,FALSE)</f>
        <v>#N/A</v>
      </c>
      <c r="G1023" s="5" t="e">
        <f>VLOOKUP(A1023,'Import infoAgt'!A:DH,112,FALSE)</f>
        <v>#N/A</v>
      </c>
      <c r="H1023" s="6" t="e">
        <f>VLOOKUP(G1023,Paramètre!$C$6:$D$76,2,FALSE)</f>
        <v>#N/A</v>
      </c>
      <c r="I1023" s="5" t="e">
        <f>VLOOKUP(A1023,'Import infoAgt'!A:EL,142,FALSE)</f>
        <v>#N/A</v>
      </c>
      <c r="R1023" s="26"/>
      <c r="S1023" s="26"/>
      <c r="U1023" s="26"/>
      <c r="V1023" s="26"/>
      <c r="AC1023" s="26"/>
      <c r="AI1023" s="6" t="str">
        <f>IF(AND((ISERROR(Tableau134[[#This Row],[Nom]])),Tableau134[[#This Row],[Numéro d''agent]]&lt;&gt;""),"N° agent inconnu","")</f>
        <v/>
      </c>
      <c r="AJ1023" s="6" t="str">
        <f>IF(AND(Tableau134[[#This Row],[Numéro d''agent]]&lt;&gt;"",Tableau134[[#This Row],[Statut]]=""),"Statut manquant","")</f>
        <v/>
      </c>
      <c r="AK1023" s="6"/>
      <c r="AL1023" s="6" t="str">
        <f>IF(AND(Tableau134[[#This Row],[Numéro d''agent]]&lt;&gt;"",Tableau134[[#This Row],[Formule actuelle]]=0),"Manque formule TLW","")</f>
        <v/>
      </c>
      <c r="AM1023" s="6" t="str">
        <f>IF(IFERROR(IF(SEARCH("jour",Tableau134[[#This Row],[Formule Tw]],1),VALUE(LEFT(Tableau134[[#This Row],[Formule Tw]],1))),0)=(COUNTA(K1023:M1023)),"OK","erreur")</f>
        <v>OK</v>
      </c>
      <c r="AN1023" s="6" t="str">
        <f>IF(IFERROR(IF(SEARCH("jour",Tableau134[[#This Row],[Modif demandé en avenant 1]],1),VALUE(LEFT(Tableau134[[#This Row],[Modif demandé en avenant 1]],1))),0)=(COUNTA(O1023:Q1023)),"OK","erreur")</f>
        <v>OK</v>
      </c>
      <c r="AO1023" s="6" t="str">
        <f>IF(IFERROR(IF(SEARCH("jour",Tableau134[[#This Row],[Nouvelle formule avenant 2]],1),VALUE(LEFT(Tableau134[[#This Row],[Nouvelle formule avenant 2]],1))),0)=(COUNTA(X1023:Z1023)),"OK","erreur")</f>
        <v>OK</v>
      </c>
      <c r="AP1023" s="6" t="str">
        <f>IF(IFERROR(IF(SEARCH("jour",Tableau134[[#This Row],[Nouvelle formule avenant 3]],1),VALUE(LEFT(Tableau134[[#This Row],[Nouvelle formule avenant 3]],1))),0)=(COUNTA(AE1023:AG1023)),"OK","erreur")</f>
        <v>OK</v>
      </c>
      <c r="AQ102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2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2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2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2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2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23" s="43"/>
      <c r="AX1023" s="43"/>
      <c r="AY1023" s="6"/>
      <c r="AZ1023" s="6"/>
      <c r="BA1023" s="6"/>
      <c r="BB1023" s="6"/>
      <c r="BC1023" s="6"/>
      <c r="BD1023" s="6"/>
    </row>
    <row r="1024" spans="2:56" ht="12.75" x14ac:dyDescent="0.25">
      <c r="B1024" s="5" t="e">
        <f>VLOOKUP(A1024,'Import infoAgt'!A:E,5,FALSE)</f>
        <v>#N/A</v>
      </c>
      <c r="C1024" s="5" t="e">
        <f>VLOOKUP(A1024,'Import infoAgt'!A:D,4,FALSE)</f>
        <v>#N/A</v>
      </c>
      <c r="D1024" s="6" t="e">
        <f>VLOOKUP(A1024,'Import infoAgt'!A:H,8,FALSE)</f>
        <v>#N/A</v>
      </c>
      <c r="F1024" s="6" t="e">
        <f>VLOOKUP(A1024,'Import infoAgt'!A:BR,70,FALSE)</f>
        <v>#N/A</v>
      </c>
      <c r="G1024" s="5" t="e">
        <f>VLOOKUP(A1024,'Import infoAgt'!A:DH,112,FALSE)</f>
        <v>#N/A</v>
      </c>
      <c r="H1024" s="6" t="e">
        <f>VLOOKUP(G1024,Paramètre!$C$6:$D$76,2,FALSE)</f>
        <v>#N/A</v>
      </c>
      <c r="I1024" s="5" t="e">
        <f>VLOOKUP(A1024,'Import infoAgt'!A:EL,142,FALSE)</f>
        <v>#N/A</v>
      </c>
      <c r="R1024" s="26"/>
      <c r="S1024" s="26"/>
      <c r="U1024" s="26"/>
      <c r="V1024" s="26"/>
      <c r="AC1024" s="26"/>
      <c r="AI1024" s="6" t="str">
        <f>IF(AND((ISERROR(Tableau134[[#This Row],[Nom]])),Tableau134[[#This Row],[Numéro d''agent]]&lt;&gt;""),"N° agent inconnu","")</f>
        <v/>
      </c>
      <c r="AJ1024" s="6" t="str">
        <f>IF(AND(Tableau134[[#This Row],[Numéro d''agent]]&lt;&gt;"",Tableau134[[#This Row],[Statut]]=""),"Statut manquant","")</f>
        <v/>
      </c>
      <c r="AK1024" s="6"/>
      <c r="AL1024" s="6" t="str">
        <f>IF(AND(Tableau134[[#This Row],[Numéro d''agent]]&lt;&gt;"",Tableau134[[#This Row],[Formule actuelle]]=0),"Manque formule TLW","")</f>
        <v/>
      </c>
      <c r="AM1024" s="6" t="str">
        <f>IF(IFERROR(IF(SEARCH("jour",Tableau134[[#This Row],[Formule Tw]],1),VALUE(LEFT(Tableau134[[#This Row],[Formule Tw]],1))),0)=(COUNTA(K1024:M1024)),"OK","erreur")</f>
        <v>OK</v>
      </c>
      <c r="AN1024" s="6" t="str">
        <f>IF(IFERROR(IF(SEARCH("jour",Tableau134[[#This Row],[Modif demandé en avenant 1]],1),VALUE(LEFT(Tableau134[[#This Row],[Modif demandé en avenant 1]],1))),0)=(COUNTA(O1024:Q1024)),"OK","erreur")</f>
        <v>OK</v>
      </c>
      <c r="AO1024" s="6" t="str">
        <f>IF(IFERROR(IF(SEARCH("jour",Tableau134[[#This Row],[Nouvelle formule avenant 2]],1),VALUE(LEFT(Tableau134[[#This Row],[Nouvelle formule avenant 2]],1))),0)=(COUNTA(X1024:Z1024)),"OK","erreur")</f>
        <v>OK</v>
      </c>
      <c r="AP1024" s="6" t="str">
        <f>IF(IFERROR(IF(SEARCH("jour",Tableau134[[#This Row],[Nouvelle formule avenant 3]],1),VALUE(LEFT(Tableau134[[#This Row],[Nouvelle formule avenant 3]],1))),0)=(COUNTA(AE1024:AG1024)),"OK","erreur")</f>
        <v>OK</v>
      </c>
      <c r="AQ102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2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2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2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2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2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24" s="43"/>
      <c r="AX1024" s="43"/>
      <c r="AY1024" s="6"/>
      <c r="AZ1024" s="6"/>
      <c r="BA1024" s="6"/>
      <c r="BB1024" s="6"/>
      <c r="BC1024" s="6"/>
      <c r="BD1024" s="6"/>
    </row>
    <row r="1025" spans="2:56" ht="12.75" x14ac:dyDescent="0.25">
      <c r="B1025" s="5" t="e">
        <f>VLOOKUP(A1025,'Import infoAgt'!A:E,5,FALSE)</f>
        <v>#N/A</v>
      </c>
      <c r="C1025" s="5" t="e">
        <f>VLOOKUP(A1025,'Import infoAgt'!A:D,4,FALSE)</f>
        <v>#N/A</v>
      </c>
      <c r="D1025" s="6" t="e">
        <f>VLOOKUP(A1025,'Import infoAgt'!A:H,8,FALSE)</f>
        <v>#N/A</v>
      </c>
      <c r="F1025" s="6" t="e">
        <f>VLOOKUP(A1025,'Import infoAgt'!A:BR,70,FALSE)</f>
        <v>#N/A</v>
      </c>
      <c r="G1025" s="5" t="e">
        <f>VLOOKUP(A1025,'Import infoAgt'!A:DH,112,FALSE)</f>
        <v>#N/A</v>
      </c>
      <c r="H1025" s="6" t="e">
        <f>VLOOKUP(G1025,Paramètre!$C$6:$D$76,2,FALSE)</f>
        <v>#N/A</v>
      </c>
      <c r="I1025" s="5" t="e">
        <f>VLOOKUP(A1025,'Import infoAgt'!A:EL,142,FALSE)</f>
        <v>#N/A</v>
      </c>
      <c r="R1025" s="26"/>
      <c r="S1025" s="26"/>
      <c r="U1025" s="26"/>
      <c r="V1025" s="26"/>
      <c r="AC1025" s="26"/>
      <c r="AI1025" s="6" t="str">
        <f>IF(AND((ISERROR(Tableau134[[#This Row],[Nom]])),Tableau134[[#This Row],[Numéro d''agent]]&lt;&gt;""),"N° agent inconnu","")</f>
        <v/>
      </c>
      <c r="AJ1025" s="6" t="str">
        <f>IF(AND(Tableau134[[#This Row],[Numéro d''agent]]&lt;&gt;"",Tableau134[[#This Row],[Statut]]=""),"Statut manquant","")</f>
        <v/>
      </c>
      <c r="AK1025" s="6"/>
      <c r="AL1025" s="6" t="str">
        <f>IF(AND(Tableau134[[#This Row],[Numéro d''agent]]&lt;&gt;"",Tableau134[[#This Row],[Formule actuelle]]=0),"Manque formule TLW","")</f>
        <v/>
      </c>
      <c r="AM1025" s="6" t="str">
        <f>IF(IFERROR(IF(SEARCH("jour",Tableau134[[#This Row],[Formule Tw]],1),VALUE(LEFT(Tableau134[[#This Row],[Formule Tw]],1))),0)=(COUNTA(K1025:M1025)),"OK","erreur")</f>
        <v>OK</v>
      </c>
      <c r="AN1025" s="6" t="str">
        <f>IF(IFERROR(IF(SEARCH("jour",Tableau134[[#This Row],[Modif demandé en avenant 1]],1),VALUE(LEFT(Tableau134[[#This Row],[Modif demandé en avenant 1]],1))),0)=(COUNTA(O1025:Q1025)),"OK","erreur")</f>
        <v>OK</v>
      </c>
      <c r="AO1025" s="6" t="str">
        <f>IF(IFERROR(IF(SEARCH("jour",Tableau134[[#This Row],[Nouvelle formule avenant 2]],1),VALUE(LEFT(Tableau134[[#This Row],[Nouvelle formule avenant 2]],1))),0)=(COUNTA(X1025:Z1025)),"OK","erreur")</f>
        <v>OK</v>
      </c>
      <c r="AP1025" s="6" t="str">
        <f>IF(IFERROR(IF(SEARCH("jour",Tableau134[[#This Row],[Nouvelle formule avenant 3]],1),VALUE(LEFT(Tableau134[[#This Row],[Nouvelle formule avenant 3]],1))),0)=(COUNTA(AE1025:AG1025)),"OK","erreur")</f>
        <v>OK</v>
      </c>
      <c r="AQ102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2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2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2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2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2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25" s="43"/>
      <c r="AX1025" s="43"/>
      <c r="AY1025" s="6"/>
      <c r="AZ1025" s="6"/>
      <c r="BA1025" s="6"/>
      <c r="BB1025" s="6"/>
      <c r="BC1025" s="6"/>
      <c r="BD1025" s="6"/>
    </row>
    <row r="1026" spans="2:56" ht="12.75" x14ac:dyDescent="0.25">
      <c r="B1026" s="5" t="e">
        <f>VLOOKUP(A1026,'Import infoAgt'!A:E,5,FALSE)</f>
        <v>#N/A</v>
      </c>
      <c r="C1026" s="5" t="e">
        <f>VLOOKUP(A1026,'Import infoAgt'!A:D,4,FALSE)</f>
        <v>#N/A</v>
      </c>
      <c r="D1026" s="6" t="e">
        <f>VLOOKUP(A1026,'Import infoAgt'!A:H,8,FALSE)</f>
        <v>#N/A</v>
      </c>
      <c r="F1026" s="6" t="e">
        <f>VLOOKUP(A1026,'Import infoAgt'!A:BR,70,FALSE)</f>
        <v>#N/A</v>
      </c>
      <c r="G1026" s="5" t="e">
        <f>VLOOKUP(A1026,'Import infoAgt'!A:DH,112,FALSE)</f>
        <v>#N/A</v>
      </c>
      <c r="H1026" s="6" t="e">
        <f>VLOOKUP(G1026,Paramètre!$C$6:$D$76,2,FALSE)</f>
        <v>#N/A</v>
      </c>
      <c r="I1026" s="5" t="e">
        <f>VLOOKUP(A1026,'Import infoAgt'!A:EL,142,FALSE)</f>
        <v>#N/A</v>
      </c>
      <c r="R1026" s="26"/>
      <c r="S1026" s="26"/>
      <c r="U1026" s="26"/>
      <c r="V1026" s="26"/>
      <c r="AC1026" s="26"/>
      <c r="AI1026" s="6" t="str">
        <f>IF(AND((ISERROR(Tableau134[[#This Row],[Nom]])),Tableau134[[#This Row],[Numéro d''agent]]&lt;&gt;""),"N° agent inconnu","")</f>
        <v/>
      </c>
      <c r="AJ1026" s="6" t="str">
        <f>IF(AND(Tableau134[[#This Row],[Numéro d''agent]]&lt;&gt;"",Tableau134[[#This Row],[Statut]]=""),"Statut manquant","")</f>
        <v/>
      </c>
      <c r="AK1026" s="6"/>
      <c r="AL1026" s="6" t="str">
        <f>IF(AND(Tableau134[[#This Row],[Numéro d''agent]]&lt;&gt;"",Tableau134[[#This Row],[Formule actuelle]]=0),"Manque formule TLW","")</f>
        <v/>
      </c>
      <c r="AM1026" s="6" t="str">
        <f>IF(IFERROR(IF(SEARCH("jour",Tableau134[[#This Row],[Formule Tw]],1),VALUE(LEFT(Tableau134[[#This Row],[Formule Tw]],1))),0)=(COUNTA(K1026:M1026)),"OK","erreur")</f>
        <v>OK</v>
      </c>
      <c r="AN1026" s="6" t="str">
        <f>IF(IFERROR(IF(SEARCH("jour",Tableau134[[#This Row],[Modif demandé en avenant 1]],1),VALUE(LEFT(Tableau134[[#This Row],[Modif demandé en avenant 1]],1))),0)=(COUNTA(O1026:Q1026)),"OK","erreur")</f>
        <v>OK</v>
      </c>
      <c r="AO1026" s="6" t="str">
        <f>IF(IFERROR(IF(SEARCH("jour",Tableau134[[#This Row],[Nouvelle formule avenant 2]],1),VALUE(LEFT(Tableau134[[#This Row],[Nouvelle formule avenant 2]],1))),0)=(COUNTA(X1026:Z1026)),"OK","erreur")</f>
        <v>OK</v>
      </c>
      <c r="AP1026" s="6" t="str">
        <f>IF(IFERROR(IF(SEARCH("jour",Tableau134[[#This Row],[Nouvelle formule avenant 3]],1),VALUE(LEFT(Tableau134[[#This Row],[Nouvelle formule avenant 3]],1))),0)=(COUNTA(AE1026:AG1026)),"OK","erreur")</f>
        <v>OK</v>
      </c>
      <c r="AQ102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2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2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2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2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2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26" s="43"/>
      <c r="AX1026" s="43"/>
      <c r="AY1026" s="6"/>
      <c r="AZ1026" s="6"/>
      <c r="BA1026" s="6"/>
      <c r="BB1026" s="6"/>
      <c r="BC1026" s="6"/>
      <c r="BD1026" s="6"/>
    </row>
    <row r="1027" spans="2:56" ht="12.75" x14ac:dyDescent="0.25">
      <c r="B1027" s="5" t="e">
        <f>VLOOKUP(A1027,'Import infoAgt'!A:E,5,FALSE)</f>
        <v>#N/A</v>
      </c>
      <c r="C1027" s="5" t="e">
        <f>VLOOKUP(A1027,'Import infoAgt'!A:D,4,FALSE)</f>
        <v>#N/A</v>
      </c>
      <c r="D1027" s="6" t="e">
        <f>VLOOKUP(A1027,'Import infoAgt'!A:H,8,FALSE)</f>
        <v>#N/A</v>
      </c>
      <c r="F1027" s="6" t="e">
        <f>VLOOKUP(A1027,'Import infoAgt'!A:BR,70,FALSE)</f>
        <v>#N/A</v>
      </c>
      <c r="G1027" s="5" t="e">
        <f>VLOOKUP(A1027,'Import infoAgt'!A:DH,112,FALSE)</f>
        <v>#N/A</v>
      </c>
      <c r="H1027" s="6" t="e">
        <f>VLOOKUP(G1027,Paramètre!$C$6:$D$76,2,FALSE)</f>
        <v>#N/A</v>
      </c>
      <c r="I1027" s="5" t="e">
        <f>VLOOKUP(A1027,'Import infoAgt'!A:EL,142,FALSE)</f>
        <v>#N/A</v>
      </c>
      <c r="R1027" s="26"/>
      <c r="S1027" s="26"/>
      <c r="U1027" s="26"/>
      <c r="V1027" s="26"/>
      <c r="AC1027" s="26"/>
      <c r="AI1027" s="6" t="str">
        <f>IF(AND((ISERROR(Tableau134[[#This Row],[Nom]])),Tableau134[[#This Row],[Numéro d''agent]]&lt;&gt;""),"N° agent inconnu","")</f>
        <v/>
      </c>
      <c r="AJ1027" s="6" t="str">
        <f>IF(AND(Tableau134[[#This Row],[Numéro d''agent]]&lt;&gt;"",Tableau134[[#This Row],[Statut]]=""),"Statut manquant","")</f>
        <v/>
      </c>
      <c r="AK1027" s="6"/>
      <c r="AL1027" s="6" t="str">
        <f>IF(AND(Tableau134[[#This Row],[Numéro d''agent]]&lt;&gt;"",Tableau134[[#This Row],[Formule actuelle]]=0),"Manque formule TLW","")</f>
        <v/>
      </c>
      <c r="AM1027" s="6" t="str">
        <f>IF(IFERROR(IF(SEARCH("jour",Tableau134[[#This Row],[Formule Tw]],1),VALUE(LEFT(Tableau134[[#This Row],[Formule Tw]],1))),0)=(COUNTA(K1027:M1027)),"OK","erreur")</f>
        <v>OK</v>
      </c>
      <c r="AN1027" s="6" t="str">
        <f>IF(IFERROR(IF(SEARCH("jour",Tableau134[[#This Row],[Modif demandé en avenant 1]],1),VALUE(LEFT(Tableau134[[#This Row],[Modif demandé en avenant 1]],1))),0)=(COUNTA(O1027:Q1027)),"OK","erreur")</f>
        <v>OK</v>
      </c>
      <c r="AO1027" s="6" t="str">
        <f>IF(IFERROR(IF(SEARCH("jour",Tableau134[[#This Row],[Nouvelle formule avenant 2]],1),VALUE(LEFT(Tableau134[[#This Row],[Nouvelle formule avenant 2]],1))),0)=(COUNTA(X1027:Z1027)),"OK","erreur")</f>
        <v>OK</v>
      </c>
      <c r="AP1027" s="6" t="str">
        <f>IF(IFERROR(IF(SEARCH("jour",Tableau134[[#This Row],[Nouvelle formule avenant 3]],1),VALUE(LEFT(Tableau134[[#This Row],[Nouvelle formule avenant 3]],1))),0)=(COUNTA(AE1027:AG1027)),"OK","erreur")</f>
        <v>OK</v>
      </c>
      <c r="AQ102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2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2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2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2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2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27" s="43"/>
      <c r="AX1027" s="43"/>
      <c r="AY1027" s="6"/>
      <c r="AZ1027" s="6"/>
      <c r="BA1027" s="6"/>
      <c r="BB1027" s="6"/>
      <c r="BC1027" s="6"/>
      <c r="BD1027" s="6"/>
    </row>
    <row r="1028" spans="2:56" ht="12.75" x14ac:dyDescent="0.25">
      <c r="B1028" s="5" t="e">
        <f>VLOOKUP(A1028,'Import infoAgt'!A:E,5,FALSE)</f>
        <v>#N/A</v>
      </c>
      <c r="C1028" s="5" t="e">
        <f>VLOOKUP(A1028,'Import infoAgt'!A:D,4,FALSE)</f>
        <v>#N/A</v>
      </c>
      <c r="D1028" s="6" t="e">
        <f>VLOOKUP(A1028,'Import infoAgt'!A:H,8,FALSE)</f>
        <v>#N/A</v>
      </c>
      <c r="F1028" s="6" t="e">
        <f>VLOOKUP(A1028,'Import infoAgt'!A:BR,70,FALSE)</f>
        <v>#N/A</v>
      </c>
      <c r="G1028" s="5" t="e">
        <f>VLOOKUP(A1028,'Import infoAgt'!A:DH,112,FALSE)</f>
        <v>#N/A</v>
      </c>
      <c r="H1028" s="6" t="e">
        <f>VLOOKUP(G1028,Paramètre!$C$6:$D$76,2,FALSE)</f>
        <v>#N/A</v>
      </c>
      <c r="I1028" s="5" t="e">
        <f>VLOOKUP(A1028,'Import infoAgt'!A:EL,142,FALSE)</f>
        <v>#N/A</v>
      </c>
      <c r="R1028" s="26"/>
      <c r="S1028" s="26"/>
      <c r="U1028" s="26"/>
      <c r="V1028" s="26"/>
      <c r="AC1028" s="26"/>
      <c r="AI1028" s="6" t="str">
        <f>IF(AND((ISERROR(Tableau134[[#This Row],[Nom]])),Tableau134[[#This Row],[Numéro d''agent]]&lt;&gt;""),"N° agent inconnu","")</f>
        <v/>
      </c>
      <c r="AJ1028" s="6" t="str">
        <f>IF(AND(Tableau134[[#This Row],[Numéro d''agent]]&lt;&gt;"",Tableau134[[#This Row],[Statut]]=""),"Statut manquant","")</f>
        <v/>
      </c>
      <c r="AK1028" s="6"/>
      <c r="AL1028" s="6" t="str">
        <f>IF(AND(Tableau134[[#This Row],[Numéro d''agent]]&lt;&gt;"",Tableau134[[#This Row],[Formule actuelle]]=0),"Manque formule TLW","")</f>
        <v/>
      </c>
      <c r="AM1028" s="6" t="str">
        <f>IF(IFERROR(IF(SEARCH("jour",Tableau134[[#This Row],[Formule Tw]],1),VALUE(LEFT(Tableau134[[#This Row],[Formule Tw]],1))),0)=(COUNTA(K1028:M1028)),"OK","erreur")</f>
        <v>OK</v>
      </c>
      <c r="AN1028" s="6" t="str">
        <f>IF(IFERROR(IF(SEARCH("jour",Tableau134[[#This Row],[Modif demandé en avenant 1]],1),VALUE(LEFT(Tableau134[[#This Row],[Modif demandé en avenant 1]],1))),0)=(COUNTA(O1028:Q1028)),"OK","erreur")</f>
        <v>OK</v>
      </c>
      <c r="AO1028" s="6" t="str">
        <f>IF(IFERROR(IF(SEARCH("jour",Tableau134[[#This Row],[Nouvelle formule avenant 2]],1),VALUE(LEFT(Tableau134[[#This Row],[Nouvelle formule avenant 2]],1))),0)=(COUNTA(X1028:Z1028)),"OK","erreur")</f>
        <v>OK</v>
      </c>
      <c r="AP1028" s="6" t="str">
        <f>IF(IFERROR(IF(SEARCH("jour",Tableau134[[#This Row],[Nouvelle formule avenant 3]],1),VALUE(LEFT(Tableau134[[#This Row],[Nouvelle formule avenant 3]],1))),0)=(COUNTA(AE1028:AG1028)),"OK","erreur")</f>
        <v>OK</v>
      </c>
      <c r="AQ102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2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2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2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2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2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28" s="43"/>
      <c r="AX1028" s="43"/>
      <c r="AY1028" s="6"/>
      <c r="AZ1028" s="6"/>
      <c r="BA1028" s="6"/>
      <c r="BB1028" s="6"/>
      <c r="BC1028" s="6"/>
      <c r="BD1028" s="6"/>
    </row>
    <row r="1029" spans="2:56" ht="12.75" x14ac:dyDescent="0.25">
      <c r="B1029" s="5" t="e">
        <f>VLOOKUP(A1029,'Import infoAgt'!A:E,5,FALSE)</f>
        <v>#N/A</v>
      </c>
      <c r="C1029" s="5" t="e">
        <f>VLOOKUP(A1029,'Import infoAgt'!A:D,4,FALSE)</f>
        <v>#N/A</v>
      </c>
      <c r="D1029" s="6" t="e">
        <f>VLOOKUP(A1029,'Import infoAgt'!A:H,8,FALSE)</f>
        <v>#N/A</v>
      </c>
      <c r="F1029" s="6" t="e">
        <f>VLOOKUP(A1029,'Import infoAgt'!A:BR,70,FALSE)</f>
        <v>#N/A</v>
      </c>
      <c r="G1029" s="5" t="e">
        <f>VLOOKUP(A1029,'Import infoAgt'!A:DH,112,FALSE)</f>
        <v>#N/A</v>
      </c>
      <c r="H1029" s="6" t="e">
        <f>VLOOKUP(G1029,Paramètre!$C$6:$D$76,2,FALSE)</f>
        <v>#N/A</v>
      </c>
      <c r="I1029" s="5" t="e">
        <f>VLOOKUP(A1029,'Import infoAgt'!A:EL,142,FALSE)</f>
        <v>#N/A</v>
      </c>
      <c r="R1029" s="26"/>
      <c r="S1029" s="26"/>
      <c r="U1029" s="26"/>
      <c r="V1029" s="26"/>
      <c r="AC1029" s="26"/>
      <c r="AI1029" s="6" t="str">
        <f>IF(AND((ISERROR(Tableau134[[#This Row],[Nom]])),Tableau134[[#This Row],[Numéro d''agent]]&lt;&gt;""),"N° agent inconnu","")</f>
        <v/>
      </c>
      <c r="AJ1029" s="6" t="str">
        <f>IF(AND(Tableau134[[#This Row],[Numéro d''agent]]&lt;&gt;"",Tableau134[[#This Row],[Statut]]=""),"Statut manquant","")</f>
        <v/>
      </c>
      <c r="AK1029" s="6"/>
      <c r="AL1029" s="6" t="str">
        <f>IF(AND(Tableau134[[#This Row],[Numéro d''agent]]&lt;&gt;"",Tableau134[[#This Row],[Formule actuelle]]=0),"Manque formule TLW","")</f>
        <v/>
      </c>
      <c r="AM1029" s="6" t="str">
        <f>IF(IFERROR(IF(SEARCH("jour",Tableau134[[#This Row],[Formule Tw]],1),VALUE(LEFT(Tableau134[[#This Row],[Formule Tw]],1))),0)=(COUNTA(K1029:M1029)),"OK","erreur")</f>
        <v>OK</v>
      </c>
      <c r="AN1029" s="6" t="str">
        <f>IF(IFERROR(IF(SEARCH("jour",Tableau134[[#This Row],[Modif demandé en avenant 1]],1),VALUE(LEFT(Tableau134[[#This Row],[Modif demandé en avenant 1]],1))),0)=(COUNTA(O1029:Q1029)),"OK","erreur")</f>
        <v>OK</v>
      </c>
      <c r="AO1029" s="6" t="str">
        <f>IF(IFERROR(IF(SEARCH("jour",Tableau134[[#This Row],[Nouvelle formule avenant 2]],1),VALUE(LEFT(Tableau134[[#This Row],[Nouvelle formule avenant 2]],1))),0)=(COUNTA(X1029:Z1029)),"OK","erreur")</f>
        <v>OK</v>
      </c>
      <c r="AP1029" s="6" t="str">
        <f>IF(IFERROR(IF(SEARCH("jour",Tableau134[[#This Row],[Nouvelle formule avenant 3]],1),VALUE(LEFT(Tableau134[[#This Row],[Nouvelle formule avenant 3]],1))),0)=(COUNTA(AE1029:AG1029)),"OK","erreur")</f>
        <v>OK</v>
      </c>
      <c r="AQ102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2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2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2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2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2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29" s="43"/>
      <c r="AX1029" s="43"/>
      <c r="AY1029" s="6"/>
      <c r="AZ1029" s="6"/>
      <c r="BA1029" s="6"/>
      <c r="BB1029" s="6"/>
      <c r="BC1029" s="6"/>
      <c r="BD1029" s="6"/>
    </row>
    <row r="1030" spans="2:56" ht="12.75" x14ac:dyDescent="0.25">
      <c r="B1030" s="5" t="e">
        <f>VLOOKUP(A1030,'Import infoAgt'!A:E,5,FALSE)</f>
        <v>#N/A</v>
      </c>
      <c r="C1030" s="5" t="e">
        <f>VLOOKUP(A1030,'Import infoAgt'!A:D,4,FALSE)</f>
        <v>#N/A</v>
      </c>
      <c r="D1030" s="6" t="e">
        <f>VLOOKUP(A1030,'Import infoAgt'!A:H,8,FALSE)</f>
        <v>#N/A</v>
      </c>
      <c r="F1030" s="6" t="e">
        <f>VLOOKUP(A1030,'Import infoAgt'!A:BR,70,FALSE)</f>
        <v>#N/A</v>
      </c>
      <c r="G1030" s="5" t="e">
        <f>VLOOKUP(A1030,'Import infoAgt'!A:DH,112,FALSE)</f>
        <v>#N/A</v>
      </c>
      <c r="H1030" s="6" t="e">
        <f>VLOOKUP(G1030,Paramètre!$C$6:$D$76,2,FALSE)</f>
        <v>#N/A</v>
      </c>
      <c r="I1030" s="5" t="e">
        <f>VLOOKUP(A1030,'Import infoAgt'!A:EL,142,FALSE)</f>
        <v>#N/A</v>
      </c>
      <c r="R1030" s="26"/>
      <c r="S1030" s="26"/>
      <c r="U1030" s="26"/>
      <c r="V1030" s="26"/>
      <c r="AC1030" s="26"/>
      <c r="AI1030" s="6" t="str">
        <f>IF(AND((ISERROR(Tableau134[[#This Row],[Nom]])),Tableau134[[#This Row],[Numéro d''agent]]&lt;&gt;""),"N° agent inconnu","")</f>
        <v/>
      </c>
      <c r="AJ1030" s="6" t="str">
        <f>IF(AND(Tableau134[[#This Row],[Numéro d''agent]]&lt;&gt;"",Tableau134[[#This Row],[Statut]]=""),"Statut manquant","")</f>
        <v/>
      </c>
      <c r="AK1030" s="6"/>
      <c r="AL1030" s="6" t="str">
        <f>IF(AND(Tableau134[[#This Row],[Numéro d''agent]]&lt;&gt;"",Tableau134[[#This Row],[Formule actuelle]]=0),"Manque formule TLW","")</f>
        <v/>
      </c>
      <c r="AM1030" s="6" t="str">
        <f>IF(IFERROR(IF(SEARCH("jour",Tableau134[[#This Row],[Formule Tw]],1),VALUE(LEFT(Tableau134[[#This Row],[Formule Tw]],1))),0)=(COUNTA(K1030:M1030)),"OK","erreur")</f>
        <v>OK</v>
      </c>
      <c r="AN1030" s="6" t="str">
        <f>IF(IFERROR(IF(SEARCH("jour",Tableau134[[#This Row],[Modif demandé en avenant 1]],1),VALUE(LEFT(Tableau134[[#This Row],[Modif demandé en avenant 1]],1))),0)=(COUNTA(O1030:Q1030)),"OK","erreur")</f>
        <v>OK</v>
      </c>
      <c r="AO1030" s="6" t="str">
        <f>IF(IFERROR(IF(SEARCH("jour",Tableau134[[#This Row],[Nouvelle formule avenant 2]],1),VALUE(LEFT(Tableau134[[#This Row],[Nouvelle formule avenant 2]],1))),0)=(COUNTA(X1030:Z1030)),"OK","erreur")</f>
        <v>OK</v>
      </c>
      <c r="AP1030" s="6" t="str">
        <f>IF(IFERROR(IF(SEARCH("jour",Tableau134[[#This Row],[Nouvelle formule avenant 3]],1),VALUE(LEFT(Tableau134[[#This Row],[Nouvelle formule avenant 3]],1))),0)=(COUNTA(AE1030:AG1030)),"OK","erreur")</f>
        <v>OK</v>
      </c>
      <c r="AQ103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3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3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3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3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3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30" s="43"/>
      <c r="AX1030" s="43"/>
      <c r="AY1030" s="6"/>
      <c r="AZ1030" s="6"/>
      <c r="BA1030" s="6"/>
      <c r="BB1030" s="6"/>
      <c r="BC1030" s="6"/>
      <c r="BD1030" s="6"/>
    </row>
    <row r="1031" spans="2:56" ht="12.75" x14ac:dyDescent="0.25">
      <c r="B1031" s="5" t="e">
        <f>VLOOKUP(A1031,'Import infoAgt'!A:E,5,FALSE)</f>
        <v>#N/A</v>
      </c>
      <c r="C1031" s="5" t="e">
        <f>VLOOKUP(A1031,'Import infoAgt'!A:D,4,FALSE)</f>
        <v>#N/A</v>
      </c>
      <c r="D1031" s="6" t="e">
        <f>VLOOKUP(A1031,'Import infoAgt'!A:H,8,FALSE)</f>
        <v>#N/A</v>
      </c>
      <c r="F1031" s="6" t="e">
        <f>VLOOKUP(A1031,'Import infoAgt'!A:BR,70,FALSE)</f>
        <v>#N/A</v>
      </c>
      <c r="G1031" s="5" t="e">
        <f>VLOOKUP(A1031,'Import infoAgt'!A:DH,112,FALSE)</f>
        <v>#N/A</v>
      </c>
      <c r="H1031" s="6" t="e">
        <f>VLOOKUP(G1031,Paramètre!$C$6:$D$76,2,FALSE)</f>
        <v>#N/A</v>
      </c>
      <c r="I1031" s="5" t="e">
        <f>VLOOKUP(A1031,'Import infoAgt'!A:EL,142,FALSE)</f>
        <v>#N/A</v>
      </c>
      <c r="R1031" s="26"/>
      <c r="S1031" s="26"/>
      <c r="U1031" s="26"/>
      <c r="V1031" s="26"/>
      <c r="AC1031" s="26"/>
      <c r="AI1031" s="6" t="str">
        <f>IF(AND((ISERROR(Tableau134[[#This Row],[Nom]])),Tableau134[[#This Row],[Numéro d''agent]]&lt;&gt;""),"N° agent inconnu","")</f>
        <v/>
      </c>
      <c r="AJ1031" s="6" t="str">
        <f>IF(AND(Tableau134[[#This Row],[Numéro d''agent]]&lt;&gt;"",Tableau134[[#This Row],[Statut]]=""),"Statut manquant","")</f>
        <v/>
      </c>
      <c r="AK1031" s="6"/>
      <c r="AL1031" s="6" t="str">
        <f>IF(AND(Tableau134[[#This Row],[Numéro d''agent]]&lt;&gt;"",Tableau134[[#This Row],[Formule actuelle]]=0),"Manque formule TLW","")</f>
        <v/>
      </c>
      <c r="AM1031" s="6" t="str">
        <f>IF(IFERROR(IF(SEARCH("jour",Tableau134[[#This Row],[Formule Tw]],1),VALUE(LEFT(Tableau134[[#This Row],[Formule Tw]],1))),0)=(COUNTA(K1031:M1031)),"OK","erreur")</f>
        <v>OK</v>
      </c>
      <c r="AN1031" s="6" t="str">
        <f>IF(IFERROR(IF(SEARCH("jour",Tableau134[[#This Row],[Modif demandé en avenant 1]],1),VALUE(LEFT(Tableau134[[#This Row],[Modif demandé en avenant 1]],1))),0)=(COUNTA(O1031:Q1031)),"OK","erreur")</f>
        <v>OK</v>
      </c>
      <c r="AO1031" s="6" t="str">
        <f>IF(IFERROR(IF(SEARCH("jour",Tableau134[[#This Row],[Nouvelle formule avenant 2]],1),VALUE(LEFT(Tableau134[[#This Row],[Nouvelle formule avenant 2]],1))),0)=(COUNTA(X1031:Z1031)),"OK","erreur")</f>
        <v>OK</v>
      </c>
      <c r="AP1031" s="6" t="str">
        <f>IF(IFERROR(IF(SEARCH("jour",Tableau134[[#This Row],[Nouvelle formule avenant 3]],1),VALUE(LEFT(Tableau134[[#This Row],[Nouvelle formule avenant 3]],1))),0)=(COUNTA(AE1031:AG1031)),"OK","erreur")</f>
        <v>OK</v>
      </c>
      <c r="AQ103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3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3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3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3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3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31" s="43"/>
      <c r="AX1031" s="43"/>
      <c r="AY1031" s="6"/>
      <c r="AZ1031" s="6"/>
      <c r="BA1031" s="6"/>
      <c r="BB1031" s="6"/>
      <c r="BC1031" s="6"/>
      <c r="BD1031" s="6"/>
    </row>
    <row r="1032" spans="2:56" ht="12.75" x14ac:dyDescent="0.25">
      <c r="B1032" s="5" t="e">
        <f>VLOOKUP(A1032,'Import infoAgt'!A:E,5,FALSE)</f>
        <v>#N/A</v>
      </c>
      <c r="C1032" s="5" t="e">
        <f>VLOOKUP(A1032,'Import infoAgt'!A:D,4,FALSE)</f>
        <v>#N/A</v>
      </c>
      <c r="D1032" s="6" t="e">
        <f>VLOOKUP(A1032,'Import infoAgt'!A:H,8,FALSE)</f>
        <v>#N/A</v>
      </c>
      <c r="F1032" s="6" t="e">
        <f>VLOOKUP(A1032,'Import infoAgt'!A:BR,70,FALSE)</f>
        <v>#N/A</v>
      </c>
      <c r="G1032" s="5" t="e">
        <f>VLOOKUP(A1032,'Import infoAgt'!A:DH,112,FALSE)</f>
        <v>#N/A</v>
      </c>
      <c r="H1032" s="6" t="e">
        <f>VLOOKUP(G1032,Paramètre!$C$6:$D$76,2,FALSE)</f>
        <v>#N/A</v>
      </c>
      <c r="I1032" s="5" t="e">
        <f>VLOOKUP(A1032,'Import infoAgt'!A:EL,142,FALSE)</f>
        <v>#N/A</v>
      </c>
      <c r="R1032" s="26"/>
      <c r="S1032" s="26"/>
      <c r="U1032" s="26"/>
      <c r="V1032" s="26"/>
      <c r="AC1032" s="26"/>
      <c r="AI1032" s="6" t="str">
        <f>IF(AND((ISERROR(Tableau134[[#This Row],[Nom]])),Tableau134[[#This Row],[Numéro d''agent]]&lt;&gt;""),"N° agent inconnu","")</f>
        <v/>
      </c>
      <c r="AJ1032" s="6" t="str">
        <f>IF(AND(Tableau134[[#This Row],[Numéro d''agent]]&lt;&gt;"",Tableau134[[#This Row],[Statut]]=""),"Statut manquant","")</f>
        <v/>
      </c>
      <c r="AK1032" s="6"/>
      <c r="AL1032" s="6" t="str">
        <f>IF(AND(Tableau134[[#This Row],[Numéro d''agent]]&lt;&gt;"",Tableau134[[#This Row],[Formule actuelle]]=0),"Manque formule TLW","")</f>
        <v/>
      </c>
      <c r="AM1032" s="6" t="str">
        <f>IF(IFERROR(IF(SEARCH("jour",Tableau134[[#This Row],[Formule Tw]],1),VALUE(LEFT(Tableau134[[#This Row],[Formule Tw]],1))),0)=(COUNTA(K1032:M1032)),"OK","erreur")</f>
        <v>OK</v>
      </c>
      <c r="AN1032" s="6" t="str">
        <f>IF(IFERROR(IF(SEARCH("jour",Tableau134[[#This Row],[Modif demandé en avenant 1]],1),VALUE(LEFT(Tableau134[[#This Row],[Modif demandé en avenant 1]],1))),0)=(COUNTA(O1032:Q1032)),"OK","erreur")</f>
        <v>OK</v>
      </c>
      <c r="AO1032" s="6" t="str">
        <f>IF(IFERROR(IF(SEARCH("jour",Tableau134[[#This Row],[Nouvelle formule avenant 2]],1),VALUE(LEFT(Tableau134[[#This Row],[Nouvelle formule avenant 2]],1))),0)=(COUNTA(X1032:Z1032)),"OK","erreur")</f>
        <v>OK</v>
      </c>
      <c r="AP1032" s="6" t="str">
        <f>IF(IFERROR(IF(SEARCH("jour",Tableau134[[#This Row],[Nouvelle formule avenant 3]],1),VALUE(LEFT(Tableau134[[#This Row],[Nouvelle formule avenant 3]],1))),0)=(COUNTA(AE1032:AG1032)),"OK","erreur")</f>
        <v>OK</v>
      </c>
      <c r="AQ103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3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3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3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3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3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32" s="43"/>
      <c r="AX1032" s="43"/>
      <c r="AY1032" s="6"/>
      <c r="AZ1032" s="6"/>
      <c r="BA1032" s="6"/>
      <c r="BB1032" s="6"/>
      <c r="BC1032" s="6"/>
      <c r="BD1032" s="6"/>
    </row>
    <row r="1033" spans="2:56" ht="12.75" x14ac:dyDescent="0.25">
      <c r="B1033" s="5" t="e">
        <f>VLOOKUP(A1033,'Import infoAgt'!A:E,5,FALSE)</f>
        <v>#N/A</v>
      </c>
      <c r="C1033" s="5" t="e">
        <f>VLOOKUP(A1033,'Import infoAgt'!A:D,4,FALSE)</f>
        <v>#N/A</v>
      </c>
      <c r="D1033" s="6" t="e">
        <f>VLOOKUP(A1033,'Import infoAgt'!A:H,8,FALSE)</f>
        <v>#N/A</v>
      </c>
      <c r="F1033" s="6" t="e">
        <f>VLOOKUP(A1033,'Import infoAgt'!A:BR,70,FALSE)</f>
        <v>#N/A</v>
      </c>
      <c r="G1033" s="5" t="e">
        <f>VLOOKUP(A1033,'Import infoAgt'!A:DH,112,FALSE)</f>
        <v>#N/A</v>
      </c>
      <c r="H1033" s="6" t="e">
        <f>VLOOKUP(G1033,Paramètre!$C$6:$D$76,2,FALSE)</f>
        <v>#N/A</v>
      </c>
      <c r="I1033" s="5" t="e">
        <f>VLOOKUP(A1033,'Import infoAgt'!A:EL,142,FALSE)</f>
        <v>#N/A</v>
      </c>
      <c r="R1033" s="26"/>
      <c r="S1033" s="26"/>
      <c r="U1033" s="26"/>
      <c r="V1033" s="26"/>
      <c r="AC1033" s="26"/>
      <c r="AI1033" s="6" t="str">
        <f>IF(AND((ISERROR(Tableau134[[#This Row],[Nom]])),Tableau134[[#This Row],[Numéro d''agent]]&lt;&gt;""),"N° agent inconnu","")</f>
        <v/>
      </c>
      <c r="AJ1033" s="6" t="str">
        <f>IF(AND(Tableau134[[#This Row],[Numéro d''agent]]&lt;&gt;"",Tableau134[[#This Row],[Statut]]=""),"Statut manquant","")</f>
        <v/>
      </c>
      <c r="AK1033" s="6"/>
      <c r="AL1033" s="6" t="str">
        <f>IF(AND(Tableau134[[#This Row],[Numéro d''agent]]&lt;&gt;"",Tableau134[[#This Row],[Formule actuelle]]=0),"Manque formule TLW","")</f>
        <v/>
      </c>
      <c r="AM1033" s="6" t="str">
        <f>IF(IFERROR(IF(SEARCH("jour",Tableau134[[#This Row],[Formule Tw]],1),VALUE(LEFT(Tableau134[[#This Row],[Formule Tw]],1))),0)=(COUNTA(K1033:M1033)),"OK","erreur")</f>
        <v>OK</v>
      </c>
      <c r="AN1033" s="6" t="str">
        <f>IF(IFERROR(IF(SEARCH("jour",Tableau134[[#This Row],[Modif demandé en avenant 1]],1),VALUE(LEFT(Tableau134[[#This Row],[Modif demandé en avenant 1]],1))),0)=(COUNTA(O1033:Q1033)),"OK","erreur")</f>
        <v>OK</v>
      </c>
      <c r="AO1033" s="6" t="str">
        <f>IF(IFERROR(IF(SEARCH("jour",Tableau134[[#This Row],[Nouvelle formule avenant 2]],1),VALUE(LEFT(Tableau134[[#This Row],[Nouvelle formule avenant 2]],1))),0)=(COUNTA(X1033:Z1033)),"OK","erreur")</f>
        <v>OK</v>
      </c>
      <c r="AP1033" s="6" t="str">
        <f>IF(IFERROR(IF(SEARCH("jour",Tableau134[[#This Row],[Nouvelle formule avenant 3]],1),VALUE(LEFT(Tableau134[[#This Row],[Nouvelle formule avenant 3]],1))),0)=(COUNTA(AE1033:AG1033)),"OK","erreur")</f>
        <v>OK</v>
      </c>
      <c r="AQ103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3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3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3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3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3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33" s="43"/>
      <c r="AX1033" s="43"/>
      <c r="AY1033" s="6"/>
      <c r="AZ1033" s="6"/>
      <c r="BA1033" s="6"/>
      <c r="BB1033" s="6"/>
      <c r="BC1033" s="6"/>
      <c r="BD1033" s="6"/>
    </row>
    <row r="1034" spans="2:56" ht="12.75" x14ac:dyDescent="0.25">
      <c r="B1034" s="5" t="e">
        <f>VLOOKUP(A1034,'Import infoAgt'!A:E,5,FALSE)</f>
        <v>#N/A</v>
      </c>
      <c r="C1034" s="5" t="e">
        <f>VLOOKUP(A1034,'Import infoAgt'!A:D,4,FALSE)</f>
        <v>#N/A</v>
      </c>
      <c r="D1034" s="6" t="e">
        <f>VLOOKUP(A1034,'Import infoAgt'!A:H,8,FALSE)</f>
        <v>#N/A</v>
      </c>
      <c r="F1034" s="6" t="e">
        <f>VLOOKUP(A1034,'Import infoAgt'!A:BR,70,FALSE)</f>
        <v>#N/A</v>
      </c>
      <c r="G1034" s="5" t="e">
        <f>VLOOKUP(A1034,'Import infoAgt'!A:DH,112,FALSE)</f>
        <v>#N/A</v>
      </c>
      <c r="H1034" s="6" t="e">
        <f>VLOOKUP(G1034,Paramètre!$C$6:$D$76,2,FALSE)</f>
        <v>#N/A</v>
      </c>
      <c r="I1034" s="5" t="e">
        <f>VLOOKUP(A1034,'Import infoAgt'!A:EL,142,FALSE)</f>
        <v>#N/A</v>
      </c>
      <c r="R1034" s="26"/>
      <c r="S1034" s="26"/>
      <c r="U1034" s="26"/>
      <c r="V1034" s="26"/>
      <c r="AC1034" s="26"/>
      <c r="AI1034" s="6" t="str">
        <f>IF(AND((ISERROR(Tableau134[[#This Row],[Nom]])),Tableau134[[#This Row],[Numéro d''agent]]&lt;&gt;""),"N° agent inconnu","")</f>
        <v/>
      </c>
      <c r="AJ1034" s="6" t="str">
        <f>IF(AND(Tableau134[[#This Row],[Numéro d''agent]]&lt;&gt;"",Tableau134[[#This Row],[Statut]]=""),"Statut manquant","")</f>
        <v/>
      </c>
      <c r="AK1034" s="6"/>
      <c r="AL1034" s="6" t="str">
        <f>IF(AND(Tableau134[[#This Row],[Numéro d''agent]]&lt;&gt;"",Tableau134[[#This Row],[Formule actuelle]]=0),"Manque formule TLW","")</f>
        <v/>
      </c>
      <c r="AM1034" s="6" t="str">
        <f>IF(IFERROR(IF(SEARCH("jour",Tableau134[[#This Row],[Formule Tw]],1),VALUE(LEFT(Tableau134[[#This Row],[Formule Tw]],1))),0)=(COUNTA(K1034:M1034)),"OK","erreur")</f>
        <v>OK</v>
      </c>
      <c r="AN1034" s="6" t="str">
        <f>IF(IFERROR(IF(SEARCH("jour",Tableau134[[#This Row],[Modif demandé en avenant 1]],1),VALUE(LEFT(Tableau134[[#This Row],[Modif demandé en avenant 1]],1))),0)=(COUNTA(O1034:Q1034)),"OK","erreur")</f>
        <v>OK</v>
      </c>
      <c r="AO1034" s="6" t="str">
        <f>IF(IFERROR(IF(SEARCH("jour",Tableau134[[#This Row],[Nouvelle formule avenant 2]],1),VALUE(LEFT(Tableau134[[#This Row],[Nouvelle formule avenant 2]],1))),0)=(COUNTA(X1034:Z1034)),"OK","erreur")</f>
        <v>OK</v>
      </c>
      <c r="AP1034" s="6" t="str">
        <f>IF(IFERROR(IF(SEARCH("jour",Tableau134[[#This Row],[Nouvelle formule avenant 3]],1),VALUE(LEFT(Tableau134[[#This Row],[Nouvelle formule avenant 3]],1))),0)=(COUNTA(AE1034:AG1034)),"OK","erreur")</f>
        <v>OK</v>
      </c>
      <c r="AQ103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3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3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3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3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3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34" s="43"/>
      <c r="AX1034" s="43"/>
      <c r="AY1034" s="6"/>
      <c r="AZ1034" s="6"/>
      <c r="BA1034" s="6"/>
      <c r="BB1034" s="6"/>
      <c r="BC1034" s="6"/>
      <c r="BD1034" s="6"/>
    </row>
    <row r="1035" spans="2:56" ht="12.75" x14ac:dyDescent="0.25">
      <c r="B1035" s="5" t="e">
        <f>VLOOKUP(A1035,'Import infoAgt'!A:E,5,FALSE)</f>
        <v>#N/A</v>
      </c>
      <c r="C1035" s="5" t="e">
        <f>VLOOKUP(A1035,'Import infoAgt'!A:D,4,FALSE)</f>
        <v>#N/A</v>
      </c>
      <c r="D1035" s="6" t="e">
        <f>VLOOKUP(A1035,'Import infoAgt'!A:H,8,FALSE)</f>
        <v>#N/A</v>
      </c>
      <c r="F1035" s="6" t="e">
        <f>VLOOKUP(A1035,'Import infoAgt'!A:BR,70,FALSE)</f>
        <v>#N/A</v>
      </c>
      <c r="G1035" s="5" t="e">
        <f>VLOOKUP(A1035,'Import infoAgt'!A:DH,112,FALSE)</f>
        <v>#N/A</v>
      </c>
      <c r="H1035" s="6" t="e">
        <f>VLOOKUP(G1035,Paramètre!$C$6:$D$76,2,FALSE)</f>
        <v>#N/A</v>
      </c>
      <c r="I1035" s="5" t="e">
        <f>VLOOKUP(A1035,'Import infoAgt'!A:EL,142,FALSE)</f>
        <v>#N/A</v>
      </c>
      <c r="R1035" s="26"/>
      <c r="S1035" s="26"/>
      <c r="U1035" s="26"/>
      <c r="V1035" s="26"/>
      <c r="AC1035" s="26"/>
      <c r="AI1035" s="6" t="str">
        <f>IF(AND((ISERROR(Tableau134[[#This Row],[Nom]])),Tableau134[[#This Row],[Numéro d''agent]]&lt;&gt;""),"N° agent inconnu","")</f>
        <v/>
      </c>
      <c r="AJ1035" s="6" t="str">
        <f>IF(AND(Tableau134[[#This Row],[Numéro d''agent]]&lt;&gt;"",Tableau134[[#This Row],[Statut]]=""),"Statut manquant","")</f>
        <v/>
      </c>
      <c r="AK1035" s="6"/>
      <c r="AL1035" s="6" t="str">
        <f>IF(AND(Tableau134[[#This Row],[Numéro d''agent]]&lt;&gt;"",Tableau134[[#This Row],[Formule actuelle]]=0),"Manque formule TLW","")</f>
        <v/>
      </c>
      <c r="AM1035" s="6" t="str">
        <f>IF(IFERROR(IF(SEARCH("jour",Tableau134[[#This Row],[Formule Tw]],1),VALUE(LEFT(Tableau134[[#This Row],[Formule Tw]],1))),0)=(COUNTA(K1035:M1035)),"OK","erreur")</f>
        <v>OK</v>
      </c>
      <c r="AN1035" s="6" t="str">
        <f>IF(IFERROR(IF(SEARCH("jour",Tableau134[[#This Row],[Modif demandé en avenant 1]],1),VALUE(LEFT(Tableau134[[#This Row],[Modif demandé en avenant 1]],1))),0)=(COUNTA(O1035:Q1035)),"OK","erreur")</f>
        <v>OK</v>
      </c>
      <c r="AO1035" s="6" t="str">
        <f>IF(IFERROR(IF(SEARCH("jour",Tableau134[[#This Row],[Nouvelle formule avenant 2]],1),VALUE(LEFT(Tableau134[[#This Row],[Nouvelle formule avenant 2]],1))),0)=(COUNTA(X1035:Z1035)),"OK","erreur")</f>
        <v>OK</v>
      </c>
      <c r="AP1035" s="6" t="str">
        <f>IF(IFERROR(IF(SEARCH("jour",Tableau134[[#This Row],[Nouvelle formule avenant 3]],1),VALUE(LEFT(Tableau134[[#This Row],[Nouvelle formule avenant 3]],1))),0)=(COUNTA(AE1035:AG1035)),"OK","erreur")</f>
        <v>OK</v>
      </c>
      <c r="AQ103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3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3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3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3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3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35" s="43"/>
      <c r="AX1035" s="43"/>
      <c r="AY1035" s="6"/>
      <c r="AZ1035" s="6"/>
      <c r="BA1035" s="6"/>
      <c r="BB1035" s="6"/>
      <c r="BC1035" s="6"/>
      <c r="BD1035" s="6"/>
    </row>
    <row r="1036" spans="2:56" ht="12.75" x14ac:dyDescent="0.25">
      <c r="B1036" s="5" t="e">
        <f>VLOOKUP(A1036,'Import infoAgt'!A:E,5,FALSE)</f>
        <v>#N/A</v>
      </c>
      <c r="C1036" s="5" t="e">
        <f>VLOOKUP(A1036,'Import infoAgt'!A:D,4,FALSE)</f>
        <v>#N/A</v>
      </c>
      <c r="D1036" s="6" t="e">
        <f>VLOOKUP(A1036,'Import infoAgt'!A:H,8,FALSE)</f>
        <v>#N/A</v>
      </c>
      <c r="F1036" s="6" t="e">
        <f>VLOOKUP(A1036,'Import infoAgt'!A:BR,70,FALSE)</f>
        <v>#N/A</v>
      </c>
      <c r="G1036" s="5" t="e">
        <f>VLOOKUP(A1036,'Import infoAgt'!A:DH,112,FALSE)</f>
        <v>#N/A</v>
      </c>
      <c r="H1036" s="6" t="e">
        <f>VLOOKUP(G1036,Paramètre!$C$6:$D$76,2,FALSE)</f>
        <v>#N/A</v>
      </c>
      <c r="I1036" s="5" t="e">
        <f>VLOOKUP(A1036,'Import infoAgt'!A:EL,142,FALSE)</f>
        <v>#N/A</v>
      </c>
      <c r="R1036" s="26"/>
      <c r="S1036" s="26"/>
      <c r="U1036" s="26"/>
      <c r="V1036" s="26"/>
      <c r="AC1036" s="26"/>
      <c r="AI1036" s="6" t="str">
        <f>IF(AND((ISERROR(Tableau134[[#This Row],[Nom]])),Tableau134[[#This Row],[Numéro d''agent]]&lt;&gt;""),"N° agent inconnu","")</f>
        <v/>
      </c>
      <c r="AJ1036" s="6" t="str">
        <f>IF(AND(Tableau134[[#This Row],[Numéro d''agent]]&lt;&gt;"",Tableau134[[#This Row],[Statut]]=""),"Statut manquant","")</f>
        <v/>
      </c>
      <c r="AK1036" s="6"/>
      <c r="AL1036" s="6" t="str">
        <f>IF(AND(Tableau134[[#This Row],[Numéro d''agent]]&lt;&gt;"",Tableau134[[#This Row],[Formule actuelle]]=0),"Manque formule TLW","")</f>
        <v/>
      </c>
      <c r="AM1036" s="6" t="str">
        <f>IF(IFERROR(IF(SEARCH("jour",Tableau134[[#This Row],[Formule Tw]],1),VALUE(LEFT(Tableau134[[#This Row],[Formule Tw]],1))),0)=(COUNTA(K1036:M1036)),"OK","erreur")</f>
        <v>OK</v>
      </c>
      <c r="AN1036" s="6" t="str">
        <f>IF(IFERROR(IF(SEARCH("jour",Tableau134[[#This Row],[Modif demandé en avenant 1]],1),VALUE(LEFT(Tableau134[[#This Row],[Modif demandé en avenant 1]],1))),0)=(COUNTA(O1036:Q1036)),"OK","erreur")</f>
        <v>OK</v>
      </c>
      <c r="AO1036" s="6" t="str">
        <f>IF(IFERROR(IF(SEARCH("jour",Tableau134[[#This Row],[Nouvelle formule avenant 2]],1),VALUE(LEFT(Tableau134[[#This Row],[Nouvelle formule avenant 2]],1))),0)=(COUNTA(X1036:Z1036)),"OK","erreur")</f>
        <v>OK</v>
      </c>
      <c r="AP1036" s="6" t="str">
        <f>IF(IFERROR(IF(SEARCH("jour",Tableau134[[#This Row],[Nouvelle formule avenant 3]],1),VALUE(LEFT(Tableau134[[#This Row],[Nouvelle formule avenant 3]],1))),0)=(COUNTA(AE1036:AG1036)),"OK","erreur")</f>
        <v>OK</v>
      </c>
      <c r="AQ103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3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3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3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3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3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36" s="43"/>
      <c r="AX1036" s="43"/>
      <c r="AY1036" s="6"/>
      <c r="AZ1036" s="6"/>
      <c r="BA1036" s="6"/>
      <c r="BB1036" s="6"/>
      <c r="BC1036" s="6"/>
      <c r="BD1036" s="6"/>
    </row>
    <row r="1037" spans="2:56" ht="12.75" x14ac:dyDescent="0.25">
      <c r="B1037" s="5" t="e">
        <f>VLOOKUP(A1037,'Import infoAgt'!A:E,5,FALSE)</f>
        <v>#N/A</v>
      </c>
      <c r="C1037" s="5" t="e">
        <f>VLOOKUP(A1037,'Import infoAgt'!A:D,4,FALSE)</f>
        <v>#N/A</v>
      </c>
      <c r="D1037" s="6" t="e">
        <f>VLOOKUP(A1037,'Import infoAgt'!A:H,8,FALSE)</f>
        <v>#N/A</v>
      </c>
      <c r="F1037" s="6" t="e">
        <f>VLOOKUP(A1037,'Import infoAgt'!A:BR,70,FALSE)</f>
        <v>#N/A</v>
      </c>
      <c r="G1037" s="5" t="e">
        <f>VLOOKUP(A1037,'Import infoAgt'!A:DH,112,FALSE)</f>
        <v>#N/A</v>
      </c>
      <c r="H1037" s="6" t="e">
        <f>VLOOKUP(G1037,Paramètre!$C$6:$D$76,2,FALSE)</f>
        <v>#N/A</v>
      </c>
      <c r="I1037" s="5" t="e">
        <f>VLOOKUP(A1037,'Import infoAgt'!A:EL,142,FALSE)</f>
        <v>#N/A</v>
      </c>
      <c r="R1037" s="26"/>
      <c r="S1037" s="26"/>
      <c r="U1037" s="26"/>
      <c r="V1037" s="26"/>
      <c r="AC1037" s="26"/>
      <c r="AI1037" s="6" t="str">
        <f>IF(AND((ISERROR(Tableau134[[#This Row],[Nom]])),Tableau134[[#This Row],[Numéro d''agent]]&lt;&gt;""),"N° agent inconnu","")</f>
        <v/>
      </c>
      <c r="AJ1037" s="6" t="str">
        <f>IF(AND(Tableau134[[#This Row],[Numéro d''agent]]&lt;&gt;"",Tableau134[[#This Row],[Statut]]=""),"Statut manquant","")</f>
        <v/>
      </c>
      <c r="AK1037" s="6"/>
      <c r="AL1037" s="6" t="str">
        <f>IF(AND(Tableau134[[#This Row],[Numéro d''agent]]&lt;&gt;"",Tableau134[[#This Row],[Formule actuelle]]=0),"Manque formule TLW","")</f>
        <v/>
      </c>
      <c r="AM1037" s="6" t="str">
        <f>IF(IFERROR(IF(SEARCH("jour",Tableau134[[#This Row],[Formule Tw]],1),VALUE(LEFT(Tableau134[[#This Row],[Formule Tw]],1))),0)=(COUNTA(K1037:M1037)),"OK","erreur")</f>
        <v>OK</v>
      </c>
      <c r="AN1037" s="6" t="str">
        <f>IF(IFERROR(IF(SEARCH("jour",Tableau134[[#This Row],[Modif demandé en avenant 1]],1),VALUE(LEFT(Tableau134[[#This Row],[Modif demandé en avenant 1]],1))),0)=(COUNTA(O1037:Q1037)),"OK","erreur")</f>
        <v>OK</v>
      </c>
      <c r="AO1037" s="6" t="str">
        <f>IF(IFERROR(IF(SEARCH("jour",Tableau134[[#This Row],[Nouvelle formule avenant 2]],1),VALUE(LEFT(Tableau134[[#This Row],[Nouvelle formule avenant 2]],1))),0)=(COUNTA(X1037:Z1037)),"OK","erreur")</f>
        <v>OK</v>
      </c>
      <c r="AP1037" s="6" t="str">
        <f>IF(IFERROR(IF(SEARCH("jour",Tableau134[[#This Row],[Nouvelle formule avenant 3]],1),VALUE(LEFT(Tableau134[[#This Row],[Nouvelle formule avenant 3]],1))),0)=(COUNTA(AE1037:AG1037)),"OK","erreur")</f>
        <v>OK</v>
      </c>
      <c r="AQ103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3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3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3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3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3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37" s="43"/>
      <c r="AX1037" s="43"/>
      <c r="AY1037" s="6"/>
      <c r="AZ1037" s="6"/>
      <c r="BA1037" s="6"/>
      <c r="BB1037" s="6"/>
      <c r="BC1037" s="6"/>
      <c r="BD1037" s="6"/>
    </row>
    <row r="1038" spans="2:56" ht="12.75" x14ac:dyDescent="0.25">
      <c r="B1038" s="5" t="e">
        <f>VLOOKUP(A1038,'Import infoAgt'!A:E,5,FALSE)</f>
        <v>#N/A</v>
      </c>
      <c r="C1038" s="5" t="e">
        <f>VLOOKUP(A1038,'Import infoAgt'!A:D,4,FALSE)</f>
        <v>#N/A</v>
      </c>
      <c r="D1038" s="6" t="e">
        <f>VLOOKUP(A1038,'Import infoAgt'!A:H,8,FALSE)</f>
        <v>#N/A</v>
      </c>
      <c r="F1038" s="6" t="e">
        <f>VLOOKUP(A1038,'Import infoAgt'!A:BR,70,FALSE)</f>
        <v>#N/A</v>
      </c>
      <c r="G1038" s="5" t="e">
        <f>VLOOKUP(A1038,'Import infoAgt'!A:DH,112,FALSE)</f>
        <v>#N/A</v>
      </c>
      <c r="H1038" s="6" t="e">
        <f>VLOOKUP(G1038,Paramètre!$C$6:$D$76,2,FALSE)</f>
        <v>#N/A</v>
      </c>
      <c r="I1038" s="5" t="e">
        <f>VLOOKUP(A1038,'Import infoAgt'!A:EL,142,FALSE)</f>
        <v>#N/A</v>
      </c>
      <c r="R1038" s="26"/>
      <c r="S1038" s="26"/>
      <c r="U1038" s="26"/>
      <c r="V1038" s="26"/>
      <c r="AC1038" s="26"/>
      <c r="AI1038" s="6" t="str">
        <f>IF(AND((ISERROR(Tableau134[[#This Row],[Nom]])),Tableau134[[#This Row],[Numéro d''agent]]&lt;&gt;""),"N° agent inconnu","")</f>
        <v/>
      </c>
      <c r="AJ1038" s="6" t="str">
        <f>IF(AND(Tableau134[[#This Row],[Numéro d''agent]]&lt;&gt;"",Tableau134[[#This Row],[Statut]]=""),"Statut manquant","")</f>
        <v/>
      </c>
      <c r="AK1038" s="6"/>
      <c r="AL1038" s="6" t="str">
        <f>IF(AND(Tableau134[[#This Row],[Numéro d''agent]]&lt;&gt;"",Tableau134[[#This Row],[Formule actuelle]]=0),"Manque formule TLW","")</f>
        <v/>
      </c>
      <c r="AM1038" s="6" t="str">
        <f>IF(IFERROR(IF(SEARCH("jour",Tableau134[[#This Row],[Formule Tw]],1),VALUE(LEFT(Tableau134[[#This Row],[Formule Tw]],1))),0)=(COUNTA(K1038:M1038)),"OK","erreur")</f>
        <v>OK</v>
      </c>
      <c r="AN1038" s="6" t="str">
        <f>IF(IFERROR(IF(SEARCH("jour",Tableau134[[#This Row],[Modif demandé en avenant 1]],1),VALUE(LEFT(Tableau134[[#This Row],[Modif demandé en avenant 1]],1))),0)=(COUNTA(O1038:Q1038)),"OK","erreur")</f>
        <v>OK</v>
      </c>
      <c r="AO1038" s="6" t="str">
        <f>IF(IFERROR(IF(SEARCH("jour",Tableau134[[#This Row],[Nouvelle formule avenant 2]],1),VALUE(LEFT(Tableau134[[#This Row],[Nouvelle formule avenant 2]],1))),0)=(COUNTA(X1038:Z1038)),"OK","erreur")</f>
        <v>OK</v>
      </c>
      <c r="AP1038" s="6" t="str">
        <f>IF(IFERROR(IF(SEARCH("jour",Tableau134[[#This Row],[Nouvelle formule avenant 3]],1),VALUE(LEFT(Tableau134[[#This Row],[Nouvelle formule avenant 3]],1))),0)=(COUNTA(AE1038:AG1038)),"OK","erreur")</f>
        <v>OK</v>
      </c>
      <c r="AQ103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3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3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3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3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3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38" s="43"/>
      <c r="AX1038" s="43"/>
      <c r="AY1038" s="6"/>
      <c r="AZ1038" s="6"/>
      <c r="BA1038" s="6"/>
      <c r="BB1038" s="6"/>
      <c r="BC1038" s="6"/>
      <c r="BD1038" s="6"/>
    </row>
    <row r="1039" spans="2:56" ht="12.75" x14ac:dyDescent="0.25">
      <c r="B1039" s="5" t="e">
        <f>VLOOKUP(A1039,'Import infoAgt'!A:E,5,FALSE)</f>
        <v>#N/A</v>
      </c>
      <c r="C1039" s="5" t="e">
        <f>VLOOKUP(A1039,'Import infoAgt'!A:D,4,FALSE)</f>
        <v>#N/A</v>
      </c>
      <c r="D1039" s="6" t="e">
        <f>VLOOKUP(A1039,'Import infoAgt'!A:H,8,FALSE)</f>
        <v>#N/A</v>
      </c>
      <c r="F1039" s="6" t="e">
        <f>VLOOKUP(A1039,'Import infoAgt'!A:BR,70,FALSE)</f>
        <v>#N/A</v>
      </c>
      <c r="G1039" s="5" t="e">
        <f>VLOOKUP(A1039,'Import infoAgt'!A:DH,112,FALSE)</f>
        <v>#N/A</v>
      </c>
      <c r="H1039" s="6" t="e">
        <f>VLOOKUP(G1039,Paramètre!$C$6:$D$76,2,FALSE)</f>
        <v>#N/A</v>
      </c>
      <c r="I1039" s="5" t="e">
        <f>VLOOKUP(A1039,'Import infoAgt'!A:EL,142,FALSE)</f>
        <v>#N/A</v>
      </c>
      <c r="R1039" s="26"/>
      <c r="S1039" s="26"/>
      <c r="U1039" s="26"/>
      <c r="V1039" s="26"/>
      <c r="AC1039" s="26"/>
      <c r="AI1039" s="6" t="str">
        <f>IF(AND((ISERROR(Tableau134[[#This Row],[Nom]])),Tableau134[[#This Row],[Numéro d''agent]]&lt;&gt;""),"N° agent inconnu","")</f>
        <v/>
      </c>
      <c r="AJ1039" s="6" t="str">
        <f>IF(AND(Tableau134[[#This Row],[Numéro d''agent]]&lt;&gt;"",Tableau134[[#This Row],[Statut]]=""),"Statut manquant","")</f>
        <v/>
      </c>
      <c r="AK1039" s="6"/>
      <c r="AL1039" s="6" t="str">
        <f>IF(AND(Tableau134[[#This Row],[Numéro d''agent]]&lt;&gt;"",Tableau134[[#This Row],[Formule actuelle]]=0),"Manque formule TLW","")</f>
        <v/>
      </c>
      <c r="AM1039" s="6" t="str">
        <f>IF(IFERROR(IF(SEARCH("jour",Tableau134[[#This Row],[Formule Tw]],1),VALUE(LEFT(Tableau134[[#This Row],[Formule Tw]],1))),0)=(COUNTA(K1039:M1039)),"OK","erreur")</f>
        <v>OK</v>
      </c>
      <c r="AN1039" s="6" t="str">
        <f>IF(IFERROR(IF(SEARCH("jour",Tableau134[[#This Row],[Modif demandé en avenant 1]],1),VALUE(LEFT(Tableau134[[#This Row],[Modif demandé en avenant 1]],1))),0)=(COUNTA(O1039:Q1039)),"OK","erreur")</f>
        <v>OK</v>
      </c>
      <c r="AO1039" s="6" t="str">
        <f>IF(IFERROR(IF(SEARCH("jour",Tableau134[[#This Row],[Nouvelle formule avenant 2]],1),VALUE(LEFT(Tableau134[[#This Row],[Nouvelle formule avenant 2]],1))),0)=(COUNTA(X1039:Z1039)),"OK","erreur")</f>
        <v>OK</v>
      </c>
      <c r="AP1039" s="6" t="str">
        <f>IF(IFERROR(IF(SEARCH("jour",Tableau134[[#This Row],[Nouvelle formule avenant 3]],1),VALUE(LEFT(Tableau134[[#This Row],[Nouvelle formule avenant 3]],1))),0)=(COUNTA(AE1039:AG1039)),"OK","erreur")</f>
        <v>OK</v>
      </c>
      <c r="AQ103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3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3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3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3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3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39" s="43"/>
      <c r="AX1039" s="43"/>
      <c r="AY1039" s="6"/>
      <c r="AZ1039" s="6"/>
      <c r="BA1039" s="6"/>
      <c r="BB1039" s="6"/>
      <c r="BC1039" s="6"/>
      <c r="BD1039" s="6"/>
    </row>
    <row r="1040" spans="2:56" ht="12.75" x14ac:dyDescent="0.25">
      <c r="B1040" s="5" t="e">
        <f>VLOOKUP(A1040,'Import infoAgt'!A:E,5,FALSE)</f>
        <v>#N/A</v>
      </c>
      <c r="C1040" s="5" t="e">
        <f>VLOOKUP(A1040,'Import infoAgt'!A:D,4,FALSE)</f>
        <v>#N/A</v>
      </c>
      <c r="D1040" s="6" t="e">
        <f>VLOOKUP(A1040,'Import infoAgt'!A:H,8,FALSE)</f>
        <v>#N/A</v>
      </c>
      <c r="F1040" s="6" t="e">
        <f>VLOOKUP(A1040,'Import infoAgt'!A:BR,70,FALSE)</f>
        <v>#N/A</v>
      </c>
      <c r="G1040" s="5" t="e">
        <f>VLOOKUP(A1040,'Import infoAgt'!A:DH,112,FALSE)</f>
        <v>#N/A</v>
      </c>
      <c r="H1040" s="6" t="e">
        <f>VLOOKUP(G1040,Paramètre!$C$6:$D$76,2,FALSE)</f>
        <v>#N/A</v>
      </c>
      <c r="I1040" s="5" t="e">
        <f>VLOOKUP(A1040,'Import infoAgt'!A:EL,142,FALSE)</f>
        <v>#N/A</v>
      </c>
      <c r="R1040" s="26"/>
      <c r="S1040" s="26"/>
      <c r="U1040" s="26"/>
      <c r="V1040" s="26"/>
      <c r="AC1040" s="26"/>
      <c r="AI1040" s="6" t="str">
        <f>IF(AND((ISERROR(Tableau134[[#This Row],[Nom]])),Tableau134[[#This Row],[Numéro d''agent]]&lt;&gt;""),"N° agent inconnu","")</f>
        <v/>
      </c>
      <c r="AJ1040" s="6" t="str">
        <f>IF(AND(Tableau134[[#This Row],[Numéro d''agent]]&lt;&gt;"",Tableau134[[#This Row],[Statut]]=""),"Statut manquant","")</f>
        <v/>
      </c>
      <c r="AK1040" s="6"/>
      <c r="AL1040" s="6" t="str">
        <f>IF(AND(Tableau134[[#This Row],[Numéro d''agent]]&lt;&gt;"",Tableau134[[#This Row],[Formule actuelle]]=0),"Manque formule TLW","")</f>
        <v/>
      </c>
      <c r="AM1040" s="6" t="str">
        <f>IF(IFERROR(IF(SEARCH("jour",Tableau134[[#This Row],[Formule Tw]],1),VALUE(LEFT(Tableau134[[#This Row],[Formule Tw]],1))),0)=(COUNTA(K1040:M1040)),"OK","erreur")</f>
        <v>OK</v>
      </c>
      <c r="AN1040" s="6" t="str">
        <f>IF(IFERROR(IF(SEARCH("jour",Tableau134[[#This Row],[Modif demandé en avenant 1]],1),VALUE(LEFT(Tableau134[[#This Row],[Modif demandé en avenant 1]],1))),0)=(COUNTA(O1040:Q1040)),"OK","erreur")</f>
        <v>OK</v>
      </c>
      <c r="AO1040" s="6" t="str">
        <f>IF(IFERROR(IF(SEARCH("jour",Tableau134[[#This Row],[Nouvelle formule avenant 2]],1),VALUE(LEFT(Tableau134[[#This Row],[Nouvelle formule avenant 2]],1))),0)=(COUNTA(X1040:Z1040)),"OK","erreur")</f>
        <v>OK</v>
      </c>
      <c r="AP1040" s="6" t="str">
        <f>IF(IFERROR(IF(SEARCH("jour",Tableau134[[#This Row],[Nouvelle formule avenant 3]],1),VALUE(LEFT(Tableau134[[#This Row],[Nouvelle formule avenant 3]],1))),0)=(COUNTA(AE1040:AG1040)),"OK","erreur")</f>
        <v>OK</v>
      </c>
      <c r="AQ104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4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4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4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4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4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40" s="43"/>
      <c r="AX1040" s="43"/>
      <c r="AY1040" s="6"/>
      <c r="AZ1040" s="6"/>
      <c r="BA1040" s="6"/>
      <c r="BB1040" s="6"/>
      <c r="BC1040" s="6"/>
      <c r="BD1040" s="6"/>
    </row>
    <row r="1041" spans="2:56" ht="12.75" x14ac:dyDescent="0.25">
      <c r="B1041" s="5" t="e">
        <f>VLOOKUP(A1041,'Import infoAgt'!A:E,5,FALSE)</f>
        <v>#N/A</v>
      </c>
      <c r="C1041" s="5" t="e">
        <f>VLOOKUP(A1041,'Import infoAgt'!A:D,4,FALSE)</f>
        <v>#N/A</v>
      </c>
      <c r="D1041" s="6" t="e">
        <f>VLOOKUP(A1041,'Import infoAgt'!A:H,8,FALSE)</f>
        <v>#N/A</v>
      </c>
      <c r="F1041" s="6" t="e">
        <f>VLOOKUP(A1041,'Import infoAgt'!A:BR,70,FALSE)</f>
        <v>#N/A</v>
      </c>
      <c r="G1041" s="5" t="e">
        <f>VLOOKUP(A1041,'Import infoAgt'!A:DH,112,FALSE)</f>
        <v>#N/A</v>
      </c>
      <c r="H1041" s="6" t="e">
        <f>VLOOKUP(G1041,Paramètre!$C$6:$D$76,2,FALSE)</f>
        <v>#N/A</v>
      </c>
      <c r="I1041" s="5" t="e">
        <f>VLOOKUP(A1041,'Import infoAgt'!A:EL,142,FALSE)</f>
        <v>#N/A</v>
      </c>
      <c r="R1041" s="26"/>
      <c r="S1041" s="26"/>
      <c r="U1041" s="26"/>
      <c r="V1041" s="26"/>
      <c r="AC1041" s="26"/>
      <c r="AI1041" s="6" t="str">
        <f>IF(AND((ISERROR(Tableau134[[#This Row],[Nom]])),Tableau134[[#This Row],[Numéro d''agent]]&lt;&gt;""),"N° agent inconnu","")</f>
        <v/>
      </c>
      <c r="AJ1041" s="6" t="str">
        <f>IF(AND(Tableau134[[#This Row],[Numéro d''agent]]&lt;&gt;"",Tableau134[[#This Row],[Statut]]=""),"Statut manquant","")</f>
        <v/>
      </c>
      <c r="AK1041" s="6"/>
      <c r="AL1041" s="6" t="str">
        <f>IF(AND(Tableau134[[#This Row],[Numéro d''agent]]&lt;&gt;"",Tableau134[[#This Row],[Formule actuelle]]=0),"Manque formule TLW","")</f>
        <v/>
      </c>
      <c r="AM1041" s="6" t="str">
        <f>IF(IFERROR(IF(SEARCH("jour",Tableau134[[#This Row],[Formule Tw]],1),VALUE(LEFT(Tableau134[[#This Row],[Formule Tw]],1))),0)=(COUNTA(K1041:M1041)),"OK","erreur")</f>
        <v>OK</v>
      </c>
      <c r="AN1041" s="6" t="str">
        <f>IF(IFERROR(IF(SEARCH("jour",Tableau134[[#This Row],[Modif demandé en avenant 1]],1),VALUE(LEFT(Tableau134[[#This Row],[Modif demandé en avenant 1]],1))),0)=(COUNTA(O1041:Q1041)),"OK","erreur")</f>
        <v>OK</v>
      </c>
      <c r="AO1041" s="6" t="str">
        <f>IF(IFERROR(IF(SEARCH("jour",Tableau134[[#This Row],[Nouvelle formule avenant 2]],1),VALUE(LEFT(Tableau134[[#This Row],[Nouvelle formule avenant 2]],1))),0)=(COUNTA(X1041:Z1041)),"OK","erreur")</f>
        <v>OK</v>
      </c>
      <c r="AP1041" s="6" t="str">
        <f>IF(IFERROR(IF(SEARCH("jour",Tableau134[[#This Row],[Nouvelle formule avenant 3]],1),VALUE(LEFT(Tableau134[[#This Row],[Nouvelle formule avenant 3]],1))),0)=(COUNTA(AE1041:AG1041)),"OK","erreur")</f>
        <v>OK</v>
      </c>
      <c r="AQ104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4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4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4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4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4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41" s="43"/>
      <c r="AX1041" s="43"/>
      <c r="AY1041" s="6"/>
      <c r="AZ1041" s="6"/>
      <c r="BA1041" s="6"/>
      <c r="BB1041" s="6"/>
      <c r="BC1041" s="6"/>
      <c r="BD1041" s="6"/>
    </row>
    <row r="1042" spans="2:56" ht="12.75" x14ac:dyDescent="0.25">
      <c r="B1042" s="5" t="e">
        <f>VLOOKUP(A1042,'Import infoAgt'!A:E,5,FALSE)</f>
        <v>#N/A</v>
      </c>
      <c r="C1042" s="5" t="e">
        <f>VLOOKUP(A1042,'Import infoAgt'!A:D,4,FALSE)</f>
        <v>#N/A</v>
      </c>
      <c r="D1042" s="6" t="e">
        <f>VLOOKUP(A1042,'Import infoAgt'!A:H,8,FALSE)</f>
        <v>#N/A</v>
      </c>
      <c r="F1042" s="6" t="e">
        <f>VLOOKUP(A1042,'Import infoAgt'!A:BR,70,FALSE)</f>
        <v>#N/A</v>
      </c>
      <c r="G1042" s="5" t="e">
        <f>VLOOKUP(A1042,'Import infoAgt'!A:DH,112,FALSE)</f>
        <v>#N/A</v>
      </c>
      <c r="H1042" s="6" t="e">
        <f>VLOOKUP(G1042,Paramètre!$C$6:$D$76,2,FALSE)</f>
        <v>#N/A</v>
      </c>
      <c r="I1042" s="5" t="e">
        <f>VLOOKUP(A1042,'Import infoAgt'!A:EL,142,FALSE)</f>
        <v>#N/A</v>
      </c>
      <c r="R1042" s="26"/>
      <c r="S1042" s="26"/>
      <c r="U1042" s="26"/>
      <c r="V1042" s="26"/>
      <c r="AC1042" s="26"/>
      <c r="AI1042" s="6" t="str">
        <f>IF(AND((ISERROR(Tableau134[[#This Row],[Nom]])),Tableau134[[#This Row],[Numéro d''agent]]&lt;&gt;""),"N° agent inconnu","")</f>
        <v/>
      </c>
      <c r="AJ1042" s="6" t="str">
        <f>IF(AND(Tableau134[[#This Row],[Numéro d''agent]]&lt;&gt;"",Tableau134[[#This Row],[Statut]]=""),"Statut manquant","")</f>
        <v/>
      </c>
      <c r="AK1042" s="6"/>
      <c r="AL1042" s="6" t="str">
        <f>IF(AND(Tableau134[[#This Row],[Numéro d''agent]]&lt;&gt;"",Tableau134[[#This Row],[Formule actuelle]]=0),"Manque formule TLW","")</f>
        <v/>
      </c>
      <c r="AM1042" s="6" t="str">
        <f>IF(IFERROR(IF(SEARCH("jour",Tableau134[[#This Row],[Formule Tw]],1),VALUE(LEFT(Tableau134[[#This Row],[Formule Tw]],1))),0)=(COUNTA(K1042:M1042)),"OK","erreur")</f>
        <v>OK</v>
      </c>
      <c r="AN1042" s="6" t="str">
        <f>IF(IFERROR(IF(SEARCH("jour",Tableau134[[#This Row],[Modif demandé en avenant 1]],1),VALUE(LEFT(Tableau134[[#This Row],[Modif demandé en avenant 1]],1))),0)=(COUNTA(O1042:Q1042)),"OK","erreur")</f>
        <v>OK</v>
      </c>
      <c r="AO1042" s="6" t="str">
        <f>IF(IFERROR(IF(SEARCH("jour",Tableau134[[#This Row],[Nouvelle formule avenant 2]],1),VALUE(LEFT(Tableau134[[#This Row],[Nouvelle formule avenant 2]],1))),0)=(COUNTA(X1042:Z1042)),"OK","erreur")</f>
        <v>OK</v>
      </c>
      <c r="AP1042" s="6" t="str">
        <f>IF(IFERROR(IF(SEARCH("jour",Tableau134[[#This Row],[Nouvelle formule avenant 3]],1),VALUE(LEFT(Tableau134[[#This Row],[Nouvelle formule avenant 3]],1))),0)=(COUNTA(AE1042:AG1042)),"OK","erreur")</f>
        <v>OK</v>
      </c>
      <c r="AQ104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4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4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4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4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4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42" s="43"/>
      <c r="AX1042" s="43"/>
      <c r="AY1042" s="6"/>
      <c r="AZ1042" s="6"/>
      <c r="BA1042" s="6"/>
      <c r="BB1042" s="6"/>
      <c r="BC1042" s="6"/>
      <c r="BD1042" s="6"/>
    </row>
    <row r="1043" spans="2:56" ht="12.75" x14ac:dyDescent="0.25">
      <c r="B1043" s="5" t="e">
        <f>VLOOKUP(A1043,'Import infoAgt'!A:E,5,FALSE)</f>
        <v>#N/A</v>
      </c>
      <c r="C1043" s="5" t="e">
        <f>VLOOKUP(A1043,'Import infoAgt'!A:D,4,FALSE)</f>
        <v>#N/A</v>
      </c>
      <c r="D1043" s="6" t="e">
        <f>VLOOKUP(A1043,'Import infoAgt'!A:H,8,FALSE)</f>
        <v>#N/A</v>
      </c>
      <c r="F1043" s="6" t="e">
        <f>VLOOKUP(A1043,'Import infoAgt'!A:BR,70,FALSE)</f>
        <v>#N/A</v>
      </c>
      <c r="G1043" s="5" t="e">
        <f>VLOOKUP(A1043,'Import infoAgt'!A:DH,112,FALSE)</f>
        <v>#N/A</v>
      </c>
      <c r="H1043" s="6" t="e">
        <f>VLOOKUP(G1043,Paramètre!$C$6:$D$76,2,FALSE)</f>
        <v>#N/A</v>
      </c>
      <c r="I1043" s="5" t="e">
        <f>VLOOKUP(A1043,'Import infoAgt'!A:EL,142,FALSE)</f>
        <v>#N/A</v>
      </c>
      <c r="R1043" s="26"/>
      <c r="S1043" s="26"/>
      <c r="U1043" s="26"/>
      <c r="V1043" s="26"/>
      <c r="AC1043" s="26"/>
      <c r="AI1043" s="6" t="str">
        <f>IF(AND((ISERROR(Tableau134[[#This Row],[Nom]])),Tableau134[[#This Row],[Numéro d''agent]]&lt;&gt;""),"N° agent inconnu","")</f>
        <v/>
      </c>
      <c r="AJ1043" s="6" t="str">
        <f>IF(AND(Tableau134[[#This Row],[Numéro d''agent]]&lt;&gt;"",Tableau134[[#This Row],[Statut]]=""),"Statut manquant","")</f>
        <v/>
      </c>
      <c r="AK1043" s="6"/>
      <c r="AL1043" s="6" t="str">
        <f>IF(AND(Tableau134[[#This Row],[Numéro d''agent]]&lt;&gt;"",Tableau134[[#This Row],[Formule actuelle]]=0),"Manque formule TLW","")</f>
        <v/>
      </c>
      <c r="AM1043" s="6" t="str">
        <f>IF(IFERROR(IF(SEARCH("jour",Tableau134[[#This Row],[Formule Tw]],1),VALUE(LEFT(Tableau134[[#This Row],[Formule Tw]],1))),0)=(COUNTA(K1043:M1043)),"OK","erreur")</f>
        <v>OK</v>
      </c>
      <c r="AN1043" s="6" t="str">
        <f>IF(IFERROR(IF(SEARCH("jour",Tableau134[[#This Row],[Modif demandé en avenant 1]],1),VALUE(LEFT(Tableau134[[#This Row],[Modif demandé en avenant 1]],1))),0)=(COUNTA(O1043:Q1043)),"OK","erreur")</f>
        <v>OK</v>
      </c>
      <c r="AO1043" s="6" t="str">
        <f>IF(IFERROR(IF(SEARCH("jour",Tableau134[[#This Row],[Nouvelle formule avenant 2]],1),VALUE(LEFT(Tableau134[[#This Row],[Nouvelle formule avenant 2]],1))),0)=(COUNTA(X1043:Z1043)),"OK","erreur")</f>
        <v>OK</v>
      </c>
      <c r="AP1043" s="6" t="str">
        <f>IF(IFERROR(IF(SEARCH("jour",Tableau134[[#This Row],[Nouvelle formule avenant 3]],1),VALUE(LEFT(Tableau134[[#This Row],[Nouvelle formule avenant 3]],1))),0)=(COUNTA(AE1043:AG1043)),"OK","erreur")</f>
        <v>OK</v>
      </c>
      <c r="AQ104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4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4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4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4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4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43" s="43"/>
      <c r="AX1043" s="43"/>
      <c r="AY1043" s="6"/>
      <c r="AZ1043" s="6"/>
      <c r="BA1043" s="6"/>
      <c r="BB1043" s="6"/>
      <c r="BC1043" s="6"/>
      <c r="BD1043" s="6"/>
    </row>
    <row r="1044" spans="2:56" ht="12.75" x14ac:dyDescent="0.25">
      <c r="B1044" s="5" t="e">
        <f>VLOOKUP(A1044,'Import infoAgt'!A:E,5,FALSE)</f>
        <v>#N/A</v>
      </c>
      <c r="C1044" s="5" t="e">
        <f>VLOOKUP(A1044,'Import infoAgt'!A:D,4,FALSE)</f>
        <v>#N/A</v>
      </c>
      <c r="D1044" s="6" t="e">
        <f>VLOOKUP(A1044,'Import infoAgt'!A:H,8,FALSE)</f>
        <v>#N/A</v>
      </c>
      <c r="F1044" s="6" t="e">
        <f>VLOOKUP(A1044,'Import infoAgt'!A:BR,70,FALSE)</f>
        <v>#N/A</v>
      </c>
      <c r="G1044" s="5" t="e">
        <f>VLOOKUP(A1044,'Import infoAgt'!A:DH,112,FALSE)</f>
        <v>#N/A</v>
      </c>
      <c r="H1044" s="6" t="e">
        <f>VLOOKUP(G1044,Paramètre!$C$6:$D$76,2,FALSE)</f>
        <v>#N/A</v>
      </c>
      <c r="I1044" s="5" t="e">
        <f>VLOOKUP(A1044,'Import infoAgt'!A:EL,142,FALSE)</f>
        <v>#N/A</v>
      </c>
      <c r="R1044" s="26"/>
      <c r="S1044" s="26"/>
      <c r="U1044" s="26"/>
      <c r="V1044" s="26"/>
      <c r="AC1044" s="26"/>
      <c r="AI1044" s="6" t="str">
        <f>IF(AND((ISERROR(Tableau134[[#This Row],[Nom]])),Tableau134[[#This Row],[Numéro d''agent]]&lt;&gt;""),"N° agent inconnu","")</f>
        <v/>
      </c>
      <c r="AJ1044" s="6" t="str">
        <f>IF(AND(Tableau134[[#This Row],[Numéro d''agent]]&lt;&gt;"",Tableau134[[#This Row],[Statut]]=""),"Statut manquant","")</f>
        <v/>
      </c>
      <c r="AK1044" s="6"/>
      <c r="AL1044" s="6" t="str">
        <f>IF(AND(Tableau134[[#This Row],[Numéro d''agent]]&lt;&gt;"",Tableau134[[#This Row],[Formule actuelle]]=0),"Manque formule TLW","")</f>
        <v/>
      </c>
      <c r="AM1044" s="6" t="str">
        <f>IF(IFERROR(IF(SEARCH("jour",Tableau134[[#This Row],[Formule Tw]],1),VALUE(LEFT(Tableau134[[#This Row],[Formule Tw]],1))),0)=(COUNTA(K1044:M1044)),"OK","erreur")</f>
        <v>OK</v>
      </c>
      <c r="AN1044" s="6" t="str">
        <f>IF(IFERROR(IF(SEARCH("jour",Tableau134[[#This Row],[Modif demandé en avenant 1]],1),VALUE(LEFT(Tableau134[[#This Row],[Modif demandé en avenant 1]],1))),0)=(COUNTA(O1044:Q1044)),"OK","erreur")</f>
        <v>OK</v>
      </c>
      <c r="AO1044" s="6" t="str">
        <f>IF(IFERROR(IF(SEARCH("jour",Tableau134[[#This Row],[Nouvelle formule avenant 2]],1),VALUE(LEFT(Tableau134[[#This Row],[Nouvelle formule avenant 2]],1))),0)=(COUNTA(X1044:Z1044)),"OK","erreur")</f>
        <v>OK</v>
      </c>
      <c r="AP1044" s="6" t="str">
        <f>IF(IFERROR(IF(SEARCH("jour",Tableau134[[#This Row],[Nouvelle formule avenant 3]],1),VALUE(LEFT(Tableau134[[#This Row],[Nouvelle formule avenant 3]],1))),0)=(COUNTA(AE1044:AG1044)),"OK","erreur")</f>
        <v>OK</v>
      </c>
      <c r="AQ104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4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4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4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4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4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44" s="43"/>
      <c r="AX1044" s="43"/>
      <c r="AY1044" s="6"/>
      <c r="AZ1044" s="6"/>
      <c r="BA1044" s="6"/>
      <c r="BB1044" s="6"/>
      <c r="BC1044" s="6"/>
      <c r="BD1044" s="6"/>
    </row>
    <row r="1045" spans="2:56" ht="12.75" x14ac:dyDescent="0.25">
      <c r="B1045" s="5" t="e">
        <f>VLOOKUP(A1045,'Import infoAgt'!A:E,5,FALSE)</f>
        <v>#N/A</v>
      </c>
      <c r="C1045" s="5" t="e">
        <f>VLOOKUP(A1045,'Import infoAgt'!A:D,4,FALSE)</f>
        <v>#N/A</v>
      </c>
      <c r="D1045" s="6" t="e">
        <f>VLOOKUP(A1045,'Import infoAgt'!A:H,8,FALSE)</f>
        <v>#N/A</v>
      </c>
      <c r="F1045" s="6" t="e">
        <f>VLOOKUP(A1045,'Import infoAgt'!A:BR,70,FALSE)</f>
        <v>#N/A</v>
      </c>
      <c r="G1045" s="5" t="e">
        <f>VLOOKUP(A1045,'Import infoAgt'!A:DH,112,FALSE)</f>
        <v>#N/A</v>
      </c>
      <c r="H1045" s="6" t="e">
        <f>VLOOKUP(G1045,Paramètre!$C$6:$D$76,2,FALSE)</f>
        <v>#N/A</v>
      </c>
      <c r="I1045" s="5" t="e">
        <f>VLOOKUP(A1045,'Import infoAgt'!A:EL,142,FALSE)</f>
        <v>#N/A</v>
      </c>
      <c r="R1045" s="26"/>
      <c r="S1045" s="26"/>
      <c r="U1045" s="26"/>
      <c r="V1045" s="26"/>
      <c r="AC1045" s="26"/>
      <c r="AI1045" s="6" t="str">
        <f>IF(AND((ISERROR(Tableau134[[#This Row],[Nom]])),Tableau134[[#This Row],[Numéro d''agent]]&lt;&gt;""),"N° agent inconnu","")</f>
        <v/>
      </c>
      <c r="AJ1045" s="6" t="str">
        <f>IF(AND(Tableau134[[#This Row],[Numéro d''agent]]&lt;&gt;"",Tableau134[[#This Row],[Statut]]=""),"Statut manquant","")</f>
        <v/>
      </c>
      <c r="AK1045" s="6"/>
      <c r="AL1045" s="6" t="str">
        <f>IF(AND(Tableau134[[#This Row],[Numéro d''agent]]&lt;&gt;"",Tableau134[[#This Row],[Formule actuelle]]=0),"Manque formule TLW","")</f>
        <v/>
      </c>
      <c r="AM1045" s="6" t="str">
        <f>IF(IFERROR(IF(SEARCH("jour",Tableau134[[#This Row],[Formule Tw]],1),VALUE(LEFT(Tableau134[[#This Row],[Formule Tw]],1))),0)=(COUNTA(K1045:M1045)),"OK","erreur")</f>
        <v>OK</v>
      </c>
      <c r="AN1045" s="6" t="str">
        <f>IF(IFERROR(IF(SEARCH("jour",Tableau134[[#This Row],[Modif demandé en avenant 1]],1),VALUE(LEFT(Tableau134[[#This Row],[Modif demandé en avenant 1]],1))),0)=(COUNTA(O1045:Q1045)),"OK","erreur")</f>
        <v>OK</v>
      </c>
      <c r="AO1045" s="6" t="str">
        <f>IF(IFERROR(IF(SEARCH("jour",Tableau134[[#This Row],[Nouvelle formule avenant 2]],1),VALUE(LEFT(Tableau134[[#This Row],[Nouvelle formule avenant 2]],1))),0)=(COUNTA(X1045:Z1045)),"OK","erreur")</f>
        <v>OK</v>
      </c>
      <c r="AP1045" s="6" t="str">
        <f>IF(IFERROR(IF(SEARCH("jour",Tableau134[[#This Row],[Nouvelle formule avenant 3]],1),VALUE(LEFT(Tableau134[[#This Row],[Nouvelle formule avenant 3]],1))),0)=(COUNTA(AE1045:AG1045)),"OK","erreur")</f>
        <v>OK</v>
      </c>
      <c r="AQ104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4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4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4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4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4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45" s="43"/>
      <c r="AX1045" s="43"/>
      <c r="AY1045" s="6"/>
      <c r="AZ1045" s="6"/>
      <c r="BA1045" s="6"/>
      <c r="BB1045" s="6"/>
      <c r="BC1045" s="6"/>
      <c r="BD1045" s="6"/>
    </row>
    <row r="1046" spans="2:56" ht="12.75" x14ac:dyDescent="0.25">
      <c r="B1046" s="5" t="e">
        <f>VLOOKUP(A1046,'Import infoAgt'!A:E,5,FALSE)</f>
        <v>#N/A</v>
      </c>
      <c r="C1046" s="5" t="e">
        <f>VLOOKUP(A1046,'Import infoAgt'!A:D,4,FALSE)</f>
        <v>#N/A</v>
      </c>
      <c r="D1046" s="6" t="e">
        <f>VLOOKUP(A1046,'Import infoAgt'!A:H,8,FALSE)</f>
        <v>#N/A</v>
      </c>
      <c r="F1046" s="6" t="e">
        <f>VLOOKUP(A1046,'Import infoAgt'!A:BR,70,FALSE)</f>
        <v>#N/A</v>
      </c>
      <c r="G1046" s="5" t="e">
        <f>VLOOKUP(A1046,'Import infoAgt'!A:DH,112,FALSE)</f>
        <v>#N/A</v>
      </c>
      <c r="H1046" s="6" t="e">
        <f>VLOOKUP(G1046,Paramètre!$C$6:$D$76,2,FALSE)</f>
        <v>#N/A</v>
      </c>
      <c r="I1046" s="5" t="e">
        <f>VLOOKUP(A1046,'Import infoAgt'!A:EL,142,FALSE)</f>
        <v>#N/A</v>
      </c>
      <c r="R1046" s="26"/>
      <c r="S1046" s="26"/>
      <c r="U1046" s="26"/>
      <c r="V1046" s="26"/>
      <c r="AC1046" s="26"/>
      <c r="AI1046" s="6" t="str">
        <f>IF(AND((ISERROR(Tableau134[[#This Row],[Nom]])),Tableau134[[#This Row],[Numéro d''agent]]&lt;&gt;""),"N° agent inconnu","")</f>
        <v/>
      </c>
      <c r="AJ1046" s="6" t="str">
        <f>IF(AND(Tableau134[[#This Row],[Numéro d''agent]]&lt;&gt;"",Tableau134[[#This Row],[Statut]]=""),"Statut manquant","")</f>
        <v/>
      </c>
      <c r="AK1046" s="6"/>
      <c r="AL1046" s="6" t="str">
        <f>IF(AND(Tableau134[[#This Row],[Numéro d''agent]]&lt;&gt;"",Tableau134[[#This Row],[Formule actuelle]]=0),"Manque formule TLW","")</f>
        <v/>
      </c>
      <c r="AM1046" s="6" t="str">
        <f>IF(IFERROR(IF(SEARCH("jour",Tableau134[[#This Row],[Formule Tw]],1),VALUE(LEFT(Tableau134[[#This Row],[Formule Tw]],1))),0)=(COUNTA(K1046:M1046)),"OK","erreur")</f>
        <v>OK</v>
      </c>
      <c r="AN1046" s="6" t="str">
        <f>IF(IFERROR(IF(SEARCH("jour",Tableau134[[#This Row],[Modif demandé en avenant 1]],1),VALUE(LEFT(Tableau134[[#This Row],[Modif demandé en avenant 1]],1))),0)=(COUNTA(O1046:Q1046)),"OK","erreur")</f>
        <v>OK</v>
      </c>
      <c r="AO1046" s="6" t="str">
        <f>IF(IFERROR(IF(SEARCH("jour",Tableau134[[#This Row],[Nouvelle formule avenant 2]],1),VALUE(LEFT(Tableau134[[#This Row],[Nouvelle formule avenant 2]],1))),0)=(COUNTA(X1046:Z1046)),"OK","erreur")</f>
        <v>OK</v>
      </c>
      <c r="AP1046" s="6" t="str">
        <f>IF(IFERROR(IF(SEARCH("jour",Tableau134[[#This Row],[Nouvelle formule avenant 3]],1),VALUE(LEFT(Tableau134[[#This Row],[Nouvelle formule avenant 3]],1))),0)=(COUNTA(AE1046:AG1046)),"OK","erreur")</f>
        <v>OK</v>
      </c>
      <c r="AQ104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4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4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4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4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4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46" s="43"/>
      <c r="AX1046" s="43"/>
      <c r="AY1046" s="6"/>
      <c r="AZ1046" s="6"/>
      <c r="BA1046" s="6"/>
      <c r="BB1046" s="6"/>
      <c r="BC1046" s="6"/>
      <c r="BD1046" s="6"/>
    </row>
    <row r="1047" spans="2:56" ht="12.75" x14ac:dyDescent="0.25">
      <c r="B1047" s="5" t="e">
        <f>VLOOKUP(A1047,'Import infoAgt'!A:E,5,FALSE)</f>
        <v>#N/A</v>
      </c>
      <c r="C1047" s="5" t="e">
        <f>VLOOKUP(A1047,'Import infoAgt'!A:D,4,FALSE)</f>
        <v>#N/A</v>
      </c>
      <c r="D1047" s="6" t="e">
        <f>VLOOKUP(A1047,'Import infoAgt'!A:H,8,FALSE)</f>
        <v>#N/A</v>
      </c>
      <c r="F1047" s="6" t="e">
        <f>VLOOKUP(A1047,'Import infoAgt'!A:BR,70,FALSE)</f>
        <v>#N/A</v>
      </c>
      <c r="G1047" s="5" t="e">
        <f>VLOOKUP(A1047,'Import infoAgt'!A:DH,112,FALSE)</f>
        <v>#N/A</v>
      </c>
      <c r="H1047" s="6" t="e">
        <f>VLOOKUP(G1047,Paramètre!$C$6:$D$76,2,FALSE)</f>
        <v>#N/A</v>
      </c>
      <c r="I1047" s="5" t="e">
        <f>VLOOKUP(A1047,'Import infoAgt'!A:EL,142,FALSE)</f>
        <v>#N/A</v>
      </c>
      <c r="R1047" s="26"/>
      <c r="S1047" s="26"/>
      <c r="U1047" s="26"/>
      <c r="V1047" s="26"/>
      <c r="AC1047" s="26"/>
      <c r="AI1047" s="6" t="str">
        <f>IF(AND((ISERROR(Tableau134[[#This Row],[Nom]])),Tableau134[[#This Row],[Numéro d''agent]]&lt;&gt;""),"N° agent inconnu","")</f>
        <v/>
      </c>
      <c r="AJ1047" s="6" t="str">
        <f>IF(AND(Tableau134[[#This Row],[Numéro d''agent]]&lt;&gt;"",Tableau134[[#This Row],[Statut]]=""),"Statut manquant","")</f>
        <v/>
      </c>
      <c r="AK1047" s="6"/>
      <c r="AL1047" s="6" t="str">
        <f>IF(AND(Tableau134[[#This Row],[Numéro d''agent]]&lt;&gt;"",Tableau134[[#This Row],[Formule actuelle]]=0),"Manque formule TLW","")</f>
        <v/>
      </c>
      <c r="AM1047" s="6" t="str">
        <f>IF(IFERROR(IF(SEARCH("jour",Tableau134[[#This Row],[Formule Tw]],1),VALUE(LEFT(Tableau134[[#This Row],[Formule Tw]],1))),0)=(COUNTA(K1047:M1047)),"OK","erreur")</f>
        <v>OK</v>
      </c>
      <c r="AN1047" s="6" t="str">
        <f>IF(IFERROR(IF(SEARCH("jour",Tableau134[[#This Row],[Modif demandé en avenant 1]],1),VALUE(LEFT(Tableau134[[#This Row],[Modif demandé en avenant 1]],1))),0)=(COUNTA(O1047:Q1047)),"OK","erreur")</f>
        <v>OK</v>
      </c>
      <c r="AO1047" s="6" t="str">
        <f>IF(IFERROR(IF(SEARCH("jour",Tableau134[[#This Row],[Nouvelle formule avenant 2]],1),VALUE(LEFT(Tableau134[[#This Row],[Nouvelle formule avenant 2]],1))),0)=(COUNTA(X1047:Z1047)),"OK","erreur")</f>
        <v>OK</v>
      </c>
      <c r="AP1047" s="6" t="str">
        <f>IF(IFERROR(IF(SEARCH("jour",Tableau134[[#This Row],[Nouvelle formule avenant 3]],1),VALUE(LEFT(Tableau134[[#This Row],[Nouvelle formule avenant 3]],1))),0)=(COUNTA(AE1047:AG1047)),"OK","erreur")</f>
        <v>OK</v>
      </c>
      <c r="AQ104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4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4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4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4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4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47" s="43"/>
      <c r="AX1047" s="43"/>
      <c r="AY1047" s="6"/>
      <c r="AZ1047" s="6"/>
      <c r="BA1047" s="6"/>
      <c r="BB1047" s="6"/>
      <c r="BC1047" s="6"/>
      <c r="BD1047" s="6"/>
    </row>
    <row r="1048" spans="2:56" ht="12.75" x14ac:dyDescent="0.25">
      <c r="B1048" s="5" t="e">
        <f>VLOOKUP(A1048,'Import infoAgt'!A:E,5,FALSE)</f>
        <v>#N/A</v>
      </c>
      <c r="C1048" s="5" t="e">
        <f>VLOOKUP(A1048,'Import infoAgt'!A:D,4,FALSE)</f>
        <v>#N/A</v>
      </c>
      <c r="D1048" s="6" t="e">
        <f>VLOOKUP(A1048,'Import infoAgt'!A:H,8,FALSE)</f>
        <v>#N/A</v>
      </c>
      <c r="F1048" s="6" t="e">
        <f>VLOOKUP(A1048,'Import infoAgt'!A:BR,70,FALSE)</f>
        <v>#N/A</v>
      </c>
      <c r="G1048" s="5" t="e">
        <f>VLOOKUP(A1048,'Import infoAgt'!A:DH,112,FALSE)</f>
        <v>#N/A</v>
      </c>
      <c r="H1048" s="6" t="e">
        <f>VLOOKUP(G1048,Paramètre!$C$6:$D$76,2,FALSE)</f>
        <v>#N/A</v>
      </c>
      <c r="I1048" s="5" t="e">
        <f>VLOOKUP(A1048,'Import infoAgt'!A:EL,142,FALSE)</f>
        <v>#N/A</v>
      </c>
      <c r="R1048" s="26"/>
      <c r="S1048" s="26"/>
      <c r="U1048" s="26"/>
      <c r="V1048" s="26"/>
      <c r="AC1048" s="26"/>
      <c r="AI1048" s="6" t="str">
        <f>IF(AND((ISERROR(Tableau134[[#This Row],[Nom]])),Tableau134[[#This Row],[Numéro d''agent]]&lt;&gt;""),"N° agent inconnu","")</f>
        <v/>
      </c>
      <c r="AJ1048" s="6" t="str">
        <f>IF(AND(Tableau134[[#This Row],[Numéro d''agent]]&lt;&gt;"",Tableau134[[#This Row],[Statut]]=""),"Statut manquant","")</f>
        <v/>
      </c>
      <c r="AK1048" s="6"/>
      <c r="AL1048" s="6" t="str">
        <f>IF(AND(Tableau134[[#This Row],[Numéro d''agent]]&lt;&gt;"",Tableau134[[#This Row],[Formule actuelle]]=0),"Manque formule TLW","")</f>
        <v/>
      </c>
      <c r="AM1048" s="6" t="str">
        <f>IF(IFERROR(IF(SEARCH("jour",Tableau134[[#This Row],[Formule Tw]],1),VALUE(LEFT(Tableau134[[#This Row],[Formule Tw]],1))),0)=(COUNTA(K1048:M1048)),"OK","erreur")</f>
        <v>OK</v>
      </c>
      <c r="AN1048" s="6" t="str">
        <f>IF(IFERROR(IF(SEARCH("jour",Tableau134[[#This Row],[Modif demandé en avenant 1]],1),VALUE(LEFT(Tableau134[[#This Row],[Modif demandé en avenant 1]],1))),0)=(COUNTA(O1048:Q1048)),"OK","erreur")</f>
        <v>OK</v>
      </c>
      <c r="AO1048" s="6" t="str">
        <f>IF(IFERROR(IF(SEARCH("jour",Tableau134[[#This Row],[Nouvelle formule avenant 2]],1),VALUE(LEFT(Tableau134[[#This Row],[Nouvelle formule avenant 2]],1))),0)=(COUNTA(X1048:Z1048)),"OK","erreur")</f>
        <v>OK</v>
      </c>
      <c r="AP1048" s="6" t="str">
        <f>IF(IFERROR(IF(SEARCH("jour",Tableau134[[#This Row],[Nouvelle formule avenant 3]],1),VALUE(LEFT(Tableau134[[#This Row],[Nouvelle formule avenant 3]],1))),0)=(COUNTA(AE1048:AG1048)),"OK","erreur")</f>
        <v>OK</v>
      </c>
      <c r="AQ104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4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4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4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4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4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48" s="43"/>
      <c r="AX1048" s="43"/>
      <c r="AY1048" s="6"/>
      <c r="AZ1048" s="6"/>
      <c r="BA1048" s="6"/>
      <c r="BB1048" s="6"/>
      <c r="BC1048" s="6"/>
      <c r="BD1048" s="6"/>
    </row>
    <row r="1049" spans="2:56" ht="12.75" x14ac:dyDescent="0.25">
      <c r="B1049" s="5" t="e">
        <f>VLOOKUP(A1049,'Import infoAgt'!A:E,5,FALSE)</f>
        <v>#N/A</v>
      </c>
      <c r="C1049" s="5" t="e">
        <f>VLOOKUP(A1049,'Import infoAgt'!A:D,4,FALSE)</f>
        <v>#N/A</v>
      </c>
      <c r="D1049" s="6" t="e">
        <f>VLOOKUP(A1049,'Import infoAgt'!A:H,8,FALSE)</f>
        <v>#N/A</v>
      </c>
      <c r="F1049" s="6" t="e">
        <f>VLOOKUP(A1049,'Import infoAgt'!A:BR,70,FALSE)</f>
        <v>#N/A</v>
      </c>
      <c r="G1049" s="5" t="e">
        <f>VLOOKUP(A1049,'Import infoAgt'!A:DH,112,FALSE)</f>
        <v>#N/A</v>
      </c>
      <c r="H1049" s="6" t="e">
        <f>VLOOKUP(G1049,Paramètre!$C$6:$D$76,2,FALSE)</f>
        <v>#N/A</v>
      </c>
      <c r="I1049" s="5" t="e">
        <f>VLOOKUP(A1049,'Import infoAgt'!A:EL,142,FALSE)</f>
        <v>#N/A</v>
      </c>
      <c r="R1049" s="26"/>
      <c r="S1049" s="26"/>
      <c r="U1049" s="26"/>
      <c r="V1049" s="26"/>
      <c r="AC1049" s="26"/>
      <c r="AI1049" s="6" t="str">
        <f>IF(AND((ISERROR(Tableau134[[#This Row],[Nom]])),Tableau134[[#This Row],[Numéro d''agent]]&lt;&gt;""),"N° agent inconnu","")</f>
        <v/>
      </c>
      <c r="AJ1049" s="6" t="str">
        <f>IF(AND(Tableau134[[#This Row],[Numéro d''agent]]&lt;&gt;"",Tableau134[[#This Row],[Statut]]=""),"Statut manquant","")</f>
        <v/>
      </c>
      <c r="AK1049" s="6"/>
      <c r="AL1049" s="6" t="str">
        <f>IF(AND(Tableau134[[#This Row],[Numéro d''agent]]&lt;&gt;"",Tableau134[[#This Row],[Formule actuelle]]=0),"Manque formule TLW","")</f>
        <v/>
      </c>
      <c r="AM1049" s="6" t="str">
        <f>IF(IFERROR(IF(SEARCH("jour",Tableau134[[#This Row],[Formule Tw]],1),VALUE(LEFT(Tableau134[[#This Row],[Formule Tw]],1))),0)=(COUNTA(K1049:M1049)),"OK","erreur")</f>
        <v>OK</v>
      </c>
      <c r="AN1049" s="6" t="str">
        <f>IF(IFERROR(IF(SEARCH("jour",Tableau134[[#This Row],[Modif demandé en avenant 1]],1),VALUE(LEFT(Tableau134[[#This Row],[Modif demandé en avenant 1]],1))),0)=(COUNTA(O1049:Q1049)),"OK","erreur")</f>
        <v>OK</v>
      </c>
      <c r="AO1049" s="6" t="str">
        <f>IF(IFERROR(IF(SEARCH("jour",Tableau134[[#This Row],[Nouvelle formule avenant 2]],1),VALUE(LEFT(Tableau134[[#This Row],[Nouvelle formule avenant 2]],1))),0)=(COUNTA(X1049:Z1049)),"OK","erreur")</f>
        <v>OK</v>
      </c>
      <c r="AP1049" s="6" t="str">
        <f>IF(IFERROR(IF(SEARCH("jour",Tableau134[[#This Row],[Nouvelle formule avenant 3]],1),VALUE(LEFT(Tableau134[[#This Row],[Nouvelle formule avenant 3]],1))),0)=(COUNTA(AE1049:AG1049)),"OK","erreur")</f>
        <v>OK</v>
      </c>
      <c r="AQ104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4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4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4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4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4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49" s="43"/>
      <c r="AX1049" s="43"/>
      <c r="AY1049" s="6"/>
      <c r="AZ1049" s="6"/>
      <c r="BA1049" s="6"/>
      <c r="BB1049" s="6"/>
      <c r="BC1049" s="6"/>
      <c r="BD1049" s="6"/>
    </row>
    <row r="1050" spans="2:56" ht="12.75" x14ac:dyDescent="0.25">
      <c r="B1050" s="5" t="e">
        <f>VLOOKUP(A1050,'Import infoAgt'!A:E,5,FALSE)</f>
        <v>#N/A</v>
      </c>
      <c r="C1050" s="5" t="e">
        <f>VLOOKUP(A1050,'Import infoAgt'!A:D,4,FALSE)</f>
        <v>#N/A</v>
      </c>
      <c r="D1050" s="6" t="e">
        <f>VLOOKUP(A1050,'Import infoAgt'!A:H,8,FALSE)</f>
        <v>#N/A</v>
      </c>
      <c r="F1050" s="6" t="e">
        <f>VLOOKUP(A1050,'Import infoAgt'!A:BR,70,FALSE)</f>
        <v>#N/A</v>
      </c>
      <c r="G1050" s="5" t="e">
        <f>VLOOKUP(A1050,'Import infoAgt'!A:DH,112,FALSE)</f>
        <v>#N/A</v>
      </c>
      <c r="H1050" s="6" t="e">
        <f>VLOOKUP(G1050,Paramètre!$C$6:$D$76,2,FALSE)</f>
        <v>#N/A</v>
      </c>
      <c r="I1050" s="5" t="e">
        <f>VLOOKUP(A1050,'Import infoAgt'!A:EL,142,FALSE)</f>
        <v>#N/A</v>
      </c>
      <c r="R1050" s="26"/>
      <c r="S1050" s="26"/>
      <c r="U1050" s="26"/>
      <c r="V1050" s="26"/>
      <c r="AC1050" s="26"/>
      <c r="AI1050" s="6" t="str">
        <f>IF(AND((ISERROR(Tableau134[[#This Row],[Nom]])),Tableau134[[#This Row],[Numéro d''agent]]&lt;&gt;""),"N° agent inconnu","")</f>
        <v/>
      </c>
      <c r="AJ1050" s="6" t="str">
        <f>IF(AND(Tableau134[[#This Row],[Numéro d''agent]]&lt;&gt;"",Tableau134[[#This Row],[Statut]]=""),"Statut manquant","")</f>
        <v/>
      </c>
      <c r="AK1050" s="6"/>
      <c r="AL1050" s="6" t="str">
        <f>IF(AND(Tableau134[[#This Row],[Numéro d''agent]]&lt;&gt;"",Tableau134[[#This Row],[Formule actuelle]]=0),"Manque formule TLW","")</f>
        <v/>
      </c>
      <c r="AM1050" s="6" t="str">
        <f>IF(IFERROR(IF(SEARCH("jour",Tableau134[[#This Row],[Formule Tw]],1),VALUE(LEFT(Tableau134[[#This Row],[Formule Tw]],1))),0)=(COUNTA(K1050:M1050)),"OK","erreur")</f>
        <v>OK</v>
      </c>
      <c r="AN1050" s="6" t="str">
        <f>IF(IFERROR(IF(SEARCH("jour",Tableau134[[#This Row],[Modif demandé en avenant 1]],1),VALUE(LEFT(Tableau134[[#This Row],[Modif demandé en avenant 1]],1))),0)=(COUNTA(O1050:Q1050)),"OK","erreur")</f>
        <v>OK</v>
      </c>
      <c r="AO1050" s="6" t="str">
        <f>IF(IFERROR(IF(SEARCH("jour",Tableau134[[#This Row],[Nouvelle formule avenant 2]],1),VALUE(LEFT(Tableau134[[#This Row],[Nouvelle formule avenant 2]],1))),0)=(COUNTA(X1050:Z1050)),"OK","erreur")</f>
        <v>OK</v>
      </c>
      <c r="AP1050" s="6" t="str">
        <f>IF(IFERROR(IF(SEARCH("jour",Tableau134[[#This Row],[Nouvelle formule avenant 3]],1),VALUE(LEFT(Tableau134[[#This Row],[Nouvelle formule avenant 3]],1))),0)=(COUNTA(AE1050:AG1050)),"OK","erreur")</f>
        <v>OK</v>
      </c>
      <c r="AQ105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5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5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5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5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5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50" s="43"/>
      <c r="AX1050" s="43"/>
      <c r="AY1050" s="6"/>
      <c r="AZ1050" s="6"/>
      <c r="BA1050" s="6"/>
      <c r="BB1050" s="6"/>
      <c r="BC1050" s="6"/>
      <c r="BD1050" s="6"/>
    </row>
    <row r="1051" spans="2:56" ht="12.75" x14ac:dyDescent="0.25">
      <c r="B1051" s="5" t="e">
        <f>VLOOKUP(A1051,'Import infoAgt'!A:E,5,FALSE)</f>
        <v>#N/A</v>
      </c>
      <c r="C1051" s="5" t="e">
        <f>VLOOKUP(A1051,'Import infoAgt'!A:D,4,FALSE)</f>
        <v>#N/A</v>
      </c>
      <c r="D1051" s="6" t="e">
        <f>VLOOKUP(A1051,'Import infoAgt'!A:H,8,FALSE)</f>
        <v>#N/A</v>
      </c>
      <c r="F1051" s="6" t="e">
        <f>VLOOKUP(A1051,'Import infoAgt'!A:BR,70,FALSE)</f>
        <v>#N/A</v>
      </c>
      <c r="G1051" s="5" t="e">
        <f>VLOOKUP(A1051,'Import infoAgt'!A:DH,112,FALSE)</f>
        <v>#N/A</v>
      </c>
      <c r="H1051" s="6" t="e">
        <f>VLOOKUP(G1051,Paramètre!$C$6:$D$76,2,FALSE)</f>
        <v>#N/A</v>
      </c>
      <c r="I1051" s="5" t="e">
        <f>VLOOKUP(A1051,'Import infoAgt'!A:EL,142,FALSE)</f>
        <v>#N/A</v>
      </c>
      <c r="R1051" s="26"/>
      <c r="S1051" s="26"/>
      <c r="U1051" s="26"/>
      <c r="V1051" s="26"/>
      <c r="AC1051" s="26"/>
      <c r="AI1051" s="6" t="str">
        <f>IF(AND((ISERROR(Tableau134[[#This Row],[Nom]])),Tableau134[[#This Row],[Numéro d''agent]]&lt;&gt;""),"N° agent inconnu","")</f>
        <v/>
      </c>
      <c r="AJ1051" s="6" t="str">
        <f>IF(AND(Tableau134[[#This Row],[Numéro d''agent]]&lt;&gt;"",Tableau134[[#This Row],[Statut]]=""),"Statut manquant","")</f>
        <v/>
      </c>
      <c r="AK1051" s="6"/>
      <c r="AL1051" s="6" t="str">
        <f>IF(AND(Tableau134[[#This Row],[Numéro d''agent]]&lt;&gt;"",Tableau134[[#This Row],[Formule actuelle]]=0),"Manque formule TLW","")</f>
        <v/>
      </c>
      <c r="AM1051" s="6" t="str">
        <f>IF(IFERROR(IF(SEARCH("jour",Tableau134[[#This Row],[Formule Tw]],1),VALUE(LEFT(Tableau134[[#This Row],[Formule Tw]],1))),0)=(COUNTA(K1051:M1051)),"OK","erreur")</f>
        <v>OK</v>
      </c>
      <c r="AN1051" s="6" t="str">
        <f>IF(IFERROR(IF(SEARCH("jour",Tableau134[[#This Row],[Modif demandé en avenant 1]],1),VALUE(LEFT(Tableau134[[#This Row],[Modif demandé en avenant 1]],1))),0)=(COUNTA(O1051:Q1051)),"OK","erreur")</f>
        <v>OK</v>
      </c>
      <c r="AO1051" s="6" t="str">
        <f>IF(IFERROR(IF(SEARCH("jour",Tableau134[[#This Row],[Nouvelle formule avenant 2]],1),VALUE(LEFT(Tableau134[[#This Row],[Nouvelle formule avenant 2]],1))),0)=(COUNTA(X1051:Z1051)),"OK","erreur")</f>
        <v>OK</v>
      </c>
      <c r="AP1051" s="6" t="str">
        <f>IF(IFERROR(IF(SEARCH("jour",Tableau134[[#This Row],[Nouvelle formule avenant 3]],1),VALUE(LEFT(Tableau134[[#This Row],[Nouvelle formule avenant 3]],1))),0)=(COUNTA(AE1051:AG1051)),"OK","erreur")</f>
        <v>OK</v>
      </c>
      <c r="AQ105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5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5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5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5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5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51" s="43"/>
      <c r="AX1051" s="43"/>
      <c r="AY1051" s="6"/>
      <c r="AZ1051" s="6"/>
      <c r="BA1051" s="6"/>
      <c r="BB1051" s="6"/>
      <c r="BC1051" s="6"/>
      <c r="BD1051" s="6"/>
    </row>
    <row r="1052" spans="2:56" ht="12.75" x14ac:dyDescent="0.25">
      <c r="B1052" s="5" t="e">
        <f>VLOOKUP(A1052,'Import infoAgt'!A:E,5,FALSE)</f>
        <v>#N/A</v>
      </c>
      <c r="C1052" s="5" t="e">
        <f>VLOOKUP(A1052,'Import infoAgt'!A:D,4,FALSE)</f>
        <v>#N/A</v>
      </c>
      <c r="D1052" s="6" t="e">
        <f>VLOOKUP(A1052,'Import infoAgt'!A:H,8,FALSE)</f>
        <v>#N/A</v>
      </c>
      <c r="F1052" s="6" t="e">
        <f>VLOOKUP(A1052,'Import infoAgt'!A:BR,70,FALSE)</f>
        <v>#N/A</v>
      </c>
      <c r="G1052" s="5" t="e">
        <f>VLOOKUP(A1052,'Import infoAgt'!A:DH,112,FALSE)</f>
        <v>#N/A</v>
      </c>
      <c r="H1052" s="6" t="e">
        <f>VLOOKUP(G1052,Paramètre!$C$6:$D$76,2,FALSE)</f>
        <v>#N/A</v>
      </c>
      <c r="I1052" s="5" t="e">
        <f>VLOOKUP(A1052,'Import infoAgt'!A:EL,142,FALSE)</f>
        <v>#N/A</v>
      </c>
      <c r="R1052" s="26"/>
      <c r="S1052" s="26"/>
      <c r="U1052" s="26"/>
      <c r="V1052" s="26"/>
      <c r="AC1052" s="26"/>
      <c r="AI1052" s="6" t="str">
        <f>IF(AND((ISERROR(Tableau134[[#This Row],[Nom]])),Tableau134[[#This Row],[Numéro d''agent]]&lt;&gt;""),"N° agent inconnu","")</f>
        <v/>
      </c>
      <c r="AJ1052" s="6" t="str">
        <f>IF(AND(Tableau134[[#This Row],[Numéro d''agent]]&lt;&gt;"",Tableau134[[#This Row],[Statut]]=""),"Statut manquant","")</f>
        <v/>
      </c>
      <c r="AK1052" s="6"/>
      <c r="AL1052" s="6" t="str">
        <f>IF(AND(Tableau134[[#This Row],[Numéro d''agent]]&lt;&gt;"",Tableau134[[#This Row],[Formule actuelle]]=0),"Manque formule TLW","")</f>
        <v/>
      </c>
      <c r="AM1052" s="6" t="str">
        <f>IF(IFERROR(IF(SEARCH("jour",Tableau134[[#This Row],[Formule Tw]],1),VALUE(LEFT(Tableau134[[#This Row],[Formule Tw]],1))),0)=(COUNTA(K1052:M1052)),"OK","erreur")</f>
        <v>OK</v>
      </c>
      <c r="AN1052" s="6" t="str">
        <f>IF(IFERROR(IF(SEARCH("jour",Tableau134[[#This Row],[Modif demandé en avenant 1]],1),VALUE(LEFT(Tableau134[[#This Row],[Modif demandé en avenant 1]],1))),0)=(COUNTA(O1052:Q1052)),"OK","erreur")</f>
        <v>OK</v>
      </c>
      <c r="AO1052" s="6" t="str">
        <f>IF(IFERROR(IF(SEARCH("jour",Tableau134[[#This Row],[Nouvelle formule avenant 2]],1),VALUE(LEFT(Tableau134[[#This Row],[Nouvelle formule avenant 2]],1))),0)=(COUNTA(X1052:Z1052)),"OK","erreur")</f>
        <v>OK</v>
      </c>
      <c r="AP1052" s="6" t="str">
        <f>IF(IFERROR(IF(SEARCH("jour",Tableau134[[#This Row],[Nouvelle formule avenant 3]],1),VALUE(LEFT(Tableau134[[#This Row],[Nouvelle formule avenant 3]],1))),0)=(COUNTA(AE1052:AG1052)),"OK","erreur")</f>
        <v>OK</v>
      </c>
      <c r="AQ105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5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5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5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5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5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52" s="43"/>
      <c r="AX1052" s="43"/>
      <c r="AY1052" s="6"/>
      <c r="AZ1052" s="6"/>
      <c r="BA1052" s="6"/>
      <c r="BB1052" s="6"/>
      <c r="BC1052" s="6"/>
      <c r="BD1052" s="6"/>
    </row>
    <row r="1053" spans="2:56" ht="12.75" x14ac:dyDescent="0.25">
      <c r="B1053" s="5" t="e">
        <f>VLOOKUP(A1053,'Import infoAgt'!A:E,5,FALSE)</f>
        <v>#N/A</v>
      </c>
      <c r="C1053" s="5" t="e">
        <f>VLOOKUP(A1053,'Import infoAgt'!A:D,4,FALSE)</f>
        <v>#N/A</v>
      </c>
      <c r="D1053" s="6" t="e">
        <f>VLOOKUP(A1053,'Import infoAgt'!A:H,8,FALSE)</f>
        <v>#N/A</v>
      </c>
      <c r="F1053" s="6" t="e">
        <f>VLOOKUP(A1053,'Import infoAgt'!A:BR,70,FALSE)</f>
        <v>#N/A</v>
      </c>
      <c r="G1053" s="5" t="e">
        <f>VLOOKUP(A1053,'Import infoAgt'!A:DH,112,FALSE)</f>
        <v>#N/A</v>
      </c>
      <c r="H1053" s="6" t="e">
        <f>VLOOKUP(G1053,Paramètre!$C$6:$D$76,2,FALSE)</f>
        <v>#N/A</v>
      </c>
      <c r="I1053" s="5" t="e">
        <f>VLOOKUP(A1053,'Import infoAgt'!A:EL,142,FALSE)</f>
        <v>#N/A</v>
      </c>
      <c r="R1053" s="26"/>
      <c r="S1053" s="26"/>
      <c r="U1053" s="26"/>
      <c r="V1053" s="26"/>
      <c r="AC1053" s="26"/>
      <c r="AI1053" s="6" t="str">
        <f>IF(AND((ISERROR(Tableau134[[#This Row],[Nom]])),Tableau134[[#This Row],[Numéro d''agent]]&lt;&gt;""),"N° agent inconnu","")</f>
        <v/>
      </c>
      <c r="AJ1053" s="6" t="str">
        <f>IF(AND(Tableau134[[#This Row],[Numéro d''agent]]&lt;&gt;"",Tableau134[[#This Row],[Statut]]=""),"Statut manquant","")</f>
        <v/>
      </c>
      <c r="AK1053" s="6"/>
      <c r="AL1053" s="6" t="str">
        <f>IF(AND(Tableau134[[#This Row],[Numéro d''agent]]&lt;&gt;"",Tableau134[[#This Row],[Formule actuelle]]=0),"Manque formule TLW","")</f>
        <v/>
      </c>
      <c r="AM1053" s="6" t="str">
        <f>IF(IFERROR(IF(SEARCH("jour",Tableau134[[#This Row],[Formule Tw]],1),VALUE(LEFT(Tableau134[[#This Row],[Formule Tw]],1))),0)=(COUNTA(K1053:M1053)),"OK","erreur")</f>
        <v>OK</v>
      </c>
      <c r="AN1053" s="6" t="str">
        <f>IF(IFERROR(IF(SEARCH("jour",Tableau134[[#This Row],[Modif demandé en avenant 1]],1),VALUE(LEFT(Tableau134[[#This Row],[Modif demandé en avenant 1]],1))),0)=(COUNTA(O1053:Q1053)),"OK","erreur")</f>
        <v>OK</v>
      </c>
      <c r="AO1053" s="6" t="str">
        <f>IF(IFERROR(IF(SEARCH("jour",Tableau134[[#This Row],[Nouvelle formule avenant 2]],1),VALUE(LEFT(Tableau134[[#This Row],[Nouvelle formule avenant 2]],1))),0)=(COUNTA(X1053:Z1053)),"OK","erreur")</f>
        <v>OK</v>
      </c>
      <c r="AP1053" s="6" t="str">
        <f>IF(IFERROR(IF(SEARCH("jour",Tableau134[[#This Row],[Nouvelle formule avenant 3]],1),VALUE(LEFT(Tableau134[[#This Row],[Nouvelle formule avenant 3]],1))),0)=(COUNTA(AE1053:AG1053)),"OK","erreur")</f>
        <v>OK</v>
      </c>
      <c r="AQ105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5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5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5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5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5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53" s="43"/>
      <c r="AX1053" s="43"/>
      <c r="AY1053" s="6"/>
      <c r="AZ1053" s="6"/>
      <c r="BA1053" s="6"/>
      <c r="BB1053" s="6"/>
      <c r="BC1053" s="6"/>
      <c r="BD1053" s="6"/>
    </row>
    <row r="1054" spans="2:56" ht="12.75" x14ac:dyDescent="0.25">
      <c r="B1054" s="5" t="e">
        <f>VLOOKUP(A1054,'Import infoAgt'!A:E,5,FALSE)</f>
        <v>#N/A</v>
      </c>
      <c r="C1054" s="5" t="e">
        <f>VLOOKUP(A1054,'Import infoAgt'!A:D,4,FALSE)</f>
        <v>#N/A</v>
      </c>
      <c r="D1054" s="6" t="e">
        <f>VLOOKUP(A1054,'Import infoAgt'!A:H,8,FALSE)</f>
        <v>#N/A</v>
      </c>
      <c r="F1054" s="6" t="e">
        <f>VLOOKUP(A1054,'Import infoAgt'!A:BR,70,FALSE)</f>
        <v>#N/A</v>
      </c>
      <c r="G1054" s="5" t="e">
        <f>VLOOKUP(A1054,'Import infoAgt'!A:DH,112,FALSE)</f>
        <v>#N/A</v>
      </c>
      <c r="H1054" s="6" t="e">
        <f>VLOOKUP(G1054,Paramètre!$C$6:$D$76,2,FALSE)</f>
        <v>#N/A</v>
      </c>
      <c r="I1054" s="5" t="e">
        <f>VLOOKUP(A1054,'Import infoAgt'!A:EL,142,FALSE)</f>
        <v>#N/A</v>
      </c>
      <c r="R1054" s="26"/>
      <c r="S1054" s="26"/>
      <c r="U1054" s="26"/>
      <c r="V1054" s="26"/>
      <c r="AC1054" s="26"/>
      <c r="AI1054" s="6" t="str">
        <f>IF(AND((ISERROR(Tableau134[[#This Row],[Nom]])),Tableau134[[#This Row],[Numéro d''agent]]&lt;&gt;""),"N° agent inconnu","")</f>
        <v/>
      </c>
      <c r="AJ1054" s="6" t="str">
        <f>IF(AND(Tableau134[[#This Row],[Numéro d''agent]]&lt;&gt;"",Tableau134[[#This Row],[Statut]]=""),"Statut manquant","")</f>
        <v/>
      </c>
      <c r="AK1054" s="6"/>
      <c r="AL1054" s="6" t="str">
        <f>IF(AND(Tableau134[[#This Row],[Numéro d''agent]]&lt;&gt;"",Tableau134[[#This Row],[Formule actuelle]]=0),"Manque formule TLW","")</f>
        <v/>
      </c>
      <c r="AM1054" s="6" t="str">
        <f>IF(IFERROR(IF(SEARCH("jour",Tableau134[[#This Row],[Formule Tw]],1),VALUE(LEFT(Tableau134[[#This Row],[Formule Tw]],1))),0)=(COUNTA(K1054:M1054)),"OK","erreur")</f>
        <v>OK</v>
      </c>
      <c r="AN1054" s="6" t="str">
        <f>IF(IFERROR(IF(SEARCH("jour",Tableau134[[#This Row],[Modif demandé en avenant 1]],1),VALUE(LEFT(Tableau134[[#This Row],[Modif demandé en avenant 1]],1))),0)=(COUNTA(O1054:Q1054)),"OK","erreur")</f>
        <v>OK</v>
      </c>
      <c r="AO1054" s="6" t="str">
        <f>IF(IFERROR(IF(SEARCH("jour",Tableau134[[#This Row],[Nouvelle formule avenant 2]],1),VALUE(LEFT(Tableau134[[#This Row],[Nouvelle formule avenant 2]],1))),0)=(COUNTA(X1054:Z1054)),"OK","erreur")</f>
        <v>OK</v>
      </c>
      <c r="AP1054" s="6" t="str">
        <f>IF(IFERROR(IF(SEARCH("jour",Tableau134[[#This Row],[Nouvelle formule avenant 3]],1),VALUE(LEFT(Tableau134[[#This Row],[Nouvelle formule avenant 3]],1))),0)=(COUNTA(AE1054:AG1054)),"OK","erreur")</f>
        <v>OK</v>
      </c>
      <c r="AQ105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5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5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5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5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5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54" s="43"/>
      <c r="AX1054" s="43"/>
      <c r="AY1054" s="6"/>
      <c r="AZ1054" s="6"/>
      <c r="BA1054" s="6"/>
      <c r="BB1054" s="6"/>
      <c r="BC1054" s="6"/>
      <c r="BD1054" s="6"/>
    </row>
    <row r="1055" spans="2:56" ht="12.75" x14ac:dyDescent="0.25">
      <c r="B1055" s="5" t="e">
        <f>VLOOKUP(A1055,'Import infoAgt'!A:E,5,FALSE)</f>
        <v>#N/A</v>
      </c>
      <c r="C1055" s="5" t="e">
        <f>VLOOKUP(A1055,'Import infoAgt'!A:D,4,FALSE)</f>
        <v>#N/A</v>
      </c>
      <c r="D1055" s="6" t="e">
        <f>VLOOKUP(A1055,'Import infoAgt'!A:H,8,FALSE)</f>
        <v>#N/A</v>
      </c>
      <c r="F1055" s="6" t="e">
        <f>VLOOKUP(A1055,'Import infoAgt'!A:BR,70,FALSE)</f>
        <v>#N/A</v>
      </c>
      <c r="G1055" s="5" t="e">
        <f>VLOOKUP(A1055,'Import infoAgt'!A:DH,112,FALSE)</f>
        <v>#N/A</v>
      </c>
      <c r="H1055" s="6" t="e">
        <f>VLOOKUP(G1055,Paramètre!$C$6:$D$76,2,FALSE)</f>
        <v>#N/A</v>
      </c>
      <c r="I1055" s="5" t="e">
        <f>VLOOKUP(A1055,'Import infoAgt'!A:EL,142,FALSE)</f>
        <v>#N/A</v>
      </c>
      <c r="R1055" s="26"/>
      <c r="S1055" s="26"/>
      <c r="U1055" s="26"/>
      <c r="V1055" s="26"/>
      <c r="AC1055" s="26"/>
      <c r="AI1055" s="6" t="str">
        <f>IF(AND((ISERROR(Tableau134[[#This Row],[Nom]])),Tableau134[[#This Row],[Numéro d''agent]]&lt;&gt;""),"N° agent inconnu","")</f>
        <v/>
      </c>
      <c r="AJ1055" s="6" t="str">
        <f>IF(AND(Tableau134[[#This Row],[Numéro d''agent]]&lt;&gt;"",Tableau134[[#This Row],[Statut]]=""),"Statut manquant","")</f>
        <v/>
      </c>
      <c r="AK1055" s="6"/>
      <c r="AL1055" s="6" t="str">
        <f>IF(AND(Tableau134[[#This Row],[Numéro d''agent]]&lt;&gt;"",Tableau134[[#This Row],[Formule actuelle]]=0),"Manque formule TLW","")</f>
        <v/>
      </c>
      <c r="AM1055" s="6" t="str">
        <f>IF(IFERROR(IF(SEARCH("jour",Tableau134[[#This Row],[Formule Tw]],1),VALUE(LEFT(Tableau134[[#This Row],[Formule Tw]],1))),0)=(COUNTA(K1055:M1055)),"OK","erreur")</f>
        <v>OK</v>
      </c>
      <c r="AN1055" s="6" t="str">
        <f>IF(IFERROR(IF(SEARCH("jour",Tableau134[[#This Row],[Modif demandé en avenant 1]],1),VALUE(LEFT(Tableau134[[#This Row],[Modif demandé en avenant 1]],1))),0)=(COUNTA(O1055:Q1055)),"OK","erreur")</f>
        <v>OK</v>
      </c>
      <c r="AO1055" s="6" t="str">
        <f>IF(IFERROR(IF(SEARCH("jour",Tableau134[[#This Row],[Nouvelle formule avenant 2]],1),VALUE(LEFT(Tableau134[[#This Row],[Nouvelle formule avenant 2]],1))),0)=(COUNTA(X1055:Z1055)),"OK","erreur")</f>
        <v>OK</v>
      </c>
      <c r="AP1055" s="6" t="str">
        <f>IF(IFERROR(IF(SEARCH("jour",Tableau134[[#This Row],[Nouvelle formule avenant 3]],1),VALUE(LEFT(Tableau134[[#This Row],[Nouvelle formule avenant 3]],1))),0)=(COUNTA(AE1055:AG1055)),"OK","erreur")</f>
        <v>OK</v>
      </c>
      <c r="AQ105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5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5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5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5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5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55" s="43"/>
      <c r="AX1055" s="43"/>
      <c r="AY1055" s="6"/>
      <c r="AZ1055" s="6"/>
      <c r="BA1055" s="6"/>
      <c r="BB1055" s="6"/>
      <c r="BC1055" s="6"/>
      <c r="BD1055" s="6"/>
    </row>
    <row r="1056" spans="2:56" ht="12.75" x14ac:dyDescent="0.25">
      <c r="B1056" s="5" t="e">
        <f>VLOOKUP(A1056,'Import infoAgt'!A:E,5,FALSE)</f>
        <v>#N/A</v>
      </c>
      <c r="C1056" s="5" t="e">
        <f>VLOOKUP(A1056,'Import infoAgt'!A:D,4,FALSE)</f>
        <v>#N/A</v>
      </c>
      <c r="D1056" s="6" t="e">
        <f>VLOOKUP(A1056,'Import infoAgt'!A:H,8,FALSE)</f>
        <v>#N/A</v>
      </c>
      <c r="F1056" s="6" t="e">
        <f>VLOOKUP(A1056,'Import infoAgt'!A:BR,70,FALSE)</f>
        <v>#N/A</v>
      </c>
      <c r="G1056" s="5" t="e">
        <f>VLOOKUP(A1056,'Import infoAgt'!A:DH,112,FALSE)</f>
        <v>#N/A</v>
      </c>
      <c r="H1056" s="6" t="e">
        <f>VLOOKUP(G1056,Paramètre!$C$6:$D$76,2,FALSE)</f>
        <v>#N/A</v>
      </c>
      <c r="I1056" s="5" t="e">
        <f>VLOOKUP(A1056,'Import infoAgt'!A:EL,142,FALSE)</f>
        <v>#N/A</v>
      </c>
      <c r="R1056" s="26"/>
      <c r="S1056" s="26"/>
      <c r="U1056" s="26"/>
      <c r="V1056" s="26"/>
      <c r="AC1056" s="26"/>
      <c r="AI1056" s="6" t="str">
        <f>IF(AND((ISERROR(Tableau134[[#This Row],[Nom]])),Tableau134[[#This Row],[Numéro d''agent]]&lt;&gt;""),"N° agent inconnu","")</f>
        <v/>
      </c>
      <c r="AJ1056" s="6" t="str">
        <f>IF(AND(Tableau134[[#This Row],[Numéro d''agent]]&lt;&gt;"",Tableau134[[#This Row],[Statut]]=""),"Statut manquant","")</f>
        <v/>
      </c>
      <c r="AK1056" s="6"/>
      <c r="AL1056" s="6" t="str">
        <f>IF(AND(Tableau134[[#This Row],[Numéro d''agent]]&lt;&gt;"",Tableau134[[#This Row],[Formule actuelle]]=0),"Manque formule TLW","")</f>
        <v/>
      </c>
      <c r="AM1056" s="6" t="str">
        <f>IF(IFERROR(IF(SEARCH("jour",Tableau134[[#This Row],[Formule Tw]],1),VALUE(LEFT(Tableau134[[#This Row],[Formule Tw]],1))),0)=(COUNTA(K1056:M1056)),"OK","erreur")</f>
        <v>OK</v>
      </c>
      <c r="AN1056" s="6" t="str">
        <f>IF(IFERROR(IF(SEARCH("jour",Tableau134[[#This Row],[Modif demandé en avenant 1]],1),VALUE(LEFT(Tableau134[[#This Row],[Modif demandé en avenant 1]],1))),0)=(COUNTA(O1056:Q1056)),"OK","erreur")</f>
        <v>OK</v>
      </c>
      <c r="AO1056" s="6" t="str">
        <f>IF(IFERROR(IF(SEARCH("jour",Tableau134[[#This Row],[Nouvelle formule avenant 2]],1),VALUE(LEFT(Tableau134[[#This Row],[Nouvelle formule avenant 2]],1))),0)=(COUNTA(X1056:Z1056)),"OK","erreur")</f>
        <v>OK</v>
      </c>
      <c r="AP1056" s="6" t="str">
        <f>IF(IFERROR(IF(SEARCH("jour",Tableau134[[#This Row],[Nouvelle formule avenant 3]],1),VALUE(LEFT(Tableau134[[#This Row],[Nouvelle formule avenant 3]],1))),0)=(COUNTA(AE1056:AG1056)),"OK","erreur")</f>
        <v>OK</v>
      </c>
      <c r="AQ105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5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5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5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5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5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56" s="43"/>
      <c r="AX1056" s="43"/>
      <c r="AY1056" s="6"/>
      <c r="AZ1056" s="6"/>
      <c r="BA1056" s="6"/>
      <c r="BB1056" s="6"/>
      <c r="BC1056" s="6"/>
      <c r="BD1056" s="6"/>
    </row>
    <row r="1057" spans="2:56" ht="12.75" x14ac:dyDescent="0.25">
      <c r="B1057" s="5" t="e">
        <f>VLOOKUP(A1057,'Import infoAgt'!A:E,5,FALSE)</f>
        <v>#N/A</v>
      </c>
      <c r="C1057" s="5" t="e">
        <f>VLOOKUP(A1057,'Import infoAgt'!A:D,4,FALSE)</f>
        <v>#N/A</v>
      </c>
      <c r="D1057" s="6" t="e">
        <f>VLOOKUP(A1057,'Import infoAgt'!A:H,8,FALSE)</f>
        <v>#N/A</v>
      </c>
      <c r="F1057" s="6" t="e">
        <f>VLOOKUP(A1057,'Import infoAgt'!A:BR,70,FALSE)</f>
        <v>#N/A</v>
      </c>
      <c r="G1057" s="5" t="e">
        <f>VLOOKUP(A1057,'Import infoAgt'!A:DH,112,FALSE)</f>
        <v>#N/A</v>
      </c>
      <c r="H1057" s="6" t="e">
        <f>VLOOKUP(G1057,Paramètre!$C$6:$D$76,2,FALSE)</f>
        <v>#N/A</v>
      </c>
      <c r="I1057" s="5" t="e">
        <f>VLOOKUP(A1057,'Import infoAgt'!A:EL,142,FALSE)</f>
        <v>#N/A</v>
      </c>
      <c r="R1057" s="26"/>
      <c r="S1057" s="26"/>
      <c r="U1057" s="26"/>
      <c r="V1057" s="26"/>
      <c r="AC1057" s="26"/>
      <c r="AI1057" s="6" t="str">
        <f>IF(AND((ISERROR(Tableau134[[#This Row],[Nom]])),Tableau134[[#This Row],[Numéro d''agent]]&lt;&gt;""),"N° agent inconnu","")</f>
        <v/>
      </c>
      <c r="AJ1057" s="6" t="str">
        <f>IF(AND(Tableau134[[#This Row],[Numéro d''agent]]&lt;&gt;"",Tableau134[[#This Row],[Statut]]=""),"Statut manquant","")</f>
        <v/>
      </c>
      <c r="AK1057" s="6"/>
      <c r="AL1057" s="6" t="str">
        <f>IF(AND(Tableau134[[#This Row],[Numéro d''agent]]&lt;&gt;"",Tableau134[[#This Row],[Formule actuelle]]=0),"Manque formule TLW","")</f>
        <v/>
      </c>
      <c r="AM1057" s="6" t="str">
        <f>IF(IFERROR(IF(SEARCH("jour",Tableau134[[#This Row],[Formule Tw]],1),VALUE(LEFT(Tableau134[[#This Row],[Formule Tw]],1))),0)=(COUNTA(K1057:M1057)),"OK","erreur")</f>
        <v>OK</v>
      </c>
      <c r="AN1057" s="6" t="str">
        <f>IF(IFERROR(IF(SEARCH("jour",Tableau134[[#This Row],[Modif demandé en avenant 1]],1),VALUE(LEFT(Tableau134[[#This Row],[Modif demandé en avenant 1]],1))),0)=(COUNTA(O1057:Q1057)),"OK","erreur")</f>
        <v>OK</v>
      </c>
      <c r="AO1057" s="6" t="str">
        <f>IF(IFERROR(IF(SEARCH("jour",Tableau134[[#This Row],[Nouvelle formule avenant 2]],1),VALUE(LEFT(Tableau134[[#This Row],[Nouvelle formule avenant 2]],1))),0)=(COUNTA(X1057:Z1057)),"OK","erreur")</f>
        <v>OK</v>
      </c>
      <c r="AP1057" s="6" t="str">
        <f>IF(IFERROR(IF(SEARCH("jour",Tableau134[[#This Row],[Nouvelle formule avenant 3]],1),VALUE(LEFT(Tableau134[[#This Row],[Nouvelle formule avenant 3]],1))),0)=(COUNTA(AE1057:AG1057)),"OK","erreur")</f>
        <v>OK</v>
      </c>
      <c r="AQ105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5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5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5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5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5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57" s="43"/>
      <c r="AX1057" s="43"/>
      <c r="AY1057" s="6"/>
      <c r="AZ1057" s="6"/>
      <c r="BA1057" s="6"/>
      <c r="BB1057" s="6"/>
      <c r="BC1057" s="6"/>
      <c r="BD1057" s="6"/>
    </row>
    <row r="1058" spans="2:56" ht="12.75" x14ac:dyDescent="0.25">
      <c r="B1058" s="5" t="e">
        <f>VLOOKUP(A1058,'Import infoAgt'!A:E,5,FALSE)</f>
        <v>#N/A</v>
      </c>
      <c r="C1058" s="5" t="e">
        <f>VLOOKUP(A1058,'Import infoAgt'!A:D,4,FALSE)</f>
        <v>#N/A</v>
      </c>
      <c r="D1058" s="6" t="e">
        <f>VLOOKUP(A1058,'Import infoAgt'!A:H,8,FALSE)</f>
        <v>#N/A</v>
      </c>
      <c r="F1058" s="6" t="e">
        <f>VLOOKUP(A1058,'Import infoAgt'!A:BR,70,FALSE)</f>
        <v>#N/A</v>
      </c>
      <c r="G1058" s="5" t="e">
        <f>VLOOKUP(A1058,'Import infoAgt'!A:DH,112,FALSE)</f>
        <v>#N/A</v>
      </c>
      <c r="H1058" s="6" t="e">
        <f>VLOOKUP(G1058,Paramètre!$C$6:$D$76,2,FALSE)</f>
        <v>#N/A</v>
      </c>
      <c r="I1058" s="5" t="e">
        <f>VLOOKUP(A1058,'Import infoAgt'!A:EL,142,FALSE)</f>
        <v>#N/A</v>
      </c>
      <c r="R1058" s="26"/>
      <c r="S1058" s="26"/>
      <c r="U1058" s="26"/>
      <c r="V1058" s="26"/>
      <c r="AC1058" s="26"/>
      <c r="AI1058" s="6" t="str">
        <f>IF(AND((ISERROR(Tableau134[[#This Row],[Nom]])),Tableau134[[#This Row],[Numéro d''agent]]&lt;&gt;""),"N° agent inconnu","")</f>
        <v/>
      </c>
      <c r="AJ1058" s="6" t="str">
        <f>IF(AND(Tableau134[[#This Row],[Numéro d''agent]]&lt;&gt;"",Tableau134[[#This Row],[Statut]]=""),"Statut manquant","")</f>
        <v/>
      </c>
      <c r="AK1058" s="6"/>
      <c r="AL1058" s="6" t="str">
        <f>IF(AND(Tableau134[[#This Row],[Numéro d''agent]]&lt;&gt;"",Tableau134[[#This Row],[Formule actuelle]]=0),"Manque formule TLW","")</f>
        <v/>
      </c>
      <c r="AM1058" s="6" t="str">
        <f>IF(IFERROR(IF(SEARCH("jour",Tableau134[[#This Row],[Formule Tw]],1),VALUE(LEFT(Tableau134[[#This Row],[Formule Tw]],1))),0)=(COUNTA(K1058:M1058)),"OK","erreur")</f>
        <v>OK</v>
      </c>
      <c r="AN1058" s="6" t="str">
        <f>IF(IFERROR(IF(SEARCH("jour",Tableau134[[#This Row],[Modif demandé en avenant 1]],1),VALUE(LEFT(Tableau134[[#This Row],[Modif demandé en avenant 1]],1))),0)=(COUNTA(O1058:Q1058)),"OK","erreur")</f>
        <v>OK</v>
      </c>
      <c r="AO1058" s="6" t="str">
        <f>IF(IFERROR(IF(SEARCH("jour",Tableau134[[#This Row],[Nouvelle formule avenant 2]],1),VALUE(LEFT(Tableau134[[#This Row],[Nouvelle formule avenant 2]],1))),0)=(COUNTA(X1058:Z1058)),"OK","erreur")</f>
        <v>OK</v>
      </c>
      <c r="AP1058" s="6" t="str">
        <f>IF(IFERROR(IF(SEARCH("jour",Tableau134[[#This Row],[Nouvelle formule avenant 3]],1),VALUE(LEFT(Tableau134[[#This Row],[Nouvelle formule avenant 3]],1))),0)=(COUNTA(AE1058:AG1058)),"OK","erreur")</f>
        <v>OK</v>
      </c>
      <c r="AQ105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5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5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5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5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5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58" s="43"/>
      <c r="AX1058" s="43"/>
      <c r="AY1058" s="6"/>
      <c r="AZ1058" s="6"/>
      <c r="BA1058" s="6"/>
      <c r="BB1058" s="6"/>
      <c r="BC1058" s="6"/>
      <c r="BD1058" s="6"/>
    </row>
    <row r="1059" spans="2:56" ht="12.75" x14ac:dyDescent="0.25">
      <c r="B1059" s="5" t="e">
        <f>VLOOKUP(A1059,'Import infoAgt'!A:E,5,FALSE)</f>
        <v>#N/A</v>
      </c>
      <c r="C1059" s="5" t="e">
        <f>VLOOKUP(A1059,'Import infoAgt'!A:D,4,FALSE)</f>
        <v>#N/A</v>
      </c>
      <c r="D1059" s="6" t="e">
        <f>VLOOKUP(A1059,'Import infoAgt'!A:H,8,FALSE)</f>
        <v>#N/A</v>
      </c>
      <c r="F1059" s="6" t="e">
        <f>VLOOKUP(A1059,'Import infoAgt'!A:BR,70,FALSE)</f>
        <v>#N/A</v>
      </c>
      <c r="G1059" s="5" t="e">
        <f>VLOOKUP(A1059,'Import infoAgt'!A:DH,112,FALSE)</f>
        <v>#N/A</v>
      </c>
      <c r="H1059" s="6" t="e">
        <f>VLOOKUP(G1059,Paramètre!$C$6:$D$76,2,FALSE)</f>
        <v>#N/A</v>
      </c>
      <c r="I1059" s="5" t="e">
        <f>VLOOKUP(A1059,'Import infoAgt'!A:EL,142,FALSE)</f>
        <v>#N/A</v>
      </c>
      <c r="R1059" s="26"/>
      <c r="S1059" s="26"/>
      <c r="U1059" s="26"/>
      <c r="V1059" s="26"/>
      <c r="AC1059" s="26"/>
      <c r="AI1059" s="6" t="str">
        <f>IF(AND((ISERROR(Tableau134[[#This Row],[Nom]])),Tableau134[[#This Row],[Numéro d''agent]]&lt;&gt;""),"N° agent inconnu","")</f>
        <v/>
      </c>
      <c r="AJ1059" s="6" t="str">
        <f>IF(AND(Tableau134[[#This Row],[Numéro d''agent]]&lt;&gt;"",Tableau134[[#This Row],[Statut]]=""),"Statut manquant","")</f>
        <v/>
      </c>
      <c r="AK1059" s="6"/>
      <c r="AL1059" s="6" t="str">
        <f>IF(AND(Tableau134[[#This Row],[Numéro d''agent]]&lt;&gt;"",Tableau134[[#This Row],[Formule actuelle]]=0),"Manque formule TLW","")</f>
        <v/>
      </c>
      <c r="AM1059" s="6" t="str">
        <f>IF(IFERROR(IF(SEARCH("jour",Tableau134[[#This Row],[Formule Tw]],1),VALUE(LEFT(Tableau134[[#This Row],[Formule Tw]],1))),0)=(COUNTA(K1059:M1059)),"OK","erreur")</f>
        <v>OK</v>
      </c>
      <c r="AN1059" s="6" t="str">
        <f>IF(IFERROR(IF(SEARCH("jour",Tableau134[[#This Row],[Modif demandé en avenant 1]],1),VALUE(LEFT(Tableau134[[#This Row],[Modif demandé en avenant 1]],1))),0)=(COUNTA(O1059:Q1059)),"OK","erreur")</f>
        <v>OK</v>
      </c>
      <c r="AO1059" s="6" t="str">
        <f>IF(IFERROR(IF(SEARCH("jour",Tableau134[[#This Row],[Nouvelle formule avenant 2]],1),VALUE(LEFT(Tableau134[[#This Row],[Nouvelle formule avenant 2]],1))),0)=(COUNTA(X1059:Z1059)),"OK","erreur")</f>
        <v>OK</v>
      </c>
      <c r="AP1059" s="6" t="str">
        <f>IF(IFERROR(IF(SEARCH("jour",Tableau134[[#This Row],[Nouvelle formule avenant 3]],1),VALUE(LEFT(Tableau134[[#This Row],[Nouvelle formule avenant 3]],1))),0)=(COUNTA(AE1059:AG1059)),"OK","erreur")</f>
        <v>OK</v>
      </c>
      <c r="AQ105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5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5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5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5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5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59" s="43"/>
      <c r="AX1059" s="43"/>
      <c r="AY1059" s="6"/>
      <c r="AZ1059" s="6"/>
      <c r="BA1059" s="6"/>
      <c r="BB1059" s="6"/>
      <c r="BC1059" s="6"/>
      <c r="BD1059" s="6"/>
    </row>
    <row r="1060" spans="2:56" ht="12.75" x14ac:dyDescent="0.25">
      <c r="B1060" s="5" t="e">
        <f>VLOOKUP(A1060,'Import infoAgt'!A:E,5,FALSE)</f>
        <v>#N/A</v>
      </c>
      <c r="C1060" s="5" t="e">
        <f>VLOOKUP(A1060,'Import infoAgt'!A:D,4,FALSE)</f>
        <v>#N/A</v>
      </c>
      <c r="D1060" s="6" t="e">
        <f>VLOOKUP(A1060,'Import infoAgt'!A:H,8,FALSE)</f>
        <v>#N/A</v>
      </c>
      <c r="F1060" s="6" t="e">
        <f>VLOOKUP(A1060,'Import infoAgt'!A:BR,70,FALSE)</f>
        <v>#N/A</v>
      </c>
      <c r="G1060" s="5" t="e">
        <f>VLOOKUP(A1060,'Import infoAgt'!A:DH,112,FALSE)</f>
        <v>#N/A</v>
      </c>
      <c r="H1060" s="6" t="e">
        <f>VLOOKUP(G1060,Paramètre!$C$6:$D$76,2,FALSE)</f>
        <v>#N/A</v>
      </c>
      <c r="I1060" s="5" t="e">
        <f>VLOOKUP(A1060,'Import infoAgt'!A:EL,142,FALSE)</f>
        <v>#N/A</v>
      </c>
      <c r="R1060" s="26"/>
      <c r="S1060" s="26"/>
      <c r="U1060" s="26"/>
      <c r="V1060" s="26"/>
      <c r="AC1060" s="26"/>
      <c r="AI1060" s="6" t="str">
        <f>IF(AND((ISERROR(Tableau134[[#This Row],[Nom]])),Tableau134[[#This Row],[Numéro d''agent]]&lt;&gt;""),"N° agent inconnu","")</f>
        <v/>
      </c>
      <c r="AJ1060" s="6" t="str">
        <f>IF(AND(Tableau134[[#This Row],[Numéro d''agent]]&lt;&gt;"",Tableau134[[#This Row],[Statut]]=""),"Statut manquant","")</f>
        <v/>
      </c>
      <c r="AK1060" s="6"/>
      <c r="AL1060" s="6" t="str">
        <f>IF(AND(Tableau134[[#This Row],[Numéro d''agent]]&lt;&gt;"",Tableau134[[#This Row],[Formule actuelle]]=0),"Manque formule TLW","")</f>
        <v/>
      </c>
      <c r="AM1060" s="6" t="str">
        <f>IF(IFERROR(IF(SEARCH("jour",Tableau134[[#This Row],[Formule Tw]],1),VALUE(LEFT(Tableau134[[#This Row],[Formule Tw]],1))),0)=(COUNTA(K1060:M1060)),"OK","erreur")</f>
        <v>OK</v>
      </c>
      <c r="AN1060" s="6" t="str">
        <f>IF(IFERROR(IF(SEARCH("jour",Tableau134[[#This Row],[Modif demandé en avenant 1]],1),VALUE(LEFT(Tableau134[[#This Row],[Modif demandé en avenant 1]],1))),0)=(COUNTA(O1060:Q1060)),"OK","erreur")</f>
        <v>OK</v>
      </c>
      <c r="AO1060" s="6" t="str">
        <f>IF(IFERROR(IF(SEARCH("jour",Tableau134[[#This Row],[Nouvelle formule avenant 2]],1),VALUE(LEFT(Tableau134[[#This Row],[Nouvelle formule avenant 2]],1))),0)=(COUNTA(X1060:Z1060)),"OK","erreur")</f>
        <v>OK</v>
      </c>
      <c r="AP1060" s="6" t="str">
        <f>IF(IFERROR(IF(SEARCH("jour",Tableau134[[#This Row],[Nouvelle formule avenant 3]],1),VALUE(LEFT(Tableau134[[#This Row],[Nouvelle formule avenant 3]],1))),0)=(COUNTA(AE1060:AG1060)),"OK","erreur")</f>
        <v>OK</v>
      </c>
      <c r="AQ106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6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6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6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6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6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60" s="43"/>
      <c r="AX1060" s="43"/>
      <c r="AY1060" s="6"/>
      <c r="AZ1060" s="6"/>
      <c r="BA1060" s="6"/>
      <c r="BB1060" s="6"/>
      <c r="BC1060" s="6"/>
      <c r="BD1060" s="6"/>
    </row>
    <row r="1061" spans="2:56" ht="12.75" x14ac:dyDescent="0.25">
      <c r="B1061" s="5" t="e">
        <f>VLOOKUP(A1061,'Import infoAgt'!A:E,5,FALSE)</f>
        <v>#N/A</v>
      </c>
      <c r="C1061" s="5" t="e">
        <f>VLOOKUP(A1061,'Import infoAgt'!A:D,4,FALSE)</f>
        <v>#N/A</v>
      </c>
      <c r="D1061" s="6" t="e">
        <f>VLOOKUP(A1061,'Import infoAgt'!A:H,8,FALSE)</f>
        <v>#N/A</v>
      </c>
      <c r="F1061" s="6" t="e">
        <f>VLOOKUP(A1061,'Import infoAgt'!A:BR,70,FALSE)</f>
        <v>#N/A</v>
      </c>
      <c r="G1061" s="5" t="e">
        <f>VLOOKUP(A1061,'Import infoAgt'!A:DH,112,FALSE)</f>
        <v>#N/A</v>
      </c>
      <c r="H1061" s="6" t="e">
        <f>VLOOKUP(G1061,Paramètre!$C$6:$D$76,2,FALSE)</f>
        <v>#N/A</v>
      </c>
      <c r="I1061" s="5" t="e">
        <f>VLOOKUP(A1061,'Import infoAgt'!A:EL,142,FALSE)</f>
        <v>#N/A</v>
      </c>
      <c r="R1061" s="26"/>
      <c r="S1061" s="26"/>
      <c r="U1061" s="26"/>
      <c r="V1061" s="26"/>
      <c r="AC1061" s="26"/>
      <c r="AI1061" s="6" t="str">
        <f>IF(AND((ISERROR(Tableau134[[#This Row],[Nom]])),Tableau134[[#This Row],[Numéro d''agent]]&lt;&gt;""),"N° agent inconnu","")</f>
        <v/>
      </c>
      <c r="AJ1061" s="6" t="str">
        <f>IF(AND(Tableau134[[#This Row],[Numéro d''agent]]&lt;&gt;"",Tableau134[[#This Row],[Statut]]=""),"Statut manquant","")</f>
        <v/>
      </c>
      <c r="AK1061" s="6"/>
      <c r="AL1061" s="6" t="str">
        <f>IF(AND(Tableau134[[#This Row],[Numéro d''agent]]&lt;&gt;"",Tableau134[[#This Row],[Formule actuelle]]=0),"Manque formule TLW","")</f>
        <v/>
      </c>
      <c r="AM1061" s="6" t="str">
        <f>IF(IFERROR(IF(SEARCH("jour",Tableau134[[#This Row],[Formule Tw]],1),VALUE(LEFT(Tableau134[[#This Row],[Formule Tw]],1))),0)=(COUNTA(K1061:M1061)),"OK","erreur")</f>
        <v>OK</v>
      </c>
      <c r="AN1061" s="6" t="str">
        <f>IF(IFERROR(IF(SEARCH("jour",Tableau134[[#This Row],[Modif demandé en avenant 1]],1),VALUE(LEFT(Tableau134[[#This Row],[Modif demandé en avenant 1]],1))),0)=(COUNTA(O1061:Q1061)),"OK","erreur")</f>
        <v>OK</v>
      </c>
      <c r="AO1061" s="6" t="str">
        <f>IF(IFERROR(IF(SEARCH("jour",Tableau134[[#This Row],[Nouvelle formule avenant 2]],1),VALUE(LEFT(Tableau134[[#This Row],[Nouvelle formule avenant 2]],1))),0)=(COUNTA(X1061:Z1061)),"OK","erreur")</f>
        <v>OK</v>
      </c>
      <c r="AP1061" s="6" t="str">
        <f>IF(IFERROR(IF(SEARCH("jour",Tableau134[[#This Row],[Nouvelle formule avenant 3]],1),VALUE(LEFT(Tableau134[[#This Row],[Nouvelle formule avenant 3]],1))),0)=(COUNTA(AE1061:AG1061)),"OK","erreur")</f>
        <v>OK</v>
      </c>
      <c r="AQ106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6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6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6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6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6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61" s="43"/>
      <c r="AX1061" s="43"/>
      <c r="AY1061" s="6"/>
      <c r="AZ1061" s="6"/>
      <c r="BA1061" s="6"/>
      <c r="BB1061" s="6"/>
      <c r="BC1061" s="6"/>
      <c r="BD1061" s="6"/>
    </row>
    <row r="1062" spans="2:56" ht="12.75" x14ac:dyDescent="0.25">
      <c r="B1062" s="5" t="e">
        <f>VLOOKUP(A1062,'Import infoAgt'!A:E,5,FALSE)</f>
        <v>#N/A</v>
      </c>
      <c r="C1062" s="5" t="e">
        <f>VLOOKUP(A1062,'Import infoAgt'!A:D,4,FALSE)</f>
        <v>#N/A</v>
      </c>
      <c r="D1062" s="6" t="e">
        <f>VLOOKUP(A1062,'Import infoAgt'!A:H,8,FALSE)</f>
        <v>#N/A</v>
      </c>
      <c r="F1062" s="6" t="e">
        <f>VLOOKUP(A1062,'Import infoAgt'!A:BR,70,FALSE)</f>
        <v>#N/A</v>
      </c>
      <c r="G1062" s="5" t="e">
        <f>VLOOKUP(A1062,'Import infoAgt'!A:DH,112,FALSE)</f>
        <v>#N/A</v>
      </c>
      <c r="H1062" s="6" t="e">
        <f>VLOOKUP(G1062,Paramètre!$C$6:$D$76,2,FALSE)</f>
        <v>#N/A</v>
      </c>
      <c r="I1062" s="5" t="e">
        <f>VLOOKUP(A1062,'Import infoAgt'!A:EL,142,FALSE)</f>
        <v>#N/A</v>
      </c>
      <c r="R1062" s="26"/>
      <c r="S1062" s="26"/>
      <c r="U1062" s="26"/>
      <c r="V1062" s="26"/>
      <c r="AC1062" s="26"/>
      <c r="AI1062" s="6" t="str">
        <f>IF(AND((ISERROR(Tableau134[[#This Row],[Nom]])),Tableau134[[#This Row],[Numéro d''agent]]&lt;&gt;""),"N° agent inconnu","")</f>
        <v/>
      </c>
      <c r="AJ1062" s="6" t="str">
        <f>IF(AND(Tableau134[[#This Row],[Numéro d''agent]]&lt;&gt;"",Tableau134[[#This Row],[Statut]]=""),"Statut manquant","")</f>
        <v/>
      </c>
      <c r="AK1062" s="6"/>
      <c r="AL1062" s="6" t="str">
        <f>IF(AND(Tableau134[[#This Row],[Numéro d''agent]]&lt;&gt;"",Tableau134[[#This Row],[Formule actuelle]]=0),"Manque formule TLW","")</f>
        <v/>
      </c>
      <c r="AM1062" s="6" t="str">
        <f>IF(IFERROR(IF(SEARCH("jour",Tableau134[[#This Row],[Formule Tw]],1),VALUE(LEFT(Tableau134[[#This Row],[Formule Tw]],1))),0)=(COUNTA(K1062:M1062)),"OK","erreur")</f>
        <v>OK</v>
      </c>
      <c r="AN1062" s="6" t="str">
        <f>IF(IFERROR(IF(SEARCH("jour",Tableau134[[#This Row],[Modif demandé en avenant 1]],1),VALUE(LEFT(Tableau134[[#This Row],[Modif demandé en avenant 1]],1))),0)=(COUNTA(O1062:Q1062)),"OK","erreur")</f>
        <v>OK</v>
      </c>
      <c r="AO1062" s="6" t="str">
        <f>IF(IFERROR(IF(SEARCH("jour",Tableau134[[#This Row],[Nouvelle formule avenant 2]],1),VALUE(LEFT(Tableau134[[#This Row],[Nouvelle formule avenant 2]],1))),0)=(COUNTA(X1062:Z1062)),"OK","erreur")</f>
        <v>OK</v>
      </c>
      <c r="AP1062" s="6" t="str">
        <f>IF(IFERROR(IF(SEARCH("jour",Tableau134[[#This Row],[Nouvelle formule avenant 3]],1),VALUE(LEFT(Tableau134[[#This Row],[Nouvelle formule avenant 3]],1))),0)=(COUNTA(AE1062:AG1062)),"OK","erreur")</f>
        <v>OK</v>
      </c>
      <c r="AQ106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6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6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6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6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6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62" s="43"/>
      <c r="AX1062" s="43"/>
      <c r="AY1062" s="6"/>
      <c r="AZ1062" s="6"/>
      <c r="BA1062" s="6"/>
      <c r="BB1062" s="6"/>
      <c r="BC1062" s="6"/>
      <c r="BD1062" s="6"/>
    </row>
    <row r="1063" spans="2:56" ht="12.75" x14ac:dyDescent="0.25">
      <c r="B1063" s="5" t="e">
        <f>VLOOKUP(A1063,'Import infoAgt'!A:E,5,FALSE)</f>
        <v>#N/A</v>
      </c>
      <c r="C1063" s="5" t="e">
        <f>VLOOKUP(A1063,'Import infoAgt'!A:D,4,FALSE)</f>
        <v>#N/A</v>
      </c>
      <c r="D1063" s="6" t="e">
        <f>VLOOKUP(A1063,'Import infoAgt'!A:H,8,FALSE)</f>
        <v>#N/A</v>
      </c>
      <c r="F1063" s="6" t="e">
        <f>VLOOKUP(A1063,'Import infoAgt'!A:BR,70,FALSE)</f>
        <v>#N/A</v>
      </c>
      <c r="G1063" s="5" t="e">
        <f>VLOOKUP(A1063,'Import infoAgt'!A:DH,112,FALSE)</f>
        <v>#N/A</v>
      </c>
      <c r="H1063" s="6" t="e">
        <f>VLOOKUP(G1063,Paramètre!$C$6:$D$76,2,FALSE)</f>
        <v>#N/A</v>
      </c>
      <c r="I1063" s="5" t="e">
        <f>VLOOKUP(A1063,'Import infoAgt'!A:EL,142,FALSE)</f>
        <v>#N/A</v>
      </c>
      <c r="R1063" s="26"/>
      <c r="S1063" s="26"/>
      <c r="U1063" s="26"/>
      <c r="V1063" s="26"/>
      <c r="AC1063" s="26"/>
      <c r="AI1063" s="6" t="str">
        <f>IF(AND((ISERROR(Tableau134[[#This Row],[Nom]])),Tableau134[[#This Row],[Numéro d''agent]]&lt;&gt;""),"N° agent inconnu","")</f>
        <v/>
      </c>
      <c r="AJ1063" s="6" t="str">
        <f>IF(AND(Tableau134[[#This Row],[Numéro d''agent]]&lt;&gt;"",Tableau134[[#This Row],[Statut]]=""),"Statut manquant","")</f>
        <v/>
      </c>
      <c r="AK1063" s="6"/>
      <c r="AL1063" s="6" t="str">
        <f>IF(AND(Tableau134[[#This Row],[Numéro d''agent]]&lt;&gt;"",Tableau134[[#This Row],[Formule actuelle]]=0),"Manque formule TLW","")</f>
        <v/>
      </c>
      <c r="AM1063" s="6" t="str">
        <f>IF(IFERROR(IF(SEARCH("jour",Tableau134[[#This Row],[Formule Tw]],1),VALUE(LEFT(Tableau134[[#This Row],[Formule Tw]],1))),0)=(COUNTA(K1063:M1063)),"OK","erreur")</f>
        <v>OK</v>
      </c>
      <c r="AN1063" s="6" t="str">
        <f>IF(IFERROR(IF(SEARCH("jour",Tableau134[[#This Row],[Modif demandé en avenant 1]],1),VALUE(LEFT(Tableau134[[#This Row],[Modif demandé en avenant 1]],1))),0)=(COUNTA(O1063:Q1063)),"OK","erreur")</f>
        <v>OK</v>
      </c>
      <c r="AO1063" s="6" t="str">
        <f>IF(IFERROR(IF(SEARCH("jour",Tableau134[[#This Row],[Nouvelle formule avenant 2]],1),VALUE(LEFT(Tableau134[[#This Row],[Nouvelle formule avenant 2]],1))),0)=(COUNTA(X1063:Z1063)),"OK","erreur")</f>
        <v>OK</v>
      </c>
      <c r="AP1063" s="6" t="str">
        <f>IF(IFERROR(IF(SEARCH("jour",Tableau134[[#This Row],[Nouvelle formule avenant 3]],1),VALUE(LEFT(Tableau134[[#This Row],[Nouvelle formule avenant 3]],1))),0)=(COUNTA(AE1063:AG1063)),"OK","erreur")</f>
        <v>OK</v>
      </c>
      <c r="AQ106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6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6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6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6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6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63" s="43"/>
      <c r="AX1063" s="43"/>
      <c r="AY1063" s="6"/>
      <c r="AZ1063" s="6"/>
      <c r="BA1063" s="6"/>
      <c r="BB1063" s="6"/>
      <c r="BC1063" s="6"/>
      <c r="BD1063" s="6"/>
    </row>
    <row r="1064" spans="2:56" ht="12.75" x14ac:dyDescent="0.25">
      <c r="B1064" s="5" t="e">
        <f>VLOOKUP(A1064,'Import infoAgt'!A:E,5,FALSE)</f>
        <v>#N/A</v>
      </c>
      <c r="C1064" s="5" t="e">
        <f>VLOOKUP(A1064,'Import infoAgt'!A:D,4,FALSE)</f>
        <v>#N/A</v>
      </c>
      <c r="D1064" s="6" t="e">
        <f>VLOOKUP(A1064,'Import infoAgt'!A:H,8,FALSE)</f>
        <v>#N/A</v>
      </c>
      <c r="F1064" s="6" t="e">
        <f>VLOOKUP(A1064,'Import infoAgt'!A:BR,70,FALSE)</f>
        <v>#N/A</v>
      </c>
      <c r="G1064" s="5" t="e">
        <f>VLOOKUP(A1064,'Import infoAgt'!A:DH,112,FALSE)</f>
        <v>#N/A</v>
      </c>
      <c r="H1064" s="6" t="e">
        <f>VLOOKUP(G1064,Paramètre!$C$6:$D$76,2,FALSE)</f>
        <v>#N/A</v>
      </c>
      <c r="I1064" s="5" t="e">
        <f>VLOOKUP(A1064,'Import infoAgt'!A:EL,142,FALSE)</f>
        <v>#N/A</v>
      </c>
      <c r="R1064" s="26"/>
      <c r="S1064" s="26"/>
      <c r="U1064" s="26"/>
      <c r="V1064" s="26"/>
      <c r="AC1064" s="26"/>
      <c r="AI1064" s="6" t="str">
        <f>IF(AND((ISERROR(Tableau134[[#This Row],[Nom]])),Tableau134[[#This Row],[Numéro d''agent]]&lt;&gt;""),"N° agent inconnu","")</f>
        <v/>
      </c>
      <c r="AJ1064" s="6" t="str">
        <f>IF(AND(Tableau134[[#This Row],[Numéro d''agent]]&lt;&gt;"",Tableau134[[#This Row],[Statut]]=""),"Statut manquant","")</f>
        <v/>
      </c>
      <c r="AK1064" s="6"/>
      <c r="AL1064" s="6" t="str">
        <f>IF(AND(Tableau134[[#This Row],[Numéro d''agent]]&lt;&gt;"",Tableau134[[#This Row],[Formule actuelle]]=0),"Manque formule TLW","")</f>
        <v/>
      </c>
      <c r="AM1064" s="6" t="str">
        <f>IF(IFERROR(IF(SEARCH("jour",Tableau134[[#This Row],[Formule Tw]],1),VALUE(LEFT(Tableau134[[#This Row],[Formule Tw]],1))),0)=(COUNTA(K1064:M1064)),"OK","erreur")</f>
        <v>OK</v>
      </c>
      <c r="AN1064" s="6" t="str">
        <f>IF(IFERROR(IF(SEARCH("jour",Tableau134[[#This Row],[Modif demandé en avenant 1]],1),VALUE(LEFT(Tableau134[[#This Row],[Modif demandé en avenant 1]],1))),0)=(COUNTA(O1064:Q1064)),"OK","erreur")</f>
        <v>OK</v>
      </c>
      <c r="AO1064" s="6" t="str">
        <f>IF(IFERROR(IF(SEARCH("jour",Tableau134[[#This Row],[Nouvelle formule avenant 2]],1),VALUE(LEFT(Tableau134[[#This Row],[Nouvelle formule avenant 2]],1))),0)=(COUNTA(X1064:Z1064)),"OK","erreur")</f>
        <v>OK</v>
      </c>
      <c r="AP1064" s="6" t="str">
        <f>IF(IFERROR(IF(SEARCH("jour",Tableau134[[#This Row],[Nouvelle formule avenant 3]],1),VALUE(LEFT(Tableau134[[#This Row],[Nouvelle formule avenant 3]],1))),0)=(COUNTA(AE1064:AG1064)),"OK","erreur")</f>
        <v>OK</v>
      </c>
      <c r="AQ106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6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6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6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6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6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64" s="43"/>
      <c r="AX1064" s="43"/>
      <c r="AY1064" s="6"/>
      <c r="AZ1064" s="6"/>
      <c r="BA1064" s="6"/>
      <c r="BB1064" s="6"/>
      <c r="BC1064" s="6"/>
      <c r="BD1064" s="6"/>
    </row>
    <row r="1065" spans="2:56" ht="12.75" x14ac:dyDescent="0.25">
      <c r="B1065" s="5" t="e">
        <f>VLOOKUP(A1065,'Import infoAgt'!A:E,5,FALSE)</f>
        <v>#N/A</v>
      </c>
      <c r="C1065" s="5" t="e">
        <f>VLOOKUP(A1065,'Import infoAgt'!A:D,4,FALSE)</f>
        <v>#N/A</v>
      </c>
      <c r="D1065" s="6" t="e">
        <f>VLOOKUP(A1065,'Import infoAgt'!A:H,8,FALSE)</f>
        <v>#N/A</v>
      </c>
      <c r="F1065" s="6" t="e">
        <f>VLOOKUP(A1065,'Import infoAgt'!A:BR,70,FALSE)</f>
        <v>#N/A</v>
      </c>
      <c r="G1065" s="5" t="e">
        <f>VLOOKUP(A1065,'Import infoAgt'!A:DH,112,FALSE)</f>
        <v>#N/A</v>
      </c>
      <c r="H1065" s="6" t="e">
        <f>VLOOKUP(G1065,Paramètre!$C$6:$D$76,2,FALSE)</f>
        <v>#N/A</v>
      </c>
      <c r="I1065" s="5" t="e">
        <f>VLOOKUP(A1065,'Import infoAgt'!A:EL,142,FALSE)</f>
        <v>#N/A</v>
      </c>
      <c r="R1065" s="26"/>
      <c r="S1065" s="26"/>
      <c r="U1065" s="26"/>
      <c r="V1065" s="26"/>
      <c r="AC1065" s="26"/>
      <c r="AI1065" s="6" t="str">
        <f>IF(AND((ISERROR(Tableau134[[#This Row],[Nom]])),Tableau134[[#This Row],[Numéro d''agent]]&lt;&gt;""),"N° agent inconnu","")</f>
        <v/>
      </c>
      <c r="AJ1065" s="6" t="str">
        <f>IF(AND(Tableau134[[#This Row],[Numéro d''agent]]&lt;&gt;"",Tableau134[[#This Row],[Statut]]=""),"Statut manquant","")</f>
        <v/>
      </c>
      <c r="AK1065" s="6"/>
      <c r="AL1065" s="6" t="str">
        <f>IF(AND(Tableau134[[#This Row],[Numéro d''agent]]&lt;&gt;"",Tableau134[[#This Row],[Formule actuelle]]=0),"Manque formule TLW","")</f>
        <v/>
      </c>
      <c r="AM1065" s="6" t="str">
        <f>IF(IFERROR(IF(SEARCH("jour",Tableau134[[#This Row],[Formule Tw]],1),VALUE(LEFT(Tableau134[[#This Row],[Formule Tw]],1))),0)=(COUNTA(K1065:M1065)),"OK","erreur")</f>
        <v>OK</v>
      </c>
      <c r="AN1065" s="6" t="str">
        <f>IF(IFERROR(IF(SEARCH("jour",Tableau134[[#This Row],[Modif demandé en avenant 1]],1),VALUE(LEFT(Tableau134[[#This Row],[Modif demandé en avenant 1]],1))),0)=(COUNTA(O1065:Q1065)),"OK","erreur")</f>
        <v>OK</v>
      </c>
      <c r="AO1065" s="6" t="str">
        <f>IF(IFERROR(IF(SEARCH("jour",Tableau134[[#This Row],[Nouvelle formule avenant 2]],1),VALUE(LEFT(Tableau134[[#This Row],[Nouvelle formule avenant 2]],1))),0)=(COUNTA(X1065:Z1065)),"OK","erreur")</f>
        <v>OK</v>
      </c>
      <c r="AP1065" s="6" t="str">
        <f>IF(IFERROR(IF(SEARCH("jour",Tableau134[[#This Row],[Nouvelle formule avenant 3]],1),VALUE(LEFT(Tableau134[[#This Row],[Nouvelle formule avenant 3]],1))),0)=(COUNTA(AE1065:AG1065)),"OK","erreur")</f>
        <v>OK</v>
      </c>
      <c r="AQ106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6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6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6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6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6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65" s="43"/>
      <c r="AX1065" s="43"/>
      <c r="AY1065" s="6"/>
      <c r="AZ1065" s="6"/>
      <c r="BA1065" s="6"/>
      <c r="BB1065" s="6"/>
      <c r="BC1065" s="6"/>
      <c r="BD1065" s="6"/>
    </row>
    <row r="1066" spans="2:56" ht="12.75" x14ac:dyDescent="0.25">
      <c r="B1066" s="5" t="e">
        <f>VLOOKUP(A1066,'Import infoAgt'!A:E,5,FALSE)</f>
        <v>#N/A</v>
      </c>
      <c r="C1066" s="5" t="e">
        <f>VLOOKUP(A1066,'Import infoAgt'!A:D,4,FALSE)</f>
        <v>#N/A</v>
      </c>
      <c r="D1066" s="6" t="e">
        <f>VLOOKUP(A1066,'Import infoAgt'!A:H,8,FALSE)</f>
        <v>#N/A</v>
      </c>
      <c r="F1066" s="6" t="e">
        <f>VLOOKUP(A1066,'Import infoAgt'!A:BR,70,FALSE)</f>
        <v>#N/A</v>
      </c>
      <c r="G1066" s="5" t="e">
        <f>VLOOKUP(A1066,'Import infoAgt'!A:DH,112,FALSE)</f>
        <v>#N/A</v>
      </c>
      <c r="H1066" s="6" t="e">
        <f>VLOOKUP(G1066,Paramètre!$C$6:$D$76,2,FALSE)</f>
        <v>#N/A</v>
      </c>
      <c r="I1066" s="5" t="e">
        <f>VLOOKUP(A1066,'Import infoAgt'!A:EL,142,FALSE)</f>
        <v>#N/A</v>
      </c>
      <c r="R1066" s="26"/>
      <c r="S1066" s="26"/>
      <c r="U1066" s="26"/>
      <c r="V1066" s="26"/>
      <c r="AC1066" s="26"/>
      <c r="AI1066" s="6" t="str">
        <f>IF(AND((ISERROR(Tableau134[[#This Row],[Nom]])),Tableau134[[#This Row],[Numéro d''agent]]&lt;&gt;""),"N° agent inconnu","")</f>
        <v/>
      </c>
      <c r="AJ1066" s="6" t="str">
        <f>IF(AND(Tableau134[[#This Row],[Numéro d''agent]]&lt;&gt;"",Tableau134[[#This Row],[Statut]]=""),"Statut manquant","")</f>
        <v/>
      </c>
      <c r="AK1066" s="6"/>
      <c r="AL1066" s="6" t="str">
        <f>IF(AND(Tableau134[[#This Row],[Numéro d''agent]]&lt;&gt;"",Tableau134[[#This Row],[Formule actuelle]]=0),"Manque formule TLW","")</f>
        <v/>
      </c>
      <c r="AM1066" s="6" t="str">
        <f>IF(IFERROR(IF(SEARCH("jour",Tableau134[[#This Row],[Formule Tw]],1),VALUE(LEFT(Tableau134[[#This Row],[Formule Tw]],1))),0)=(COUNTA(K1066:M1066)),"OK","erreur")</f>
        <v>OK</v>
      </c>
      <c r="AN1066" s="6" t="str">
        <f>IF(IFERROR(IF(SEARCH("jour",Tableau134[[#This Row],[Modif demandé en avenant 1]],1),VALUE(LEFT(Tableau134[[#This Row],[Modif demandé en avenant 1]],1))),0)=(COUNTA(O1066:Q1066)),"OK","erreur")</f>
        <v>OK</v>
      </c>
      <c r="AO1066" s="6" t="str">
        <f>IF(IFERROR(IF(SEARCH("jour",Tableau134[[#This Row],[Nouvelle formule avenant 2]],1),VALUE(LEFT(Tableau134[[#This Row],[Nouvelle formule avenant 2]],1))),0)=(COUNTA(X1066:Z1066)),"OK","erreur")</f>
        <v>OK</v>
      </c>
      <c r="AP1066" s="6" t="str">
        <f>IF(IFERROR(IF(SEARCH("jour",Tableau134[[#This Row],[Nouvelle formule avenant 3]],1),VALUE(LEFT(Tableau134[[#This Row],[Nouvelle formule avenant 3]],1))),0)=(COUNTA(AE1066:AG1066)),"OK","erreur")</f>
        <v>OK</v>
      </c>
      <c r="AQ106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6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6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6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6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6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66" s="43"/>
      <c r="AX1066" s="43"/>
      <c r="AY1066" s="6"/>
      <c r="AZ1066" s="6"/>
      <c r="BA1066" s="6"/>
      <c r="BB1066" s="6"/>
      <c r="BC1066" s="6"/>
      <c r="BD1066" s="6"/>
    </row>
    <row r="1067" spans="2:56" ht="12.75" x14ac:dyDescent="0.25">
      <c r="B1067" s="5" t="e">
        <f>VLOOKUP(A1067,'Import infoAgt'!A:E,5,FALSE)</f>
        <v>#N/A</v>
      </c>
      <c r="C1067" s="5" t="e">
        <f>VLOOKUP(A1067,'Import infoAgt'!A:D,4,FALSE)</f>
        <v>#N/A</v>
      </c>
      <c r="D1067" s="6" t="e">
        <f>VLOOKUP(A1067,'Import infoAgt'!A:H,8,FALSE)</f>
        <v>#N/A</v>
      </c>
      <c r="F1067" s="6" t="e">
        <f>VLOOKUP(A1067,'Import infoAgt'!A:BR,70,FALSE)</f>
        <v>#N/A</v>
      </c>
      <c r="G1067" s="5" t="e">
        <f>VLOOKUP(A1067,'Import infoAgt'!A:DH,112,FALSE)</f>
        <v>#N/A</v>
      </c>
      <c r="H1067" s="6" t="e">
        <f>VLOOKUP(G1067,Paramètre!$C$6:$D$76,2,FALSE)</f>
        <v>#N/A</v>
      </c>
      <c r="I1067" s="5" t="e">
        <f>VLOOKUP(A1067,'Import infoAgt'!A:EL,142,FALSE)</f>
        <v>#N/A</v>
      </c>
      <c r="R1067" s="26"/>
      <c r="S1067" s="26"/>
      <c r="U1067" s="26"/>
      <c r="V1067" s="26"/>
      <c r="AC1067" s="26"/>
      <c r="AI1067" s="6" t="str">
        <f>IF(AND((ISERROR(Tableau134[[#This Row],[Nom]])),Tableau134[[#This Row],[Numéro d''agent]]&lt;&gt;""),"N° agent inconnu","")</f>
        <v/>
      </c>
      <c r="AJ1067" s="6" t="str">
        <f>IF(AND(Tableau134[[#This Row],[Numéro d''agent]]&lt;&gt;"",Tableau134[[#This Row],[Statut]]=""),"Statut manquant","")</f>
        <v/>
      </c>
      <c r="AK1067" s="6"/>
      <c r="AL1067" s="6" t="str">
        <f>IF(AND(Tableau134[[#This Row],[Numéro d''agent]]&lt;&gt;"",Tableau134[[#This Row],[Formule actuelle]]=0),"Manque formule TLW","")</f>
        <v/>
      </c>
      <c r="AM1067" s="6" t="str">
        <f>IF(IFERROR(IF(SEARCH("jour",Tableau134[[#This Row],[Formule Tw]],1),VALUE(LEFT(Tableau134[[#This Row],[Formule Tw]],1))),0)=(COUNTA(K1067:M1067)),"OK","erreur")</f>
        <v>OK</v>
      </c>
      <c r="AN1067" s="6" t="str">
        <f>IF(IFERROR(IF(SEARCH("jour",Tableau134[[#This Row],[Modif demandé en avenant 1]],1),VALUE(LEFT(Tableau134[[#This Row],[Modif demandé en avenant 1]],1))),0)=(COUNTA(O1067:Q1067)),"OK","erreur")</f>
        <v>OK</v>
      </c>
      <c r="AO1067" s="6" t="str">
        <f>IF(IFERROR(IF(SEARCH("jour",Tableau134[[#This Row],[Nouvelle formule avenant 2]],1),VALUE(LEFT(Tableau134[[#This Row],[Nouvelle formule avenant 2]],1))),0)=(COUNTA(X1067:Z1067)),"OK","erreur")</f>
        <v>OK</v>
      </c>
      <c r="AP1067" s="6" t="str">
        <f>IF(IFERROR(IF(SEARCH("jour",Tableau134[[#This Row],[Nouvelle formule avenant 3]],1),VALUE(LEFT(Tableau134[[#This Row],[Nouvelle formule avenant 3]],1))),0)=(COUNTA(AE1067:AG1067)),"OK","erreur")</f>
        <v>OK</v>
      </c>
      <c r="AQ106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6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6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6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6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6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67" s="43"/>
      <c r="AX1067" s="43"/>
      <c r="AY1067" s="6"/>
      <c r="AZ1067" s="6"/>
      <c r="BA1067" s="6"/>
      <c r="BB1067" s="6"/>
      <c r="BC1067" s="6"/>
      <c r="BD1067" s="6"/>
    </row>
    <row r="1068" spans="2:56" ht="12.75" x14ac:dyDescent="0.25">
      <c r="B1068" s="5" t="e">
        <f>VLOOKUP(A1068,'Import infoAgt'!A:E,5,FALSE)</f>
        <v>#N/A</v>
      </c>
      <c r="C1068" s="5" t="e">
        <f>VLOOKUP(A1068,'Import infoAgt'!A:D,4,FALSE)</f>
        <v>#N/A</v>
      </c>
      <c r="D1068" s="6" t="e">
        <f>VLOOKUP(A1068,'Import infoAgt'!A:H,8,FALSE)</f>
        <v>#N/A</v>
      </c>
      <c r="F1068" s="6" t="e">
        <f>VLOOKUP(A1068,'Import infoAgt'!A:BR,70,FALSE)</f>
        <v>#N/A</v>
      </c>
      <c r="G1068" s="5" t="e">
        <f>VLOOKUP(A1068,'Import infoAgt'!A:DH,112,FALSE)</f>
        <v>#N/A</v>
      </c>
      <c r="H1068" s="6" t="e">
        <f>VLOOKUP(G1068,Paramètre!$C$6:$D$76,2,FALSE)</f>
        <v>#N/A</v>
      </c>
      <c r="I1068" s="5" t="e">
        <f>VLOOKUP(A1068,'Import infoAgt'!A:EL,142,FALSE)</f>
        <v>#N/A</v>
      </c>
      <c r="R1068" s="26"/>
      <c r="S1068" s="26"/>
      <c r="U1068" s="26"/>
      <c r="V1068" s="26"/>
      <c r="AC1068" s="26"/>
      <c r="AI1068" s="6" t="str">
        <f>IF(AND((ISERROR(Tableau134[[#This Row],[Nom]])),Tableau134[[#This Row],[Numéro d''agent]]&lt;&gt;""),"N° agent inconnu","")</f>
        <v/>
      </c>
      <c r="AJ1068" s="6" t="str">
        <f>IF(AND(Tableau134[[#This Row],[Numéro d''agent]]&lt;&gt;"",Tableau134[[#This Row],[Statut]]=""),"Statut manquant","")</f>
        <v/>
      </c>
      <c r="AK1068" s="6"/>
      <c r="AL1068" s="6" t="str">
        <f>IF(AND(Tableau134[[#This Row],[Numéro d''agent]]&lt;&gt;"",Tableau134[[#This Row],[Formule actuelle]]=0),"Manque formule TLW","")</f>
        <v/>
      </c>
      <c r="AM1068" s="6" t="str">
        <f>IF(IFERROR(IF(SEARCH("jour",Tableau134[[#This Row],[Formule Tw]],1),VALUE(LEFT(Tableau134[[#This Row],[Formule Tw]],1))),0)=(COUNTA(K1068:M1068)),"OK","erreur")</f>
        <v>OK</v>
      </c>
      <c r="AN1068" s="6" t="str">
        <f>IF(IFERROR(IF(SEARCH("jour",Tableau134[[#This Row],[Modif demandé en avenant 1]],1),VALUE(LEFT(Tableau134[[#This Row],[Modif demandé en avenant 1]],1))),0)=(COUNTA(O1068:Q1068)),"OK","erreur")</f>
        <v>OK</v>
      </c>
      <c r="AO1068" s="6" t="str">
        <f>IF(IFERROR(IF(SEARCH("jour",Tableau134[[#This Row],[Nouvelle formule avenant 2]],1),VALUE(LEFT(Tableau134[[#This Row],[Nouvelle formule avenant 2]],1))),0)=(COUNTA(X1068:Z1068)),"OK","erreur")</f>
        <v>OK</v>
      </c>
      <c r="AP1068" s="6" t="str">
        <f>IF(IFERROR(IF(SEARCH("jour",Tableau134[[#This Row],[Nouvelle formule avenant 3]],1),VALUE(LEFT(Tableau134[[#This Row],[Nouvelle formule avenant 3]],1))),0)=(COUNTA(AE1068:AG1068)),"OK","erreur")</f>
        <v>OK</v>
      </c>
      <c r="AQ106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6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6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6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6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6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68" s="43"/>
      <c r="AX1068" s="43"/>
      <c r="AY1068" s="6"/>
      <c r="AZ1068" s="6"/>
      <c r="BA1068" s="6"/>
      <c r="BB1068" s="6"/>
      <c r="BC1068" s="6"/>
      <c r="BD1068" s="6"/>
    </row>
    <row r="1069" spans="2:56" ht="12.75" x14ac:dyDescent="0.25">
      <c r="B1069" s="5" t="e">
        <f>VLOOKUP(A1069,'Import infoAgt'!A:E,5,FALSE)</f>
        <v>#N/A</v>
      </c>
      <c r="C1069" s="5" t="e">
        <f>VLOOKUP(A1069,'Import infoAgt'!A:D,4,FALSE)</f>
        <v>#N/A</v>
      </c>
      <c r="D1069" s="6" t="e">
        <f>VLOOKUP(A1069,'Import infoAgt'!A:H,8,FALSE)</f>
        <v>#N/A</v>
      </c>
      <c r="F1069" s="6" t="e">
        <f>VLOOKUP(A1069,'Import infoAgt'!A:BR,70,FALSE)</f>
        <v>#N/A</v>
      </c>
      <c r="G1069" s="5" t="e">
        <f>VLOOKUP(A1069,'Import infoAgt'!A:DH,112,FALSE)</f>
        <v>#N/A</v>
      </c>
      <c r="H1069" s="6" t="e">
        <f>VLOOKUP(G1069,Paramètre!$C$6:$D$76,2,FALSE)</f>
        <v>#N/A</v>
      </c>
      <c r="I1069" s="5" t="e">
        <f>VLOOKUP(A1069,'Import infoAgt'!A:EL,142,FALSE)</f>
        <v>#N/A</v>
      </c>
      <c r="R1069" s="26"/>
      <c r="S1069" s="26"/>
      <c r="U1069" s="26"/>
      <c r="V1069" s="26"/>
      <c r="AC1069" s="26"/>
      <c r="AI1069" s="6" t="str">
        <f>IF(AND((ISERROR(Tableau134[[#This Row],[Nom]])),Tableau134[[#This Row],[Numéro d''agent]]&lt;&gt;""),"N° agent inconnu","")</f>
        <v/>
      </c>
      <c r="AJ1069" s="6" t="str">
        <f>IF(AND(Tableau134[[#This Row],[Numéro d''agent]]&lt;&gt;"",Tableau134[[#This Row],[Statut]]=""),"Statut manquant","")</f>
        <v/>
      </c>
      <c r="AK1069" s="6"/>
      <c r="AL1069" s="6" t="str">
        <f>IF(AND(Tableau134[[#This Row],[Numéro d''agent]]&lt;&gt;"",Tableau134[[#This Row],[Formule actuelle]]=0),"Manque formule TLW","")</f>
        <v/>
      </c>
      <c r="AM1069" s="6" t="str">
        <f>IF(IFERROR(IF(SEARCH("jour",Tableau134[[#This Row],[Formule Tw]],1),VALUE(LEFT(Tableau134[[#This Row],[Formule Tw]],1))),0)=(COUNTA(K1069:M1069)),"OK","erreur")</f>
        <v>OK</v>
      </c>
      <c r="AN1069" s="6" t="str">
        <f>IF(IFERROR(IF(SEARCH("jour",Tableau134[[#This Row],[Modif demandé en avenant 1]],1),VALUE(LEFT(Tableau134[[#This Row],[Modif demandé en avenant 1]],1))),0)=(COUNTA(O1069:Q1069)),"OK","erreur")</f>
        <v>OK</v>
      </c>
      <c r="AO1069" s="6" t="str">
        <f>IF(IFERROR(IF(SEARCH("jour",Tableau134[[#This Row],[Nouvelle formule avenant 2]],1),VALUE(LEFT(Tableau134[[#This Row],[Nouvelle formule avenant 2]],1))),0)=(COUNTA(X1069:Z1069)),"OK","erreur")</f>
        <v>OK</v>
      </c>
      <c r="AP1069" s="6" t="str">
        <f>IF(IFERROR(IF(SEARCH("jour",Tableau134[[#This Row],[Nouvelle formule avenant 3]],1),VALUE(LEFT(Tableau134[[#This Row],[Nouvelle formule avenant 3]],1))),0)=(COUNTA(AE1069:AG1069)),"OK","erreur")</f>
        <v>OK</v>
      </c>
      <c r="AQ106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6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6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6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6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6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69" s="43"/>
      <c r="AX1069" s="43"/>
      <c r="AY1069" s="6"/>
      <c r="AZ1069" s="6"/>
      <c r="BA1069" s="6"/>
      <c r="BB1069" s="6"/>
      <c r="BC1069" s="6"/>
      <c r="BD1069" s="6"/>
    </row>
    <row r="1070" spans="2:56" ht="12.75" x14ac:dyDescent="0.25">
      <c r="B1070" s="5" t="e">
        <f>VLOOKUP(A1070,'Import infoAgt'!A:E,5,FALSE)</f>
        <v>#N/A</v>
      </c>
      <c r="C1070" s="5" t="e">
        <f>VLOOKUP(A1070,'Import infoAgt'!A:D,4,FALSE)</f>
        <v>#N/A</v>
      </c>
      <c r="D1070" s="6" t="e">
        <f>VLOOKUP(A1070,'Import infoAgt'!A:H,8,FALSE)</f>
        <v>#N/A</v>
      </c>
      <c r="F1070" s="6" t="e">
        <f>VLOOKUP(A1070,'Import infoAgt'!A:BR,70,FALSE)</f>
        <v>#N/A</v>
      </c>
      <c r="G1070" s="5" t="e">
        <f>VLOOKUP(A1070,'Import infoAgt'!A:DH,112,FALSE)</f>
        <v>#N/A</v>
      </c>
      <c r="H1070" s="6" t="e">
        <f>VLOOKUP(G1070,Paramètre!$C$6:$D$76,2,FALSE)</f>
        <v>#N/A</v>
      </c>
      <c r="I1070" s="5" t="e">
        <f>VLOOKUP(A1070,'Import infoAgt'!A:EL,142,FALSE)</f>
        <v>#N/A</v>
      </c>
      <c r="R1070" s="26"/>
      <c r="S1070" s="26"/>
      <c r="U1070" s="26"/>
      <c r="V1070" s="26"/>
      <c r="AC1070" s="26"/>
      <c r="AI1070" s="6" t="str">
        <f>IF(AND((ISERROR(Tableau134[[#This Row],[Nom]])),Tableau134[[#This Row],[Numéro d''agent]]&lt;&gt;""),"N° agent inconnu","")</f>
        <v/>
      </c>
      <c r="AJ1070" s="6" t="str">
        <f>IF(AND(Tableau134[[#This Row],[Numéro d''agent]]&lt;&gt;"",Tableau134[[#This Row],[Statut]]=""),"Statut manquant","")</f>
        <v/>
      </c>
      <c r="AK1070" s="6"/>
      <c r="AL1070" s="6" t="str">
        <f>IF(AND(Tableau134[[#This Row],[Numéro d''agent]]&lt;&gt;"",Tableau134[[#This Row],[Formule actuelle]]=0),"Manque formule TLW","")</f>
        <v/>
      </c>
      <c r="AM1070" s="6" t="str">
        <f>IF(IFERROR(IF(SEARCH("jour",Tableau134[[#This Row],[Formule Tw]],1),VALUE(LEFT(Tableau134[[#This Row],[Formule Tw]],1))),0)=(COUNTA(K1070:M1070)),"OK","erreur")</f>
        <v>OK</v>
      </c>
      <c r="AN1070" s="6" t="str">
        <f>IF(IFERROR(IF(SEARCH("jour",Tableau134[[#This Row],[Modif demandé en avenant 1]],1),VALUE(LEFT(Tableau134[[#This Row],[Modif demandé en avenant 1]],1))),0)=(COUNTA(O1070:Q1070)),"OK","erreur")</f>
        <v>OK</v>
      </c>
      <c r="AO1070" s="6" t="str">
        <f>IF(IFERROR(IF(SEARCH("jour",Tableau134[[#This Row],[Nouvelle formule avenant 2]],1),VALUE(LEFT(Tableau134[[#This Row],[Nouvelle formule avenant 2]],1))),0)=(COUNTA(X1070:Z1070)),"OK","erreur")</f>
        <v>OK</v>
      </c>
      <c r="AP1070" s="6" t="str">
        <f>IF(IFERROR(IF(SEARCH("jour",Tableau134[[#This Row],[Nouvelle formule avenant 3]],1),VALUE(LEFT(Tableau134[[#This Row],[Nouvelle formule avenant 3]],1))),0)=(COUNTA(AE1070:AG1070)),"OK","erreur")</f>
        <v>OK</v>
      </c>
      <c r="AQ107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7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7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7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7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7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70" s="43"/>
      <c r="AX1070" s="43"/>
      <c r="AY1070" s="6"/>
      <c r="AZ1070" s="6"/>
      <c r="BA1070" s="6"/>
      <c r="BB1070" s="6"/>
      <c r="BC1070" s="6"/>
      <c r="BD1070" s="6"/>
    </row>
    <row r="1071" spans="2:56" ht="12.75" x14ac:dyDescent="0.25">
      <c r="B1071" s="5" t="e">
        <f>VLOOKUP(A1071,'Import infoAgt'!A:E,5,FALSE)</f>
        <v>#N/A</v>
      </c>
      <c r="C1071" s="5" t="e">
        <f>VLOOKUP(A1071,'Import infoAgt'!A:D,4,FALSE)</f>
        <v>#N/A</v>
      </c>
      <c r="D1071" s="6" t="e">
        <f>VLOOKUP(A1071,'Import infoAgt'!A:H,8,FALSE)</f>
        <v>#N/A</v>
      </c>
      <c r="F1071" s="6" t="e">
        <f>VLOOKUP(A1071,'Import infoAgt'!A:BR,70,FALSE)</f>
        <v>#N/A</v>
      </c>
      <c r="G1071" s="5" t="e">
        <f>VLOOKUP(A1071,'Import infoAgt'!A:DH,112,FALSE)</f>
        <v>#N/A</v>
      </c>
      <c r="H1071" s="6" t="e">
        <f>VLOOKUP(G1071,Paramètre!$C$6:$D$76,2,FALSE)</f>
        <v>#N/A</v>
      </c>
      <c r="I1071" s="5" t="e">
        <f>VLOOKUP(A1071,'Import infoAgt'!A:EL,142,FALSE)</f>
        <v>#N/A</v>
      </c>
      <c r="R1071" s="26"/>
      <c r="S1071" s="26"/>
      <c r="U1071" s="26"/>
      <c r="V1071" s="26"/>
      <c r="AC1071" s="26"/>
      <c r="AI1071" s="6" t="str">
        <f>IF(AND((ISERROR(Tableau134[[#This Row],[Nom]])),Tableau134[[#This Row],[Numéro d''agent]]&lt;&gt;""),"N° agent inconnu","")</f>
        <v/>
      </c>
      <c r="AJ1071" s="6" t="str">
        <f>IF(AND(Tableau134[[#This Row],[Numéro d''agent]]&lt;&gt;"",Tableau134[[#This Row],[Statut]]=""),"Statut manquant","")</f>
        <v/>
      </c>
      <c r="AK1071" s="6"/>
      <c r="AL1071" s="6" t="str">
        <f>IF(AND(Tableau134[[#This Row],[Numéro d''agent]]&lt;&gt;"",Tableau134[[#This Row],[Formule actuelle]]=0),"Manque formule TLW","")</f>
        <v/>
      </c>
      <c r="AM1071" s="6" t="str">
        <f>IF(IFERROR(IF(SEARCH("jour",Tableau134[[#This Row],[Formule Tw]],1),VALUE(LEFT(Tableau134[[#This Row],[Formule Tw]],1))),0)=(COUNTA(K1071:M1071)),"OK","erreur")</f>
        <v>OK</v>
      </c>
      <c r="AN1071" s="6" t="str">
        <f>IF(IFERROR(IF(SEARCH("jour",Tableau134[[#This Row],[Modif demandé en avenant 1]],1),VALUE(LEFT(Tableau134[[#This Row],[Modif demandé en avenant 1]],1))),0)=(COUNTA(O1071:Q1071)),"OK","erreur")</f>
        <v>OK</v>
      </c>
      <c r="AO1071" s="6" t="str">
        <f>IF(IFERROR(IF(SEARCH("jour",Tableau134[[#This Row],[Nouvelle formule avenant 2]],1),VALUE(LEFT(Tableau134[[#This Row],[Nouvelle formule avenant 2]],1))),0)=(COUNTA(X1071:Z1071)),"OK","erreur")</f>
        <v>OK</v>
      </c>
      <c r="AP1071" s="6" t="str">
        <f>IF(IFERROR(IF(SEARCH("jour",Tableau134[[#This Row],[Nouvelle formule avenant 3]],1),VALUE(LEFT(Tableau134[[#This Row],[Nouvelle formule avenant 3]],1))),0)=(COUNTA(AE1071:AG1071)),"OK","erreur")</f>
        <v>OK</v>
      </c>
      <c r="AQ107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7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7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7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7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7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71" s="43"/>
      <c r="AX1071" s="43"/>
      <c r="AY1071" s="6"/>
      <c r="AZ1071" s="6"/>
      <c r="BA1071" s="6"/>
      <c r="BB1071" s="6"/>
      <c r="BC1071" s="6"/>
      <c r="BD1071" s="6"/>
    </row>
    <row r="1072" spans="2:56" ht="12.75" x14ac:dyDescent="0.25">
      <c r="B1072" s="5" t="e">
        <f>VLOOKUP(A1072,'Import infoAgt'!A:E,5,FALSE)</f>
        <v>#N/A</v>
      </c>
      <c r="C1072" s="5" t="e">
        <f>VLOOKUP(A1072,'Import infoAgt'!A:D,4,FALSE)</f>
        <v>#N/A</v>
      </c>
      <c r="D1072" s="6" t="e">
        <f>VLOOKUP(A1072,'Import infoAgt'!A:H,8,FALSE)</f>
        <v>#N/A</v>
      </c>
      <c r="F1072" s="6" t="e">
        <f>VLOOKUP(A1072,'Import infoAgt'!A:BR,70,FALSE)</f>
        <v>#N/A</v>
      </c>
      <c r="G1072" s="5" t="e">
        <f>VLOOKUP(A1072,'Import infoAgt'!A:DH,112,FALSE)</f>
        <v>#N/A</v>
      </c>
      <c r="H1072" s="6" t="e">
        <f>VLOOKUP(G1072,Paramètre!$C$6:$D$76,2,FALSE)</f>
        <v>#N/A</v>
      </c>
      <c r="I1072" s="5" t="e">
        <f>VLOOKUP(A1072,'Import infoAgt'!A:EL,142,FALSE)</f>
        <v>#N/A</v>
      </c>
      <c r="R1072" s="26"/>
      <c r="S1072" s="26"/>
      <c r="U1072" s="26"/>
      <c r="V1072" s="26"/>
      <c r="AC1072" s="26"/>
      <c r="AI1072" s="6" t="str">
        <f>IF(AND((ISERROR(Tableau134[[#This Row],[Nom]])),Tableau134[[#This Row],[Numéro d''agent]]&lt;&gt;""),"N° agent inconnu","")</f>
        <v/>
      </c>
      <c r="AJ1072" s="6" t="str">
        <f>IF(AND(Tableau134[[#This Row],[Numéro d''agent]]&lt;&gt;"",Tableau134[[#This Row],[Statut]]=""),"Statut manquant","")</f>
        <v/>
      </c>
      <c r="AK1072" s="6"/>
      <c r="AL1072" s="6" t="str">
        <f>IF(AND(Tableau134[[#This Row],[Numéro d''agent]]&lt;&gt;"",Tableau134[[#This Row],[Formule actuelle]]=0),"Manque formule TLW","")</f>
        <v/>
      </c>
      <c r="AM1072" s="6" t="str">
        <f>IF(IFERROR(IF(SEARCH("jour",Tableau134[[#This Row],[Formule Tw]],1),VALUE(LEFT(Tableau134[[#This Row],[Formule Tw]],1))),0)=(COUNTA(K1072:M1072)),"OK","erreur")</f>
        <v>OK</v>
      </c>
      <c r="AN1072" s="6" t="str">
        <f>IF(IFERROR(IF(SEARCH("jour",Tableau134[[#This Row],[Modif demandé en avenant 1]],1),VALUE(LEFT(Tableau134[[#This Row],[Modif demandé en avenant 1]],1))),0)=(COUNTA(O1072:Q1072)),"OK","erreur")</f>
        <v>OK</v>
      </c>
      <c r="AO1072" s="6" t="str">
        <f>IF(IFERROR(IF(SEARCH("jour",Tableau134[[#This Row],[Nouvelle formule avenant 2]],1),VALUE(LEFT(Tableau134[[#This Row],[Nouvelle formule avenant 2]],1))),0)=(COUNTA(X1072:Z1072)),"OK","erreur")</f>
        <v>OK</v>
      </c>
      <c r="AP1072" s="6" t="str">
        <f>IF(IFERROR(IF(SEARCH("jour",Tableau134[[#This Row],[Nouvelle formule avenant 3]],1),VALUE(LEFT(Tableau134[[#This Row],[Nouvelle formule avenant 3]],1))),0)=(COUNTA(AE1072:AG1072)),"OK","erreur")</f>
        <v>OK</v>
      </c>
      <c r="AQ107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7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7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7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7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7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72" s="43"/>
      <c r="AX1072" s="43"/>
      <c r="AY1072" s="6"/>
      <c r="AZ1072" s="6"/>
      <c r="BA1072" s="6"/>
      <c r="BB1072" s="6"/>
      <c r="BC1072" s="6"/>
      <c r="BD1072" s="6"/>
    </row>
    <row r="1073" spans="2:56" ht="12.75" x14ac:dyDescent="0.25">
      <c r="B1073" s="5" t="e">
        <f>VLOOKUP(A1073,'Import infoAgt'!A:E,5,FALSE)</f>
        <v>#N/A</v>
      </c>
      <c r="C1073" s="5" t="e">
        <f>VLOOKUP(A1073,'Import infoAgt'!A:D,4,FALSE)</f>
        <v>#N/A</v>
      </c>
      <c r="D1073" s="6" t="e">
        <f>VLOOKUP(A1073,'Import infoAgt'!A:H,8,FALSE)</f>
        <v>#N/A</v>
      </c>
      <c r="F1073" s="6" t="e">
        <f>VLOOKUP(A1073,'Import infoAgt'!A:BR,70,FALSE)</f>
        <v>#N/A</v>
      </c>
      <c r="G1073" s="5" t="e">
        <f>VLOOKUP(A1073,'Import infoAgt'!A:DH,112,FALSE)</f>
        <v>#N/A</v>
      </c>
      <c r="H1073" s="6" t="e">
        <f>VLOOKUP(G1073,Paramètre!$C$6:$D$76,2,FALSE)</f>
        <v>#N/A</v>
      </c>
      <c r="I1073" s="5" t="e">
        <f>VLOOKUP(A1073,'Import infoAgt'!A:EL,142,FALSE)</f>
        <v>#N/A</v>
      </c>
      <c r="R1073" s="26"/>
      <c r="S1073" s="26"/>
      <c r="U1073" s="26"/>
      <c r="V1073" s="26"/>
      <c r="AC1073" s="26"/>
      <c r="AI1073" s="6" t="str">
        <f>IF(AND((ISERROR(Tableau134[[#This Row],[Nom]])),Tableau134[[#This Row],[Numéro d''agent]]&lt;&gt;""),"N° agent inconnu","")</f>
        <v/>
      </c>
      <c r="AJ1073" s="6" t="str">
        <f>IF(AND(Tableau134[[#This Row],[Numéro d''agent]]&lt;&gt;"",Tableau134[[#This Row],[Statut]]=""),"Statut manquant","")</f>
        <v/>
      </c>
      <c r="AK1073" s="6"/>
      <c r="AL1073" s="6" t="str">
        <f>IF(AND(Tableau134[[#This Row],[Numéro d''agent]]&lt;&gt;"",Tableau134[[#This Row],[Formule actuelle]]=0),"Manque formule TLW","")</f>
        <v/>
      </c>
      <c r="AM1073" s="6" t="str">
        <f>IF(IFERROR(IF(SEARCH("jour",Tableau134[[#This Row],[Formule Tw]],1),VALUE(LEFT(Tableau134[[#This Row],[Formule Tw]],1))),0)=(COUNTA(K1073:M1073)),"OK","erreur")</f>
        <v>OK</v>
      </c>
      <c r="AN1073" s="6" t="str">
        <f>IF(IFERROR(IF(SEARCH("jour",Tableau134[[#This Row],[Modif demandé en avenant 1]],1),VALUE(LEFT(Tableau134[[#This Row],[Modif demandé en avenant 1]],1))),0)=(COUNTA(O1073:Q1073)),"OK","erreur")</f>
        <v>OK</v>
      </c>
      <c r="AO1073" s="6" t="str">
        <f>IF(IFERROR(IF(SEARCH("jour",Tableau134[[#This Row],[Nouvelle formule avenant 2]],1),VALUE(LEFT(Tableau134[[#This Row],[Nouvelle formule avenant 2]],1))),0)=(COUNTA(X1073:Z1073)),"OK","erreur")</f>
        <v>OK</v>
      </c>
      <c r="AP1073" s="6" t="str">
        <f>IF(IFERROR(IF(SEARCH("jour",Tableau134[[#This Row],[Nouvelle formule avenant 3]],1),VALUE(LEFT(Tableau134[[#This Row],[Nouvelle formule avenant 3]],1))),0)=(COUNTA(AE1073:AG1073)),"OK","erreur")</f>
        <v>OK</v>
      </c>
      <c r="AQ107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7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7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7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7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7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73" s="43"/>
      <c r="AX1073" s="43"/>
      <c r="AY1073" s="6"/>
      <c r="AZ1073" s="6"/>
      <c r="BA1073" s="6"/>
      <c r="BB1073" s="6"/>
      <c r="BC1073" s="6"/>
      <c r="BD1073" s="6"/>
    </row>
    <row r="1074" spans="2:56" ht="12.75" x14ac:dyDescent="0.25">
      <c r="B1074" s="5" t="e">
        <f>VLOOKUP(A1074,'Import infoAgt'!A:E,5,FALSE)</f>
        <v>#N/A</v>
      </c>
      <c r="C1074" s="5" t="e">
        <f>VLOOKUP(A1074,'Import infoAgt'!A:D,4,FALSE)</f>
        <v>#N/A</v>
      </c>
      <c r="D1074" s="6" t="e">
        <f>VLOOKUP(A1074,'Import infoAgt'!A:H,8,FALSE)</f>
        <v>#N/A</v>
      </c>
      <c r="F1074" s="6" t="e">
        <f>VLOOKUP(A1074,'Import infoAgt'!A:BR,70,FALSE)</f>
        <v>#N/A</v>
      </c>
      <c r="G1074" s="5" t="e">
        <f>VLOOKUP(A1074,'Import infoAgt'!A:DH,112,FALSE)</f>
        <v>#N/A</v>
      </c>
      <c r="H1074" s="6" t="e">
        <f>VLOOKUP(G1074,Paramètre!$C$6:$D$76,2,FALSE)</f>
        <v>#N/A</v>
      </c>
      <c r="I1074" s="5" t="e">
        <f>VLOOKUP(A1074,'Import infoAgt'!A:EL,142,FALSE)</f>
        <v>#N/A</v>
      </c>
      <c r="R1074" s="26"/>
      <c r="S1074" s="26"/>
      <c r="U1074" s="26"/>
      <c r="V1074" s="26"/>
      <c r="AC1074" s="26"/>
      <c r="AI1074" s="6" t="str">
        <f>IF(AND((ISERROR(Tableau134[[#This Row],[Nom]])),Tableau134[[#This Row],[Numéro d''agent]]&lt;&gt;""),"N° agent inconnu","")</f>
        <v/>
      </c>
      <c r="AJ1074" s="6" t="str">
        <f>IF(AND(Tableau134[[#This Row],[Numéro d''agent]]&lt;&gt;"",Tableau134[[#This Row],[Statut]]=""),"Statut manquant","")</f>
        <v/>
      </c>
      <c r="AK1074" s="6"/>
      <c r="AL1074" s="6" t="str">
        <f>IF(AND(Tableau134[[#This Row],[Numéro d''agent]]&lt;&gt;"",Tableau134[[#This Row],[Formule actuelle]]=0),"Manque formule TLW","")</f>
        <v/>
      </c>
      <c r="AM1074" s="6" t="str">
        <f>IF(IFERROR(IF(SEARCH("jour",Tableau134[[#This Row],[Formule Tw]],1),VALUE(LEFT(Tableau134[[#This Row],[Formule Tw]],1))),0)=(COUNTA(K1074:M1074)),"OK","erreur")</f>
        <v>OK</v>
      </c>
      <c r="AN1074" s="6" t="str">
        <f>IF(IFERROR(IF(SEARCH("jour",Tableau134[[#This Row],[Modif demandé en avenant 1]],1),VALUE(LEFT(Tableau134[[#This Row],[Modif demandé en avenant 1]],1))),0)=(COUNTA(O1074:Q1074)),"OK","erreur")</f>
        <v>OK</v>
      </c>
      <c r="AO1074" s="6" t="str">
        <f>IF(IFERROR(IF(SEARCH("jour",Tableau134[[#This Row],[Nouvelle formule avenant 2]],1),VALUE(LEFT(Tableau134[[#This Row],[Nouvelle formule avenant 2]],1))),0)=(COUNTA(X1074:Z1074)),"OK","erreur")</f>
        <v>OK</v>
      </c>
      <c r="AP1074" s="6" t="str">
        <f>IF(IFERROR(IF(SEARCH("jour",Tableau134[[#This Row],[Nouvelle formule avenant 3]],1),VALUE(LEFT(Tableau134[[#This Row],[Nouvelle formule avenant 3]],1))),0)=(COUNTA(AE1074:AG1074)),"OK","erreur")</f>
        <v>OK</v>
      </c>
      <c r="AQ107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7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7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7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7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7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74" s="43"/>
      <c r="AX1074" s="43"/>
      <c r="AY1074" s="6"/>
      <c r="AZ1074" s="6"/>
      <c r="BA1074" s="6"/>
      <c r="BB1074" s="6"/>
      <c r="BC1074" s="6"/>
      <c r="BD1074" s="6"/>
    </row>
    <row r="1075" spans="2:56" ht="12.75" x14ac:dyDescent="0.25">
      <c r="B1075" s="5" t="e">
        <f>VLOOKUP(A1075,'Import infoAgt'!A:E,5,FALSE)</f>
        <v>#N/A</v>
      </c>
      <c r="C1075" s="5" t="e">
        <f>VLOOKUP(A1075,'Import infoAgt'!A:D,4,FALSE)</f>
        <v>#N/A</v>
      </c>
      <c r="D1075" s="6" t="e">
        <f>VLOOKUP(A1075,'Import infoAgt'!A:H,8,FALSE)</f>
        <v>#N/A</v>
      </c>
      <c r="F1075" s="6" t="e">
        <f>VLOOKUP(A1075,'Import infoAgt'!A:BR,70,FALSE)</f>
        <v>#N/A</v>
      </c>
      <c r="G1075" s="5" t="e">
        <f>VLOOKUP(A1075,'Import infoAgt'!A:DH,112,FALSE)</f>
        <v>#N/A</v>
      </c>
      <c r="H1075" s="6" t="e">
        <f>VLOOKUP(G1075,Paramètre!$C$6:$D$76,2,FALSE)</f>
        <v>#N/A</v>
      </c>
      <c r="I1075" s="5" t="e">
        <f>VLOOKUP(A1075,'Import infoAgt'!A:EL,142,FALSE)</f>
        <v>#N/A</v>
      </c>
      <c r="R1075" s="26"/>
      <c r="S1075" s="26"/>
      <c r="U1075" s="26"/>
      <c r="V1075" s="26"/>
      <c r="AC1075" s="26"/>
      <c r="AI1075" s="6" t="str">
        <f>IF(AND((ISERROR(Tableau134[[#This Row],[Nom]])),Tableau134[[#This Row],[Numéro d''agent]]&lt;&gt;""),"N° agent inconnu","")</f>
        <v/>
      </c>
      <c r="AJ1075" s="6" t="str">
        <f>IF(AND(Tableau134[[#This Row],[Numéro d''agent]]&lt;&gt;"",Tableau134[[#This Row],[Statut]]=""),"Statut manquant","")</f>
        <v/>
      </c>
      <c r="AK1075" s="6"/>
      <c r="AL1075" s="6" t="str">
        <f>IF(AND(Tableau134[[#This Row],[Numéro d''agent]]&lt;&gt;"",Tableau134[[#This Row],[Formule actuelle]]=0),"Manque formule TLW","")</f>
        <v/>
      </c>
      <c r="AM1075" s="6" t="str">
        <f>IF(IFERROR(IF(SEARCH("jour",Tableau134[[#This Row],[Formule Tw]],1),VALUE(LEFT(Tableau134[[#This Row],[Formule Tw]],1))),0)=(COUNTA(K1075:M1075)),"OK","erreur")</f>
        <v>OK</v>
      </c>
      <c r="AN1075" s="6" t="str">
        <f>IF(IFERROR(IF(SEARCH("jour",Tableau134[[#This Row],[Modif demandé en avenant 1]],1),VALUE(LEFT(Tableau134[[#This Row],[Modif demandé en avenant 1]],1))),0)=(COUNTA(O1075:Q1075)),"OK","erreur")</f>
        <v>OK</v>
      </c>
      <c r="AO1075" s="6" t="str">
        <f>IF(IFERROR(IF(SEARCH("jour",Tableau134[[#This Row],[Nouvelle formule avenant 2]],1),VALUE(LEFT(Tableau134[[#This Row],[Nouvelle formule avenant 2]],1))),0)=(COUNTA(X1075:Z1075)),"OK","erreur")</f>
        <v>OK</v>
      </c>
      <c r="AP1075" s="6" t="str">
        <f>IF(IFERROR(IF(SEARCH("jour",Tableau134[[#This Row],[Nouvelle formule avenant 3]],1),VALUE(LEFT(Tableau134[[#This Row],[Nouvelle formule avenant 3]],1))),0)=(COUNTA(AE1075:AG1075)),"OK","erreur")</f>
        <v>OK</v>
      </c>
      <c r="AQ107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7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7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7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7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7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75" s="43"/>
      <c r="AX1075" s="43"/>
      <c r="AY1075" s="6"/>
      <c r="AZ1075" s="6"/>
      <c r="BA1075" s="6"/>
      <c r="BB1075" s="6"/>
      <c r="BC1075" s="6"/>
      <c r="BD1075" s="6"/>
    </row>
    <row r="1076" spans="2:56" ht="12.75" x14ac:dyDescent="0.25">
      <c r="B1076" s="5" t="e">
        <f>VLOOKUP(A1076,'Import infoAgt'!A:E,5,FALSE)</f>
        <v>#N/A</v>
      </c>
      <c r="C1076" s="5" t="e">
        <f>VLOOKUP(A1076,'Import infoAgt'!A:D,4,FALSE)</f>
        <v>#N/A</v>
      </c>
      <c r="D1076" s="6" t="e">
        <f>VLOOKUP(A1076,'Import infoAgt'!A:H,8,FALSE)</f>
        <v>#N/A</v>
      </c>
      <c r="F1076" s="6" t="e">
        <f>VLOOKUP(A1076,'Import infoAgt'!A:BR,70,FALSE)</f>
        <v>#N/A</v>
      </c>
      <c r="G1076" s="5" t="e">
        <f>VLOOKUP(A1076,'Import infoAgt'!A:DH,112,FALSE)</f>
        <v>#N/A</v>
      </c>
      <c r="H1076" s="6" t="e">
        <f>VLOOKUP(G1076,Paramètre!$C$6:$D$76,2,FALSE)</f>
        <v>#N/A</v>
      </c>
      <c r="I1076" s="5" t="e">
        <f>VLOOKUP(A1076,'Import infoAgt'!A:EL,142,FALSE)</f>
        <v>#N/A</v>
      </c>
      <c r="R1076" s="26"/>
      <c r="S1076" s="26"/>
      <c r="U1076" s="26"/>
      <c r="V1076" s="26"/>
      <c r="AC1076" s="26"/>
      <c r="AI1076" s="6" t="str">
        <f>IF(AND((ISERROR(Tableau134[[#This Row],[Nom]])),Tableau134[[#This Row],[Numéro d''agent]]&lt;&gt;""),"N° agent inconnu","")</f>
        <v/>
      </c>
      <c r="AJ1076" s="6" t="str">
        <f>IF(AND(Tableau134[[#This Row],[Numéro d''agent]]&lt;&gt;"",Tableau134[[#This Row],[Statut]]=""),"Statut manquant","")</f>
        <v/>
      </c>
      <c r="AK1076" s="6"/>
      <c r="AL1076" s="6" t="str">
        <f>IF(AND(Tableau134[[#This Row],[Numéro d''agent]]&lt;&gt;"",Tableau134[[#This Row],[Formule actuelle]]=0),"Manque formule TLW","")</f>
        <v/>
      </c>
      <c r="AM1076" s="6" t="str">
        <f>IF(IFERROR(IF(SEARCH("jour",Tableau134[[#This Row],[Formule Tw]],1),VALUE(LEFT(Tableau134[[#This Row],[Formule Tw]],1))),0)=(COUNTA(K1076:M1076)),"OK","erreur")</f>
        <v>OK</v>
      </c>
      <c r="AN1076" s="6" t="str">
        <f>IF(IFERROR(IF(SEARCH("jour",Tableau134[[#This Row],[Modif demandé en avenant 1]],1),VALUE(LEFT(Tableau134[[#This Row],[Modif demandé en avenant 1]],1))),0)=(COUNTA(O1076:Q1076)),"OK","erreur")</f>
        <v>OK</v>
      </c>
      <c r="AO1076" s="6" t="str">
        <f>IF(IFERROR(IF(SEARCH("jour",Tableau134[[#This Row],[Nouvelle formule avenant 2]],1),VALUE(LEFT(Tableau134[[#This Row],[Nouvelle formule avenant 2]],1))),0)=(COUNTA(X1076:Z1076)),"OK","erreur")</f>
        <v>OK</v>
      </c>
      <c r="AP1076" s="6" t="str">
        <f>IF(IFERROR(IF(SEARCH("jour",Tableau134[[#This Row],[Nouvelle formule avenant 3]],1),VALUE(LEFT(Tableau134[[#This Row],[Nouvelle formule avenant 3]],1))),0)=(COUNTA(AE1076:AG1076)),"OK","erreur")</f>
        <v>OK</v>
      </c>
      <c r="AQ107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7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7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7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7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7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76" s="43"/>
      <c r="AX1076" s="43"/>
      <c r="AY1076" s="6"/>
      <c r="AZ1076" s="6"/>
      <c r="BA1076" s="6"/>
      <c r="BB1076" s="6"/>
      <c r="BC1076" s="6"/>
      <c r="BD1076" s="6"/>
    </row>
    <row r="1077" spans="2:56" ht="12.75" x14ac:dyDescent="0.25">
      <c r="B1077" s="5" t="e">
        <f>VLOOKUP(A1077,'Import infoAgt'!A:E,5,FALSE)</f>
        <v>#N/A</v>
      </c>
      <c r="C1077" s="5" t="e">
        <f>VLOOKUP(A1077,'Import infoAgt'!A:D,4,FALSE)</f>
        <v>#N/A</v>
      </c>
      <c r="D1077" s="6" t="e">
        <f>VLOOKUP(A1077,'Import infoAgt'!A:H,8,FALSE)</f>
        <v>#N/A</v>
      </c>
      <c r="F1077" s="6" t="e">
        <f>VLOOKUP(A1077,'Import infoAgt'!A:BR,70,FALSE)</f>
        <v>#N/A</v>
      </c>
      <c r="G1077" s="5" t="e">
        <f>VLOOKUP(A1077,'Import infoAgt'!A:DH,112,FALSE)</f>
        <v>#N/A</v>
      </c>
      <c r="H1077" s="6" t="e">
        <f>VLOOKUP(G1077,Paramètre!$C$6:$D$76,2,FALSE)</f>
        <v>#N/A</v>
      </c>
      <c r="I1077" s="5" t="e">
        <f>VLOOKUP(A1077,'Import infoAgt'!A:EL,142,FALSE)</f>
        <v>#N/A</v>
      </c>
      <c r="R1077" s="26"/>
      <c r="S1077" s="26"/>
      <c r="U1077" s="26"/>
      <c r="V1077" s="26"/>
      <c r="AC1077" s="26"/>
      <c r="AI1077" s="6" t="str">
        <f>IF(AND((ISERROR(Tableau134[[#This Row],[Nom]])),Tableau134[[#This Row],[Numéro d''agent]]&lt;&gt;""),"N° agent inconnu","")</f>
        <v/>
      </c>
      <c r="AJ1077" s="6" t="str">
        <f>IF(AND(Tableau134[[#This Row],[Numéro d''agent]]&lt;&gt;"",Tableau134[[#This Row],[Statut]]=""),"Statut manquant","")</f>
        <v/>
      </c>
      <c r="AK1077" s="6"/>
      <c r="AL1077" s="6" t="str">
        <f>IF(AND(Tableau134[[#This Row],[Numéro d''agent]]&lt;&gt;"",Tableau134[[#This Row],[Formule actuelle]]=0),"Manque formule TLW","")</f>
        <v/>
      </c>
      <c r="AM1077" s="6" t="str">
        <f>IF(IFERROR(IF(SEARCH("jour",Tableau134[[#This Row],[Formule Tw]],1),VALUE(LEFT(Tableau134[[#This Row],[Formule Tw]],1))),0)=(COUNTA(K1077:M1077)),"OK","erreur")</f>
        <v>OK</v>
      </c>
      <c r="AN1077" s="6" t="str">
        <f>IF(IFERROR(IF(SEARCH("jour",Tableau134[[#This Row],[Modif demandé en avenant 1]],1),VALUE(LEFT(Tableau134[[#This Row],[Modif demandé en avenant 1]],1))),0)=(COUNTA(O1077:Q1077)),"OK","erreur")</f>
        <v>OK</v>
      </c>
      <c r="AO1077" s="6" t="str">
        <f>IF(IFERROR(IF(SEARCH("jour",Tableau134[[#This Row],[Nouvelle formule avenant 2]],1),VALUE(LEFT(Tableau134[[#This Row],[Nouvelle formule avenant 2]],1))),0)=(COUNTA(X1077:Z1077)),"OK","erreur")</f>
        <v>OK</v>
      </c>
      <c r="AP1077" s="6" t="str">
        <f>IF(IFERROR(IF(SEARCH("jour",Tableau134[[#This Row],[Nouvelle formule avenant 3]],1),VALUE(LEFT(Tableau134[[#This Row],[Nouvelle formule avenant 3]],1))),0)=(COUNTA(AE1077:AG1077)),"OK","erreur")</f>
        <v>OK</v>
      </c>
      <c r="AQ107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7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7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7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7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7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77" s="43"/>
      <c r="AX1077" s="43"/>
      <c r="AY1077" s="6"/>
      <c r="AZ1077" s="6"/>
      <c r="BA1077" s="6"/>
      <c r="BB1077" s="6"/>
      <c r="BC1077" s="6"/>
      <c r="BD1077" s="6"/>
    </row>
    <row r="1078" spans="2:56" ht="12.75" x14ac:dyDescent="0.25">
      <c r="B1078" s="5" t="e">
        <f>VLOOKUP(A1078,'Import infoAgt'!A:E,5,FALSE)</f>
        <v>#N/A</v>
      </c>
      <c r="C1078" s="5" t="e">
        <f>VLOOKUP(A1078,'Import infoAgt'!A:D,4,FALSE)</f>
        <v>#N/A</v>
      </c>
      <c r="D1078" s="6" t="e">
        <f>VLOOKUP(A1078,'Import infoAgt'!A:H,8,FALSE)</f>
        <v>#N/A</v>
      </c>
      <c r="F1078" s="6" t="e">
        <f>VLOOKUP(A1078,'Import infoAgt'!A:BR,70,FALSE)</f>
        <v>#N/A</v>
      </c>
      <c r="G1078" s="5" t="e">
        <f>VLOOKUP(A1078,'Import infoAgt'!A:DH,112,FALSE)</f>
        <v>#N/A</v>
      </c>
      <c r="H1078" s="6" t="e">
        <f>VLOOKUP(G1078,Paramètre!$C$6:$D$76,2,FALSE)</f>
        <v>#N/A</v>
      </c>
      <c r="I1078" s="5" t="e">
        <f>VLOOKUP(A1078,'Import infoAgt'!A:EL,142,FALSE)</f>
        <v>#N/A</v>
      </c>
      <c r="R1078" s="26"/>
      <c r="S1078" s="26"/>
      <c r="U1078" s="26"/>
      <c r="V1078" s="26"/>
      <c r="AC1078" s="26"/>
      <c r="AI1078" s="6" t="str">
        <f>IF(AND((ISERROR(Tableau134[[#This Row],[Nom]])),Tableau134[[#This Row],[Numéro d''agent]]&lt;&gt;""),"N° agent inconnu","")</f>
        <v/>
      </c>
      <c r="AJ1078" s="6" t="str">
        <f>IF(AND(Tableau134[[#This Row],[Numéro d''agent]]&lt;&gt;"",Tableau134[[#This Row],[Statut]]=""),"Statut manquant","")</f>
        <v/>
      </c>
      <c r="AK1078" s="6"/>
      <c r="AL1078" s="6" t="str">
        <f>IF(AND(Tableau134[[#This Row],[Numéro d''agent]]&lt;&gt;"",Tableau134[[#This Row],[Formule actuelle]]=0),"Manque formule TLW","")</f>
        <v/>
      </c>
      <c r="AM1078" s="6" t="str">
        <f>IF(IFERROR(IF(SEARCH("jour",Tableau134[[#This Row],[Formule Tw]],1),VALUE(LEFT(Tableau134[[#This Row],[Formule Tw]],1))),0)=(COUNTA(K1078:M1078)),"OK","erreur")</f>
        <v>OK</v>
      </c>
      <c r="AN1078" s="6" t="str">
        <f>IF(IFERROR(IF(SEARCH("jour",Tableau134[[#This Row],[Modif demandé en avenant 1]],1),VALUE(LEFT(Tableau134[[#This Row],[Modif demandé en avenant 1]],1))),0)=(COUNTA(O1078:Q1078)),"OK","erreur")</f>
        <v>OK</v>
      </c>
      <c r="AO1078" s="6" t="str">
        <f>IF(IFERROR(IF(SEARCH("jour",Tableau134[[#This Row],[Nouvelle formule avenant 2]],1),VALUE(LEFT(Tableau134[[#This Row],[Nouvelle formule avenant 2]],1))),0)=(COUNTA(X1078:Z1078)),"OK","erreur")</f>
        <v>OK</v>
      </c>
      <c r="AP1078" s="6" t="str">
        <f>IF(IFERROR(IF(SEARCH("jour",Tableau134[[#This Row],[Nouvelle formule avenant 3]],1),VALUE(LEFT(Tableau134[[#This Row],[Nouvelle formule avenant 3]],1))),0)=(COUNTA(AE1078:AG1078)),"OK","erreur")</f>
        <v>OK</v>
      </c>
      <c r="AQ107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7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7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7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7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7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78" s="43"/>
      <c r="AX1078" s="43"/>
      <c r="AY1078" s="6"/>
      <c r="AZ1078" s="6"/>
      <c r="BA1078" s="6"/>
      <c r="BB1078" s="6"/>
      <c r="BC1078" s="6"/>
      <c r="BD1078" s="6"/>
    </row>
    <row r="1079" spans="2:56" ht="12.75" x14ac:dyDescent="0.25">
      <c r="B1079" s="5" t="e">
        <f>VLOOKUP(A1079,'Import infoAgt'!A:E,5,FALSE)</f>
        <v>#N/A</v>
      </c>
      <c r="C1079" s="5" t="e">
        <f>VLOOKUP(A1079,'Import infoAgt'!A:D,4,FALSE)</f>
        <v>#N/A</v>
      </c>
      <c r="D1079" s="6" t="e">
        <f>VLOOKUP(A1079,'Import infoAgt'!A:H,8,FALSE)</f>
        <v>#N/A</v>
      </c>
      <c r="F1079" s="6" t="e">
        <f>VLOOKUP(A1079,'Import infoAgt'!A:BR,70,FALSE)</f>
        <v>#N/A</v>
      </c>
      <c r="G1079" s="5" t="e">
        <f>VLOOKUP(A1079,'Import infoAgt'!A:DH,112,FALSE)</f>
        <v>#N/A</v>
      </c>
      <c r="H1079" s="6" t="e">
        <f>VLOOKUP(G1079,Paramètre!$C$6:$D$76,2,FALSE)</f>
        <v>#N/A</v>
      </c>
      <c r="I1079" s="5" t="e">
        <f>VLOOKUP(A1079,'Import infoAgt'!A:EL,142,FALSE)</f>
        <v>#N/A</v>
      </c>
      <c r="R1079" s="26"/>
      <c r="S1079" s="26"/>
      <c r="U1079" s="26"/>
      <c r="V1079" s="26"/>
      <c r="AC1079" s="26"/>
      <c r="AI1079" s="6" t="str">
        <f>IF(AND((ISERROR(Tableau134[[#This Row],[Nom]])),Tableau134[[#This Row],[Numéro d''agent]]&lt;&gt;""),"N° agent inconnu","")</f>
        <v/>
      </c>
      <c r="AJ1079" s="6" t="str">
        <f>IF(AND(Tableau134[[#This Row],[Numéro d''agent]]&lt;&gt;"",Tableau134[[#This Row],[Statut]]=""),"Statut manquant","")</f>
        <v/>
      </c>
      <c r="AK1079" s="6"/>
      <c r="AL1079" s="6" t="str">
        <f>IF(AND(Tableau134[[#This Row],[Numéro d''agent]]&lt;&gt;"",Tableau134[[#This Row],[Formule actuelle]]=0),"Manque formule TLW","")</f>
        <v/>
      </c>
      <c r="AM1079" s="6" t="str">
        <f>IF(IFERROR(IF(SEARCH("jour",Tableau134[[#This Row],[Formule Tw]],1),VALUE(LEFT(Tableau134[[#This Row],[Formule Tw]],1))),0)=(COUNTA(K1079:M1079)),"OK","erreur")</f>
        <v>OK</v>
      </c>
      <c r="AN1079" s="6" t="str">
        <f>IF(IFERROR(IF(SEARCH("jour",Tableau134[[#This Row],[Modif demandé en avenant 1]],1),VALUE(LEFT(Tableau134[[#This Row],[Modif demandé en avenant 1]],1))),0)=(COUNTA(O1079:Q1079)),"OK","erreur")</f>
        <v>OK</v>
      </c>
      <c r="AO1079" s="6" t="str">
        <f>IF(IFERROR(IF(SEARCH("jour",Tableau134[[#This Row],[Nouvelle formule avenant 2]],1),VALUE(LEFT(Tableau134[[#This Row],[Nouvelle formule avenant 2]],1))),0)=(COUNTA(X1079:Z1079)),"OK","erreur")</f>
        <v>OK</v>
      </c>
      <c r="AP1079" s="6" t="str">
        <f>IF(IFERROR(IF(SEARCH("jour",Tableau134[[#This Row],[Nouvelle formule avenant 3]],1),VALUE(LEFT(Tableau134[[#This Row],[Nouvelle formule avenant 3]],1))),0)=(COUNTA(AE1079:AG1079)),"OK","erreur")</f>
        <v>OK</v>
      </c>
      <c r="AQ107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7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7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7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7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7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79" s="43"/>
      <c r="AX1079" s="43"/>
      <c r="AY1079" s="6"/>
      <c r="AZ1079" s="6"/>
      <c r="BA1079" s="6"/>
      <c r="BB1079" s="6"/>
      <c r="BC1079" s="6"/>
      <c r="BD1079" s="6"/>
    </row>
    <row r="1080" spans="2:56" ht="12.75" x14ac:dyDescent="0.25">
      <c r="B1080" s="5" t="e">
        <f>VLOOKUP(A1080,'Import infoAgt'!A:E,5,FALSE)</f>
        <v>#N/A</v>
      </c>
      <c r="C1080" s="5" t="e">
        <f>VLOOKUP(A1080,'Import infoAgt'!A:D,4,FALSE)</f>
        <v>#N/A</v>
      </c>
      <c r="D1080" s="6" t="e">
        <f>VLOOKUP(A1080,'Import infoAgt'!A:H,8,FALSE)</f>
        <v>#N/A</v>
      </c>
      <c r="F1080" s="6" t="e">
        <f>VLOOKUP(A1080,'Import infoAgt'!A:BR,70,FALSE)</f>
        <v>#N/A</v>
      </c>
      <c r="G1080" s="5" t="e">
        <f>VLOOKUP(A1080,'Import infoAgt'!A:DH,112,FALSE)</f>
        <v>#N/A</v>
      </c>
      <c r="H1080" s="6" t="e">
        <f>VLOOKUP(G1080,Paramètre!$C$6:$D$76,2,FALSE)</f>
        <v>#N/A</v>
      </c>
      <c r="I1080" s="5" t="e">
        <f>VLOOKUP(A1080,'Import infoAgt'!A:EL,142,FALSE)</f>
        <v>#N/A</v>
      </c>
      <c r="R1080" s="26"/>
      <c r="S1080" s="26"/>
      <c r="U1080" s="26"/>
      <c r="V1080" s="26"/>
      <c r="AC1080" s="26"/>
      <c r="AI1080" s="6" t="str">
        <f>IF(AND((ISERROR(Tableau134[[#This Row],[Nom]])),Tableau134[[#This Row],[Numéro d''agent]]&lt;&gt;""),"N° agent inconnu","")</f>
        <v/>
      </c>
      <c r="AJ1080" s="6" t="str">
        <f>IF(AND(Tableau134[[#This Row],[Numéro d''agent]]&lt;&gt;"",Tableau134[[#This Row],[Statut]]=""),"Statut manquant","")</f>
        <v/>
      </c>
      <c r="AK1080" s="6"/>
      <c r="AL1080" s="6" t="str">
        <f>IF(AND(Tableau134[[#This Row],[Numéro d''agent]]&lt;&gt;"",Tableau134[[#This Row],[Formule actuelle]]=0),"Manque formule TLW","")</f>
        <v/>
      </c>
      <c r="AM1080" s="6" t="str">
        <f>IF(IFERROR(IF(SEARCH("jour",Tableau134[[#This Row],[Formule Tw]],1),VALUE(LEFT(Tableau134[[#This Row],[Formule Tw]],1))),0)=(COUNTA(K1080:M1080)),"OK","erreur")</f>
        <v>OK</v>
      </c>
      <c r="AN1080" s="6" t="str">
        <f>IF(IFERROR(IF(SEARCH("jour",Tableau134[[#This Row],[Modif demandé en avenant 1]],1),VALUE(LEFT(Tableau134[[#This Row],[Modif demandé en avenant 1]],1))),0)=(COUNTA(O1080:Q1080)),"OK","erreur")</f>
        <v>OK</v>
      </c>
      <c r="AO1080" s="6" t="str">
        <f>IF(IFERROR(IF(SEARCH("jour",Tableau134[[#This Row],[Nouvelle formule avenant 2]],1),VALUE(LEFT(Tableau134[[#This Row],[Nouvelle formule avenant 2]],1))),0)=(COUNTA(X1080:Z1080)),"OK","erreur")</f>
        <v>OK</v>
      </c>
      <c r="AP1080" s="6" t="str">
        <f>IF(IFERROR(IF(SEARCH("jour",Tableau134[[#This Row],[Nouvelle formule avenant 3]],1),VALUE(LEFT(Tableau134[[#This Row],[Nouvelle formule avenant 3]],1))),0)=(COUNTA(AE1080:AG1080)),"OK","erreur")</f>
        <v>OK</v>
      </c>
      <c r="AQ108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8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8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8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8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8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80" s="43"/>
      <c r="AX1080" s="43"/>
      <c r="AY1080" s="6"/>
      <c r="AZ1080" s="6"/>
      <c r="BA1080" s="6"/>
      <c r="BB1080" s="6"/>
      <c r="BC1080" s="6"/>
      <c r="BD1080" s="6"/>
    </row>
    <row r="1081" spans="2:56" ht="12.75" x14ac:dyDescent="0.25">
      <c r="B1081" s="5" t="e">
        <f>VLOOKUP(A1081,'Import infoAgt'!A:E,5,FALSE)</f>
        <v>#N/A</v>
      </c>
      <c r="C1081" s="5" t="e">
        <f>VLOOKUP(A1081,'Import infoAgt'!A:D,4,FALSE)</f>
        <v>#N/A</v>
      </c>
      <c r="D1081" s="6" t="e">
        <f>VLOOKUP(A1081,'Import infoAgt'!A:H,8,FALSE)</f>
        <v>#N/A</v>
      </c>
      <c r="F1081" s="6" t="e">
        <f>VLOOKUP(A1081,'Import infoAgt'!A:BR,70,FALSE)</f>
        <v>#N/A</v>
      </c>
      <c r="G1081" s="5" t="e">
        <f>VLOOKUP(A1081,'Import infoAgt'!A:DH,112,FALSE)</f>
        <v>#N/A</v>
      </c>
      <c r="H1081" s="6" t="e">
        <f>VLOOKUP(G1081,Paramètre!$C$6:$D$76,2,FALSE)</f>
        <v>#N/A</v>
      </c>
      <c r="I1081" s="5" t="e">
        <f>VLOOKUP(A1081,'Import infoAgt'!A:EL,142,FALSE)</f>
        <v>#N/A</v>
      </c>
      <c r="R1081" s="26"/>
      <c r="S1081" s="26"/>
      <c r="U1081" s="26"/>
      <c r="V1081" s="26"/>
      <c r="AC1081" s="26"/>
      <c r="AI1081" s="6" t="str">
        <f>IF(AND((ISERROR(Tableau134[[#This Row],[Nom]])),Tableau134[[#This Row],[Numéro d''agent]]&lt;&gt;""),"N° agent inconnu","")</f>
        <v/>
      </c>
      <c r="AJ1081" s="6" t="str">
        <f>IF(AND(Tableau134[[#This Row],[Numéro d''agent]]&lt;&gt;"",Tableau134[[#This Row],[Statut]]=""),"Statut manquant","")</f>
        <v/>
      </c>
      <c r="AK1081" s="6"/>
      <c r="AL1081" s="6" t="str">
        <f>IF(AND(Tableau134[[#This Row],[Numéro d''agent]]&lt;&gt;"",Tableau134[[#This Row],[Formule actuelle]]=0),"Manque formule TLW","")</f>
        <v/>
      </c>
      <c r="AM1081" s="6" t="str">
        <f>IF(IFERROR(IF(SEARCH("jour",Tableau134[[#This Row],[Formule Tw]],1),VALUE(LEFT(Tableau134[[#This Row],[Formule Tw]],1))),0)=(COUNTA(K1081:M1081)),"OK","erreur")</f>
        <v>OK</v>
      </c>
      <c r="AN1081" s="6" t="str">
        <f>IF(IFERROR(IF(SEARCH("jour",Tableau134[[#This Row],[Modif demandé en avenant 1]],1),VALUE(LEFT(Tableau134[[#This Row],[Modif demandé en avenant 1]],1))),0)=(COUNTA(O1081:Q1081)),"OK","erreur")</f>
        <v>OK</v>
      </c>
      <c r="AO1081" s="6" t="str">
        <f>IF(IFERROR(IF(SEARCH("jour",Tableau134[[#This Row],[Nouvelle formule avenant 2]],1),VALUE(LEFT(Tableau134[[#This Row],[Nouvelle formule avenant 2]],1))),0)=(COUNTA(X1081:Z1081)),"OK","erreur")</f>
        <v>OK</v>
      </c>
      <c r="AP1081" s="6" t="str">
        <f>IF(IFERROR(IF(SEARCH("jour",Tableau134[[#This Row],[Nouvelle formule avenant 3]],1),VALUE(LEFT(Tableau134[[#This Row],[Nouvelle formule avenant 3]],1))),0)=(COUNTA(AE1081:AG1081)),"OK","erreur")</f>
        <v>OK</v>
      </c>
      <c r="AQ108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8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8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8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8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8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81" s="43"/>
      <c r="AX1081" s="43"/>
      <c r="AY1081" s="6"/>
      <c r="AZ1081" s="6"/>
      <c r="BA1081" s="6"/>
      <c r="BB1081" s="6"/>
      <c r="BC1081" s="6"/>
      <c r="BD1081" s="6"/>
    </row>
    <row r="1082" spans="2:56" ht="12.75" x14ac:dyDescent="0.25">
      <c r="B1082" s="5" t="e">
        <f>VLOOKUP(A1082,'Import infoAgt'!A:E,5,FALSE)</f>
        <v>#N/A</v>
      </c>
      <c r="C1082" s="5" t="e">
        <f>VLOOKUP(A1082,'Import infoAgt'!A:D,4,FALSE)</f>
        <v>#N/A</v>
      </c>
      <c r="D1082" s="6" t="e">
        <f>VLOOKUP(A1082,'Import infoAgt'!A:H,8,FALSE)</f>
        <v>#N/A</v>
      </c>
      <c r="F1082" s="6" t="e">
        <f>VLOOKUP(A1082,'Import infoAgt'!A:BR,70,FALSE)</f>
        <v>#N/A</v>
      </c>
      <c r="G1082" s="5" t="e">
        <f>VLOOKUP(A1082,'Import infoAgt'!A:DH,112,FALSE)</f>
        <v>#N/A</v>
      </c>
      <c r="H1082" s="6" t="e">
        <f>VLOOKUP(G1082,Paramètre!$C$6:$D$76,2,FALSE)</f>
        <v>#N/A</v>
      </c>
      <c r="I1082" s="5" t="e">
        <f>VLOOKUP(A1082,'Import infoAgt'!A:EL,142,FALSE)</f>
        <v>#N/A</v>
      </c>
      <c r="R1082" s="26"/>
      <c r="S1082" s="26"/>
      <c r="U1082" s="26"/>
      <c r="V1082" s="26"/>
      <c r="AC1082" s="26"/>
      <c r="AI1082" s="6" t="str">
        <f>IF(AND((ISERROR(Tableau134[[#This Row],[Nom]])),Tableau134[[#This Row],[Numéro d''agent]]&lt;&gt;""),"N° agent inconnu","")</f>
        <v/>
      </c>
      <c r="AJ1082" s="6" t="str">
        <f>IF(AND(Tableau134[[#This Row],[Numéro d''agent]]&lt;&gt;"",Tableau134[[#This Row],[Statut]]=""),"Statut manquant","")</f>
        <v/>
      </c>
      <c r="AK1082" s="6"/>
      <c r="AL1082" s="6" t="str">
        <f>IF(AND(Tableau134[[#This Row],[Numéro d''agent]]&lt;&gt;"",Tableau134[[#This Row],[Formule actuelle]]=0),"Manque formule TLW","")</f>
        <v/>
      </c>
      <c r="AM1082" s="6" t="str">
        <f>IF(IFERROR(IF(SEARCH("jour",Tableau134[[#This Row],[Formule Tw]],1),VALUE(LEFT(Tableau134[[#This Row],[Formule Tw]],1))),0)=(COUNTA(K1082:M1082)),"OK","erreur")</f>
        <v>OK</v>
      </c>
      <c r="AN1082" s="6" t="str">
        <f>IF(IFERROR(IF(SEARCH("jour",Tableau134[[#This Row],[Modif demandé en avenant 1]],1),VALUE(LEFT(Tableau134[[#This Row],[Modif demandé en avenant 1]],1))),0)=(COUNTA(O1082:Q1082)),"OK","erreur")</f>
        <v>OK</v>
      </c>
      <c r="AO1082" s="6" t="str">
        <f>IF(IFERROR(IF(SEARCH("jour",Tableau134[[#This Row],[Nouvelle formule avenant 2]],1),VALUE(LEFT(Tableau134[[#This Row],[Nouvelle formule avenant 2]],1))),0)=(COUNTA(X1082:Z1082)),"OK","erreur")</f>
        <v>OK</v>
      </c>
      <c r="AP1082" s="6" t="str">
        <f>IF(IFERROR(IF(SEARCH("jour",Tableau134[[#This Row],[Nouvelle formule avenant 3]],1),VALUE(LEFT(Tableau134[[#This Row],[Nouvelle formule avenant 3]],1))),0)=(COUNTA(AE1082:AG1082)),"OK","erreur")</f>
        <v>OK</v>
      </c>
      <c r="AQ108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8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8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8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8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8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82" s="43"/>
      <c r="AX1082" s="43"/>
      <c r="AY1082" s="6"/>
      <c r="AZ1082" s="6"/>
      <c r="BA1082" s="6"/>
      <c r="BB1082" s="6"/>
      <c r="BC1082" s="6"/>
      <c r="BD1082" s="6"/>
    </row>
    <row r="1083" spans="2:56" ht="12.75" x14ac:dyDescent="0.25">
      <c r="B1083" s="5" t="e">
        <f>VLOOKUP(A1083,'Import infoAgt'!A:E,5,FALSE)</f>
        <v>#N/A</v>
      </c>
      <c r="C1083" s="5" t="e">
        <f>VLOOKUP(A1083,'Import infoAgt'!A:D,4,FALSE)</f>
        <v>#N/A</v>
      </c>
      <c r="D1083" s="6" t="e">
        <f>VLOOKUP(A1083,'Import infoAgt'!A:H,8,FALSE)</f>
        <v>#N/A</v>
      </c>
      <c r="F1083" s="6" t="e">
        <f>VLOOKUP(A1083,'Import infoAgt'!A:BR,70,FALSE)</f>
        <v>#N/A</v>
      </c>
      <c r="G1083" s="5" t="e">
        <f>VLOOKUP(A1083,'Import infoAgt'!A:DH,112,FALSE)</f>
        <v>#N/A</v>
      </c>
      <c r="H1083" s="6" t="e">
        <f>VLOOKUP(G1083,Paramètre!$C$6:$D$76,2,FALSE)</f>
        <v>#N/A</v>
      </c>
      <c r="I1083" s="5" t="e">
        <f>VLOOKUP(A1083,'Import infoAgt'!A:EL,142,FALSE)</f>
        <v>#N/A</v>
      </c>
      <c r="R1083" s="26"/>
      <c r="S1083" s="26"/>
      <c r="U1083" s="26"/>
      <c r="V1083" s="26"/>
      <c r="AC1083" s="26"/>
      <c r="AI1083" s="6" t="str">
        <f>IF(AND((ISERROR(Tableau134[[#This Row],[Nom]])),Tableau134[[#This Row],[Numéro d''agent]]&lt;&gt;""),"N° agent inconnu","")</f>
        <v/>
      </c>
      <c r="AJ1083" s="6" t="str">
        <f>IF(AND(Tableau134[[#This Row],[Numéro d''agent]]&lt;&gt;"",Tableau134[[#This Row],[Statut]]=""),"Statut manquant","")</f>
        <v/>
      </c>
      <c r="AK1083" s="6"/>
      <c r="AL1083" s="6" t="str">
        <f>IF(AND(Tableau134[[#This Row],[Numéro d''agent]]&lt;&gt;"",Tableau134[[#This Row],[Formule actuelle]]=0),"Manque formule TLW","")</f>
        <v/>
      </c>
      <c r="AM1083" s="6" t="str">
        <f>IF(IFERROR(IF(SEARCH("jour",Tableau134[[#This Row],[Formule Tw]],1),VALUE(LEFT(Tableau134[[#This Row],[Formule Tw]],1))),0)=(COUNTA(K1083:M1083)),"OK","erreur")</f>
        <v>OK</v>
      </c>
      <c r="AN1083" s="6" t="str">
        <f>IF(IFERROR(IF(SEARCH("jour",Tableau134[[#This Row],[Modif demandé en avenant 1]],1),VALUE(LEFT(Tableau134[[#This Row],[Modif demandé en avenant 1]],1))),0)=(COUNTA(O1083:Q1083)),"OK","erreur")</f>
        <v>OK</v>
      </c>
      <c r="AO1083" s="6" t="str">
        <f>IF(IFERROR(IF(SEARCH("jour",Tableau134[[#This Row],[Nouvelle formule avenant 2]],1),VALUE(LEFT(Tableau134[[#This Row],[Nouvelle formule avenant 2]],1))),0)=(COUNTA(X1083:Z1083)),"OK","erreur")</f>
        <v>OK</v>
      </c>
      <c r="AP1083" s="6" t="str">
        <f>IF(IFERROR(IF(SEARCH("jour",Tableau134[[#This Row],[Nouvelle formule avenant 3]],1),VALUE(LEFT(Tableau134[[#This Row],[Nouvelle formule avenant 3]],1))),0)=(COUNTA(AE1083:AG1083)),"OK","erreur")</f>
        <v>OK</v>
      </c>
      <c r="AQ108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8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8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8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8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8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83" s="43"/>
      <c r="AX1083" s="43"/>
      <c r="AY1083" s="6"/>
      <c r="AZ1083" s="6"/>
      <c r="BA1083" s="6"/>
      <c r="BB1083" s="6"/>
      <c r="BC1083" s="6"/>
      <c r="BD1083" s="6"/>
    </row>
    <row r="1084" spans="2:56" ht="12.75" x14ac:dyDescent="0.25">
      <c r="B1084" s="5" t="e">
        <f>VLOOKUP(A1084,'Import infoAgt'!A:E,5,FALSE)</f>
        <v>#N/A</v>
      </c>
      <c r="C1084" s="5" t="e">
        <f>VLOOKUP(A1084,'Import infoAgt'!A:D,4,FALSE)</f>
        <v>#N/A</v>
      </c>
      <c r="D1084" s="6" t="e">
        <f>VLOOKUP(A1084,'Import infoAgt'!A:H,8,FALSE)</f>
        <v>#N/A</v>
      </c>
      <c r="F1084" s="6" t="e">
        <f>VLOOKUP(A1084,'Import infoAgt'!A:BR,70,FALSE)</f>
        <v>#N/A</v>
      </c>
      <c r="G1084" s="5" t="e">
        <f>VLOOKUP(A1084,'Import infoAgt'!A:DH,112,FALSE)</f>
        <v>#N/A</v>
      </c>
      <c r="H1084" s="6" t="e">
        <f>VLOOKUP(G1084,Paramètre!$C$6:$D$76,2,FALSE)</f>
        <v>#N/A</v>
      </c>
      <c r="I1084" s="5" t="e">
        <f>VLOOKUP(A1084,'Import infoAgt'!A:EL,142,FALSE)</f>
        <v>#N/A</v>
      </c>
      <c r="R1084" s="26"/>
      <c r="S1084" s="26"/>
      <c r="U1084" s="26"/>
      <c r="V1084" s="26"/>
      <c r="AC1084" s="26"/>
      <c r="AI1084" s="6" t="str">
        <f>IF(AND((ISERROR(Tableau134[[#This Row],[Nom]])),Tableau134[[#This Row],[Numéro d''agent]]&lt;&gt;""),"N° agent inconnu","")</f>
        <v/>
      </c>
      <c r="AJ1084" s="6" t="str">
        <f>IF(AND(Tableau134[[#This Row],[Numéro d''agent]]&lt;&gt;"",Tableau134[[#This Row],[Statut]]=""),"Statut manquant","")</f>
        <v/>
      </c>
      <c r="AK1084" s="6"/>
      <c r="AL1084" s="6" t="str">
        <f>IF(AND(Tableau134[[#This Row],[Numéro d''agent]]&lt;&gt;"",Tableau134[[#This Row],[Formule actuelle]]=0),"Manque formule TLW","")</f>
        <v/>
      </c>
      <c r="AM1084" s="6" t="str">
        <f>IF(IFERROR(IF(SEARCH("jour",Tableau134[[#This Row],[Formule Tw]],1),VALUE(LEFT(Tableau134[[#This Row],[Formule Tw]],1))),0)=(COUNTA(K1084:M1084)),"OK","erreur")</f>
        <v>OK</v>
      </c>
      <c r="AN1084" s="6" t="str">
        <f>IF(IFERROR(IF(SEARCH("jour",Tableau134[[#This Row],[Modif demandé en avenant 1]],1),VALUE(LEFT(Tableau134[[#This Row],[Modif demandé en avenant 1]],1))),0)=(COUNTA(O1084:Q1084)),"OK","erreur")</f>
        <v>OK</v>
      </c>
      <c r="AO1084" s="6" t="str">
        <f>IF(IFERROR(IF(SEARCH("jour",Tableau134[[#This Row],[Nouvelle formule avenant 2]],1),VALUE(LEFT(Tableau134[[#This Row],[Nouvelle formule avenant 2]],1))),0)=(COUNTA(X1084:Z1084)),"OK","erreur")</f>
        <v>OK</v>
      </c>
      <c r="AP1084" s="6" t="str">
        <f>IF(IFERROR(IF(SEARCH("jour",Tableau134[[#This Row],[Nouvelle formule avenant 3]],1),VALUE(LEFT(Tableau134[[#This Row],[Nouvelle formule avenant 3]],1))),0)=(COUNTA(AE1084:AG1084)),"OK","erreur")</f>
        <v>OK</v>
      </c>
      <c r="AQ108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8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8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8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8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8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84" s="43"/>
      <c r="AX1084" s="43"/>
      <c r="AY1084" s="6"/>
      <c r="AZ1084" s="6"/>
      <c r="BA1084" s="6"/>
      <c r="BB1084" s="6"/>
      <c r="BC1084" s="6"/>
      <c r="BD1084" s="6"/>
    </row>
    <row r="1085" spans="2:56" ht="12.75" x14ac:dyDescent="0.25">
      <c r="B1085" s="5" t="e">
        <f>VLOOKUP(A1085,'Import infoAgt'!A:E,5,FALSE)</f>
        <v>#N/A</v>
      </c>
      <c r="C1085" s="5" t="e">
        <f>VLOOKUP(A1085,'Import infoAgt'!A:D,4,FALSE)</f>
        <v>#N/A</v>
      </c>
      <c r="D1085" s="6" t="e">
        <f>VLOOKUP(A1085,'Import infoAgt'!A:H,8,FALSE)</f>
        <v>#N/A</v>
      </c>
      <c r="F1085" s="6" t="e">
        <f>VLOOKUP(A1085,'Import infoAgt'!A:BR,70,FALSE)</f>
        <v>#N/A</v>
      </c>
      <c r="G1085" s="5" t="e">
        <f>VLOOKUP(A1085,'Import infoAgt'!A:DH,112,FALSE)</f>
        <v>#N/A</v>
      </c>
      <c r="H1085" s="6" t="e">
        <f>VLOOKUP(G1085,Paramètre!$C$6:$D$76,2,FALSE)</f>
        <v>#N/A</v>
      </c>
      <c r="I1085" s="5" t="e">
        <f>VLOOKUP(A1085,'Import infoAgt'!A:EL,142,FALSE)</f>
        <v>#N/A</v>
      </c>
      <c r="R1085" s="26"/>
      <c r="S1085" s="26"/>
      <c r="U1085" s="26"/>
      <c r="V1085" s="26"/>
      <c r="AC1085" s="26"/>
      <c r="AI1085" s="6" t="str">
        <f>IF(AND((ISERROR(Tableau134[[#This Row],[Nom]])),Tableau134[[#This Row],[Numéro d''agent]]&lt;&gt;""),"N° agent inconnu","")</f>
        <v/>
      </c>
      <c r="AJ1085" s="6" t="str">
        <f>IF(AND(Tableau134[[#This Row],[Numéro d''agent]]&lt;&gt;"",Tableau134[[#This Row],[Statut]]=""),"Statut manquant","")</f>
        <v/>
      </c>
      <c r="AK1085" s="6"/>
      <c r="AL1085" s="6" t="str">
        <f>IF(AND(Tableau134[[#This Row],[Numéro d''agent]]&lt;&gt;"",Tableau134[[#This Row],[Formule actuelle]]=0),"Manque formule TLW","")</f>
        <v/>
      </c>
      <c r="AM1085" s="6" t="str">
        <f>IF(IFERROR(IF(SEARCH("jour",Tableau134[[#This Row],[Formule Tw]],1),VALUE(LEFT(Tableau134[[#This Row],[Formule Tw]],1))),0)=(COUNTA(K1085:M1085)),"OK","erreur")</f>
        <v>OK</v>
      </c>
      <c r="AN1085" s="6" t="str">
        <f>IF(IFERROR(IF(SEARCH("jour",Tableau134[[#This Row],[Modif demandé en avenant 1]],1),VALUE(LEFT(Tableau134[[#This Row],[Modif demandé en avenant 1]],1))),0)=(COUNTA(O1085:Q1085)),"OK","erreur")</f>
        <v>OK</v>
      </c>
      <c r="AO1085" s="6" t="str">
        <f>IF(IFERROR(IF(SEARCH("jour",Tableau134[[#This Row],[Nouvelle formule avenant 2]],1),VALUE(LEFT(Tableau134[[#This Row],[Nouvelle formule avenant 2]],1))),0)=(COUNTA(X1085:Z1085)),"OK","erreur")</f>
        <v>OK</v>
      </c>
      <c r="AP1085" s="6" t="str">
        <f>IF(IFERROR(IF(SEARCH("jour",Tableau134[[#This Row],[Nouvelle formule avenant 3]],1),VALUE(LEFT(Tableau134[[#This Row],[Nouvelle formule avenant 3]],1))),0)=(COUNTA(AE1085:AG1085)),"OK","erreur")</f>
        <v>OK</v>
      </c>
      <c r="AQ108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8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8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8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8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8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85" s="43"/>
      <c r="AX1085" s="43"/>
      <c r="AY1085" s="6"/>
      <c r="AZ1085" s="6"/>
      <c r="BA1085" s="6"/>
      <c r="BB1085" s="6"/>
      <c r="BC1085" s="6"/>
      <c r="BD1085" s="6"/>
    </row>
    <row r="1086" spans="2:56" ht="12.75" x14ac:dyDescent="0.25">
      <c r="B1086" s="5" t="e">
        <f>VLOOKUP(A1086,'Import infoAgt'!A:E,5,FALSE)</f>
        <v>#N/A</v>
      </c>
      <c r="C1086" s="5" t="e">
        <f>VLOOKUP(A1086,'Import infoAgt'!A:D,4,FALSE)</f>
        <v>#N/A</v>
      </c>
      <c r="D1086" s="6" t="e">
        <f>VLOOKUP(A1086,'Import infoAgt'!A:H,8,FALSE)</f>
        <v>#N/A</v>
      </c>
      <c r="F1086" s="6" t="e">
        <f>VLOOKUP(A1086,'Import infoAgt'!A:BR,70,FALSE)</f>
        <v>#N/A</v>
      </c>
      <c r="G1086" s="5" t="e">
        <f>VLOOKUP(A1086,'Import infoAgt'!A:DH,112,FALSE)</f>
        <v>#N/A</v>
      </c>
      <c r="H1086" s="6" t="e">
        <f>VLOOKUP(G1086,Paramètre!$C$6:$D$76,2,FALSE)</f>
        <v>#N/A</v>
      </c>
      <c r="I1086" s="5" t="e">
        <f>VLOOKUP(A1086,'Import infoAgt'!A:EL,142,FALSE)</f>
        <v>#N/A</v>
      </c>
      <c r="R1086" s="26"/>
      <c r="S1086" s="26"/>
      <c r="U1086" s="26"/>
      <c r="V1086" s="26"/>
      <c r="AC1086" s="26"/>
      <c r="AI1086" s="6" t="str">
        <f>IF(AND((ISERROR(Tableau134[[#This Row],[Nom]])),Tableau134[[#This Row],[Numéro d''agent]]&lt;&gt;""),"N° agent inconnu","")</f>
        <v/>
      </c>
      <c r="AJ1086" s="6" t="str">
        <f>IF(AND(Tableau134[[#This Row],[Numéro d''agent]]&lt;&gt;"",Tableau134[[#This Row],[Statut]]=""),"Statut manquant","")</f>
        <v/>
      </c>
      <c r="AK1086" s="6"/>
      <c r="AL1086" s="6" t="str">
        <f>IF(AND(Tableau134[[#This Row],[Numéro d''agent]]&lt;&gt;"",Tableau134[[#This Row],[Formule actuelle]]=0),"Manque formule TLW","")</f>
        <v/>
      </c>
      <c r="AM1086" s="6" t="str">
        <f>IF(IFERROR(IF(SEARCH("jour",Tableau134[[#This Row],[Formule Tw]],1),VALUE(LEFT(Tableau134[[#This Row],[Formule Tw]],1))),0)=(COUNTA(K1086:M1086)),"OK","erreur")</f>
        <v>OK</v>
      </c>
      <c r="AN1086" s="6" t="str">
        <f>IF(IFERROR(IF(SEARCH("jour",Tableau134[[#This Row],[Modif demandé en avenant 1]],1),VALUE(LEFT(Tableau134[[#This Row],[Modif demandé en avenant 1]],1))),0)=(COUNTA(O1086:Q1086)),"OK","erreur")</f>
        <v>OK</v>
      </c>
      <c r="AO1086" s="6" t="str">
        <f>IF(IFERROR(IF(SEARCH("jour",Tableau134[[#This Row],[Nouvelle formule avenant 2]],1),VALUE(LEFT(Tableau134[[#This Row],[Nouvelle formule avenant 2]],1))),0)=(COUNTA(X1086:Z1086)),"OK","erreur")</f>
        <v>OK</v>
      </c>
      <c r="AP1086" s="6" t="str">
        <f>IF(IFERROR(IF(SEARCH("jour",Tableau134[[#This Row],[Nouvelle formule avenant 3]],1),VALUE(LEFT(Tableau134[[#This Row],[Nouvelle formule avenant 3]],1))),0)=(COUNTA(AE1086:AG1086)),"OK","erreur")</f>
        <v>OK</v>
      </c>
      <c r="AQ108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8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8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8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8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8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86" s="43"/>
      <c r="AX1086" s="43"/>
      <c r="AY1086" s="6"/>
      <c r="AZ1086" s="6"/>
      <c r="BA1086" s="6"/>
      <c r="BB1086" s="6"/>
      <c r="BC1086" s="6"/>
      <c r="BD1086" s="6"/>
    </row>
    <row r="1087" spans="2:56" ht="12.75" x14ac:dyDescent="0.25">
      <c r="B1087" s="5" t="e">
        <f>VLOOKUP(A1087,'Import infoAgt'!A:E,5,FALSE)</f>
        <v>#N/A</v>
      </c>
      <c r="C1087" s="5" t="e">
        <f>VLOOKUP(A1087,'Import infoAgt'!A:D,4,FALSE)</f>
        <v>#N/A</v>
      </c>
      <c r="D1087" s="6" t="e">
        <f>VLOOKUP(A1087,'Import infoAgt'!A:H,8,FALSE)</f>
        <v>#N/A</v>
      </c>
      <c r="F1087" s="6" t="e">
        <f>VLOOKUP(A1087,'Import infoAgt'!A:BR,70,FALSE)</f>
        <v>#N/A</v>
      </c>
      <c r="G1087" s="5" t="e">
        <f>VLOOKUP(A1087,'Import infoAgt'!A:DH,112,FALSE)</f>
        <v>#N/A</v>
      </c>
      <c r="H1087" s="6" t="e">
        <f>VLOOKUP(G1087,Paramètre!$C$6:$D$76,2,FALSE)</f>
        <v>#N/A</v>
      </c>
      <c r="I1087" s="5" t="e">
        <f>VLOOKUP(A1087,'Import infoAgt'!A:EL,142,FALSE)</f>
        <v>#N/A</v>
      </c>
      <c r="R1087" s="26"/>
      <c r="S1087" s="26"/>
      <c r="U1087" s="26"/>
      <c r="V1087" s="26"/>
      <c r="AC1087" s="26"/>
      <c r="AI1087" s="6" t="str">
        <f>IF(AND((ISERROR(Tableau134[[#This Row],[Nom]])),Tableau134[[#This Row],[Numéro d''agent]]&lt;&gt;""),"N° agent inconnu","")</f>
        <v/>
      </c>
      <c r="AJ1087" s="6" t="str">
        <f>IF(AND(Tableau134[[#This Row],[Numéro d''agent]]&lt;&gt;"",Tableau134[[#This Row],[Statut]]=""),"Statut manquant","")</f>
        <v/>
      </c>
      <c r="AK1087" s="6"/>
      <c r="AL1087" s="6" t="str">
        <f>IF(AND(Tableau134[[#This Row],[Numéro d''agent]]&lt;&gt;"",Tableau134[[#This Row],[Formule actuelle]]=0),"Manque formule TLW","")</f>
        <v/>
      </c>
      <c r="AM1087" s="6" t="str">
        <f>IF(IFERROR(IF(SEARCH("jour",Tableau134[[#This Row],[Formule Tw]],1),VALUE(LEFT(Tableau134[[#This Row],[Formule Tw]],1))),0)=(COUNTA(K1087:M1087)),"OK","erreur")</f>
        <v>OK</v>
      </c>
      <c r="AN1087" s="6" t="str">
        <f>IF(IFERROR(IF(SEARCH("jour",Tableau134[[#This Row],[Modif demandé en avenant 1]],1),VALUE(LEFT(Tableau134[[#This Row],[Modif demandé en avenant 1]],1))),0)=(COUNTA(O1087:Q1087)),"OK","erreur")</f>
        <v>OK</v>
      </c>
      <c r="AO1087" s="6" t="str">
        <f>IF(IFERROR(IF(SEARCH("jour",Tableau134[[#This Row],[Nouvelle formule avenant 2]],1),VALUE(LEFT(Tableau134[[#This Row],[Nouvelle formule avenant 2]],1))),0)=(COUNTA(X1087:Z1087)),"OK","erreur")</f>
        <v>OK</v>
      </c>
      <c r="AP1087" s="6" t="str">
        <f>IF(IFERROR(IF(SEARCH("jour",Tableau134[[#This Row],[Nouvelle formule avenant 3]],1),VALUE(LEFT(Tableau134[[#This Row],[Nouvelle formule avenant 3]],1))),0)=(COUNTA(AE1087:AG1087)),"OK","erreur")</f>
        <v>OK</v>
      </c>
      <c r="AQ108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8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8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8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8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8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87" s="43"/>
      <c r="AX1087" s="43"/>
      <c r="AY1087" s="6"/>
      <c r="AZ1087" s="6"/>
      <c r="BA1087" s="6"/>
      <c r="BB1087" s="6"/>
      <c r="BC1087" s="6"/>
      <c r="BD1087" s="6"/>
    </row>
    <row r="1088" spans="2:56" ht="12.75" x14ac:dyDescent="0.25">
      <c r="B1088" s="5" t="e">
        <f>VLOOKUP(A1088,'Import infoAgt'!A:E,5,FALSE)</f>
        <v>#N/A</v>
      </c>
      <c r="C1088" s="5" t="e">
        <f>VLOOKUP(A1088,'Import infoAgt'!A:D,4,FALSE)</f>
        <v>#N/A</v>
      </c>
      <c r="D1088" s="6" t="e">
        <f>VLOOKUP(A1088,'Import infoAgt'!A:H,8,FALSE)</f>
        <v>#N/A</v>
      </c>
      <c r="F1088" s="6" t="e">
        <f>VLOOKUP(A1088,'Import infoAgt'!A:BR,70,FALSE)</f>
        <v>#N/A</v>
      </c>
      <c r="G1088" s="5" t="e">
        <f>VLOOKUP(A1088,'Import infoAgt'!A:DH,112,FALSE)</f>
        <v>#N/A</v>
      </c>
      <c r="H1088" s="6" t="e">
        <f>VLOOKUP(G1088,Paramètre!$C$6:$D$76,2,FALSE)</f>
        <v>#N/A</v>
      </c>
      <c r="I1088" s="5" t="e">
        <f>VLOOKUP(A1088,'Import infoAgt'!A:EL,142,FALSE)</f>
        <v>#N/A</v>
      </c>
      <c r="R1088" s="26"/>
      <c r="S1088" s="26"/>
      <c r="U1088" s="26"/>
      <c r="V1088" s="26"/>
      <c r="AC1088" s="26"/>
      <c r="AI1088" s="6" t="str">
        <f>IF(AND((ISERROR(Tableau134[[#This Row],[Nom]])),Tableau134[[#This Row],[Numéro d''agent]]&lt;&gt;""),"N° agent inconnu","")</f>
        <v/>
      </c>
      <c r="AJ1088" s="6" t="str">
        <f>IF(AND(Tableau134[[#This Row],[Numéro d''agent]]&lt;&gt;"",Tableau134[[#This Row],[Statut]]=""),"Statut manquant","")</f>
        <v/>
      </c>
      <c r="AK1088" s="6"/>
      <c r="AL1088" s="6" t="str">
        <f>IF(AND(Tableau134[[#This Row],[Numéro d''agent]]&lt;&gt;"",Tableau134[[#This Row],[Formule actuelle]]=0),"Manque formule TLW","")</f>
        <v/>
      </c>
      <c r="AM1088" s="6" t="str">
        <f>IF(IFERROR(IF(SEARCH("jour",Tableau134[[#This Row],[Formule Tw]],1),VALUE(LEFT(Tableau134[[#This Row],[Formule Tw]],1))),0)=(COUNTA(K1088:M1088)),"OK","erreur")</f>
        <v>OK</v>
      </c>
      <c r="AN1088" s="6" t="str">
        <f>IF(IFERROR(IF(SEARCH("jour",Tableau134[[#This Row],[Modif demandé en avenant 1]],1),VALUE(LEFT(Tableau134[[#This Row],[Modif demandé en avenant 1]],1))),0)=(COUNTA(O1088:Q1088)),"OK","erreur")</f>
        <v>OK</v>
      </c>
      <c r="AO1088" s="6" t="str">
        <f>IF(IFERROR(IF(SEARCH("jour",Tableau134[[#This Row],[Nouvelle formule avenant 2]],1),VALUE(LEFT(Tableau134[[#This Row],[Nouvelle formule avenant 2]],1))),0)=(COUNTA(X1088:Z1088)),"OK","erreur")</f>
        <v>OK</v>
      </c>
      <c r="AP1088" s="6" t="str">
        <f>IF(IFERROR(IF(SEARCH("jour",Tableau134[[#This Row],[Nouvelle formule avenant 3]],1),VALUE(LEFT(Tableau134[[#This Row],[Nouvelle formule avenant 3]],1))),0)=(COUNTA(AE1088:AG1088)),"OK","erreur")</f>
        <v>OK</v>
      </c>
      <c r="AQ108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8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8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8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8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8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88" s="43"/>
      <c r="AX1088" s="43"/>
      <c r="AY1088" s="6"/>
      <c r="AZ1088" s="6"/>
      <c r="BA1088" s="6"/>
      <c r="BB1088" s="6"/>
      <c r="BC1088" s="6"/>
      <c r="BD1088" s="6"/>
    </row>
    <row r="1089" spans="2:56" ht="12.75" x14ac:dyDescent="0.25">
      <c r="B1089" s="5" t="e">
        <f>VLOOKUP(A1089,'Import infoAgt'!A:E,5,FALSE)</f>
        <v>#N/A</v>
      </c>
      <c r="C1089" s="5" t="e">
        <f>VLOOKUP(A1089,'Import infoAgt'!A:D,4,FALSE)</f>
        <v>#N/A</v>
      </c>
      <c r="D1089" s="6" t="e">
        <f>VLOOKUP(A1089,'Import infoAgt'!A:H,8,FALSE)</f>
        <v>#N/A</v>
      </c>
      <c r="F1089" s="6" t="e">
        <f>VLOOKUP(A1089,'Import infoAgt'!A:BR,70,FALSE)</f>
        <v>#N/A</v>
      </c>
      <c r="G1089" s="5" t="e">
        <f>VLOOKUP(A1089,'Import infoAgt'!A:DH,112,FALSE)</f>
        <v>#N/A</v>
      </c>
      <c r="H1089" s="6" t="e">
        <f>VLOOKUP(G1089,Paramètre!$C$6:$D$76,2,FALSE)</f>
        <v>#N/A</v>
      </c>
      <c r="I1089" s="5" t="e">
        <f>VLOOKUP(A1089,'Import infoAgt'!A:EL,142,FALSE)</f>
        <v>#N/A</v>
      </c>
      <c r="R1089" s="26"/>
      <c r="S1089" s="26"/>
      <c r="U1089" s="26"/>
      <c r="V1089" s="26"/>
      <c r="AC1089" s="26"/>
      <c r="AI1089" s="6" t="str">
        <f>IF(AND((ISERROR(Tableau134[[#This Row],[Nom]])),Tableau134[[#This Row],[Numéro d''agent]]&lt;&gt;""),"N° agent inconnu","")</f>
        <v/>
      </c>
      <c r="AJ1089" s="6" t="str">
        <f>IF(AND(Tableau134[[#This Row],[Numéro d''agent]]&lt;&gt;"",Tableau134[[#This Row],[Statut]]=""),"Statut manquant","")</f>
        <v/>
      </c>
      <c r="AK1089" s="6"/>
      <c r="AL1089" s="6" t="str">
        <f>IF(AND(Tableau134[[#This Row],[Numéro d''agent]]&lt;&gt;"",Tableau134[[#This Row],[Formule actuelle]]=0),"Manque formule TLW","")</f>
        <v/>
      </c>
      <c r="AM1089" s="6" t="str">
        <f>IF(IFERROR(IF(SEARCH("jour",Tableau134[[#This Row],[Formule Tw]],1),VALUE(LEFT(Tableau134[[#This Row],[Formule Tw]],1))),0)=(COUNTA(K1089:M1089)),"OK","erreur")</f>
        <v>OK</v>
      </c>
      <c r="AN1089" s="6" t="str">
        <f>IF(IFERROR(IF(SEARCH("jour",Tableau134[[#This Row],[Modif demandé en avenant 1]],1),VALUE(LEFT(Tableau134[[#This Row],[Modif demandé en avenant 1]],1))),0)=(COUNTA(O1089:Q1089)),"OK","erreur")</f>
        <v>OK</v>
      </c>
      <c r="AO1089" s="6" t="str">
        <f>IF(IFERROR(IF(SEARCH("jour",Tableau134[[#This Row],[Nouvelle formule avenant 2]],1),VALUE(LEFT(Tableau134[[#This Row],[Nouvelle formule avenant 2]],1))),0)=(COUNTA(X1089:Z1089)),"OK","erreur")</f>
        <v>OK</v>
      </c>
      <c r="AP1089" s="6" t="str">
        <f>IF(IFERROR(IF(SEARCH("jour",Tableau134[[#This Row],[Nouvelle formule avenant 3]],1),VALUE(LEFT(Tableau134[[#This Row],[Nouvelle formule avenant 3]],1))),0)=(COUNTA(AE1089:AG1089)),"OK","erreur")</f>
        <v>OK</v>
      </c>
      <c r="AQ108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8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8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8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8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8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89" s="43"/>
      <c r="AX1089" s="43"/>
      <c r="AY1089" s="6"/>
      <c r="AZ1089" s="6"/>
      <c r="BA1089" s="6"/>
      <c r="BB1089" s="6"/>
      <c r="BC1089" s="6"/>
      <c r="BD1089" s="6"/>
    </row>
    <row r="1090" spans="2:56" ht="12.75" x14ac:dyDescent="0.25">
      <c r="B1090" s="5" t="e">
        <f>VLOOKUP(A1090,'Import infoAgt'!A:E,5,FALSE)</f>
        <v>#N/A</v>
      </c>
      <c r="C1090" s="5" t="e">
        <f>VLOOKUP(A1090,'Import infoAgt'!A:D,4,FALSE)</f>
        <v>#N/A</v>
      </c>
      <c r="D1090" s="6" t="e">
        <f>VLOOKUP(A1090,'Import infoAgt'!A:H,8,FALSE)</f>
        <v>#N/A</v>
      </c>
      <c r="F1090" s="6" t="e">
        <f>VLOOKUP(A1090,'Import infoAgt'!A:BR,70,FALSE)</f>
        <v>#N/A</v>
      </c>
      <c r="G1090" s="5" t="e">
        <f>VLOOKUP(A1090,'Import infoAgt'!A:DH,112,FALSE)</f>
        <v>#N/A</v>
      </c>
      <c r="H1090" s="6" t="e">
        <f>VLOOKUP(G1090,Paramètre!$C$6:$D$76,2,FALSE)</f>
        <v>#N/A</v>
      </c>
      <c r="I1090" s="5" t="e">
        <f>VLOOKUP(A1090,'Import infoAgt'!A:EL,142,FALSE)</f>
        <v>#N/A</v>
      </c>
      <c r="R1090" s="26"/>
      <c r="S1090" s="26"/>
      <c r="U1090" s="26"/>
      <c r="V1090" s="26"/>
      <c r="AC1090" s="26"/>
      <c r="AI1090" s="6" t="str">
        <f>IF(AND((ISERROR(Tableau134[[#This Row],[Nom]])),Tableau134[[#This Row],[Numéro d''agent]]&lt;&gt;""),"N° agent inconnu","")</f>
        <v/>
      </c>
      <c r="AJ1090" s="6" t="str">
        <f>IF(AND(Tableau134[[#This Row],[Numéro d''agent]]&lt;&gt;"",Tableau134[[#This Row],[Statut]]=""),"Statut manquant","")</f>
        <v/>
      </c>
      <c r="AK1090" s="6"/>
      <c r="AL1090" s="6" t="str">
        <f>IF(AND(Tableau134[[#This Row],[Numéro d''agent]]&lt;&gt;"",Tableau134[[#This Row],[Formule actuelle]]=0),"Manque formule TLW","")</f>
        <v/>
      </c>
      <c r="AM1090" s="6" t="str">
        <f>IF(IFERROR(IF(SEARCH("jour",Tableau134[[#This Row],[Formule Tw]],1),VALUE(LEFT(Tableau134[[#This Row],[Formule Tw]],1))),0)=(COUNTA(K1090:M1090)),"OK","erreur")</f>
        <v>OK</v>
      </c>
      <c r="AN1090" s="6" t="str">
        <f>IF(IFERROR(IF(SEARCH("jour",Tableau134[[#This Row],[Modif demandé en avenant 1]],1),VALUE(LEFT(Tableau134[[#This Row],[Modif demandé en avenant 1]],1))),0)=(COUNTA(O1090:Q1090)),"OK","erreur")</f>
        <v>OK</v>
      </c>
      <c r="AO1090" s="6" t="str">
        <f>IF(IFERROR(IF(SEARCH("jour",Tableau134[[#This Row],[Nouvelle formule avenant 2]],1),VALUE(LEFT(Tableau134[[#This Row],[Nouvelle formule avenant 2]],1))),0)=(COUNTA(X1090:Z1090)),"OK","erreur")</f>
        <v>OK</v>
      </c>
      <c r="AP1090" s="6" t="str">
        <f>IF(IFERROR(IF(SEARCH("jour",Tableau134[[#This Row],[Nouvelle formule avenant 3]],1),VALUE(LEFT(Tableau134[[#This Row],[Nouvelle formule avenant 3]],1))),0)=(COUNTA(AE1090:AG1090)),"OK","erreur")</f>
        <v>OK</v>
      </c>
      <c r="AQ109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9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9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9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9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9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90" s="43"/>
      <c r="AX1090" s="43"/>
      <c r="AY1090" s="6"/>
      <c r="AZ1090" s="6"/>
      <c r="BA1090" s="6"/>
      <c r="BB1090" s="6"/>
      <c r="BC1090" s="6"/>
      <c r="BD1090" s="6"/>
    </row>
    <row r="1091" spans="2:56" ht="12.75" x14ac:dyDescent="0.25">
      <c r="B1091" s="5" t="e">
        <f>VLOOKUP(A1091,'Import infoAgt'!A:E,5,FALSE)</f>
        <v>#N/A</v>
      </c>
      <c r="C1091" s="5" t="e">
        <f>VLOOKUP(A1091,'Import infoAgt'!A:D,4,FALSE)</f>
        <v>#N/A</v>
      </c>
      <c r="D1091" s="6" t="e">
        <f>VLOOKUP(A1091,'Import infoAgt'!A:H,8,FALSE)</f>
        <v>#N/A</v>
      </c>
      <c r="F1091" s="6" t="e">
        <f>VLOOKUP(A1091,'Import infoAgt'!A:BR,70,FALSE)</f>
        <v>#N/A</v>
      </c>
      <c r="G1091" s="5" t="e">
        <f>VLOOKUP(A1091,'Import infoAgt'!A:DH,112,FALSE)</f>
        <v>#N/A</v>
      </c>
      <c r="H1091" s="6" t="e">
        <f>VLOOKUP(G1091,Paramètre!$C$6:$D$76,2,FALSE)</f>
        <v>#N/A</v>
      </c>
      <c r="I1091" s="5" t="e">
        <f>VLOOKUP(A1091,'Import infoAgt'!A:EL,142,FALSE)</f>
        <v>#N/A</v>
      </c>
      <c r="R1091" s="26"/>
      <c r="S1091" s="26"/>
      <c r="U1091" s="26"/>
      <c r="V1091" s="26"/>
      <c r="AC1091" s="26"/>
      <c r="AI1091" s="6" t="str">
        <f>IF(AND((ISERROR(Tableau134[[#This Row],[Nom]])),Tableau134[[#This Row],[Numéro d''agent]]&lt;&gt;""),"N° agent inconnu","")</f>
        <v/>
      </c>
      <c r="AJ1091" s="6" t="str">
        <f>IF(AND(Tableau134[[#This Row],[Numéro d''agent]]&lt;&gt;"",Tableau134[[#This Row],[Statut]]=""),"Statut manquant","")</f>
        <v/>
      </c>
      <c r="AK1091" s="6"/>
      <c r="AL1091" s="6" t="str">
        <f>IF(AND(Tableau134[[#This Row],[Numéro d''agent]]&lt;&gt;"",Tableau134[[#This Row],[Formule actuelle]]=0),"Manque formule TLW","")</f>
        <v/>
      </c>
      <c r="AM1091" s="6" t="str">
        <f>IF(IFERROR(IF(SEARCH("jour",Tableau134[[#This Row],[Formule Tw]],1),VALUE(LEFT(Tableau134[[#This Row],[Formule Tw]],1))),0)=(COUNTA(K1091:M1091)),"OK","erreur")</f>
        <v>OK</v>
      </c>
      <c r="AN1091" s="6" t="str">
        <f>IF(IFERROR(IF(SEARCH("jour",Tableau134[[#This Row],[Modif demandé en avenant 1]],1),VALUE(LEFT(Tableau134[[#This Row],[Modif demandé en avenant 1]],1))),0)=(COUNTA(O1091:Q1091)),"OK","erreur")</f>
        <v>OK</v>
      </c>
      <c r="AO1091" s="6" t="str">
        <f>IF(IFERROR(IF(SEARCH("jour",Tableau134[[#This Row],[Nouvelle formule avenant 2]],1),VALUE(LEFT(Tableau134[[#This Row],[Nouvelle formule avenant 2]],1))),0)=(COUNTA(X1091:Z1091)),"OK","erreur")</f>
        <v>OK</v>
      </c>
      <c r="AP1091" s="6" t="str">
        <f>IF(IFERROR(IF(SEARCH("jour",Tableau134[[#This Row],[Nouvelle formule avenant 3]],1),VALUE(LEFT(Tableau134[[#This Row],[Nouvelle formule avenant 3]],1))),0)=(COUNTA(AE1091:AG1091)),"OK","erreur")</f>
        <v>OK</v>
      </c>
      <c r="AQ109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9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9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9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9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9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91" s="43"/>
      <c r="AX1091" s="43"/>
      <c r="AY1091" s="6"/>
      <c r="AZ1091" s="6"/>
      <c r="BA1091" s="6"/>
      <c r="BB1091" s="6"/>
      <c r="BC1091" s="6"/>
      <c r="BD1091" s="6"/>
    </row>
    <row r="1092" spans="2:56" ht="12.75" x14ac:dyDescent="0.25">
      <c r="B1092" s="5" t="e">
        <f>VLOOKUP(A1092,'Import infoAgt'!A:E,5,FALSE)</f>
        <v>#N/A</v>
      </c>
      <c r="C1092" s="5" t="e">
        <f>VLOOKUP(A1092,'Import infoAgt'!A:D,4,FALSE)</f>
        <v>#N/A</v>
      </c>
      <c r="D1092" s="6" t="e">
        <f>VLOOKUP(A1092,'Import infoAgt'!A:H,8,FALSE)</f>
        <v>#N/A</v>
      </c>
      <c r="F1092" s="6" t="e">
        <f>VLOOKUP(A1092,'Import infoAgt'!A:BR,70,FALSE)</f>
        <v>#N/A</v>
      </c>
      <c r="G1092" s="5" t="e">
        <f>VLOOKUP(A1092,'Import infoAgt'!A:DH,112,FALSE)</f>
        <v>#N/A</v>
      </c>
      <c r="H1092" s="6" t="e">
        <f>VLOOKUP(G1092,Paramètre!$C$6:$D$76,2,FALSE)</f>
        <v>#N/A</v>
      </c>
      <c r="I1092" s="5" t="e">
        <f>VLOOKUP(A1092,'Import infoAgt'!A:EL,142,FALSE)</f>
        <v>#N/A</v>
      </c>
      <c r="R1092" s="26"/>
      <c r="S1092" s="26"/>
      <c r="U1092" s="26"/>
      <c r="V1092" s="26"/>
      <c r="AC1092" s="26"/>
      <c r="AI1092" s="6" t="str">
        <f>IF(AND((ISERROR(Tableau134[[#This Row],[Nom]])),Tableau134[[#This Row],[Numéro d''agent]]&lt;&gt;""),"N° agent inconnu","")</f>
        <v/>
      </c>
      <c r="AJ1092" s="6" t="str">
        <f>IF(AND(Tableau134[[#This Row],[Numéro d''agent]]&lt;&gt;"",Tableau134[[#This Row],[Statut]]=""),"Statut manquant","")</f>
        <v/>
      </c>
      <c r="AK1092" s="6"/>
      <c r="AL1092" s="6" t="str">
        <f>IF(AND(Tableau134[[#This Row],[Numéro d''agent]]&lt;&gt;"",Tableau134[[#This Row],[Formule actuelle]]=0),"Manque formule TLW","")</f>
        <v/>
      </c>
      <c r="AM1092" s="6" t="str">
        <f>IF(IFERROR(IF(SEARCH("jour",Tableau134[[#This Row],[Formule Tw]],1),VALUE(LEFT(Tableau134[[#This Row],[Formule Tw]],1))),0)=(COUNTA(K1092:M1092)),"OK","erreur")</f>
        <v>OK</v>
      </c>
      <c r="AN1092" s="6" t="str">
        <f>IF(IFERROR(IF(SEARCH("jour",Tableau134[[#This Row],[Modif demandé en avenant 1]],1),VALUE(LEFT(Tableau134[[#This Row],[Modif demandé en avenant 1]],1))),0)=(COUNTA(O1092:Q1092)),"OK","erreur")</f>
        <v>OK</v>
      </c>
      <c r="AO1092" s="6" t="str">
        <f>IF(IFERROR(IF(SEARCH("jour",Tableau134[[#This Row],[Nouvelle formule avenant 2]],1),VALUE(LEFT(Tableau134[[#This Row],[Nouvelle formule avenant 2]],1))),0)=(COUNTA(X1092:Z1092)),"OK","erreur")</f>
        <v>OK</v>
      </c>
      <c r="AP1092" s="6" t="str">
        <f>IF(IFERROR(IF(SEARCH("jour",Tableau134[[#This Row],[Nouvelle formule avenant 3]],1),VALUE(LEFT(Tableau134[[#This Row],[Nouvelle formule avenant 3]],1))),0)=(COUNTA(AE1092:AG1092)),"OK","erreur")</f>
        <v>OK</v>
      </c>
      <c r="AQ109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9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9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9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9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9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92" s="43"/>
      <c r="AX1092" s="43"/>
      <c r="AY1092" s="6"/>
      <c r="AZ1092" s="6"/>
      <c r="BA1092" s="6"/>
      <c r="BB1092" s="6"/>
      <c r="BC1092" s="6"/>
      <c r="BD1092" s="6"/>
    </row>
    <row r="1093" spans="2:56" ht="12.75" x14ac:dyDescent="0.25">
      <c r="B1093" s="5" t="e">
        <f>VLOOKUP(A1093,'Import infoAgt'!A:E,5,FALSE)</f>
        <v>#N/A</v>
      </c>
      <c r="C1093" s="5" t="e">
        <f>VLOOKUP(A1093,'Import infoAgt'!A:D,4,FALSE)</f>
        <v>#N/A</v>
      </c>
      <c r="D1093" s="6" t="e">
        <f>VLOOKUP(A1093,'Import infoAgt'!A:H,8,FALSE)</f>
        <v>#N/A</v>
      </c>
      <c r="F1093" s="6" t="e">
        <f>VLOOKUP(A1093,'Import infoAgt'!A:BR,70,FALSE)</f>
        <v>#N/A</v>
      </c>
      <c r="G1093" s="5" t="e">
        <f>VLOOKUP(A1093,'Import infoAgt'!A:DH,112,FALSE)</f>
        <v>#N/A</v>
      </c>
      <c r="H1093" s="6" t="e">
        <f>VLOOKUP(G1093,Paramètre!$C$6:$D$76,2,FALSE)</f>
        <v>#N/A</v>
      </c>
      <c r="I1093" s="5" t="e">
        <f>VLOOKUP(A1093,'Import infoAgt'!A:EL,142,FALSE)</f>
        <v>#N/A</v>
      </c>
      <c r="R1093" s="26"/>
      <c r="S1093" s="26"/>
      <c r="U1093" s="26"/>
      <c r="V1093" s="26"/>
      <c r="AC1093" s="26"/>
      <c r="AI1093" s="6" t="str">
        <f>IF(AND((ISERROR(Tableau134[[#This Row],[Nom]])),Tableau134[[#This Row],[Numéro d''agent]]&lt;&gt;""),"N° agent inconnu","")</f>
        <v/>
      </c>
      <c r="AJ1093" s="6" t="str">
        <f>IF(AND(Tableau134[[#This Row],[Numéro d''agent]]&lt;&gt;"",Tableau134[[#This Row],[Statut]]=""),"Statut manquant","")</f>
        <v/>
      </c>
      <c r="AK1093" s="6"/>
      <c r="AL1093" s="6" t="str">
        <f>IF(AND(Tableau134[[#This Row],[Numéro d''agent]]&lt;&gt;"",Tableau134[[#This Row],[Formule actuelle]]=0),"Manque formule TLW","")</f>
        <v/>
      </c>
      <c r="AM1093" s="6" t="str">
        <f>IF(IFERROR(IF(SEARCH("jour",Tableau134[[#This Row],[Formule Tw]],1),VALUE(LEFT(Tableau134[[#This Row],[Formule Tw]],1))),0)=(COUNTA(K1093:M1093)),"OK","erreur")</f>
        <v>OK</v>
      </c>
      <c r="AN1093" s="6" t="str">
        <f>IF(IFERROR(IF(SEARCH("jour",Tableau134[[#This Row],[Modif demandé en avenant 1]],1),VALUE(LEFT(Tableau134[[#This Row],[Modif demandé en avenant 1]],1))),0)=(COUNTA(O1093:Q1093)),"OK","erreur")</f>
        <v>OK</v>
      </c>
      <c r="AO1093" s="6" t="str">
        <f>IF(IFERROR(IF(SEARCH("jour",Tableau134[[#This Row],[Nouvelle formule avenant 2]],1),VALUE(LEFT(Tableau134[[#This Row],[Nouvelle formule avenant 2]],1))),0)=(COUNTA(X1093:Z1093)),"OK","erreur")</f>
        <v>OK</v>
      </c>
      <c r="AP1093" s="6" t="str">
        <f>IF(IFERROR(IF(SEARCH("jour",Tableau134[[#This Row],[Nouvelle formule avenant 3]],1),VALUE(LEFT(Tableau134[[#This Row],[Nouvelle formule avenant 3]],1))),0)=(COUNTA(AE1093:AG1093)),"OK","erreur")</f>
        <v>OK</v>
      </c>
      <c r="AQ109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9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9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9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9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9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93" s="43"/>
      <c r="AX1093" s="43"/>
      <c r="AY1093" s="6"/>
      <c r="AZ1093" s="6"/>
      <c r="BA1093" s="6"/>
      <c r="BB1093" s="6"/>
      <c r="BC1093" s="6"/>
      <c r="BD1093" s="6"/>
    </row>
    <row r="1094" spans="2:56" ht="12.75" x14ac:dyDescent="0.25">
      <c r="B1094" s="5" t="e">
        <f>VLOOKUP(A1094,'Import infoAgt'!A:E,5,FALSE)</f>
        <v>#N/A</v>
      </c>
      <c r="C1094" s="5" t="e">
        <f>VLOOKUP(A1094,'Import infoAgt'!A:D,4,FALSE)</f>
        <v>#N/A</v>
      </c>
      <c r="D1094" s="6" t="e">
        <f>VLOOKUP(A1094,'Import infoAgt'!A:H,8,FALSE)</f>
        <v>#N/A</v>
      </c>
      <c r="F1094" s="6" t="e">
        <f>VLOOKUP(A1094,'Import infoAgt'!A:BR,70,FALSE)</f>
        <v>#N/A</v>
      </c>
      <c r="G1094" s="5" t="e">
        <f>VLOOKUP(A1094,'Import infoAgt'!A:DH,112,FALSE)</f>
        <v>#N/A</v>
      </c>
      <c r="H1094" s="6" t="e">
        <f>VLOOKUP(G1094,Paramètre!$C$6:$D$76,2,FALSE)</f>
        <v>#N/A</v>
      </c>
      <c r="I1094" s="5" t="e">
        <f>VLOOKUP(A1094,'Import infoAgt'!A:EL,142,FALSE)</f>
        <v>#N/A</v>
      </c>
      <c r="R1094" s="26"/>
      <c r="S1094" s="26"/>
      <c r="U1094" s="26"/>
      <c r="V1094" s="26"/>
      <c r="AC1094" s="26"/>
      <c r="AI1094" s="6" t="str">
        <f>IF(AND((ISERROR(Tableau134[[#This Row],[Nom]])),Tableau134[[#This Row],[Numéro d''agent]]&lt;&gt;""),"N° agent inconnu","")</f>
        <v/>
      </c>
      <c r="AJ1094" s="6" t="str">
        <f>IF(AND(Tableau134[[#This Row],[Numéro d''agent]]&lt;&gt;"",Tableau134[[#This Row],[Statut]]=""),"Statut manquant","")</f>
        <v/>
      </c>
      <c r="AK1094" s="6"/>
      <c r="AL1094" s="6" t="str">
        <f>IF(AND(Tableau134[[#This Row],[Numéro d''agent]]&lt;&gt;"",Tableau134[[#This Row],[Formule actuelle]]=0),"Manque formule TLW","")</f>
        <v/>
      </c>
      <c r="AM1094" s="6" t="str">
        <f>IF(IFERROR(IF(SEARCH("jour",Tableau134[[#This Row],[Formule Tw]],1),VALUE(LEFT(Tableau134[[#This Row],[Formule Tw]],1))),0)=(COUNTA(K1094:M1094)),"OK","erreur")</f>
        <v>OK</v>
      </c>
      <c r="AN1094" s="6" t="str">
        <f>IF(IFERROR(IF(SEARCH("jour",Tableau134[[#This Row],[Modif demandé en avenant 1]],1),VALUE(LEFT(Tableau134[[#This Row],[Modif demandé en avenant 1]],1))),0)=(COUNTA(O1094:Q1094)),"OK","erreur")</f>
        <v>OK</v>
      </c>
      <c r="AO1094" s="6" t="str">
        <f>IF(IFERROR(IF(SEARCH("jour",Tableau134[[#This Row],[Nouvelle formule avenant 2]],1),VALUE(LEFT(Tableau134[[#This Row],[Nouvelle formule avenant 2]],1))),0)=(COUNTA(X1094:Z1094)),"OK","erreur")</f>
        <v>OK</v>
      </c>
      <c r="AP1094" s="6" t="str">
        <f>IF(IFERROR(IF(SEARCH("jour",Tableau134[[#This Row],[Nouvelle formule avenant 3]],1),VALUE(LEFT(Tableau134[[#This Row],[Nouvelle formule avenant 3]],1))),0)=(COUNTA(AE1094:AG1094)),"OK","erreur")</f>
        <v>OK</v>
      </c>
      <c r="AQ109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9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9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9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9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9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94" s="43"/>
      <c r="AX1094" s="43"/>
      <c r="AY1094" s="6"/>
      <c r="AZ1094" s="6"/>
      <c r="BA1094" s="6"/>
      <c r="BB1094" s="6"/>
      <c r="BC1094" s="6"/>
      <c r="BD1094" s="6"/>
    </row>
    <row r="1095" spans="2:56" ht="12.75" x14ac:dyDescent="0.25">
      <c r="B1095" s="5" t="e">
        <f>VLOOKUP(A1095,'Import infoAgt'!A:E,5,FALSE)</f>
        <v>#N/A</v>
      </c>
      <c r="C1095" s="5" t="e">
        <f>VLOOKUP(A1095,'Import infoAgt'!A:D,4,FALSE)</f>
        <v>#N/A</v>
      </c>
      <c r="D1095" s="6" t="e">
        <f>VLOOKUP(A1095,'Import infoAgt'!A:H,8,FALSE)</f>
        <v>#N/A</v>
      </c>
      <c r="F1095" s="6" t="e">
        <f>VLOOKUP(A1095,'Import infoAgt'!A:BR,70,FALSE)</f>
        <v>#N/A</v>
      </c>
      <c r="G1095" s="5" t="e">
        <f>VLOOKUP(A1095,'Import infoAgt'!A:DH,112,FALSE)</f>
        <v>#N/A</v>
      </c>
      <c r="H1095" s="6" t="e">
        <f>VLOOKUP(G1095,Paramètre!$C$6:$D$76,2,FALSE)</f>
        <v>#N/A</v>
      </c>
      <c r="I1095" s="5" t="e">
        <f>VLOOKUP(A1095,'Import infoAgt'!A:EL,142,FALSE)</f>
        <v>#N/A</v>
      </c>
      <c r="R1095" s="26"/>
      <c r="S1095" s="26"/>
      <c r="U1095" s="26"/>
      <c r="V1095" s="26"/>
      <c r="AC1095" s="26"/>
      <c r="AI1095" s="6" t="str">
        <f>IF(AND((ISERROR(Tableau134[[#This Row],[Nom]])),Tableau134[[#This Row],[Numéro d''agent]]&lt;&gt;""),"N° agent inconnu","")</f>
        <v/>
      </c>
      <c r="AJ1095" s="6" t="str">
        <f>IF(AND(Tableau134[[#This Row],[Numéro d''agent]]&lt;&gt;"",Tableau134[[#This Row],[Statut]]=""),"Statut manquant","")</f>
        <v/>
      </c>
      <c r="AK1095" s="6"/>
      <c r="AL1095" s="6" t="str">
        <f>IF(AND(Tableau134[[#This Row],[Numéro d''agent]]&lt;&gt;"",Tableau134[[#This Row],[Formule actuelle]]=0),"Manque formule TLW","")</f>
        <v/>
      </c>
      <c r="AM1095" s="6" t="str">
        <f>IF(IFERROR(IF(SEARCH("jour",Tableau134[[#This Row],[Formule Tw]],1),VALUE(LEFT(Tableau134[[#This Row],[Formule Tw]],1))),0)=(COUNTA(K1095:M1095)),"OK","erreur")</f>
        <v>OK</v>
      </c>
      <c r="AN1095" s="6" t="str">
        <f>IF(IFERROR(IF(SEARCH("jour",Tableau134[[#This Row],[Modif demandé en avenant 1]],1),VALUE(LEFT(Tableau134[[#This Row],[Modif demandé en avenant 1]],1))),0)=(COUNTA(O1095:Q1095)),"OK","erreur")</f>
        <v>OK</v>
      </c>
      <c r="AO1095" s="6" t="str">
        <f>IF(IFERROR(IF(SEARCH("jour",Tableau134[[#This Row],[Nouvelle formule avenant 2]],1),VALUE(LEFT(Tableau134[[#This Row],[Nouvelle formule avenant 2]],1))),0)=(COUNTA(X1095:Z1095)),"OK","erreur")</f>
        <v>OK</v>
      </c>
      <c r="AP1095" s="6" t="str">
        <f>IF(IFERROR(IF(SEARCH("jour",Tableau134[[#This Row],[Nouvelle formule avenant 3]],1),VALUE(LEFT(Tableau134[[#This Row],[Nouvelle formule avenant 3]],1))),0)=(COUNTA(AE1095:AG1095)),"OK","erreur")</f>
        <v>OK</v>
      </c>
      <c r="AQ109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9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9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9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9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9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95" s="43"/>
      <c r="AX1095" s="43"/>
      <c r="AY1095" s="6"/>
      <c r="AZ1095" s="6"/>
      <c r="BA1095" s="6"/>
      <c r="BB1095" s="6"/>
      <c r="BC1095" s="6"/>
      <c r="BD1095" s="6"/>
    </row>
    <row r="1096" spans="2:56" ht="12.75" x14ac:dyDescent="0.25">
      <c r="B1096" s="5" t="e">
        <f>VLOOKUP(A1096,'Import infoAgt'!A:E,5,FALSE)</f>
        <v>#N/A</v>
      </c>
      <c r="C1096" s="5" t="e">
        <f>VLOOKUP(A1096,'Import infoAgt'!A:D,4,FALSE)</f>
        <v>#N/A</v>
      </c>
      <c r="D1096" s="6" t="e">
        <f>VLOOKUP(A1096,'Import infoAgt'!A:H,8,FALSE)</f>
        <v>#N/A</v>
      </c>
      <c r="F1096" s="6" t="e">
        <f>VLOOKUP(A1096,'Import infoAgt'!A:BR,70,FALSE)</f>
        <v>#N/A</v>
      </c>
      <c r="G1096" s="5" t="e">
        <f>VLOOKUP(A1096,'Import infoAgt'!A:DH,112,FALSE)</f>
        <v>#N/A</v>
      </c>
      <c r="H1096" s="6" t="e">
        <f>VLOOKUP(G1096,Paramètre!$C$6:$D$76,2,FALSE)</f>
        <v>#N/A</v>
      </c>
      <c r="I1096" s="5" t="e">
        <f>VLOOKUP(A1096,'Import infoAgt'!A:EL,142,FALSE)</f>
        <v>#N/A</v>
      </c>
      <c r="R1096" s="26"/>
      <c r="S1096" s="26"/>
      <c r="U1096" s="26"/>
      <c r="V1096" s="26"/>
      <c r="AC1096" s="26"/>
      <c r="AI1096" s="6" t="str">
        <f>IF(AND((ISERROR(Tableau134[[#This Row],[Nom]])),Tableau134[[#This Row],[Numéro d''agent]]&lt;&gt;""),"N° agent inconnu","")</f>
        <v/>
      </c>
      <c r="AJ1096" s="6" t="str">
        <f>IF(AND(Tableau134[[#This Row],[Numéro d''agent]]&lt;&gt;"",Tableau134[[#This Row],[Statut]]=""),"Statut manquant","")</f>
        <v/>
      </c>
      <c r="AK1096" s="6"/>
      <c r="AL1096" s="6" t="str">
        <f>IF(AND(Tableau134[[#This Row],[Numéro d''agent]]&lt;&gt;"",Tableau134[[#This Row],[Formule actuelle]]=0),"Manque formule TLW","")</f>
        <v/>
      </c>
      <c r="AM1096" s="6" t="str">
        <f>IF(IFERROR(IF(SEARCH("jour",Tableau134[[#This Row],[Formule Tw]],1),VALUE(LEFT(Tableau134[[#This Row],[Formule Tw]],1))),0)=(COUNTA(K1096:M1096)),"OK","erreur")</f>
        <v>OK</v>
      </c>
      <c r="AN1096" s="6" t="str">
        <f>IF(IFERROR(IF(SEARCH("jour",Tableau134[[#This Row],[Modif demandé en avenant 1]],1),VALUE(LEFT(Tableau134[[#This Row],[Modif demandé en avenant 1]],1))),0)=(COUNTA(O1096:Q1096)),"OK","erreur")</f>
        <v>OK</v>
      </c>
      <c r="AO1096" s="6" t="str">
        <f>IF(IFERROR(IF(SEARCH("jour",Tableau134[[#This Row],[Nouvelle formule avenant 2]],1),VALUE(LEFT(Tableau134[[#This Row],[Nouvelle formule avenant 2]],1))),0)=(COUNTA(X1096:Z1096)),"OK","erreur")</f>
        <v>OK</v>
      </c>
      <c r="AP1096" s="6" t="str">
        <f>IF(IFERROR(IF(SEARCH("jour",Tableau134[[#This Row],[Nouvelle formule avenant 3]],1),VALUE(LEFT(Tableau134[[#This Row],[Nouvelle formule avenant 3]],1))),0)=(COUNTA(AE1096:AG1096)),"OK","erreur")</f>
        <v>OK</v>
      </c>
      <c r="AQ109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9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9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9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9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9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96" s="43"/>
      <c r="AX1096" s="43"/>
      <c r="AY1096" s="6"/>
      <c r="AZ1096" s="6"/>
      <c r="BA1096" s="6"/>
      <c r="BB1096" s="6"/>
      <c r="BC1096" s="6"/>
      <c r="BD1096" s="6"/>
    </row>
    <row r="1097" spans="2:56" ht="12.75" x14ac:dyDescent="0.25">
      <c r="B1097" s="5" t="e">
        <f>VLOOKUP(A1097,'Import infoAgt'!A:E,5,FALSE)</f>
        <v>#N/A</v>
      </c>
      <c r="C1097" s="5" t="e">
        <f>VLOOKUP(A1097,'Import infoAgt'!A:D,4,FALSE)</f>
        <v>#N/A</v>
      </c>
      <c r="D1097" s="6" t="e">
        <f>VLOOKUP(A1097,'Import infoAgt'!A:H,8,FALSE)</f>
        <v>#N/A</v>
      </c>
      <c r="F1097" s="6" t="e">
        <f>VLOOKUP(A1097,'Import infoAgt'!A:BR,70,FALSE)</f>
        <v>#N/A</v>
      </c>
      <c r="G1097" s="5" t="e">
        <f>VLOOKUP(A1097,'Import infoAgt'!A:DH,112,FALSE)</f>
        <v>#N/A</v>
      </c>
      <c r="H1097" s="6" t="e">
        <f>VLOOKUP(G1097,Paramètre!$C$6:$D$76,2,FALSE)</f>
        <v>#N/A</v>
      </c>
      <c r="I1097" s="5" t="e">
        <f>VLOOKUP(A1097,'Import infoAgt'!A:EL,142,FALSE)</f>
        <v>#N/A</v>
      </c>
      <c r="R1097" s="26"/>
      <c r="S1097" s="26"/>
      <c r="U1097" s="26"/>
      <c r="V1097" s="26"/>
      <c r="AC1097" s="26"/>
      <c r="AI1097" s="6" t="str">
        <f>IF(AND((ISERROR(Tableau134[[#This Row],[Nom]])),Tableau134[[#This Row],[Numéro d''agent]]&lt;&gt;""),"N° agent inconnu","")</f>
        <v/>
      </c>
      <c r="AJ1097" s="6" t="str">
        <f>IF(AND(Tableau134[[#This Row],[Numéro d''agent]]&lt;&gt;"",Tableau134[[#This Row],[Statut]]=""),"Statut manquant","")</f>
        <v/>
      </c>
      <c r="AK1097" s="6"/>
      <c r="AL1097" s="6" t="str">
        <f>IF(AND(Tableau134[[#This Row],[Numéro d''agent]]&lt;&gt;"",Tableau134[[#This Row],[Formule actuelle]]=0),"Manque formule TLW","")</f>
        <v/>
      </c>
      <c r="AM1097" s="6" t="str">
        <f>IF(IFERROR(IF(SEARCH("jour",Tableau134[[#This Row],[Formule Tw]],1),VALUE(LEFT(Tableau134[[#This Row],[Formule Tw]],1))),0)=(COUNTA(K1097:M1097)),"OK","erreur")</f>
        <v>OK</v>
      </c>
      <c r="AN1097" s="6" t="str">
        <f>IF(IFERROR(IF(SEARCH("jour",Tableau134[[#This Row],[Modif demandé en avenant 1]],1),VALUE(LEFT(Tableau134[[#This Row],[Modif demandé en avenant 1]],1))),0)=(COUNTA(O1097:Q1097)),"OK","erreur")</f>
        <v>OK</v>
      </c>
      <c r="AO1097" s="6" t="str">
        <f>IF(IFERROR(IF(SEARCH("jour",Tableau134[[#This Row],[Nouvelle formule avenant 2]],1),VALUE(LEFT(Tableau134[[#This Row],[Nouvelle formule avenant 2]],1))),0)=(COUNTA(X1097:Z1097)),"OK","erreur")</f>
        <v>OK</v>
      </c>
      <c r="AP1097" s="6" t="str">
        <f>IF(IFERROR(IF(SEARCH("jour",Tableau134[[#This Row],[Nouvelle formule avenant 3]],1),VALUE(LEFT(Tableau134[[#This Row],[Nouvelle formule avenant 3]],1))),0)=(COUNTA(AE1097:AG1097)),"OK","erreur")</f>
        <v>OK</v>
      </c>
      <c r="AQ109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9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9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9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9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9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97" s="43"/>
      <c r="AX1097" s="43"/>
      <c r="AY1097" s="6"/>
      <c r="AZ1097" s="6"/>
      <c r="BA1097" s="6"/>
      <c r="BB1097" s="6"/>
      <c r="BC1097" s="6"/>
      <c r="BD1097" s="6"/>
    </row>
    <row r="1098" spans="2:56" ht="12.75" x14ac:dyDescent="0.25">
      <c r="B1098" s="5" t="e">
        <f>VLOOKUP(A1098,'Import infoAgt'!A:E,5,FALSE)</f>
        <v>#N/A</v>
      </c>
      <c r="C1098" s="5" t="e">
        <f>VLOOKUP(A1098,'Import infoAgt'!A:D,4,FALSE)</f>
        <v>#N/A</v>
      </c>
      <c r="D1098" s="6" t="e">
        <f>VLOOKUP(A1098,'Import infoAgt'!A:H,8,FALSE)</f>
        <v>#N/A</v>
      </c>
      <c r="F1098" s="6" t="e">
        <f>VLOOKUP(A1098,'Import infoAgt'!A:BR,70,FALSE)</f>
        <v>#N/A</v>
      </c>
      <c r="G1098" s="5" t="e">
        <f>VLOOKUP(A1098,'Import infoAgt'!A:DH,112,FALSE)</f>
        <v>#N/A</v>
      </c>
      <c r="H1098" s="6" t="e">
        <f>VLOOKUP(G1098,Paramètre!$C$6:$D$76,2,FALSE)</f>
        <v>#N/A</v>
      </c>
      <c r="I1098" s="5" t="e">
        <f>VLOOKUP(A1098,'Import infoAgt'!A:EL,142,FALSE)</f>
        <v>#N/A</v>
      </c>
      <c r="R1098" s="26"/>
      <c r="S1098" s="26"/>
      <c r="U1098" s="26"/>
      <c r="V1098" s="26"/>
      <c r="AC1098" s="26"/>
      <c r="AI1098" s="6" t="str">
        <f>IF(AND((ISERROR(Tableau134[[#This Row],[Nom]])),Tableau134[[#This Row],[Numéro d''agent]]&lt;&gt;""),"N° agent inconnu","")</f>
        <v/>
      </c>
      <c r="AJ1098" s="6" t="str">
        <f>IF(AND(Tableau134[[#This Row],[Numéro d''agent]]&lt;&gt;"",Tableau134[[#This Row],[Statut]]=""),"Statut manquant","")</f>
        <v/>
      </c>
      <c r="AK1098" s="6"/>
      <c r="AL1098" s="6" t="str">
        <f>IF(AND(Tableau134[[#This Row],[Numéro d''agent]]&lt;&gt;"",Tableau134[[#This Row],[Formule actuelle]]=0),"Manque formule TLW","")</f>
        <v/>
      </c>
      <c r="AM1098" s="6" t="str">
        <f>IF(IFERROR(IF(SEARCH("jour",Tableau134[[#This Row],[Formule Tw]],1),VALUE(LEFT(Tableau134[[#This Row],[Formule Tw]],1))),0)=(COUNTA(K1098:M1098)),"OK","erreur")</f>
        <v>OK</v>
      </c>
      <c r="AN1098" s="6" t="str">
        <f>IF(IFERROR(IF(SEARCH("jour",Tableau134[[#This Row],[Modif demandé en avenant 1]],1),VALUE(LEFT(Tableau134[[#This Row],[Modif demandé en avenant 1]],1))),0)=(COUNTA(O1098:Q1098)),"OK","erreur")</f>
        <v>OK</v>
      </c>
      <c r="AO1098" s="6" t="str">
        <f>IF(IFERROR(IF(SEARCH("jour",Tableau134[[#This Row],[Nouvelle formule avenant 2]],1),VALUE(LEFT(Tableau134[[#This Row],[Nouvelle formule avenant 2]],1))),0)=(COUNTA(X1098:Z1098)),"OK","erreur")</f>
        <v>OK</v>
      </c>
      <c r="AP1098" s="6" t="str">
        <f>IF(IFERROR(IF(SEARCH("jour",Tableau134[[#This Row],[Nouvelle formule avenant 3]],1),VALUE(LEFT(Tableau134[[#This Row],[Nouvelle formule avenant 3]],1))),0)=(COUNTA(AE1098:AG1098)),"OK","erreur")</f>
        <v>OK</v>
      </c>
      <c r="AQ109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9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9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9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9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9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98" s="43"/>
      <c r="AX1098" s="43"/>
      <c r="AY1098" s="6"/>
      <c r="AZ1098" s="6"/>
      <c r="BA1098" s="6"/>
      <c r="BB1098" s="6"/>
      <c r="BC1098" s="6"/>
      <c r="BD1098" s="6"/>
    </row>
    <row r="1099" spans="2:56" ht="12.75" x14ac:dyDescent="0.25">
      <c r="B1099" s="5" t="e">
        <f>VLOOKUP(A1099,'Import infoAgt'!A:E,5,FALSE)</f>
        <v>#N/A</v>
      </c>
      <c r="C1099" s="5" t="e">
        <f>VLOOKUP(A1099,'Import infoAgt'!A:D,4,FALSE)</f>
        <v>#N/A</v>
      </c>
      <c r="D1099" s="6" t="e">
        <f>VLOOKUP(A1099,'Import infoAgt'!A:H,8,FALSE)</f>
        <v>#N/A</v>
      </c>
      <c r="F1099" s="6" t="e">
        <f>VLOOKUP(A1099,'Import infoAgt'!A:BR,70,FALSE)</f>
        <v>#N/A</v>
      </c>
      <c r="G1099" s="5" t="e">
        <f>VLOOKUP(A1099,'Import infoAgt'!A:DH,112,FALSE)</f>
        <v>#N/A</v>
      </c>
      <c r="H1099" s="6" t="e">
        <f>VLOOKUP(G1099,Paramètre!$C$6:$D$76,2,FALSE)</f>
        <v>#N/A</v>
      </c>
      <c r="I1099" s="5" t="e">
        <f>VLOOKUP(A1099,'Import infoAgt'!A:EL,142,FALSE)</f>
        <v>#N/A</v>
      </c>
      <c r="R1099" s="26"/>
      <c r="S1099" s="26"/>
      <c r="U1099" s="26"/>
      <c r="V1099" s="26"/>
      <c r="AC1099" s="26"/>
      <c r="AI1099" s="6" t="str">
        <f>IF(AND((ISERROR(Tableau134[[#This Row],[Nom]])),Tableau134[[#This Row],[Numéro d''agent]]&lt;&gt;""),"N° agent inconnu","")</f>
        <v/>
      </c>
      <c r="AJ1099" s="6" t="str">
        <f>IF(AND(Tableau134[[#This Row],[Numéro d''agent]]&lt;&gt;"",Tableau134[[#This Row],[Statut]]=""),"Statut manquant","")</f>
        <v/>
      </c>
      <c r="AK1099" s="6"/>
      <c r="AL1099" s="6" t="str">
        <f>IF(AND(Tableau134[[#This Row],[Numéro d''agent]]&lt;&gt;"",Tableau134[[#This Row],[Formule actuelle]]=0),"Manque formule TLW","")</f>
        <v/>
      </c>
      <c r="AM1099" s="6" t="str">
        <f>IF(IFERROR(IF(SEARCH("jour",Tableau134[[#This Row],[Formule Tw]],1),VALUE(LEFT(Tableau134[[#This Row],[Formule Tw]],1))),0)=(COUNTA(K1099:M1099)),"OK","erreur")</f>
        <v>OK</v>
      </c>
      <c r="AN1099" s="6" t="str">
        <f>IF(IFERROR(IF(SEARCH("jour",Tableau134[[#This Row],[Modif demandé en avenant 1]],1),VALUE(LEFT(Tableau134[[#This Row],[Modif demandé en avenant 1]],1))),0)=(COUNTA(O1099:Q1099)),"OK","erreur")</f>
        <v>OK</v>
      </c>
      <c r="AO1099" s="6" t="str">
        <f>IF(IFERROR(IF(SEARCH("jour",Tableau134[[#This Row],[Nouvelle formule avenant 2]],1),VALUE(LEFT(Tableau134[[#This Row],[Nouvelle formule avenant 2]],1))),0)=(COUNTA(X1099:Z1099)),"OK","erreur")</f>
        <v>OK</v>
      </c>
      <c r="AP1099" s="6" t="str">
        <f>IF(IFERROR(IF(SEARCH("jour",Tableau134[[#This Row],[Nouvelle formule avenant 3]],1),VALUE(LEFT(Tableau134[[#This Row],[Nouvelle formule avenant 3]],1))),0)=(COUNTA(AE1099:AG1099)),"OK","erreur")</f>
        <v>OK</v>
      </c>
      <c r="AQ109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09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09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09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09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09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099" s="43"/>
      <c r="AX1099" s="43"/>
      <c r="AY1099" s="6"/>
      <c r="AZ1099" s="6"/>
      <c r="BA1099" s="6"/>
      <c r="BB1099" s="6"/>
      <c r="BC1099" s="6"/>
      <c r="BD1099" s="6"/>
    </row>
    <row r="1100" spans="2:56" ht="12.75" x14ac:dyDescent="0.25">
      <c r="B1100" s="5" t="e">
        <f>VLOOKUP(A1100,'Import infoAgt'!A:E,5,FALSE)</f>
        <v>#N/A</v>
      </c>
      <c r="C1100" s="5" t="e">
        <f>VLOOKUP(A1100,'Import infoAgt'!A:D,4,FALSE)</f>
        <v>#N/A</v>
      </c>
      <c r="D1100" s="6" t="e">
        <f>VLOOKUP(A1100,'Import infoAgt'!A:H,8,FALSE)</f>
        <v>#N/A</v>
      </c>
      <c r="F1100" s="6" t="e">
        <f>VLOOKUP(A1100,'Import infoAgt'!A:BR,70,FALSE)</f>
        <v>#N/A</v>
      </c>
      <c r="G1100" s="5" t="e">
        <f>VLOOKUP(A1100,'Import infoAgt'!A:DH,112,FALSE)</f>
        <v>#N/A</v>
      </c>
      <c r="H1100" s="6" t="e">
        <f>VLOOKUP(G1100,Paramètre!$C$6:$D$76,2,FALSE)</f>
        <v>#N/A</v>
      </c>
      <c r="I1100" s="5" t="e">
        <f>VLOOKUP(A1100,'Import infoAgt'!A:EL,142,FALSE)</f>
        <v>#N/A</v>
      </c>
      <c r="R1100" s="26"/>
      <c r="S1100" s="26"/>
      <c r="U1100" s="26"/>
      <c r="V1100" s="26"/>
      <c r="AC1100" s="26"/>
      <c r="AI1100" s="6" t="str">
        <f>IF(AND((ISERROR(Tableau134[[#This Row],[Nom]])),Tableau134[[#This Row],[Numéro d''agent]]&lt;&gt;""),"N° agent inconnu","")</f>
        <v/>
      </c>
      <c r="AJ1100" s="6" t="str">
        <f>IF(AND(Tableau134[[#This Row],[Numéro d''agent]]&lt;&gt;"",Tableau134[[#This Row],[Statut]]=""),"Statut manquant","")</f>
        <v/>
      </c>
      <c r="AK1100" s="6"/>
      <c r="AL1100" s="6" t="str">
        <f>IF(AND(Tableau134[[#This Row],[Numéro d''agent]]&lt;&gt;"",Tableau134[[#This Row],[Formule actuelle]]=0),"Manque formule TLW","")</f>
        <v/>
      </c>
      <c r="AM1100" s="6" t="str">
        <f>IF(IFERROR(IF(SEARCH("jour",Tableau134[[#This Row],[Formule Tw]],1),VALUE(LEFT(Tableau134[[#This Row],[Formule Tw]],1))),0)=(COUNTA(K1100:M1100)),"OK","erreur")</f>
        <v>OK</v>
      </c>
      <c r="AN1100" s="6" t="str">
        <f>IF(IFERROR(IF(SEARCH("jour",Tableau134[[#This Row],[Modif demandé en avenant 1]],1),VALUE(LEFT(Tableau134[[#This Row],[Modif demandé en avenant 1]],1))),0)=(COUNTA(O1100:Q1100)),"OK","erreur")</f>
        <v>OK</v>
      </c>
      <c r="AO1100" s="6" t="str">
        <f>IF(IFERROR(IF(SEARCH("jour",Tableau134[[#This Row],[Nouvelle formule avenant 2]],1),VALUE(LEFT(Tableau134[[#This Row],[Nouvelle formule avenant 2]],1))),0)=(COUNTA(X1100:Z1100)),"OK","erreur")</f>
        <v>OK</v>
      </c>
      <c r="AP1100" s="6" t="str">
        <f>IF(IFERROR(IF(SEARCH("jour",Tableau134[[#This Row],[Nouvelle formule avenant 3]],1),VALUE(LEFT(Tableau134[[#This Row],[Nouvelle formule avenant 3]],1))),0)=(COUNTA(AE1100:AG1100)),"OK","erreur")</f>
        <v>OK</v>
      </c>
      <c r="AQ110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0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0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0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0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0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00" s="43"/>
      <c r="AX1100" s="43"/>
      <c r="AY1100" s="6"/>
      <c r="AZ1100" s="6"/>
      <c r="BA1100" s="6"/>
      <c r="BB1100" s="6"/>
      <c r="BC1100" s="6"/>
      <c r="BD1100" s="6"/>
    </row>
    <row r="1101" spans="2:56" ht="12.75" x14ac:dyDescent="0.25">
      <c r="B1101" s="5" t="e">
        <f>VLOOKUP(A1101,'Import infoAgt'!A:E,5,FALSE)</f>
        <v>#N/A</v>
      </c>
      <c r="C1101" s="5" t="e">
        <f>VLOOKUP(A1101,'Import infoAgt'!A:D,4,FALSE)</f>
        <v>#N/A</v>
      </c>
      <c r="D1101" s="6" t="e">
        <f>VLOOKUP(A1101,'Import infoAgt'!A:H,8,FALSE)</f>
        <v>#N/A</v>
      </c>
      <c r="F1101" s="6" t="e">
        <f>VLOOKUP(A1101,'Import infoAgt'!A:BR,70,FALSE)</f>
        <v>#N/A</v>
      </c>
      <c r="G1101" s="5" t="e">
        <f>VLOOKUP(A1101,'Import infoAgt'!A:DH,112,FALSE)</f>
        <v>#N/A</v>
      </c>
      <c r="H1101" s="6" t="e">
        <f>VLOOKUP(G1101,Paramètre!$C$6:$D$76,2,FALSE)</f>
        <v>#N/A</v>
      </c>
      <c r="I1101" s="5" t="e">
        <f>VLOOKUP(A1101,'Import infoAgt'!A:EL,142,FALSE)</f>
        <v>#N/A</v>
      </c>
      <c r="R1101" s="26"/>
      <c r="S1101" s="26"/>
      <c r="U1101" s="26"/>
      <c r="V1101" s="26"/>
      <c r="AC1101" s="26"/>
      <c r="AI1101" s="6" t="str">
        <f>IF(AND((ISERROR(Tableau134[[#This Row],[Nom]])),Tableau134[[#This Row],[Numéro d''agent]]&lt;&gt;""),"N° agent inconnu","")</f>
        <v/>
      </c>
      <c r="AJ1101" s="6" t="str">
        <f>IF(AND(Tableau134[[#This Row],[Numéro d''agent]]&lt;&gt;"",Tableau134[[#This Row],[Statut]]=""),"Statut manquant","")</f>
        <v/>
      </c>
      <c r="AK1101" s="6"/>
      <c r="AL1101" s="6" t="str">
        <f>IF(AND(Tableau134[[#This Row],[Numéro d''agent]]&lt;&gt;"",Tableau134[[#This Row],[Formule actuelle]]=0),"Manque formule TLW","")</f>
        <v/>
      </c>
      <c r="AM1101" s="6" t="str">
        <f>IF(IFERROR(IF(SEARCH("jour",Tableau134[[#This Row],[Formule Tw]],1),VALUE(LEFT(Tableau134[[#This Row],[Formule Tw]],1))),0)=(COUNTA(K1101:M1101)),"OK","erreur")</f>
        <v>OK</v>
      </c>
      <c r="AN1101" s="6" t="str">
        <f>IF(IFERROR(IF(SEARCH("jour",Tableau134[[#This Row],[Modif demandé en avenant 1]],1),VALUE(LEFT(Tableau134[[#This Row],[Modif demandé en avenant 1]],1))),0)=(COUNTA(O1101:Q1101)),"OK","erreur")</f>
        <v>OK</v>
      </c>
      <c r="AO1101" s="6" t="str">
        <f>IF(IFERROR(IF(SEARCH("jour",Tableau134[[#This Row],[Nouvelle formule avenant 2]],1),VALUE(LEFT(Tableau134[[#This Row],[Nouvelle formule avenant 2]],1))),0)=(COUNTA(X1101:Z1101)),"OK","erreur")</f>
        <v>OK</v>
      </c>
      <c r="AP1101" s="6" t="str">
        <f>IF(IFERROR(IF(SEARCH("jour",Tableau134[[#This Row],[Nouvelle formule avenant 3]],1),VALUE(LEFT(Tableau134[[#This Row],[Nouvelle formule avenant 3]],1))),0)=(COUNTA(AE1101:AG1101)),"OK","erreur")</f>
        <v>OK</v>
      </c>
      <c r="AQ110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0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0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0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0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0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01" s="43"/>
      <c r="AX1101" s="43"/>
      <c r="AY1101" s="6"/>
      <c r="AZ1101" s="6"/>
      <c r="BA1101" s="6"/>
      <c r="BB1101" s="6"/>
      <c r="BC1101" s="6"/>
      <c r="BD1101" s="6"/>
    </row>
    <row r="1102" spans="2:56" ht="12.75" x14ac:dyDescent="0.25">
      <c r="B1102" s="5" t="e">
        <f>VLOOKUP(A1102,'Import infoAgt'!A:E,5,FALSE)</f>
        <v>#N/A</v>
      </c>
      <c r="C1102" s="5" t="e">
        <f>VLOOKUP(A1102,'Import infoAgt'!A:D,4,FALSE)</f>
        <v>#N/A</v>
      </c>
      <c r="D1102" s="6" t="e">
        <f>VLOOKUP(A1102,'Import infoAgt'!A:H,8,FALSE)</f>
        <v>#N/A</v>
      </c>
      <c r="F1102" s="6" t="e">
        <f>VLOOKUP(A1102,'Import infoAgt'!A:BR,70,FALSE)</f>
        <v>#N/A</v>
      </c>
      <c r="G1102" s="5" t="e">
        <f>VLOOKUP(A1102,'Import infoAgt'!A:DH,112,FALSE)</f>
        <v>#N/A</v>
      </c>
      <c r="H1102" s="6" t="e">
        <f>VLOOKUP(G1102,Paramètre!$C$6:$D$76,2,FALSE)</f>
        <v>#N/A</v>
      </c>
      <c r="I1102" s="5" t="e">
        <f>VLOOKUP(A1102,'Import infoAgt'!A:EL,142,FALSE)</f>
        <v>#N/A</v>
      </c>
      <c r="R1102" s="26"/>
      <c r="S1102" s="26"/>
      <c r="U1102" s="26"/>
      <c r="V1102" s="26"/>
      <c r="AC1102" s="26"/>
      <c r="AI1102" s="6" t="str">
        <f>IF(AND((ISERROR(Tableau134[[#This Row],[Nom]])),Tableau134[[#This Row],[Numéro d''agent]]&lt;&gt;""),"N° agent inconnu","")</f>
        <v/>
      </c>
      <c r="AJ1102" s="6" t="str">
        <f>IF(AND(Tableau134[[#This Row],[Numéro d''agent]]&lt;&gt;"",Tableau134[[#This Row],[Statut]]=""),"Statut manquant","")</f>
        <v/>
      </c>
      <c r="AK1102" s="6"/>
      <c r="AL1102" s="6" t="str">
        <f>IF(AND(Tableau134[[#This Row],[Numéro d''agent]]&lt;&gt;"",Tableau134[[#This Row],[Formule actuelle]]=0),"Manque formule TLW","")</f>
        <v/>
      </c>
      <c r="AM1102" s="6" t="str">
        <f>IF(IFERROR(IF(SEARCH("jour",Tableau134[[#This Row],[Formule Tw]],1),VALUE(LEFT(Tableau134[[#This Row],[Formule Tw]],1))),0)=(COUNTA(K1102:M1102)),"OK","erreur")</f>
        <v>OK</v>
      </c>
      <c r="AN1102" s="6" t="str">
        <f>IF(IFERROR(IF(SEARCH("jour",Tableau134[[#This Row],[Modif demandé en avenant 1]],1),VALUE(LEFT(Tableau134[[#This Row],[Modif demandé en avenant 1]],1))),0)=(COUNTA(O1102:Q1102)),"OK","erreur")</f>
        <v>OK</v>
      </c>
      <c r="AO1102" s="6" t="str">
        <f>IF(IFERROR(IF(SEARCH("jour",Tableau134[[#This Row],[Nouvelle formule avenant 2]],1),VALUE(LEFT(Tableau134[[#This Row],[Nouvelle formule avenant 2]],1))),0)=(COUNTA(X1102:Z1102)),"OK","erreur")</f>
        <v>OK</v>
      </c>
      <c r="AP1102" s="6" t="str">
        <f>IF(IFERROR(IF(SEARCH("jour",Tableau134[[#This Row],[Nouvelle formule avenant 3]],1),VALUE(LEFT(Tableau134[[#This Row],[Nouvelle formule avenant 3]],1))),0)=(COUNTA(AE1102:AG1102)),"OK","erreur")</f>
        <v>OK</v>
      </c>
      <c r="AQ110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0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0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0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0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0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02" s="43"/>
      <c r="AX1102" s="43"/>
      <c r="AY1102" s="6"/>
      <c r="AZ1102" s="6"/>
      <c r="BA1102" s="6"/>
      <c r="BB1102" s="6"/>
      <c r="BC1102" s="6"/>
      <c r="BD1102" s="6"/>
    </row>
    <row r="1103" spans="2:56" ht="12.75" x14ac:dyDescent="0.25">
      <c r="B1103" s="5" t="e">
        <f>VLOOKUP(A1103,'Import infoAgt'!A:E,5,FALSE)</f>
        <v>#N/A</v>
      </c>
      <c r="C1103" s="5" t="e">
        <f>VLOOKUP(A1103,'Import infoAgt'!A:D,4,FALSE)</f>
        <v>#N/A</v>
      </c>
      <c r="D1103" s="6" t="e">
        <f>VLOOKUP(A1103,'Import infoAgt'!A:H,8,FALSE)</f>
        <v>#N/A</v>
      </c>
      <c r="F1103" s="6" t="e">
        <f>VLOOKUP(A1103,'Import infoAgt'!A:BR,70,FALSE)</f>
        <v>#N/A</v>
      </c>
      <c r="G1103" s="5" t="e">
        <f>VLOOKUP(A1103,'Import infoAgt'!A:DH,112,FALSE)</f>
        <v>#N/A</v>
      </c>
      <c r="H1103" s="6" t="e">
        <f>VLOOKUP(G1103,Paramètre!$C$6:$D$76,2,FALSE)</f>
        <v>#N/A</v>
      </c>
      <c r="I1103" s="5" t="e">
        <f>VLOOKUP(A1103,'Import infoAgt'!A:EL,142,FALSE)</f>
        <v>#N/A</v>
      </c>
      <c r="R1103" s="26"/>
      <c r="S1103" s="26"/>
      <c r="U1103" s="26"/>
      <c r="V1103" s="26"/>
      <c r="AC1103" s="26"/>
      <c r="AI1103" s="6" t="str">
        <f>IF(AND((ISERROR(Tableau134[[#This Row],[Nom]])),Tableau134[[#This Row],[Numéro d''agent]]&lt;&gt;""),"N° agent inconnu","")</f>
        <v/>
      </c>
      <c r="AJ1103" s="6" t="str">
        <f>IF(AND(Tableau134[[#This Row],[Numéro d''agent]]&lt;&gt;"",Tableau134[[#This Row],[Statut]]=""),"Statut manquant","")</f>
        <v/>
      </c>
      <c r="AK1103" s="6"/>
      <c r="AL1103" s="6" t="str">
        <f>IF(AND(Tableau134[[#This Row],[Numéro d''agent]]&lt;&gt;"",Tableau134[[#This Row],[Formule actuelle]]=0),"Manque formule TLW","")</f>
        <v/>
      </c>
      <c r="AM1103" s="6" t="str">
        <f>IF(IFERROR(IF(SEARCH("jour",Tableau134[[#This Row],[Formule Tw]],1),VALUE(LEFT(Tableau134[[#This Row],[Formule Tw]],1))),0)=(COUNTA(K1103:M1103)),"OK","erreur")</f>
        <v>OK</v>
      </c>
      <c r="AN1103" s="6" t="str">
        <f>IF(IFERROR(IF(SEARCH("jour",Tableau134[[#This Row],[Modif demandé en avenant 1]],1),VALUE(LEFT(Tableau134[[#This Row],[Modif demandé en avenant 1]],1))),0)=(COUNTA(O1103:Q1103)),"OK","erreur")</f>
        <v>OK</v>
      </c>
      <c r="AO1103" s="6" t="str">
        <f>IF(IFERROR(IF(SEARCH("jour",Tableau134[[#This Row],[Nouvelle formule avenant 2]],1),VALUE(LEFT(Tableau134[[#This Row],[Nouvelle formule avenant 2]],1))),0)=(COUNTA(X1103:Z1103)),"OK","erreur")</f>
        <v>OK</v>
      </c>
      <c r="AP1103" s="6" t="str">
        <f>IF(IFERROR(IF(SEARCH("jour",Tableau134[[#This Row],[Nouvelle formule avenant 3]],1),VALUE(LEFT(Tableau134[[#This Row],[Nouvelle formule avenant 3]],1))),0)=(COUNTA(AE1103:AG1103)),"OK","erreur")</f>
        <v>OK</v>
      </c>
      <c r="AQ110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0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0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0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0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0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03" s="43"/>
      <c r="AX1103" s="43"/>
      <c r="AY1103" s="6"/>
      <c r="AZ1103" s="6"/>
      <c r="BA1103" s="6"/>
      <c r="BB1103" s="6"/>
      <c r="BC1103" s="6"/>
      <c r="BD1103" s="6"/>
    </row>
    <row r="1104" spans="2:56" ht="12.75" x14ac:dyDescent="0.25">
      <c r="B1104" s="5" t="e">
        <f>VLOOKUP(A1104,'Import infoAgt'!A:E,5,FALSE)</f>
        <v>#N/A</v>
      </c>
      <c r="C1104" s="5" t="e">
        <f>VLOOKUP(A1104,'Import infoAgt'!A:D,4,FALSE)</f>
        <v>#N/A</v>
      </c>
      <c r="D1104" s="6" t="e">
        <f>VLOOKUP(A1104,'Import infoAgt'!A:H,8,FALSE)</f>
        <v>#N/A</v>
      </c>
      <c r="F1104" s="6" t="e">
        <f>VLOOKUP(A1104,'Import infoAgt'!A:BR,70,FALSE)</f>
        <v>#N/A</v>
      </c>
      <c r="G1104" s="5" t="e">
        <f>VLOOKUP(A1104,'Import infoAgt'!A:DH,112,FALSE)</f>
        <v>#N/A</v>
      </c>
      <c r="H1104" s="6" t="e">
        <f>VLOOKUP(G1104,Paramètre!$C$6:$D$76,2,FALSE)</f>
        <v>#N/A</v>
      </c>
      <c r="I1104" s="5" t="e">
        <f>VLOOKUP(A1104,'Import infoAgt'!A:EL,142,FALSE)</f>
        <v>#N/A</v>
      </c>
      <c r="R1104" s="26"/>
      <c r="S1104" s="26"/>
      <c r="U1104" s="26"/>
      <c r="V1104" s="26"/>
      <c r="AC1104" s="26"/>
      <c r="AI1104" s="6" t="str">
        <f>IF(AND((ISERROR(Tableau134[[#This Row],[Nom]])),Tableau134[[#This Row],[Numéro d''agent]]&lt;&gt;""),"N° agent inconnu","")</f>
        <v/>
      </c>
      <c r="AJ1104" s="6" t="str">
        <f>IF(AND(Tableau134[[#This Row],[Numéro d''agent]]&lt;&gt;"",Tableau134[[#This Row],[Statut]]=""),"Statut manquant","")</f>
        <v/>
      </c>
      <c r="AK1104" s="6"/>
      <c r="AL1104" s="6" t="str">
        <f>IF(AND(Tableau134[[#This Row],[Numéro d''agent]]&lt;&gt;"",Tableau134[[#This Row],[Formule actuelle]]=0),"Manque formule TLW","")</f>
        <v/>
      </c>
      <c r="AM1104" s="6" t="str">
        <f>IF(IFERROR(IF(SEARCH("jour",Tableau134[[#This Row],[Formule Tw]],1),VALUE(LEFT(Tableau134[[#This Row],[Formule Tw]],1))),0)=(COUNTA(K1104:M1104)),"OK","erreur")</f>
        <v>OK</v>
      </c>
      <c r="AN1104" s="6" t="str">
        <f>IF(IFERROR(IF(SEARCH("jour",Tableau134[[#This Row],[Modif demandé en avenant 1]],1),VALUE(LEFT(Tableau134[[#This Row],[Modif demandé en avenant 1]],1))),0)=(COUNTA(O1104:Q1104)),"OK","erreur")</f>
        <v>OK</v>
      </c>
      <c r="AO1104" s="6" t="str">
        <f>IF(IFERROR(IF(SEARCH("jour",Tableau134[[#This Row],[Nouvelle formule avenant 2]],1),VALUE(LEFT(Tableau134[[#This Row],[Nouvelle formule avenant 2]],1))),0)=(COUNTA(X1104:Z1104)),"OK","erreur")</f>
        <v>OK</v>
      </c>
      <c r="AP1104" s="6" t="str">
        <f>IF(IFERROR(IF(SEARCH("jour",Tableau134[[#This Row],[Nouvelle formule avenant 3]],1),VALUE(LEFT(Tableau134[[#This Row],[Nouvelle formule avenant 3]],1))),0)=(COUNTA(AE1104:AG1104)),"OK","erreur")</f>
        <v>OK</v>
      </c>
      <c r="AQ110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0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0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0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0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0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04" s="43"/>
      <c r="AX1104" s="43"/>
      <c r="AY1104" s="6"/>
      <c r="AZ1104" s="6"/>
      <c r="BA1104" s="6"/>
      <c r="BB1104" s="6"/>
      <c r="BC1104" s="6"/>
      <c r="BD1104" s="6"/>
    </row>
    <row r="1105" spans="2:56" ht="12.75" x14ac:dyDescent="0.25">
      <c r="B1105" s="5" t="e">
        <f>VLOOKUP(A1105,'Import infoAgt'!A:E,5,FALSE)</f>
        <v>#N/A</v>
      </c>
      <c r="C1105" s="5" t="e">
        <f>VLOOKUP(A1105,'Import infoAgt'!A:D,4,FALSE)</f>
        <v>#N/A</v>
      </c>
      <c r="D1105" s="6" t="e">
        <f>VLOOKUP(A1105,'Import infoAgt'!A:H,8,FALSE)</f>
        <v>#N/A</v>
      </c>
      <c r="F1105" s="6" t="e">
        <f>VLOOKUP(A1105,'Import infoAgt'!A:BR,70,FALSE)</f>
        <v>#N/A</v>
      </c>
      <c r="G1105" s="5" t="e">
        <f>VLOOKUP(A1105,'Import infoAgt'!A:DH,112,FALSE)</f>
        <v>#N/A</v>
      </c>
      <c r="H1105" s="6" t="e">
        <f>VLOOKUP(G1105,Paramètre!$C$6:$D$76,2,FALSE)</f>
        <v>#N/A</v>
      </c>
      <c r="I1105" s="5" t="e">
        <f>VLOOKUP(A1105,'Import infoAgt'!A:EL,142,FALSE)</f>
        <v>#N/A</v>
      </c>
      <c r="R1105" s="26"/>
      <c r="S1105" s="26"/>
      <c r="U1105" s="26"/>
      <c r="V1105" s="26"/>
      <c r="AC1105" s="26"/>
      <c r="AI1105" s="6" t="str">
        <f>IF(AND((ISERROR(Tableau134[[#This Row],[Nom]])),Tableau134[[#This Row],[Numéro d''agent]]&lt;&gt;""),"N° agent inconnu","")</f>
        <v/>
      </c>
      <c r="AJ1105" s="6" t="str">
        <f>IF(AND(Tableau134[[#This Row],[Numéro d''agent]]&lt;&gt;"",Tableau134[[#This Row],[Statut]]=""),"Statut manquant","")</f>
        <v/>
      </c>
      <c r="AK1105" s="6"/>
      <c r="AL1105" s="6" t="str">
        <f>IF(AND(Tableau134[[#This Row],[Numéro d''agent]]&lt;&gt;"",Tableau134[[#This Row],[Formule actuelle]]=0),"Manque formule TLW","")</f>
        <v/>
      </c>
      <c r="AM1105" s="6" t="str">
        <f>IF(IFERROR(IF(SEARCH("jour",Tableau134[[#This Row],[Formule Tw]],1),VALUE(LEFT(Tableau134[[#This Row],[Formule Tw]],1))),0)=(COUNTA(K1105:M1105)),"OK","erreur")</f>
        <v>OK</v>
      </c>
      <c r="AN1105" s="6" t="str">
        <f>IF(IFERROR(IF(SEARCH("jour",Tableau134[[#This Row],[Modif demandé en avenant 1]],1),VALUE(LEFT(Tableau134[[#This Row],[Modif demandé en avenant 1]],1))),0)=(COUNTA(O1105:Q1105)),"OK","erreur")</f>
        <v>OK</v>
      </c>
      <c r="AO1105" s="6" t="str">
        <f>IF(IFERROR(IF(SEARCH("jour",Tableau134[[#This Row],[Nouvelle formule avenant 2]],1),VALUE(LEFT(Tableau134[[#This Row],[Nouvelle formule avenant 2]],1))),0)=(COUNTA(X1105:Z1105)),"OK","erreur")</f>
        <v>OK</v>
      </c>
      <c r="AP1105" s="6" t="str">
        <f>IF(IFERROR(IF(SEARCH("jour",Tableau134[[#This Row],[Nouvelle formule avenant 3]],1),VALUE(LEFT(Tableau134[[#This Row],[Nouvelle formule avenant 3]],1))),0)=(COUNTA(AE1105:AG1105)),"OK","erreur")</f>
        <v>OK</v>
      </c>
      <c r="AQ110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0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0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0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0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0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05" s="43"/>
      <c r="AX1105" s="43"/>
      <c r="AY1105" s="6"/>
      <c r="AZ1105" s="6"/>
      <c r="BA1105" s="6"/>
      <c r="BB1105" s="6"/>
      <c r="BC1105" s="6"/>
      <c r="BD1105" s="6"/>
    </row>
    <row r="1106" spans="2:56" ht="12.75" x14ac:dyDescent="0.25">
      <c r="B1106" s="5" t="e">
        <f>VLOOKUP(A1106,'Import infoAgt'!A:E,5,FALSE)</f>
        <v>#N/A</v>
      </c>
      <c r="C1106" s="5" t="e">
        <f>VLOOKUP(A1106,'Import infoAgt'!A:D,4,FALSE)</f>
        <v>#N/A</v>
      </c>
      <c r="D1106" s="6" t="e">
        <f>VLOOKUP(A1106,'Import infoAgt'!A:H,8,FALSE)</f>
        <v>#N/A</v>
      </c>
      <c r="F1106" s="6" t="e">
        <f>VLOOKUP(A1106,'Import infoAgt'!A:BR,70,FALSE)</f>
        <v>#N/A</v>
      </c>
      <c r="G1106" s="5" t="e">
        <f>VLOOKUP(A1106,'Import infoAgt'!A:DH,112,FALSE)</f>
        <v>#N/A</v>
      </c>
      <c r="H1106" s="6" t="e">
        <f>VLOOKUP(G1106,Paramètre!$C$6:$D$76,2,FALSE)</f>
        <v>#N/A</v>
      </c>
      <c r="I1106" s="5" t="e">
        <f>VLOOKUP(A1106,'Import infoAgt'!A:EL,142,FALSE)</f>
        <v>#N/A</v>
      </c>
      <c r="R1106" s="26"/>
      <c r="S1106" s="26"/>
      <c r="U1106" s="26"/>
      <c r="V1106" s="26"/>
      <c r="AC1106" s="26"/>
      <c r="AI1106" s="6" t="str">
        <f>IF(AND((ISERROR(Tableau134[[#This Row],[Nom]])),Tableau134[[#This Row],[Numéro d''agent]]&lt;&gt;""),"N° agent inconnu","")</f>
        <v/>
      </c>
      <c r="AJ1106" s="6" t="str">
        <f>IF(AND(Tableau134[[#This Row],[Numéro d''agent]]&lt;&gt;"",Tableau134[[#This Row],[Statut]]=""),"Statut manquant","")</f>
        <v/>
      </c>
      <c r="AK1106" s="6"/>
      <c r="AL1106" s="6" t="str">
        <f>IF(AND(Tableau134[[#This Row],[Numéro d''agent]]&lt;&gt;"",Tableau134[[#This Row],[Formule actuelle]]=0),"Manque formule TLW","")</f>
        <v/>
      </c>
      <c r="AM1106" s="6" t="str">
        <f>IF(IFERROR(IF(SEARCH("jour",Tableau134[[#This Row],[Formule Tw]],1),VALUE(LEFT(Tableau134[[#This Row],[Formule Tw]],1))),0)=(COUNTA(K1106:M1106)),"OK","erreur")</f>
        <v>OK</v>
      </c>
      <c r="AN1106" s="6" t="str">
        <f>IF(IFERROR(IF(SEARCH("jour",Tableau134[[#This Row],[Modif demandé en avenant 1]],1),VALUE(LEFT(Tableau134[[#This Row],[Modif demandé en avenant 1]],1))),0)=(COUNTA(O1106:Q1106)),"OK","erreur")</f>
        <v>OK</v>
      </c>
      <c r="AO1106" s="6" t="str">
        <f>IF(IFERROR(IF(SEARCH("jour",Tableau134[[#This Row],[Nouvelle formule avenant 2]],1),VALUE(LEFT(Tableau134[[#This Row],[Nouvelle formule avenant 2]],1))),0)=(COUNTA(X1106:Z1106)),"OK","erreur")</f>
        <v>OK</v>
      </c>
      <c r="AP1106" s="6" t="str">
        <f>IF(IFERROR(IF(SEARCH("jour",Tableau134[[#This Row],[Nouvelle formule avenant 3]],1),VALUE(LEFT(Tableau134[[#This Row],[Nouvelle formule avenant 3]],1))),0)=(COUNTA(AE1106:AG1106)),"OK","erreur")</f>
        <v>OK</v>
      </c>
      <c r="AQ110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0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0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0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0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0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06" s="43"/>
      <c r="AX1106" s="43"/>
      <c r="AY1106" s="6"/>
      <c r="AZ1106" s="6"/>
      <c r="BA1106" s="6"/>
      <c r="BB1106" s="6"/>
      <c r="BC1106" s="6"/>
      <c r="BD1106" s="6"/>
    </row>
    <row r="1107" spans="2:56" ht="12.75" x14ac:dyDescent="0.25">
      <c r="B1107" s="5" t="e">
        <f>VLOOKUP(A1107,'Import infoAgt'!A:E,5,FALSE)</f>
        <v>#N/A</v>
      </c>
      <c r="C1107" s="5" t="e">
        <f>VLOOKUP(A1107,'Import infoAgt'!A:D,4,FALSE)</f>
        <v>#N/A</v>
      </c>
      <c r="D1107" s="6" t="e">
        <f>VLOOKUP(A1107,'Import infoAgt'!A:H,8,FALSE)</f>
        <v>#N/A</v>
      </c>
      <c r="F1107" s="6" t="e">
        <f>VLOOKUP(A1107,'Import infoAgt'!A:BR,70,FALSE)</f>
        <v>#N/A</v>
      </c>
      <c r="G1107" s="5" t="e">
        <f>VLOOKUP(A1107,'Import infoAgt'!A:DH,112,FALSE)</f>
        <v>#N/A</v>
      </c>
      <c r="H1107" s="6" t="e">
        <f>VLOOKUP(G1107,Paramètre!$C$6:$D$76,2,FALSE)</f>
        <v>#N/A</v>
      </c>
      <c r="I1107" s="5" t="e">
        <f>VLOOKUP(A1107,'Import infoAgt'!A:EL,142,FALSE)</f>
        <v>#N/A</v>
      </c>
      <c r="R1107" s="26"/>
      <c r="S1107" s="26"/>
      <c r="U1107" s="26"/>
      <c r="V1107" s="26"/>
      <c r="AC1107" s="26"/>
      <c r="AI1107" s="6" t="str">
        <f>IF(AND((ISERROR(Tableau134[[#This Row],[Nom]])),Tableau134[[#This Row],[Numéro d''agent]]&lt;&gt;""),"N° agent inconnu","")</f>
        <v/>
      </c>
      <c r="AJ1107" s="6" t="str">
        <f>IF(AND(Tableau134[[#This Row],[Numéro d''agent]]&lt;&gt;"",Tableau134[[#This Row],[Statut]]=""),"Statut manquant","")</f>
        <v/>
      </c>
      <c r="AK1107" s="6"/>
      <c r="AL1107" s="6" t="str">
        <f>IF(AND(Tableau134[[#This Row],[Numéro d''agent]]&lt;&gt;"",Tableau134[[#This Row],[Formule actuelle]]=0),"Manque formule TLW","")</f>
        <v/>
      </c>
      <c r="AM1107" s="6" t="str">
        <f>IF(IFERROR(IF(SEARCH("jour",Tableau134[[#This Row],[Formule Tw]],1),VALUE(LEFT(Tableau134[[#This Row],[Formule Tw]],1))),0)=(COUNTA(K1107:M1107)),"OK","erreur")</f>
        <v>OK</v>
      </c>
      <c r="AN1107" s="6" t="str">
        <f>IF(IFERROR(IF(SEARCH("jour",Tableau134[[#This Row],[Modif demandé en avenant 1]],1),VALUE(LEFT(Tableau134[[#This Row],[Modif demandé en avenant 1]],1))),0)=(COUNTA(O1107:Q1107)),"OK","erreur")</f>
        <v>OK</v>
      </c>
      <c r="AO1107" s="6" t="str">
        <f>IF(IFERROR(IF(SEARCH("jour",Tableau134[[#This Row],[Nouvelle formule avenant 2]],1),VALUE(LEFT(Tableau134[[#This Row],[Nouvelle formule avenant 2]],1))),0)=(COUNTA(X1107:Z1107)),"OK","erreur")</f>
        <v>OK</v>
      </c>
      <c r="AP1107" s="6" t="str">
        <f>IF(IFERROR(IF(SEARCH("jour",Tableau134[[#This Row],[Nouvelle formule avenant 3]],1),VALUE(LEFT(Tableau134[[#This Row],[Nouvelle formule avenant 3]],1))),0)=(COUNTA(AE1107:AG1107)),"OK","erreur")</f>
        <v>OK</v>
      </c>
      <c r="AQ110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0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0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0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0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0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07" s="43"/>
      <c r="AX1107" s="43"/>
      <c r="AY1107" s="6"/>
      <c r="AZ1107" s="6"/>
      <c r="BA1107" s="6"/>
      <c r="BB1107" s="6"/>
      <c r="BC1107" s="6"/>
      <c r="BD1107" s="6"/>
    </row>
    <row r="1108" spans="2:56" ht="12.75" x14ac:dyDescent="0.25">
      <c r="B1108" s="5" t="e">
        <f>VLOOKUP(A1108,'Import infoAgt'!A:E,5,FALSE)</f>
        <v>#N/A</v>
      </c>
      <c r="C1108" s="5" t="e">
        <f>VLOOKUP(A1108,'Import infoAgt'!A:D,4,FALSE)</f>
        <v>#N/A</v>
      </c>
      <c r="D1108" s="6" t="e">
        <f>VLOOKUP(A1108,'Import infoAgt'!A:H,8,FALSE)</f>
        <v>#N/A</v>
      </c>
      <c r="F1108" s="6" t="e">
        <f>VLOOKUP(A1108,'Import infoAgt'!A:BR,70,FALSE)</f>
        <v>#N/A</v>
      </c>
      <c r="G1108" s="5" t="e">
        <f>VLOOKUP(A1108,'Import infoAgt'!A:DH,112,FALSE)</f>
        <v>#N/A</v>
      </c>
      <c r="H1108" s="6" t="e">
        <f>VLOOKUP(G1108,Paramètre!$C$6:$D$76,2,FALSE)</f>
        <v>#N/A</v>
      </c>
      <c r="I1108" s="5" t="e">
        <f>VLOOKUP(A1108,'Import infoAgt'!A:EL,142,FALSE)</f>
        <v>#N/A</v>
      </c>
      <c r="R1108" s="26"/>
      <c r="S1108" s="26"/>
      <c r="U1108" s="26"/>
      <c r="V1108" s="26"/>
      <c r="AC1108" s="26"/>
      <c r="AI1108" s="6" t="str">
        <f>IF(AND((ISERROR(Tableau134[[#This Row],[Nom]])),Tableau134[[#This Row],[Numéro d''agent]]&lt;&gt;""),"N° agent inconnu","")</f>
        <v/>
      </c>
      <c r="AJ1108" s="6" t="str">
        <f>IF(AND(Tableau134[[#This Row],[Numéro d''agent]]&lt;&gt;"",Tableau134[[#This Row],[Statut]]=""),"Statut manquant","")</f>
        <v/>
      </c>
      <c r="AK1108" s="6"/>
      <c r="AL1108" s="6" t="str">
        <f>IF(AND(Tableau134[[#This Row],[Numéro d''agent]]&lt;&gt;"",Tableau134[[#This Row],[Formule actuelle]]=0),"Manque formule TLW","")</f>
        <v/>
      </c>
      <c r="AM1108" s="6" t="str">
        <f>IF(IFERROR(IF(SEARCH("jour",Tableau134[[#This Row],[Formule Tw]],1),VALUE(LEFT(Tableau134[[#This Row],[Formule Tw]],1))),0)=(COUNTA(K1108:M1108)),"OK","erreur")</f>
        <v>OK</v>
      </c>
      <c r="AN1108" s="6" t="str">
        <f>IF(IFERROR(IF(SEARCH("jour",Tableau134[[#This Row],[Modif demandé en avenant 1]],1),VALUE(LEFT(Tableau134[[#This Row],[Modif demandé en avenant 1]],1))),0)=(COUNTA(O1108:Q1108)),"OK","erreur")</f>
        <v>OK</v>
      </c>
      <c r="AO1108" s="6" t="str">
        <f>IF(IFERROR(IF(SEARCH("jour",Tableau134[[#This Row],[Nouvelle formule avenant 2]],1),VALUE(LEFT(Tableau134[[#This Row],[Nouvelle formule avenant 2]],1))),0)=(COUNTA(X1108:Z1108)),"OK","erreur")</f>
        <v>OK</v>
      </c>
      <c r="AP1108" s="6" t="str">
        <f>IF(IFERROR(IF(SEARCH("jour",Tableau134[[#This Row],[Nouvelle formule avenant 3]],1),VALUE(LEFT(Tableau134[[#This Row],[Nouvelle formule avenant 3]],1))),0)=(COUNTA(AE1108:AG1108)),"OK","erreur")</f>
        <v>OK</v>
      </c>
      <c r="AQ110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0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0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0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0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0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08" s="43"/>
      <c r="AX1108" s="43"/>
      <c r="AY1108" s="6"/>
      <c r="AZ1108" s="6"/>
      <c r="BA1108" s="6"/>
      <c r="BB1108" s="6"/>
      <c r="BC1108" s="6"/>
      <c r="BD1108" s="6"/>
    </row>
    <row r="1109" spans="2:56" ht="12.75" x14ac:dyDescent="0.25">
      <c r="B1109" s="5" t="e">
        <f>VLOOKUP(A1109,'Import infoAgt'!A:E,5,FALSE)</f>
        <v>#N/A</v>
      </c>
      <c r="C1109" s="5" t="e">
        <f>VLOOKUP(A1109,'Import infoAgt'!A:D,4,FALSE)</f>
        <v>#N/A</v>
      </c>
      <c r="D1109" s="6" t="e">
        <f>VLOOKUP(A1109,'Import infoAgt'!A:H,8,FALSE)</f>
        <v>#N/A</v>
      </c>
      <c r="F1109" s="6" t="e">
        <f>VLOOKUP(A1109,'Import infoAgt'!A:BR,70,FALSE)</f>
        <v>#N/A</v>
      </c>
      <c r="G1109" s="5" t="e">
        <f>VLOOKUP(A1109,'Import infoAgt'!A:DH,112,FALSE)</f>
        <v>#N/A</v>
      </c>
      <c r="H1109" s="6" t="e">
        <f>VLOOKUP(G1109,Paramètre!$C$6:$D$76,2,FALSE)</f>
        <v>#N/A</v>
      </c>
      <c r="I1109" s="5" t="e">
        <f>VLOOKUP(A1109,'Import infoAgt'!A:EL,142,FALSE)</f>
        <v>#N/A</v>
      </c>
      <c r="R1109" s="26"/>
      <c r="S1109" s="26"/>
      <c r="U1109" s="26"/>
      <c r="V1109" s="26"/>
      <c r="AC1109" s="26"/>
      <c r="AI1109" s="6" t="str">
        <f>IF(AND((ISERROR(Tableau134[[#This Row],[Nom]])),Tableau134[[#This Row],[Numéro d''agent]]&lt;&gt;""),"N° agent inconnu","")</f>
        <v/>
      </c>
      <c r="AJ1109" s="6" t="str">
        <f>IF(AND(Tableau134[[#This Row],[Numéro d''agent]]&lt;&gt;"",Tableau134[[#This Row],[Statut]]=""),"Statut manquant","")</f>
        <v/>
      </c>
      <c r="AK1109" s="6"/>
      <c r="AL1109" s="6" t="str">
        <f>IF(AND(Tableau134[[#This Row],[Numéro d''agent]]&lt;&gt;"",Tableau134[[#This Row],[Formule actuelle]]=0),"Manque formule TLW","")</f>
        <v/>
      </c>
      <c r="AM1109" s="6" t="str">
        <f>IF(IFERROR(IF(SEARCH("jour",Tableau134[[#This Row],[Formule Tw]],1),VALUE(LEFT(Tableau134[[#This Row],[Formule Tw]],1))),0)=(COUNTA(K1109:M1109)),"OK","erreur")</f>
        <v>OK</v>
      </c>
      <c r="AN1109" s="6" t="str">
        <f>IF(IFERROR(IF(SEARCH("jour",Tableau134[[#This Row],[Modif demandé en avenant 1]],1),VALUE(LEFT(Tableau134[[#This Row],[Modif demandé en avenant 1]],1))),0)=(COUNTA(O1109:Q1109)),"OK","erreur")</f>
        <v>OK</v>
      </c>
      <c r="AO1109" s="6" t="str">
        <f>IF(IFERROR(IF(SEARCH("jour",Tableau134[[#This Row],[Nouvelle formule avenant 2]],1),VALUE(LEFT(Tableau134[[#This Row],[Nouvelle formule avenant 2]],1))),0)=(COUNTA(X1109:Z1109)),"OK","erreur")</f>
        <v>OK</v>
      </c>
      <c r="AP1109" s="6" t="str">
        <f>IF(IFERROR(IF(SEARCH("jour",Tableau134[[#This Row],[Nouvelle formule avenant 3]],1),VALUE(LEFT(Tableau134[[#This Row],[Nouvelle formule avenant 3]],1))),0)=(COUNTA(AE1109:AG1109)),"OK","erreur")</f>
        <v>OK</v>
      </c>
      <c r="AQ110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0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0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0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0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0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09" s="43"/>
      <c r="AX1109" s="43"/>
      <c r="AY1109" s="6"/>
      <c r="AZ1109" s="6"/>
      <c r="BA1109" s="6"/>
      <c r="BB1109" s="6"/>
      <c r="BC1109" s="6"/>
      <c r="BD1109" s="6"/>
    </row>
    <row r="1110" spans="2:56" ht="12.75" x14ac:dyDescent="0.25">
      <c r="B1110" s="5" t="e">
        <f>VLOOKUP(A1110,'Import infoAgt'!A:E,5,FALSE)</f>
        <v>#N/A</v>
      </c>
      <c r="C1110" s="5" t="e">
        <f>VLOOKUP(A1110,'Import infoAgt'!A:D,4,FALSE)</f>
        <v>#N/A</v>
      </c>
      <c r="D1110" s="6" t="e">
        <f>VLOOKUP(A1110,'Import infoAgt'!A:H,8,FALSE)</f>
        <v>#N/A</v>
      </c>
      <c r="F1110" s="6" t="e">
        <f>VLOOKUP(A1110,'Import infoAgt'!A:BR,70,FALSE)</f>
        <v>#N/A</v>
      </c>
      <c r="G1110" s="5" t="e">
        <f>VLOOKUP(A1110,'Import infoAgt'!A:DH,112,FALSE)</f>
        <v>#N/A</v>
      </c>
      <c r="H1110" s="6" t="e">
        <f>VLOOKUP(G1110,Paramètre!$C$6:$D$76,2,FALSE)</f>
        <v>#N/A</v>
      </c>
      <c r="I1110" s="5" t="e">
        <f>VLOOKUP(A1110,'Import infoAgt'!A:EL,142,FALSE)</f>
        <v>#N/A</v>
      </c>
      <c r="R1110" s="26"/>
      <c r="S1110" s="26"/>
      <c r="U1110" s="26"/>
      <c r="V1110" s="26"/>
      <c r="AC1110" s="26"/>
      <c r="AI1110" s="6" t="str">
        <f>IF(AND((ISERROR(Tableau134[[#This Row],[Nom]])),Tableau134[[#This Row],[Numéro d''agent]]&lt;&gt;""),"N° agent inconnu","")</f>
        <v/>
      </c>
      <c r="AJ1110" s="6" t="str">
        <f>IF(AND(Tableau134[[#This Row],[Numéro d''agent]]&lt;&gt;"",Tableau134[[#This Row],[Statut]]=""),"Statut manquant","")</f>
        <v/>
      </c>
      <c r="AK1110" s="6"/>
      <c r="AL1110" s="6" t="str">
        <f>IF(AND(Tableau134[[#This Row],[Numéro d''agent]]&lt;&gt;"",Tableau134[[#This Row],[Formule actuelle]]=0),"Manque formule TLW","")</f>
        <v/>
      </c>
      <c r="AM1110" s="6" t="str">
        <f>IF(IFERROR(IF(SEARCH("jour",Tableau134[[#This Row],[Formule Tw]],1),VALUE(LEFT(Tableau134[[#This Row],[Formule Tw]],1))),0)=(COUNTA(K1110:M1110)),"OK","erreur")</f>
        <v>OK</v>
      </c>
      <c r="AN1110" s="6" t="str">
        <f>IF(IFERROR(IF(SEARCH("jour",Tableau134[[#This Row],[Modif demandé en avenant 1]],1),VALUE(LEFT(Tableau134[[#This Row],[Modif demandé en avenant 1]],1))),0)=(COUNTA(O1110:Q1110)),"OK","erreur")</f>
        <v>OK</v>
      </c>
      <c r="AO1110" s="6" t="str">
        <f>IF(IFERROR(IF(SEARCH("jour",Tableau134[[#This Row],[Nouvelle formule avenant 2]],1),VALUE(LEFT(Tableau134[[#This Row],[Nouvelle formule avenant 2]],1))),0)=(COUNTA(X1110:Z1110)),"OK","erreur")</f>
        <v>OK</v>
      </c>
      <c r="AP1110" s="6" t="str">
        <f>IF(IFERROR(IF(SEARCH("jour",Tableau134[[#This Row],[Nouvelle formule avenant 3]],1),VALUE(LEFT(Tableau134[[#This Row],[Nouvelle formule avenant 3]],1))),0)=(COUNTA(AE1110:AG1110)),"OK","erreur")</f>
        <v>OK</v>
      </c>
      <c r="AQ111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1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1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1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1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1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10" s="43"/>
      <c r="AX1110" s="43"/>
      <c r="AY1110" s="6"/>
      <c r="AZ1110" s="6"/>
      <c r="BA1110" s="6"/>
      <c r="BB1110" s="6"/>
      <c r="BC1110" s="6"/>
      <c r="BD1110" s="6"/>
    </row>
    <row r="1111" spans="2:56" ht="12.75" x14ac:dyDescent="0.25">
      <c r="B1111" s="5" t="e">
        <f>VLOOKUP(A1111,'Import infoAgt'!A:E,5,FALSE)</f>
        <v>#N/A</v>
      </c>
      <c r="C1111" s="5" t="e">
        <f>VLOOKUP(A1111,'Import infoAgt'!A:D,4,FALSE)</f>
        <v>#N/A</v>
      </c>
      <c r="D1111" s="6" t="e">
        <f>VLOOKUP(A1111,'Import infoAgt'!A:H,8,FALSE)</f>
        <v>#N/A</v>
      </c>
      <c r="F1111" s="6" t="e">
        <f>VLOOKUP(A1111,'Import infoAgt'!A:BR,70,FALSE)</f>
        <v>#N/A</v>
      </c>
      <c r="G1111" s="5" t="e">
        <f>VLOOKUP(A1111,'Import infoAgt'!A:DH,112,FALSE)</f>
        <v>#N/A</v>
      </c>
      <c r="H1111" s="6" t="e">
        <f>VLOOKUP(G1111,Paramètre!$C$6:$D$76,2,FALSE)</f>
        <v>#N/A</v>
      </c>
      <c r="I1111" s="5" t="e">
        <f>VLOOKUP(A1111,'Import infoAgt'!A:EL,142,FALSE)</f>
        <v>#N/A</v>
      </c>
      <c r="R1111" s="26"/>
      <c r="S1111" s="26"/>
      <c r="U1111" s="26"/>
      <c r="V1111" s="26"/>
      <c r="AC1111" s="26"/>
      <c r="AI1111" s="6" t="str">
        <f>IF(AND((ISERROR(Tableau134[[#This Row],[Nom]])),Tableau134[[#This Row],[Numéro d''agent]]&lt;&gt;""),"N° agent inconnu","")</f>
        <v/>
      </c>
      <c r="AJ1111" s="6" t="str">
        <f>IF(AND(Tableau134[[#This Row],[Numéro d''agent]]&lt;&gt;"",Tableau134[[#This Row],[Statut]]=""),"Statut manquant","")</f>
        <v/>
      </c>
      <c r="AK1111" s="6"/>
      <c r="AL1111" s="6" t="str">
        <f>IF(AND(Tableau134[[#This Row],[Numéro d''agent]]&lt;&gt;"",Tableau134[[#This Row],[Formule actuelle]]=0),"Manque formule TLW","")</f>
        <v/>
      </c>
      <c r="AM1111" s="6" t="str">
        <f>IF(IFERROR(IF(SEARCH("jour",Tableau134[[#This Row],[Formule Tw]],1),VALUE(LEFT(Tableau134[[#This Row],[Formule Tw]],1))),0)=(COUNTA(K1111:M1111)),"OK","erreur")</f>
        <v>OK</v>
      </c>
      <c r="AN1111" s="6" t="str">
        <f>IF(IFERROR(IF(SEARCH("jour",Tableau134[[#This Row],[Modif demandé en avenant 1]],1),VALUE(LEFT(Tableau134[[#This Row],[Modif demandé en avenant 1]],1))),0)=(COUNTA(O1111:Q1111)),"OK","erreur")</f>
        <v>OK</v>
      </c>
      <c r="AO1111" s="6" t="str">
        <f>IF(IFERROR(IF(SEARCH("jour",Tableau134[[#This Row],[Nouvelle formule avenant 2]],1),VALUE(LEFT(Tableau134[[#This Row],[Nouvelle formule avenant 2]],1))),0)=(COUNTA(X1111:Z1111)),"OK","erreur")</f>
        <v>OK</v>
      </c>
      <c r="AP1111" s="6" t="str">
        <f>IF(IFERROR(IF(SEARCH("jour",Tableau134[[#This Row],[Nouvelle formule avenant 3]],1),VALUE(LEFT(Tableau134[[#This Row],[Nouvelle formule avenant 3]],1))),0)=(COUNTA(AE1111:AG1111)),"OK","erreur")</f>
        <v>OK</v>
      </c>
      <c r="AQ111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1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1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1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1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1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11" s="43"/>
      <c r="AX1111" s="43"/>
      <c r="AY1111" s="6"/>
      <c r="AZ1111" s="6"/>
      <c r="BA1111" s="6"/>
      <c r="BB1111" s="6"/>
      <c r="BC1111" s="6"/>
      <c r="BD1111" s="6"/>
    </row>
    <row r="1112" spans="2:56" ht="12.75" x14ac:dyDescent="0.25">
      <c r="B1112" s="5" t="e">
        <f>VLOOKUP(A1112,'Import infoAgt'!A:E,5,FALSE)</f>
        <v>#N/A</v>
      </c>
      <c r="C1112" s="5" t="e">
        <f>VLOOKUP(A1112,'Import infoAgt'!A:D,4,FALSE)</f>
        <v>#N/A</v>
      </c>
      <c r="D1112" s="6" t="e">
        <f>VLOOKUP(A1112,'Import infoAgt'!A:H,8,FALSE)</f>
        <v>#N/A</v>
      </c>
      <c r="F1112" s="6" t="e">
        <f>VLOOKUP(A1112,'Import infoAgt'!A:BR,70,FALSE)</f>
        <v>#N/A</v>
      </c>
      <c r="G1112" s="5" t="e">
        <f>VLOOKUP(A1112,'Import infoAgt'!A:DH,112,FALSE)</f>
        <v>#N/A</v>
      </c>
      <c r="H1112" s="6" t="e">
        <f>VLOOKUP(G1112,Paramètre!$C$6:$D$76,2,FALSE)</f>
        <v>#N/A</v>
      </c>
      <c r="I1112" s="5" t="e">
        <f>VLOOKUP(A1112,'Import infoAgt'!A:EL,142,FALSE)</f>
        <v>#N/A</v>
      </c>
      <c r="R1112" s="26"/>
      <c r="S1112" s="26"/>
      <c r="U1112" s="26"/>
      <c r="V1112" s="26"/>
      <c r="AC1112" s="26"/>
      <c r="AI1112" s="6" t="str">
        <f>IF(AND((ISERROR(Tableau134[[#This Row],[Nom]])),Tableau134[[#This Row],[Numéro d''agent]]&lt;&gt;""),"N° agent inconnu","")</f>
        <v/>
      </c>
      <c r="AJ1112" s="6" t="str">
        <f>IF(AND(Tableau134[[#This Row],[Numéro d''agent]]&lt;&gt;"",Tableau134[[#This Row],[Statut]]=""),"Statut manquant","")</f>
        <v/>
      </c>
      <c r="AK1112" s="6"/>
      <c r="AL1112" s="6" t="str">
        <f>IF(AND(Tableau134[[#This Row],[Numéro d''agent]]&lt;&gt;"",Tableau134[[#This Row],[Formule actuelle]]=0),"Manque formule TLW","")</f>
        <v/>
      </c>
      <c r="AM1112" s="6" t="str">
        <f>IF(IFERROR(IF(SEARCH("jour",Tableau134[[#This Row],[Formule Tw]],1),VALUE(LEFT(Tableau134[[#This Row],[Formule Tw]],1))),0)=(COUNTA(K1112:M1112)),"OK","erreur")</f>
        <v>OK</v>
      </c>
      <c r="AN1112" s="6" t="str">
        <f>IF(IFERROR(IF(SEARCH("jour",Tableau134[[#This Row],[Modif demandé en avenant 1]],1),VALUE(LEFT(Tableau134[[#This Row],[Modif demandé en avenant 1]],1))),0)=(COUNTA(O1112:Q1112)),"OK","erreur")</f>
        <v>OK</v>
      </c>
      <c r="AO1112" s="6" t="str">
        <f>IF(IFERROR(IF(SEARCH("jour",Tableau134[[#This Row],[Nouvelle formule avenant 2]],1),VALUE(LEFT(Tableau134[[#This Row],[Nouvelle formule avenant 2]],1))),0)=(COUNTA(X1112:Z1112)),"OK","erreur")</f>
        <v>OK</v>
      </c>
      <c r="AP1112" s="6" t="str">
        <f>IF(IFERROR(IF(SEARCH("jour",Tableau134[[#This Row],[Nouvelle formule avenant 3]],1),VALUE(LEFT(Tableau134[[#This Row],[Nouvelle formule avenant 3]],1))),0)=(COUNTA(AE1112:AG1112)),"OK","erreur")</f>
        <v>OK</v>
      </c>
      <c r="AQ111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1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1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1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1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1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12" s="43"/>
      <c r="AX1112" s="43"/>
      <c r="AY1112" s="6"/>
      <c r="AZ1112" s="6"/>
      <c r="BA1112" s="6"/>
      <c r="BB1112" s="6"/>
      <c r="BC1112" s="6"/>
      <c r="BD1112" s="6"/>
    </row>
    <row r="1113" spans="2:56" ht="12.75" x14ac:dyDescent="0.25">
      <c r="B1113" s="5" t="e">
        <f>VLOOKUP(A1113,'Import infoAgt'!A:E,5,FALSE)</f>
        <v>#N/A</v>
      </c>
      <c r="C1113" s="5" t="e">
        <f>VLOOKUP(A1113,'Import infoAgt'!A:D,4,FALSE)</f>
        <v>#N/A</v>
      </c>
      <c r="D1113" s="6" t="e">
        <f>VLOOKUP(A1113,'Import infoAgt'!A:H,8,FALSE)</f>
        <v>#N/A</v>
      </c>
      <c r="F1113" s="6" t="e">
        <f>VLOOKUP(A1113,'Import infoAgt'!A:BR,70,FALSE)</f>
        <v>#N/A</v>
      </c>
      <c r="G1113" s="5" t="e">
        <f>VLOOKUP(A1113,'Import infoAgt'!A:DH,112,FALSE)</f>
        <v>#N/A</v>
      </c>
      <c r="H1113" s="6" t="e">
        <f>VLOOKUP(G1113,Paramètre!$C$6:$D$76,2,FALSE)</f>
        <v>#N/A</v>
      </c>
      <c r="I1113" s="5" t="e">
        <f>VLOOKUP(A1113,'Import infoAgt'!A:EL,142,FALSE)</f>
        <v>#N/A</v>
      </c>
      <c r="R1113" s="26"/>
      <c r="S1113" s="26"/>
      <c r="U1113" s="26"/>
      <c r="V1113" s="26"/>
      <c r="AC1113" s="26"/>
      <c r="AI1113" s="6" t="str">
        <f>IF(AND((ISERROR(Tableau134[[#This Row],[Nom]])),Tableau134[[#This Row],[Numéro d''agent]]&lt;&gt;""),"N° agent inconnu","")</f>
        <v/>
      </c>
      <c r="AJ1113" s="6" t="str">
        <f>IF(AND(Tableau134[[#This Row],[Numéro d''agent]]&lt;&gt;"",Tableau134[[#This Row],[Statut]]=""),"Statut manquant","")</f>
        <v/>
      </c>
      <c r="AK1113" s="6"/>
      <c r="AL1113" s="6" t="str">
        <f>IF(AND(Tableau134[[#This Row],[Numéro d''agent]]&lt;&gt;"",Tableau134[[#This Row],[Formule actuelle]]=0),"Manque formule TLW","")</f>
        <v/>
      </c>
      <c r="AM1113" s="6" t="str">
        <f>IF(IFERROR(IF(SEARCH("jour",Tableau134[[#This Row],[Formule Tw]],1),VALUE(LEFT(Tableau134[[#This Row],[Formule Tw]],1))),0)=(COUNTA(K1113:M1113)),"OK","erreur")</f>
        <v>OK</v>
      </c>
      <c r="AN1113" s="6" t="str">
        <f>IF(IFERROR(IF(SEARCH("jour",Tableau134[[#This Row],[Modif demandé en avenant 1]],1),VALUE(LEFT(Tableau134[[#This Row],[Modif demandé en avenant 1]],1))),0)=(COUNTA(O1113:Q1113)),"OK","erreur")</f>
        <v>OK</v>
      </c>
      <c r="AO1113" s="6" t="str">
        <f>IF(IFERROR(IF(SEARCH("jour",Tableau134[[#This Row],[Nouvelle formule avenant 2]],1),VALUE(LEFT(Tableau134[[#This Row],[Nouvelle formule avenant 2]],1))),0)=(COUNTA(X1113:Z1113)),"OK","erreur")</f>
        <v>OK</v>
      </c>
      <c r="AP1113" s="6" t="str">
        <f>IF(IFERROR(IF(SEARCH("jour",Tableau134[[#This Row],[Nouvelle formule avenant 3]],1),VALUE(LEFT(Tableau134[[#This Row],[Nouvelle formule avenant 3]],1))),0)=(COUNTA(AE1113:AG1113)),"OK","erreur")</f>
        <v>OK</v>
      </c>
      <c r="AQ111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1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1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1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1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1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13" s="43"/>
      <c r="AX1113" s="43"/>
      <c r="AY1113" s="6"/>
      <c r="AZ1113" s="6"/>
      <c r="BA1113" s="6"/>
      <c r="BB1113" s="6"/>
      <c r="BC1113" s="6"/>
      <c r="BD1113" s="6"/>
    </row>
    <row r="1114" spans="2:56" ht="12.75" x14ac:dyDescent="0.25">
      <c r="B1114" s="5" t="e">
        <f>VLOOKUP(A1114,'Import infoAgt'!A:E,5,FALSE)</f>
        <v>#N/A</v>
      </c>
      <c r="C1114" s="5" t="e">
        <f>VLOOKUP(A1114,'Import infoAgt'!A:D,4,FALSE)</f>
        <v>#N/A</v>
      </c>
      <c r="D1114" s="6" t="e">
        <f>VLOOKUP(A1114,'Import infoAgt'!A:H,8,FALSE)</f>
        <v>#N/A</v>
      </c>
      <c r="F1114" s="6" t="e">
        <f>VLOOKUP(A1114,'Import infoAgt'!A:BR,70,FALSE)</f>
        <v>#N/A</v>
      </c>
      <c r="G1114" s="5" t="e">
        <f>VLOOKUP(A1114,'Import infoAgt'!A:DH,112,FALSE)</f>
        <v>#N/A</v>
      </c>
      <c r="H1114" s="6" t="e">
        <f>VLOOKUP(G1114,Paramètre!$C$6:$D$76,2,FALSE)</f>
        <v>#N/A</v>
      </c>
      <c r="I1114" s="5" t="e">
        <f>VLOOKUP(A1114,'Import infoAgt'!A:EL,142,FALSE)</f>
        <v>#N/A</v>
      </c>
      <c r="R1114" s="26"/>
      <c r="S1114" s="26"/>
      <c r="U1114" s="26"/>
      <c r="V1114" s="26"/>
      <c r="AC1114" s="26"/>
      <c r="AI1114" s="6" t="str">
        <f>IF(AND((ISERROR(Tableau134[[#This Row],[Nom]])),Tableau134[[#This Row],[Numéro d''agent]]&lt;&gt;""),"N° agent inconnu","")</f>
        <v/>
      </c>
      <c r="AJ1114" s="6" t="str">
        <f>IF(AND(Tableau134[[#This Row],[Numéro d''agent]]&lt;&gt;"",Tableau134[[#This Row],[Statut]]=""),"Statut manquant","")</f>
        <v/>
      </c>
      <c r="AK1114" s="6"/>
      <c r="AL1114" s="6" t="str">
        <f>IF(AND(Tableau134[[#This Row],[Numéro d''agent]]&lt;&gt;"",Tableau134[[#This Row],[Formule actuelle]]=0),"Manque formule TLW","")</f>
        <v/>
      </c>
      <c r="AM1114" s="6" t="str">
        <f>IF(IFERROR(IF(SEARCH("jour",Tableau134[[#This Row],[Formule Tw]],1),VALUE(LEFT(Tableau134[[#This Row],[Formule Tw]],1))),0)=(COUNTA(K1114:M1114)),"OK","erreur")</f>
        <v>OK</v>
      </c>
      <c r="AN1114" s="6" t="str">
        <f>IF(IFERROR(IF(SEARCH("jour",Tableau134[[#This Row],[Modif demandé en avenant 1]],1),VALUE(LEFT(Tableau134[[#This Row],[Modif demandé en avenant 1]],1))),0)=(COUNTA(O1114:Q1114)),"OK","erreur")</f>
        <v>OK</v>
      </c>
      <c r="AO1114" s="6" t="str">
        <f>IF(IFERROR(IF(SEARCH("jour",Tableau134[[#This Row],[Nouvelle formule avenant 2]],1),VALUE(LEFT(Tableau134[[#This Row],[Nouvelle formule avenant 2]],1))),0)=(COUNTA(X1114:Z1114)),"OK","erreur")</f>
        <v>OK</v>
      </c>
      <c r="AP1114" s="6" t="str">
        <f>IF(IFERROR(IF(SEARCH("jour",Tableau134[[#This Row],[Nouvelle formule avenant 3]],1),VALUE(LEFT(Tableau134[[#This Row],[Nouvelle formule avenant 3]],1))),0)=(COUNTA(AE1114:AG1114)),"OK","erreur")</f>
        <v>OK</v>
      </c>
      <c r="AQ111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1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1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1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1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1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14" s="43"/>
      <c r="AX1114" s="43"/>
      <c r="AY1114" s="6"/>
      <c r="AZ1114" s="6"/>
      <c r="BA1114" s="6"/>
      <c r="BB1114" s="6"/>
      <c r="BC1114" s="6"/>
      <c r="BD1114" s="6"/>
    </row>
    <row r="1115" spans="2:56" ht="12.75" x14ac:dyDescent="0.25">
      <c r="B1115" s="5" t="e">
        <f>VLOOKUP(A1115,'Import infoAgt'!A:E,5,FALSE)</f>
        <v>#N/A</v>
      </c>
      <c r="C1115" s="5" t="e">
        <f>VLOOKUP(A1115,'Import infoAgt'!A:D,4,FALSE)</f>
        <v>#N/A</v>
      </c>
      <c r="D1115" s="6" t="e">
        <f>VLOOKUP(A1115,'Import infoAgt'!A:H,8,FALSE)</f>
        <v>#N/A</v>
      </c>
      <c r="F1115" s="6" t="e">
        <f>VLOOKUP(A1115,'Import infoAgt'!A:BR,70,FALSE)</f>
        <v>#N/A</v>
      </c>
      <c r="G1115" s="5" t="e">
        <f>VLOOKUP(A1115,'Import infoAgt'!A:DH,112,FALSE)</f>
        <v>#N/A</v>
      </c>
      <c r="H1115" s="6" t="e">
        <f>VLOOKUP(G1115,Paramètre!$C$6:$D$76,2,FALSE)</f>
        <v>#N/A</v>
      </c>
      <c r="I1115" s="5" t="e">
        <f>VLOOKUP(A1115,'Import infoAgt'!A:EL,142,FALSE)</f>
        <v>#N/A</v>
      </c>
      <c r="R1115" s="26"/>
      <c r="S1115" s="26"/>
      <c r="U1115" s="26"/>
      <c r="V1115" s="26"/>
      <c r="AC1115" s="26"/>
      <c r="AI1115" s="6" t="str">
        <f>IF(AND((ISERROR(Tableau134[[#This Row],[Nom]])),Tableau134[[#This Row],[Numéro d''agent]]&lt;&gt;""),"N° agent inconnu","")</f>
        <v/>
      </c>
      <c r="AJ1115" s="6" t="str">
        <f>IF(AND(Tableau134[[#This Row],[Numéro d''agent]]&lt;&gt;"",Tableau134[[#This Row],[Statut]]=""),"Statut manquant","")</f>
        <v/>
      </c>
      <c r="AK1115" s="6"/>
      <c r="AL1115" s="6" t="str">
        <f>IF(AND(Tableau134[[#This Row],[Numéro d''agent]]&lt;&gt;"",Tableau134[[#This Row],[Formule actuelle]]=0),"Manque formule TLW","")</f>
        <v/>
      </c>
      <c r="AM1115" s="6" t="str">
        <f>IF(IFERROR(IF(SEARCH("jour",Tableau134[[#This Row],[Formule Tw]],1),VALUE(LEFT(Tableau134[[#This Row],[Formule Tw]],1))),0)=(COUNTA(K1115:M1115)),"OK","erreur")</f>
        <v>OK</v>
      </c>
      <c r="AN1115" s="6" t="str">
        <f>IF(IFERROR(IF(SEARCH("jour",Tableau134[[#This Row],[Modif demandé en avenant 1]],1),VALUE(LEFT(Tableau134[[#This Row],[Modif demandé en avenant 1]],1))),0)=(COUNTA(O1115:Q1115)),"OK","erreur")</f>
        <v>OK</v>
      </c>
      <c r="AO1115" s="6" t="str">
        <f>IF(IFERROR(IF(SEARCH("jour",Tableau134[[#This Row],[Nouvelle formule avenant 2]],1),VALUE(LEFT(Tableau134[[#This Row],[Nouvelle formule avenant 2]],1))),0)=(COUNTA(X1115:Z1115)),"OK","erreur")</f>
        <v>OK</v>
      </c>
      <c r="AP1115" s="6" t="str">
        <f>IF(IFERROR(IF(SEARCH("jour",Tableau134[[#This Row],[Nouvelle formule avenant 3]],1),VALUE(LEFT(Tableau134[[#This Row],[Nouvelle formule avenant 3]],1))),0)=(COUNTA(AE1115:AG1115)),"OK","erreur")</f>
        <v>OK</v>
      </c>
      <c r="AQ111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1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1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1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1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1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15" s="43"/>
      <c r="AX1115" s="43"/>
      <c r="AY1115" s="6"/>
      <c r="AZ1115" s="6"/>
      <c r="BA1115" s="6"/>
      <c r="BB1115" s="6"/>
      <c r="BC1115" s="6"/>
      <c r="BD1115" s="6"/>
    </row>
    <row r="1116" spans="2:56" ht="12.75" x14ac:dyDescent="0.25">
      <c r="B1116" s="5" t="e">
        <f>VLOOKUP(A1116,'Import infoAgt'!A:E,5,FALSE)</f>
        <v>#N/A</v>
      </c>
      <c r="C1116" s="5" t="e">
        <f>VLOOKUP(A1116,'Import infoAgt'!A:D,4,FALSE)</f>
        <v>#N/A</v>
      </c>
      <c r="D1116" s="6" t="e">
        <f>VLOOKUP(A1116,'Import infoAgt'!A:H,8,FALSE)</f>
        <v>#N/A</v>
      </c>
      <c r="F1116" s="6" t="e">
        <f>VLOOKUP(A1116,'Import infoAgt'!A:BR,70,FALSE)</f>
        <v>#N/A</v>
      </c>
      <c r="G1116" s="5" t="e">
        <f>VLOOKUP(A1116,'Import infoAgt'!A:DH,112,FALSE)</f>
        <v>#N/A</v>
      </c>
      <c r="H1116" s="6" t="e">
        <f>VLOOKUP(G1116,Paramètre!$C$6:$D$76,2,FALSE)</f>
        <v>#N/A</v>
      </c>
      <c r="I1116" s="5" t="e">
        <f>VLOOKUP(A1116,'Import infoAgt'!A:EL,142,FALSE)</f>
        <v>#N/A</v>
      </c>
      <c r="R1116" s="26"/>
      <c r="S1116" s="26"/>
      <c r="U1116" s="26"/>
      <c r="V1116" s="26"/>
      <c r="AC1116" s="26"/>
      <c r="AI1116" s="6" t="str">
        <f>IF(AND((ISERROR(Tableau134[[#This Row],[Nom]])),Tableau134[[#This Row],[Numéro d''agent]]&lt;&gt;""),"N° agent inconnu","")</f>
        <v/>
      </c>
      <c r="AJ1116" s="6" t="str">
        <f>IF(AND(Tableau134[[#This Row],[Numéro d''agent]]&lt;&gt;"",Tableau134[[#This Row],[Statut]]=""),"Statut manquant","")</f>
        <v/>
      </c>
      <c r="AK1116" s="6"/>
      <c r="AL1116" s="6" t="str">
        <f>IF(AND(Tableau134[[#This Row],[Numéro d''agent]]&lt;&gt;"",Tableau134[[#This Row],[Formule actuelle]]=0),"Manque formule TLW","")</f>
        <v/>
      </c>
      <c r="AM1116" s="6" t="str">
        <f>IF(IFERROR(IF(SEARCH("jour",Tableau134[[#This Row],[Formule Tw]],1),VALUE(LEFT(Tableau134[[#This Row],[Formule Tw]],1))),0)=(COUNTA(K1116:M1116)),"OK","erreur")</f>
        <v>OK</v>
      </c>
      <c r="AN1116" s="6" t="str">
        <f>IF(IFERROR(IF(SEARCH("jour",Tableau134[[#This Row],[Modif demandé en avenant 1]],1),VALUE(LEFT(Tableau134[[#This Row],[Modif demandé en avenant 1]],1))),0)=(COUNTA(O1116:Q1116)),"OK","erreur")</f>
        <v>OK</v>
      </c>
      <c r="AO1116" s="6" t="str">
        <f>IF(IFERROR(IF(SEARCH("jour",Tableau134[[#This Row],[Nouvelle formule avenant 2]],1),VALUE(LEFT(Tableau134[[#This Row],[Nouvelle formule avenant 2]],1))),0)=(COUNTA(X1116:Z1116)),"OK","erreur")</f>
        <v>OK</v>
      </c>
      <c r="AP1116" s="6" t="str">
        <f>IF(IFERROR(IF(SEARCH("jour",Tableau134[[#This Row],[Nouvelle formule avenant 3]],1),VALUE(LEFT(Tableau134[[#This Row],[Nouvelle formule avenant 3]],1))),0)=(COUNTA(AE1116:AG1116)),"OK","erreur")</f>
        <v>OK</v>
      </c>
      <c r="AQ111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1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1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1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1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1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16" s="43"/>
      <c r="AX1116" s="43"/>
      <c r="AY1116" s="6"/>
      <c r="AZ1116" s="6"/>
      <c r="BA1116" s="6"/>
      <c r="BB1116" s="6"/>
      <c r="BC1116" s="6"/>
      <c r="BD1116" s="6"/>
    </row>
    <row r="1117" spans="2:56" ht="12.75" x14ac:dyDescent="0.25">
      <c r="B1117" s="5" t="e">
        <f>VLOOKUP(A1117,'Import infoAgt'!A:E,5,FALSE)</f>
        <v>#N/A</v>
      </c>
      <c r="C1117" s="5" t="e">
        <f>VLOOKUP(A1117,'Import infoAgt'!A:D,4,FALSE)</f>
        <v>#N/A</v>
      </c>
      <c r="D1117" s="6" t="e">
        <f>VLOOKUP(A1117,'Import infoAgt'!A:H,8,FALSE)</f>
        <v>#N/A</v>
      </c>
      <c r="F1117" s="6" t="e">
        <f>VLOOKUP(A1117,'Import infoAgt'!A:BR,70,FALSE)</f>
        <v>#N/A</v>
      </c>
      <c r="G1117" s="5" t="e">
        <f>VLOOKUP(A1117,'Import infoAgt'!A:DH,112,FALSE)</f>
        <v>#N/A</v>
      </c>
      <c r="H1117" s="6" t="e">
        <f>VLOOKUP(G1117,Paramètre!$C$6:$D$76,2,FALSE)</f>
        <v>#N/A</v>
      </c>
      <c r="I1117" s="5" t="e">
        <f>VLOOKUP(A1117,'Import infoAgt'!A:EL,142,FALSE)</f>
        <v>#N/A</v>
      </c>
      <c r="R1117" s="26"/>
      <c r="S1117" s="26"/>
      <c r="U1117" s="26"/>
      <c r="V1117" s="26"/>
      <c r="AC1117" s="26"/>
      <c r="AI1117" s="6" t="str">
        <f>IF(AND((ISERROR(Tableau134[[#This Row],[Nom]])),Tableau134[[#This Row],[Numéro d''agent]]&lt;&gt;""),"N° agent inconnu","")</f>
        <v/>
      </c>
      <c r="AJ1117" s="6" t="str">
        <f>IF(AND(Tableau134[[#This Row],[Numéro d''agent]]&lt;&gt;"",Tableau134[[#This Row],[Statut]]=""),"Statut manquant","")</f>
        <v/>
      </c>
      <c r="AK1117" s="6"/>
      <c r="AL1117" s="6" t="str">
        <f>IF(AND(Tableau134[[#This Row],[Numéro d''agent]]&lt;&gt;"",Tableau134[[#This Row],[Formule actuelle]]=0),"Manque formule TLW","")</f>
        <v/>
      </c>
      <c r="AM1117" s="6" t="str">
        <f>IF(IFERROR(IF(SEARCH("jour",Tableau134[[#This Row],[Formule Tw]],1),VALUE(LEFT(Tableau134[[#This Row],[Formule Tw]],1))),0)=(COUNTA(K1117:M1117)),"OK","erreur")</f>
        <v>OK</v>
      </c>
      <c r="AN1117" s="6" t="str">
        <f>IF(IFERROR(IF(SEARCH("jour",Tableau134[[#This Row],[Modif demandé en avenant 1]],1),VALUE(LEFT(Tableau134[[#This Row],[Modif demandé en avenant 1]],1))),0)=(COUNTA(O1117:Q1117)),"OK","erreur")</f>
        <v>OK</v>
      </c>
      <c r="AO1117" s="6" t="str">
        <f>IF(IFERROR(IF(SEARCH("jour",Tableau134[[#This Row],[Nouvelle formule avenant 2]],1),VALUE(LEFT(Tableau134[[#This Row],[Nouvelle formule avenant 2]],1))),0)=(COUNTA(X1117:Z1117)),"OK","erreur")</f>
        <v>OK</v>
      </c>
      <c r="AP1117" s="6" t="str">
        <f>IF(IFERROR(IF(SEARCH("jour",Tableau134[[#This Row],[Nouvelle formule avenant 3]],1),VALUE(LEFT(Tableau134[[#This Row],[Nouvelle formule avenant 3]],1))),0)=(COUNTA(AE1117:AG1117)),"OK","erreur")</f>
        <v>OK</v>
      </c>
      <c r="AQ111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1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1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1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1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1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17" s="43"/>
      <c r="AX1117" s="43"/>
      <c r="AY1117" s="6"/>
      <c r="AZ1117" s="6"/>
      <c r="BA1117" s="6"/>
      <c r="BB1117" s="6"/>
      <c r="BC1117" s="6"/>
      <c r="BD1117" s="6"/>
    </row>
    <row r="1118" spans="2:56" ht="12.75" x14ac:dyDescent="0.25">
      <c r="B1118" s="5" t="e">
        <f>VLOOKUP(A1118,'Import infoAgt'!A:E,5,FALSE)</f>
        <v>#N/A</v>
      </c>
      <c r="C1118" s="5" t="e">
        <f>VLOOKUP(A1118,'Import infoAgt'!A:D,4,FALSE)</f>
        <v>#N/A</v>
      </c>
      <c r="D1118" s="6" t="e">
        <f>VLOOKUP(A1118,'Import infoAgt'!A:H,8,FALSE)</f>
        <v>#N/A</v>
      </c>
      <c r="F1118" s="6" t="e">
        <f>VLOOKUP(A1118,'Import infoAgt'!A:BR,70,FALSE)</f>
        <v>#N/A</v>
      </c>
      <c r="G1118" s="5" t="e">
        <f>VLOOKUP(A1118,'Import infoAgt'!A:DH,112,FALSE)</f>
        <v>#N/A</v>
      </c>
      <c r="H1118" s="6" t="e">
        <f>VLOOKUP(G1118,Paramètre!$C$6:$D$76,2,FALSE)</f>
        <v>#N/A</v>
      </c>
      <c r="I1118" s="5" t="e">
        <f>VLOOKUP(A1118,'Import infoAgt'!A:EL,142,FALSE)</f>
        <v>#N/A</v>
      </c>
      <c r="R1118" s="26"/>
      <c r="S1118" s="26"/>
      <c r="U1118" s="26"/>
      <c r="V1118" s="26"/>
      <c r="AC1118" s="26"/>
      <c r="AI1118" s="6" t="str">
        <f>IF(AND((ISERROR(Tableau134[[#This Row],[Nom]])),Tableau134[[#This Row],[Numéro d''agent]]&lt;&gt;""),"N° agent inconnu","")</f>
        <v/>
      </c>
      <c r="AJ1118" s="6" t="str">
        <f>IF(AND(Tableau134[[#This Row],[Numéro d''agent]]&lt;&gt;"",Tableau134[[#This Row],[Statut]]=""),"Statut manquant","")</f>
        <v/>
      </c>
      <c r="AK1118" s="6"/>
      <c r="AL1118" s="6" t="str">
        <f>IF(AND(Tableau134[[#This Row],[Numéro d''agent]]&lt;&gt;"",Tableau134[[#This Row],[Formule actuelle]]=0),"Manque formule TLW","")</f>
        <v/>
      </c>
      <c r="AM1118" s="6" t="str">
        <f>IF(IFERROR(IF(SEARCH("jour",Tableau134[[#This Row],[Formule Tw]],1),VALUE(LEFT(Tableau134[[#This Row],[Formule Tw]],1))),0)=(COUNTA(K1118:M1118)),"OK","erreur")</f>
        <v>OK</v>
      </c>
      <c r="AN1118" s="6" t="str">
        <f>IF(IFERROR(IF(SEARCH("jour",Tableau134[[#This Row],[Modif demandé en avenant 1]],1),VALUE(LEFT(Tableau134[[#This Row],[Modif demandé en avenant 1]],1))),0)=(COUNTA(O1118:Q1118)),"OK","erreur")</f>
        <v>OK</v>
      </c>
      <c r="AO1118" s="6" t="str">
        <f>IF(IFERROR(IF(SEARCH("jour",Tableau134[[#This Row],[Nouvelle formule avenant 2]],1),VALUE(LEFT(Tableau134[[#This Row],[Nouvelle formule avenant 2]],1))),0)=(COUNTA(X1118:Z1118)),"OK","erreur")</f>
        <v>OK</v>
      </c>
      <c r="AP1118" s="6" t="str">
        <f>IF(IFERROR(IF(SEARCH("jour",Tableau134[[#This Row],[Nouvelle formule avenant 3]],1),VALUE(LEFT(Tableau134[[#This Row],[Nouvelle formule avenant 3]],1))),0)=(COUNTA(AE1118:AG1118)),"OK","erreur")</f>
        <v>OK</v>
      </c>
      <c r="AQ111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1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1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1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1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1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18" s="43"/>
      <c r="AX1118" s="43"/>
      <c r="AY1118" s="6"/>
      <c r="AZ1118" s="6"/>
      <c r="BA1118" s="6"/>
      <c r="BB1118" s="6"/>
      <c r="BC1118" s="6"/>
      <c r="BD1118" s="6"/>
    </row>
    <row r="1119" spans="2:56" ht="12.75" x14ac:dyDescent="0.25">
      <c r="B1119" s="5" t="e">
        <f>VLOOKUP(A1119,'Import infoAgt'!A:E,5,FALSE)</f>
        <v>#N/A</v>
      </c>
      <c r="C1119" s="5" t="e">
        <f>VLOOKUP(A1119,'Import infoAgt'!A:D,4,FALSE)</f>
        <v>#N/A</v>
      </c>
      <c r="D1119" s="6" t="e">
        <f>VLOOKUP(A1119,'Import infoAgt'!A:H,8,FALSE)</f>
        <v>#N/A</v>
      </c>
      <c r="F1119" s="6" t="e">
        <f>VLOOKUP(A1119,'Import infoAgt'!A:BR,70,FALSE)</f>
        <v>#N/A</v>
      </c>
      <c r="G1119" s="5" t="e">
        <f>VLOOKUP(A1119,'Import infoAgt'!A:DH,112,FALSE)</f>
        <v>#N/A</v>
      </c>
      <c r="H1119" s="6" t="e">
        <f>VLOOKUP(G1119,Paramètre!$C$6:$D$76,2,FALSE)</f>
        <v>#N/A</v>
      </c>
      <c r="I1119" s="5" t="e">
        <f>VLOOKUP(A1119,'Import infoAgt'!A:EL,142,FALSE)</f>
        <v>#N/A</v>
      </c>
      <c r="R1119" s="26"/>
      <c r="S1119" s="26"/>
      <c r="U1119" s="26"/>
      <c r="V1119" s="26"/>
      <c r="AC1119" s="26"/>
      <c r="AI1119" s="6" t="str">
        <f>IF(AND((ISERROR(Tableau134[[#This Row],[Nom]])),Tableau134[[#This Row],[Numéro d''agent]]&lt;&gt;""),"N° agent inconnu","")</f>
        <v/>
      </c>
      <c r="AJ1119" s="6" t="str">
        <f>IF(AND(Tableau134[[#This Row],[Numéro d''agent]]&lt;&gt;"",Tableau134[[#This Row],[Statut]]=""),"Statut manquant","")</f>
        <v/>
      </c>
      <c r="AK1119" s="6"/>
      <c r="AL1119" s="6" t="str">
        <f>IF(AND(Tableau134[[#This Row],[Numéro d''agent]]&lt;&gt;"",Tableau134[[#This Row],[Formule actuelle]]=0),"Manque formule TLW","")</f>
        <v/>
      </c>
      <c r="AM1119" s="6" t="str">
        <f>IF(IFERROR(IF(SEARCH("jour",Tableau134[[#This Row],[Formule Tw]],1),VALUE(LEFT(Tableau134[[#This Row],[Formule Tw]],1))),0)=(COUNTA(K1119:M1119)),"OK","erreur")</f>
        <v>OK</v>
      </c>
      <c r="AN1119" s="6" t="str">
        <f>IF(IFERROR(IF(SEARCH("jour",Tableau134[[#This Row],[Modif demandé en avenant 1]],1),VALUE(LEFT(Tableau134[[#This Row],[Modif demandé en avenant 1]],1))),0)=(COUNTA(O1119:Q1119)),"OK","erreur")</f>
        <v>OK</v>
      </c>
      <c r="AO1119" s="6" t="str">
        <f>IF(IFERROR(IF(SEARCH("jour",Tableau134[[#This Row],[Nouvelle formule avenant 2]],1),VALUE(LEFT(Tableau134[[#This Row],[Nouvelle formule avenant 2]],1))),0)=(COUNTA(X1119:Z1119)),"OK","erreur")</f>
        <v>OK</v>
      </c>
      <c r="AP1119" s="6" t="str">
        <f>IF(IFERROR(IF(SEARCH("jour",Tableau134[[#This Row],[Nouvelle formule avenant 3]],1),VALUE(LEFT(Tableau134[[#This Row],[Nouvelle formule avenant 3]],1))),0)=(COUNTA(AE1119:AG1119)),"OK","erreur")</f>
        <v>OK</v>
      </c>
      <c r="AQ111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1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1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1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1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1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19" s="43"/>
      <c r="AX1119" s="43"/>
      <c r="AY1119" s="6"/>
      <c r="AZ1119" s="6"/>
      <c r="BA1119" s="6"/>
      <c r="BB1119" s="6"/>
      <c r="BC1119" s="6"/>
      <c r="BD1119" s="6"/>
    </row>
    <row r="1120" spans="2:56" ht="12.75" x14ac:dyDescent="0.25">
      <c r="B1120" s="5" t="e">
        <f>VLOOKUP(A1120,'Import infoAgt'!A:E,5,FALSE)</f>
        <v>#N/A</v>
      </c>
      <c r="C1120" s="5" t="e">
        <f>VLOOKUP(A1120,'Import infoAgt'!A:D,4,FALSE)</f>
        <v>#N/A</v>
      </c>
      <c r="D1120" s="6" t="e">
        <f>VLOOKUP(A1120,'Import infoAgt'!A:H,8,FALSE)</f>
        <v>#N/A</v>
      </c>
      <c r="F1120" s="6" t="e">
        <f>VLOOKUP(A1120,'Import infoAgt'!A:BR,70,FALSE)</f>
        <v>#N/A</v>
      </c>
      <c r="G1120" s="5" t="e">
        <f>VLOOKUP(A1120,'Import infoAgt'!A:DH,112,FALSE)</f>
        <v>#N/A</v>
      </c>
      <c r="H1120" s="6" t="e">
        <f>VLOOKUP(G1120,Paramètre!$C$6:$D$76,2,FALSE)</f>
        <v>#N/A</v>
      </c>
      <c r="I1120" s="5" t="e">
        <f>VLOOKUP(A1120,'Import infoAgt'!A:EL,142,FALSE)</f>
        <v>#N/A</v>
      </c>
      <c r="R1120" s="26"/>
      <c r="S1120" s="26"/>
      <c r="U1120" s="26"/>
      <c r="V1120" s="26"/>
      <c r="AC1120" s="26"/>
      <c r="AI1120" s="6" t="str">
        <f>IF(AND((ISERROR(Tableau134[[#This Row],[Nom]])),Tableau134[[#This Row],[Numéro d''agent]]&lt;&gt;""),"N° agent inconnu","")</f>
        <v/>
      </c>
      <c r="AJ1120" s="6" t="str">
        <f>IF(AND(Tableau134[[#This Row],[Numéro d''agent]]&lt;&gt;"",Tableau134[[#This Row],[Statut]]=""),"Statut manquant","")</f>
        <v/>
      </c>
      <c r="AK1120" s="6"/>
      <c r="AL1120" s="6" t="str">
        <f>IF(AND(Tableau134[[#This Row],[Numéro d''agent]]&lt;&gt;"",Tableau134[[#This Row],[Formule actuelle]]=0),"Manque formule TLW","")</f>
        <v/>
      </c>
      <c r="AM1120" s="6" t="str">
        <f>IF(IFERROR(IF(SEARCH("jour",Tableau134[[#This Row],[Formule Tw]],1),VALUE(LEFT(Tableau134[[#This Row],[Formule Tw]],1))),0)=(COUNTA(K1120:M1120)),"OK","erreur")</f>
        <v>OK</v>
      </c>
      <c r="AN1120" s="6" t="str">
        <f>IF(IFERROR(IF(SEARCH("jour",Tableau134[[#This Row],[Modif demandé en avenant 1]],1),VALUE(LEFT(Tableau134[[#This Row],[Modif demandé en avenant 1]],1))),0)=(COUNTA(O1120:Q1120)),"OK","erreur")</f>
        <v>OK</v>
      </c>
      <c r="AO1120" s="6" t="str">
        <f>IF(IFERROR(IF(SEARCH("jour",Tableau134[[#This Row],[Nouvelle formule avenant 2]],1),VALUE(LEFT(Tableau134[[#This Row],[Nouvelle formule avenant 2]],1))),0)=(COUNTA(X1120:Z1120)),"OK","erreur")</f>
        <v>OK</v>
      </c>
      <c r="AP1120" s="6" t="str">
        <f>IF(IFERROR(IF(SEARCH("jour",Tableau134[[#This Row],[Nouvelle formule avenant 3]],1),VALUE(LEFT(Tableau134[[#This Row],[Nouvelle formule avenant 3]],1))),0)=(COUNTA(AE1120:AG1120)),"OK","erreur")</f>
        <v>OK</v>
      </c>
      <c r="AQ112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2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2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2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2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2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20" s="43"/>
      <c r="AX1120" s="43"/>
      <c r="AY1120" s="6"/>
      <c r="AZ1120" s="6"/>
      <c r="BA1120" s="6"/>
      <c r="BB1120" s="6"/>
      <c r="BC1120" s="6"/>
      <c r="BD1120" s="6"/>
    </row>
    <row r="1121" spans="2:56" ht="12.75" x14ac:dyDescent="0.25">
      <c r="B1121" s="5" t="e">
        <f>VLOOKUP(A1121,'Import infoAgt'!A:E,5,FALSE)</f>
        <v>#N/A</v>
      </c>
      <c r="C1121" s="5" t="e">
        <f>VLOOKUP(A1121,'Import infoAgt'!A:D,4,FALSE)</f>
        <v>#N/A</v>
      </c>
      <c r="D1121" s="6" t="e">
        <f>VLOOKUP(A1121,'Import infoAgt'!A:H,8,FALSE)</f>
        <v>#N/A</v>
      </c>
      <c r="F1121" s="6" t="e">
        <f>VLOOKUP(A1121,'Import infoAgt'!A:BR,70,FALSE)</f>
        <v>#N/A</v>
      </c>
      <c r="G1121" s="5" t="e">
        <f>VLOOKUP(A1121,'Import infoAgt'!A:DH,112,FALSE)</f>
        <v>#N/A</v>
      </c>
      <c r="H1121" s="6" t="e">
        <f>VLOOKUP(G1121,Paramètre!$C$6:$D$76,2,FALSE)</f>
        <v>#N/A</v>
      </c>
      <c r="I1121" s="5" t="e">
        <f>VLOOKUP(A1121,'Import infoAgt'!A:EL,142,FALSE)</f>
        <v>#N/A</v>
      </c>
      <c r="R1121" s="26"/>
      <c r="S1121" s="26"/>
      <c r="U1121" s="26"/>
      <c r="V1121" s="26"/>
      <c r="AC1121" s="26"/>
      <c r="AI1121" s="6" t="str">
        <f>IF(AND((ISERROR(Tableau134[[#This Row],[Nom]])),Tableau134[[#This Row],[Numéro d''agent]]&lt;&gt;""),"N° agent inconnu","")</f>
        <v/>
      </c>
      <c r="AJ1121" s="6" t="str">
        <f>IF(AND(Tableau134[[#This Row],[Numéro d''agent]]&lt;&gt;"",Tableau134[[#This Row],[Statut]]=""),"Statut manquant","")</f>
        <v/>
      </c>
      <c r="AK1121" s="6"/>
      <c r="AL1121" s="6" t="str">
        <f>IF(AND(Tableau134[[#This Row],[Numéro d''agent]]&lt;&gt;"",Tableau134[[#This Row],[Formule actuelle]]=0),"Manque formule TLW","")</f>
        <v/>
      </c>
      <c r="AM1121" s="6" t="str">
        <f>IF(IFERROR(IF(SEARCH("jour",Tableau134[[#This Row],[Formule Tw]],1),VALUE(LEFT(Tableau134[[#This Row],[Formule Tw]],1))),0)=(COUNTA(K1121:M1121)),"OK","erreur")</f>
        <v>OK</v>
      </c>
      <c r="AN1121" s="6" t="str">
        <f>IF(IFERROR(IF(SEARCH("jour",Tableau134[[#This Row],[Modif demandé en avenant 1]],1),VALUE(LEFT(Tableau134[[#This Row],[Modif demandé en avenant 1]],1))),0)=(COUNTA(O1121:Q1121)),"OK","erreur")</f>
        <v>OK</v>
      </c>
      <c r="AO1121" s="6" t="str">
        <f>IF(IFERROR(IF(SEARCH("jour",Tableau134[[#This Row],[Nouvelle formule avenant 2]],1),VALUE(LEFT(Tableau134[[#This Row],[Nouvelle formule avenant 2]],1))),0)=(COUNTA(X1121:Z1121)),"OK","erreur")</f>
        <v>OK</v>
      </c>
      <c r="AP1121" s="6" t="str">
        <f>IF(IFERROR(IF(SEARCH("jour",Tableau134[[#This Row],[Nouvelle formule avenant 3]],1),VALUE(LEFT(Tableau134[[#This Row],[Nouvelle formule avenant 3]],1))),0)=(COUNTA(AE1121:AG1121)),"OK","erreur")</f>
        <v>OK</v>
      </c>
      <c r="AQ112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2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2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2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2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2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21" s="43"/>
      <c r="AX1121" s="43"/>
      <c r="AY1121" s="6"/>
      <c r="AZ1121" s="6"/>
      <c r="BA1121" s="6"/>
      <c r="BB1121" s="6"/>
      <c r="BC1121" s="6"/>
      <c r="BD1121" s="6"/>
    </row>
    <row r="1122" spans="2:56" ht="12.75" x14ac:dyDescent="0.25">
      <c r="B1122" s="5" t="e">
        <f>VLOOKUP(A1122,'Import infoAgt'!A:E,5,FALSE)</f>
        <v>#N/A</v>
      </c>
      <c r="C1122" s="5" t="e">
        <f>VLOOKUP(A1122,'Import infoAgt'!A:D,4,FALSE)</f>
        <v>#N/A</v>
      </c>
      <c r="D1122" s="6" t="e">
        <f>VLOOKUP(A1122,'Import infoAgt'!A:H,8,FALSE)</f>
        <v>#N/A</v>
      </c>
      <c r="F1122" s="6" t="e">
        <f>VLOOKUP(A1122,'Import infoAgt'!A:BR,70,FALSE)</f>
        <v>#N/A</v>
      </c>
      <c r="G1122" s="5" t="e">
        <f>VLOOKUP(A1122,'Import infoAgt'!A:DH,112,FALSE)</f>
        <v>#N/A</v>
      </c>
      <c r="H1122" s="6" t="e">
        <f>VLOOKUP(G1122,Paramètre!$C$6:$D$76,2,FALSE)</f>
        <v>#N/A</v>
      </c>
      <c r="I1122" s="5" t="e">
        <f>VLOOKUP(A1122,'Import infoAgt'!A:EL,142,FALSE)</f>
        <v>#N/A</v>
      </c>
      <c r="R1122" s="26"/>
      <c r="S1122" s="26"/>
      <c r="U1122" s="26"/>
      <c r="V1122" s="26"/>
      <c r="AC1122" s="26"/>
      <c r="AI1122" s="6" t="str">
        <f>IF(AND((ISERROR(Tableau134[[#This Row],[Nom]])),Tableau134[[#This Row],[Numéro d''agent]]&lt;&gt;""),"N° agent inconnu","")</f>
        <v/>
      </c>
      <c r="AJ1122" s="6" t="str">
        <f>IF(AND(Tableau134[[#This Row],[Numéro d''agent]]&lt;&gt;"",Tableau134[[#This Row],[Statut]]=""),"Statut manquant","")</f>
        <v/>
      </c>
      <c r="AK1122" s="6"/>
      <c r="AL1122" s="6" t="str">
        <f>IF(AND(Tableau134[[#This Row],[Numéro d''agent]]&lt;&gt;"",Tableau134[[#This Row],[Formule actuelle]]=0),"Manque formule TLW","")</f>
        <v/>
      </c>
      <c r="AM1122" s="6" t="str">
        <f>IF(IFERROR(IF(SEARCH("jour",Tableau134[[#This Row],[Formule Tw]],1),VALUE(LEFT(Tableau134[[#This Row],[Formule Tw]],1))),0)=(COUNTA(K1122:M1122)),"OK","erreur")</f>
        <v>OK</v>
      </c>
      <c r="AN1122" s="6" t="str">
        <f>IF(IFERROR(IF(SEARCH("jour",Tableau134[[#This Row],[Modif demandé en avenant 1]],1),VALUE(LEFT(Tableau134[[#This Row],[Modif demandé en avenant 1]],1))),0)=(COUNTA(O1122:Q1122)),"OK","erreur")</f>
        <v>OK</v>
      </c>
      <c r="AO1122" s="6" t="str">
        <f>IF(IFERROR(IF(SEARCH("jour",Tableau134[[#This Row],[Nouvelle formule avenant 2]],1),VALUE(LEFT(Tableau134[[#This Row],[Nouvelle formule avenant 2]],1))),0)=(COUNTA(X1122:Z1122)),"OK","erreur")</f>
        <v>OK</v>
      </c>
      <c r="AP1122" s="6" t="str">
        <f>IF(IFERROR(IF(SEARCH("jour",Tableau134[[#This Row],[Nouvelle formule avenant 3]],1),VALUE(LEFT(Tableau134[[#This Row],[Nouvelle formule avenant 3]],1))),0)=(COUNTA(AE1122:AG1122)),"OK","erreur")</f>
        <v>OK</v>
      </c>
      <c r="AQ112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2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2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2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2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2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22" s="43"/>
      <c r="AX1122" s="43"/>
      <c r="AY1122" s="6"/>
      <c r="AZ1122" s="6"/>
      <c r="BA1122" s="6"/>
      <c r="BB1122" s="6"/>
      <c r="BC1122" s="6"/>
      <c r="BD1122" s="6"/>
    </row>
    <row r="1123" spans="2:56" ht="12.75" x14ac:dyDescent="0.25">
      <c r="B1123" s="5" t="e">
        <f>VLOOKUP(A1123,'Import infoAgt'!A:E,5,FALSE)</f>
        <v>#N/A</v>
      </c>
      <c r="C1123" s="5" t="e">
        <f>VLOOKUP(A1123,'Import infoAgt'!A:D,4,FALSE)</f>
        <v>#N/A</v>
      </c>
      <c r="D1123" s="6" t="e">
        <f>VLOOKUP(A1123,'Import infoAgt'!A:H,8,FALSE)</f>
        <v>#N/A</v>
      </c>
      <c r="F1123" s="6" t="e">
        <f>VLOOKUP(A1123,'Import infoAgt'!A:BR,70,FALSE)</f>
        <v>#N/A</v>
      </c>
      <c r="G1123" s="5" t="e">
        <f>VLOOKUP(A1123,'Import infoAgt'!A:DH,112,FALSE)</f>
        <v>#N/A</v>
      </c>
      <c r="H1123" s="6" t="e">
        <f>VLOOKUP(G1123,Paramètre!$C$6:$D$76,2,FALSE)</f>
        <v>#N/A</v>
      </c>
      <c r="I1123" s="5" t="e">
        <f>VLOOKUP(A1123,'Import infoAgt'!A:EL,142,FALSE)</f>
        <v>#N/A</v>
      </c>
      <c r="R1123" s="26"/>
      <c r="S1123" s="26"/>
      <c r="U1123" s="26"/>
      <c r="V1123" s="26"/>
      <c r="AC1123" s="26"/>
      <c r="AI1123" s="6" t="str">
        <f>IF(AND((ISERROR(Tableau134[[#This Row],[Nom]])),Tableau134[[#This Row],[Numéro d''agent]]&lt;&gt;""),"N° agent inconnu","")</f>
        <v/>
      </c>
      <c r="AJ1123" s="6" t="str">
        <f>IF(AND(Tableau134[[#This Row],[Numéro d''agent]]&lt;&gt;"",Tableau134[[#This Row],[Statut]]=""),"Statut manquant","")</f>
        <v/>
      </c>
      <c r="AK1123" s="6"/>
      <c r="AL1123" s="6" t="str">
        <f>IF(AND(Tableau134[[#This Row],[Numéro d''agent]]&lt;&gt;"",Tableau134[[#This Row],[Formule actuelle]]=0),"Manque formule TLW","")</f>
        <v/>
      </c>
      <c r="AM1123" s="6" t="str">
        <f>IF(IFERROR(IF(SEARCH("jour",Tableau134[[#This Row],[Formule Tw]],1),VALUE(LEFT(Tableau134[[#This Row],[Formule Tw]],1))),0)=(COUNTA(K1123:M1123)),"OK","erreur")</f>
        <v>OK</v>
      </c>
      <c r="AN1123" s="6" t="str">
        <f>IF(IFERROR(IF(SEARCH("jour",Tableau134[[#This Row],[Modif demandé en avenant 1]],1),VALUE(LEFT(Tableau134[[#This Row],[Modif demandé en avenant 1]],1))),0)=(COUNTA(O1123:Q1123)),"OK","erreur")</f>
        <v>OK</v>
      </c>
      <c r="AO1123" s="6" t="str">
        <f>IF(IFERROR(IF(SEARCH("jour",Tableau134[[#This Row],[Nouvelle formule avenant 2]],1),VALUE(LEFT(Tableau134[[#This Row],[Nouvelle formule avenant 2]],1))),0)=(COUNTA(X1123:Z1123)),"OK","erreur")</f>
        <v>OK</v>
      </c>
      <c r="AP1123" s="6" t="str">
        <f>IF(IFERROR(IF(SEARCH("jour",Tableau134[[#This Row],[Nouvelle formule avenant 3]],1),VALUE(LEFT(Tableau134[[#This Row],[Nouvelle formule avenant 3]],1))),0)=(COUNTA(AE1123:AG1123)),"OK","erreur")</f>
        <v>OK</v>
      </c>
      <c r="AQ112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2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2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2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2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2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23" s="43"/>
      <c r="AX1123" s="43"/>
      <c r="AY1123" s="6"/>
      <c r="AZ1123" s="6"/>
      <c r="BA1123" s="6"/>
      <c r="BB1123" s="6"/>
      <c r="BC1123" s="6"/>
      <c r="BD1123" s="6"/>
    </row>
    <row r="1124" spans="2:56" ht="12.75" x14ac:dyDescent="0.25">
      <c r="B1124" s="5" t="e">
        <f>VLOOKUP(A1124,'Import infoAgt'!A:E,5,FALSE)</f>
        <v>#N/A</v>
      </c>
      <c r="C1124" s="5" t="e">
        <f>VLOOKUP(A1124,'Import infoAgt'!A:D,4,FALSE)</f>
        <v>#N/A</v>
      </c>
      <c r="D1124" s="6" t="e">
        <f>VLOOKUP(A1124,'Import infoAgt'!A:H,8,FALSE)</f>
        <v>#N/A</v>
      </c>
      <c r="F1124" s="6" t="e">
        <f>VLOOKUP(A1124,'Import infoAgt'!A:BR,70,FALSE)</f>
        <v>#N/A</v>
      </c>
      <c r="G1124" s="5" t="e">
        <f>VLOOKUP(A1124,'Import infoAgt'!A:DH,112,FALSE)</f>
        <v>#N/A</v>
      </c>
      <c r="H1124" s="6" t="e">
        <f>VLOOKUP(G1124,Paramètre!$C$6:$D$76,2,FALSE)</f>
        <v>#N/A</v>
      </c>
      <c r="I1124" s="5" t="e">
        <f>VLOOKUP(A1124,'Import infoAgt'!A:EL,142,FALSE)</f>
        <v>#N/A</v>
      </c>
      <c r="R1124" s="26"/>
      <c r="S1124" s="26"/>
      <c r="U1124" s="26"/>
      <c r="V1124" s="26"/>
      <c r="AC1124" s="26"/>
      <c r="AI1124" s="6" t="str">
        <f>IF(AND((ISERROR(Tableau134[[#This Row],[Nom]])),Tableau134[[#This Row],[Numéro d''agent]]&lt;&gt;""),"N° agent inconnu","")</f>
        <v/>
      </c>
      <c r="AJ1124" s="6" t="str">
        <f>IF(AND(Tableau134[[#This Row],[Numéro d''agent]]&lt;&gt;"",Tableau134[[#This Row],[Statut]]=""),"Statut manquant","")</f>
        <v/>
      </c>
      <c r="AK1124" s="6"/>
      <c r="AL1124" s="6" t="str">
        <f>IF(AND(Tableau134[[#This Row],[Numéro d''agent]]&lt;&gt;"",Tableau134[[#This Row],[Formule actuelle]]=0),"Manque formule TLW","")</f>
        <v/>
      </c>
      <c r="AM1124" s="6" t="str">
        <f>IF(IFERROR(IF(SEARCH("jour",Tableau134[[#This Row],[Formule Tw]],1),VALUE(LEFT(Tableau134[[#This Row],[Formule Tw]],1))),0)=(COUNTA(K1124:M1124)),"OK","erreur")</f>
        <v>OK</v>
      </c>
      <c r="AN1124" s="6" t="str">
        <f>IF(IFERROR(IF(SEARCH("jour",Tableau134[[#This Row],[Modif demandé en avenant 1]],1),VALUE(LEFT(Tableau134[[#This Row],[Modif demandé en avenant 1]],1))),0)=(COUNTA(O1124:Q1124)),"OK","erreur")</f>
        <v>OK</v>
      </c>
      <c r="AO1124" s="6" t="str">
        <f>IF(IFERROR(IF(SEARCH("jour",Tableau134[[#This Row],[Nouvelle formule avenant 2]],1),VALUE(LEFT(Tableau134[[#This Row],[Nouvelle formule avenant 2]],1))),0)=(COUNTA(X1124:Z1124)),"OK","erreur")</f>
        <v>OK</v>
      </c>
      <c r="AP1124" s="6" t="str">
        <f>IF(IFERROR(IF(SEARCH("jour",Tableau134[[#This Row],[Nouvelle formule avenant 3]],1),VALUE(LEFT(Tableau134[[#This Row],[Nouvelle formule avenant 3]],1))),0)=(COUNTA(AE1124:AG1124)),"OK","erreur")</f>
        <v>OK</v>
      </c>
      <c r="AQ112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2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2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2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2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2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24" s="43"/>
      <c r="AX1124" s="43"/>
      <c r="AY1124" s="6"/>
      <c r="AZ1124" s="6"/>
      <c r="BA1124" s="6"/>
      <c r="BB1124" s="6"/>
      <c r="BC1124" s="6"/>
      <c r="BD1124" s="6"/>
    </row>
    <row r="1125" spans="2:56" ht="12.75" x14ac:dyDescent="0.25">
      <c r="B1125" s="5" t="e">
        <f>VLOOKUP(A1125,'Import infoAgt'!A:E,5,FALSE)</f>
        <v>#N/A</v>
      </c>
      <c r="C1125" s="5" t="e">
        <f>VLOOKUP(A1125,'Import infoAgt'!A:D,4,FALSE)</f>
        <v>#N/A</v>
      </c>
      <c r="D1125" s="6" t="e">
        <f>VLOOKUP(A1125,'Import infoAgt'!A:H,8,FALSE)</f>
        <v>#N/A</v>
      </c>
      <c r="F1125" s="6" t="e">
        <f>VLOOKUP(A1125,'Import infoAgt'!A:BR,70,FALSE)</f>
        <v>#N/A</v>
      </c>
      <c r="G1125" s="5" t="e">
        <f>VLOOKUP(A1125,'Import infoAgt'!A:DH,112,FALSE)</f>
        <v>#N/A</v>
      </c>
      <c r="H1125" s="6" t="e">
        <f>VLOOKUP(G1125,Paramètre!$C$6:$D$76,2,FALSE)</f>
        <v>#N/A</v>
      </c>
      <c r="I1125" s="5" t="e">
        <f>VLOOKUP(A1125,'Import infoAgt'!A:EL,142,FALSE)</f>
        <v>#N/A</v>
      </c>
      <c r="R1125" s="26"/>
      <c r="S1125" s="26"/>
      <c r="U1125" s="26"/>
      <c r="V1125" s="26"/>
      <c r="AC1125" s="26"/>
      <c r="AI1125" s="6" t="str">
        <f>IF(AND((ISERROR(Tableau134[[#This Row],[Nom]])),Tableau134[[#This Row],[Numéro d''agent]]&lt;&gt;""),"N° agent inconnu","")</f>
        <v/>
      </c>
      <c r="AJ1125" s="6" t="str">
        <f>IF(AND(Tableau134[[#This Row],[Numéro d''agent]]&lt;&gt;"",Tableau134[[#This Row],[Statut]]=""),"Statut manquant","")</f>
        <v/>
      </c>
      <c r="AK1125" s="6"/>
      <c r="AL1125" s="6" t="str">
        <f>IF(AND(Tableau134[[#This Row],[Numéro d''agent]]&lt;&gt;"",Tableau134[[#This Row],[Formule actuelle]]=0),"Manque formule TLW","")</f>
        <v/>
      </c>
      <c r="AM1125" s="6" t="str">
        <f>IF(IFERROR(IF(SEARCH("jour",Tableau134[[#This Row],[Formule Tw]],1),VALUE(LEFT(Tableau134[[#This Row],[Formule Tw]],1))),0)=(COUNTA(K1125:M1125)),"OK","erreur")</f>
        <v>OK</v>
      </c>
      <c r="AN1125" s="6" t="str">
        <f>IF(IFERROR(IF(SEARCH("jour",Tableau134[[#This Row],[Modif demandé en avenant 1]],1),VALUE(LEFT(Tableau134[[#This Row],[Modif demandé en avenant 1]],1))),0)=(COUNTA(O1125:Q1125)),"OK","erreur")</f>
        <v>OK</v>
      </c>
      <c r="AO1125" s="6" t="str">
        <f>IF(IFERROR(IF(SEARCH("jour",Tableau134[[#This Row],[Nouvelle formule avenant 2]],1),VALUE(LEFT(Tableau134[[#This Row],[Nouvelle formule avenant 2]],1))),0)=(COUNTA(X1125:Z1125)),"OK","erreur")</f>
        <v>OK</v>
      </c>
      <c r="AP1125" s="6" t="str">
        <f>IF(IFERROR(IF(SEARCH("jour",Tableau134[[#This Row],[Nouvelle formule avenant 3]],1),VALUE(LEFT(Tableau134[[#This Row],[Nouvelle formule avenant 3]],1))),0)=(COUNTA(AE1125:AG1125)),"OK","erreur")</f>
        <v>OK</v>
      </c>
      <c r="AQ112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2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2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2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2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2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25" s="43"/>
      <c r="AX1125" s="43"/>
      <c r="AY1125" s="6"/>
      <c r="AZ1125" s="6"/>
      <c r="BA1125" s="6"/>
      <c r="BB1125" s="6"/>
      <c r="BC1125" s="6"/>
      <c r="BD1125" s="6"/>
    </row>
    <row r="1126" spans="2:56" ht="12.75" x14ac:dyDescent="0.25">
      <c r="B1126" s="5" t="e">
        <f>VLOOKUP(A1126,'Import infoAgt'!A:E,5,FALSE)</f>
        <v>#N/A</v>
      </c>
      <c r="C1126" s="5" t="e">
        <f>VLOOKUP(A1126,'Import infoAgt'!A:D,4,FALSE)</f>
        <v>#N/A</v>
      </c>
      <c r="D1126" s="6" t="e">
        <f>VLOOKUP(A1126,'Import infoAgt'!A:H,8,FALSE)</f>
        <v>#N/A</v>
      </c>
      <c r="F1126" s="6" t="e">
        <f>VLOOKUP(A1126,'Import infoAgt'!A:BR,70,FALSE)</f>
        <v>#N/A</v>
      </c>
      <c r="G1126" s="5" t="e">
        <f>VLOOKUP(A1126,'Import infoAgt'!A:DH,112,FALSE)</f>
        <v>#N/A</v>
      </c>
      <c r="H1126" s="6" t="e">
        <f>VLOOKUP(G1126,Paramètre!$C$6:$D$76,2,FALSE)</f>
        <v>#N/A</v>
      </c>
      <c r="I1126" s="5" t="e">
        <f>VLOOKUP(A1126,'Import infoAgt'!A:EL,142,FALSE)</f>
        <v>#N/A</v>
      </c>
      <c r="R1126" s="26"/>
      <c r="S1126" s="26"/>
      <c r="U1126" s="26"/>
      <c r="V1126" s="26"/>
      <c r="AC1126" s="26"/>
      <c r="AI1126" s="6" t="str">
        <f>IF(AND((ISERROR(Tableau134[[#This Row],[Nom]])),Tableau134[[#This Row],[Numéro d''agent]]&lt;&gt;""),"N° agent inconnu","")</f>
        <v/>
      </c>
      <c r="AJ1126" s="6" t="str">
        <f>IF(AND(Tableau134[[#This Row],[Numéro d''agent]]&lt;&gt;"",Tableau134[[#This Row],[Statut]]=""),"Statut manquant","")</f>
        <v/>
      </c>
      <c r="AK1126" s="6"/>
      <c r="AL1126" s="6" t="str">
        <f>IF(AND(Tableau134[[#This Row],[Numéro d''agent]]&lt;&gt;"",Tableau134[[#This Row],[Formule actuelle]]=0),"Manque formule TLW","")</f>
        <v/>
      </c>
      <c r="AM1126" s="6" t="str">
        <f>IF(IFERROR(IF(SEARCH("jour",Tableau134[[#This Row],[Formule Tw]],1),VALUE(LEFT(Tableau134[[#This Row],[Formule Tw]],1))),0)=(COUNTA(K1126:M1126)),"OK","erreur")</f>
        <v>OK</v>
      </c>
      <c r="AN1126" s="6" t="str">
        <f>IF(IFERROR(IF(SEARCH("jour",Tableau134[[#This Row],[Modif demandé en avenant 1]],1),VALUE(LEFT(Tableau134[[#This Row],[Modif demandé en avenant 1]],1))),0)=(COUNTA(O1126:Q1126)),"OK","erreur")</f>
        <v>OK</v>
      </c>
      <c r="AO1126" s="6" t="str">
        <f>IF(IFERROR(IF(SEARCH("jour",Tableau134[[#This Row],[Nouvelle formule avenant 2]],1),VALUE(LEFT(Tableau134[[#This Row],[Nouvelle formule avenant 2]],1))),0)=(COUNTA(X1126:Z1126)),"OK","erreur")</f>
        <v>OK</v>
      </c>
      <c r="AP1126" s="6" t="str">
        <f>IF(IFERROR(IF(SEARCH("jour",Tableau134[[#This Row],[Nouvelle formule avenant 3]],1),VALUE(LEFT(Tableau134[[#This Row],[Nouvelle formule avenant 3]],1))),0)=(COUNTA(AE1126:AG1126)),"OK","erreur")</f>
        <v>OK</v>
      </c>
      <c r="AQ112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2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2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2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2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2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26" s="43"/>
      <c r="AX1126" s="43"/>
      <c r="AY1126" s="6"/>
      <c r="AZ1126" s="6"/>
      <c r="BA1126" s="6"/>
      <c r="BB1126" s="6"/>
      <c r="BC1126" s="6"/>
      <c r="BD1126" s="6"/>
    </row>
    <row r="1127" spans="2:56" ht="12.75" x14ac:dyDescent="0.25">
      <c r="B1127" s="5" t="e">
        <f>VLOOKUP(A1127,'Import infoAgt'!A:E,5,FALSE)</f>
        <v>#N/A</v>
      </c>
      <c r="C1127" s="5" t="e">
        <f>VLOOKUP(A1127,'Import infoAgt'!A:D,4,FALSE)</f>
        <v>#N/A</v>
      </c>
      <c r="D1127" s="6" t="e">
        <f>VLOOKUP(A1127,'Import infoAgt'!A:H,8,FALSE)</f>
        <v>#N/A</v>
      </c>
      <c r="F1127" s="6" t="e">
        <f>VLOOKUP(A1127,'Import infoAgt'!A:BR,70,FALSE)</f>
        <v>#N/A</v>
      </c>
      <c r="G1127" s="5" t="e">
        <f>VLOOKUP(A1127,'Import infoAgt'!A:DH,112,FALSE)</f>
        <v>#N/A</v>
      </c>
      <c r="H1127" s="6" t="e">
        <f>VLOOKUP(G1127,Paramètre!$C$6:$D$76,2,FALSE)</f>
        <v>#N/A</v>
      </c>
      <c r="I1127" s="5" t="e">
        <f>VLOOKUP(A1127,'Import infoAgt'!A:EL,142,FALSE)</f>
        <v>#N/A</v>
      </c>
      <c r="R1127" s="26"/>
      <c r="S1127" s="26"/>
      <c r="U1127" s="26"/>
      <c r="V1127" s="26"/>
      <c r="AC1127" s="26"/>
      <c r="AI1127" s="6" t="str">
        <f>IF(AND((ISERROR(Tableau134[[#This Row],[Nom]])),Tableau134[[#This Row],[Numéro d''agent]]&lt;&gt;""),"N° agent inconnu","")</f>
        <v/>
      </c>
      <c r="AJ1127" s="6" t="str">
        <f>IF(AND(Tableau134[[#This Row],[Numéro d''agent]]&lt;&gt;"",Tableau134[[#This Row],[Statut]]=""),"Statut manquant","")</f>
        <v/>
      </c>
      <c r="AK1127" s="6"/>
      <c r="AL1127" s="6" t="str">
        <f>IF(AND(Tableau134[[#This Row],[Numéro d''agent]]&lt;&gt;"",Tableau134[[#This Row],[Formule actuelle]]=0),"Manque formule TLW","")</f>
        <v/>
      </c>
      <c r="AM1127" s="6" t="str">
        <f>IF(IFERROR(IF(SEARCH("jour",Tableau134[[#This Row],[Formule Tw]],1),VALUE(LEFT(Tableau134[[#This Row],[Formule Tw]],1))),0)=(COUNTA(K1127:M1127)),"OK","erreur")</f>
        <v>OK</v>
      </c>
      <c r="AN1127" s="6" t="str">
        <f>IF(IFERROR(IF(SEARCH("jour",Tableau134[[#This Row],[Modif demandé en avenant 1]],1),VALUE(LEFT(Tableau134[[#This Row],[Modif demandé en avenant 1]],1))),0)=(COUNTA(O1127:Q1127)),"OK","erreur")</f>
        <v>OK</v>
      </c>
      <c r="AO1127" s="6" t="str">
        <f>IF(IFERROR(IF(SEARCH("jour",Tableau134[[#This Row],[Nouvelle formule avenant 2]],1),VALUE(LEFT(Tableau134[[#This Row],[Nouvelle formule avenant 2]],1))),0)=(COUNTA(X1127:Z1127)),"OK","erreur")</f>
        <v>OK</v>
      </c>
      <c r="AP1127" s="6" t="str">
        <f>IF(IFERROR(IF(SEARCH("jour",Tableau134[[#This Row],[Nouvelle formule avenant 3]],1),VALUE(LEFT(Tableau134[[#This Row],[Nouvelle formule avenant 3]],1))),0)=(COUNTA(AE1127:AG1127)),"OK","erreur")</f>
        <v>OK</v>
      </c>
      <c r="AQ112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2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2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2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2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2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27" s="43"/>
      <c r="AX1127" s="43"/>
      <c r="AY1127" s="6"/>
      <c r="AZ1127" s="6"/>
      <c r="BA1127" s="6"/>
      <c r="BB1127" s="6"/>
      <c r="BC1127" s="6"/>
      <c r="BD1127" s="6"/>
    </row>
    <row r="1128" spans="2:56" ht="12.75" x14ac:dyDescent="0.25">
      <c r="B1128" s="5" t="e">
        <f>VLOOKUP(A1128,'Import infoAgt'!A:E,5,FALSE)</f>
        <v>#N/A</v>
      </c>
      <c r="C1128" s="5" t="e">
        <f>VLOOKUP(A1128,'Import infoAgt'!A:D,4,FALSE)</f>
        <v>#N/A</v>
      </c>
      <c r="D1128" s="6" t="e">
        <f>VLOOKUP(A1128,'Import infoAgt'!A:H,8,FALSE)</f>
        <v>#N/A</v>
      </c>
      <c r="F1128" s="6" t="e">
        <f>VLOOKUP(A1128,'Import infoAgt'!A:BR,70,FALSE)</f>
        <v>#N/A</v>
      </c>
      <c r="G1128" s="5" t="e">
        <f>VLOOKUP(A1128,'Import infoAgt'!A:DH,112,FALSE)</f>
        <v>#N/A</v>
      </c>
      <c r="H1128" s="6" t="e">
        <f>VLOOKUP(G1128,Paramètre!$C$6:$D$76,2,FALSE)</f>
        <v>#N/A</v>
      </c>
      <c r="I1128" s="5" t="e">
        <f>VLOOKUP(A1128,'Import infoAgt'!A:EL,142,FALSE)</f>
        <v>#N/A</v>
      </c>
      <c r="R1128" s="26"/>
      <c r="S1128" s="26"/>
      <c r="U1128" s="26"/>
      <c r="V1128" s="26"/>
      <c r="AC1128" s="26"/>
      <c r="AI1128" s="6" t="str">
        <f>IF(AND((ISERROR(Tableau134[[#This Row],[Nom]])),Tableau134[[#This Row],[Numéro d''agent]]&lt;&gt;""),"N° agent inconnu","")</f>
        <v/>
      </c>
      <c r="AJ1128" s="6" t="str">
        <f>IF(AND(Tableau134[[#This Row],[Numéro d''agent]]&lt;&gt;"",Tableau134[[#This Row],[Statut]]=""),"Statut manquant","")</f>
        <v/>
      </c>
      <c r="AK1128" s="6"/>
      <c r="AL1128" s="6" t="str">
        <f>IF(AND(Tableau134[[#This Row],[Numéro d''agent]]&lt;&gt;"",Tableau134[[#This Row],[Formule actuelle]]=0),"Manque formule TLW","")</f>
        <v/>
      </c>
      <c r="AM1128" s="6" t="str">
        <f>IF(IFERROR(IF(SEARCH("jour",Tableau134[[#This Row],[Formule Tw]],1),VALUE(LEFT(Tableau134[[#This Row],[Formule Tw]],1))),0)=(COUNTA(K1128:M1128)),"OK","erreur")</f>
        <v>OK</v>
      </c>
      <c r="AN1128" s="6" t="str">
        <f>IF(IFERROR(IF(SEARCH("jour",Tableau134[[#This Row],[Modif demandé en avenant 1]],1),VALUE(LEFT(Tableau134[[#This Row],[Modif demandé en avenant 1]],1))),0)=(COUNTA(O1128:Q1128)),"OK","erreur")</f>
        <v>OK</v>
      </c>
      <c r="AO1128" s="6" t="str">
        <f>IF(IFERROR(IF(SEARCH("jour",Tableau134[[#This Row],[Nouvelle formule avenant 2]],1),VALUE(LEFT(Tableau134[[#This Row],[Nouvelle formule avenant 2]],1))),0)=(COUNTA(X1128:Z1128)),"OK","erreur")</f>
        <v>OK</v>
      </c>
      <c r="AP1128" s="6" t="str">
        <f>IF(IFERROR(IF(SEARCH("jour",Tableau134[[#This Row],[Nouvelle formule avenant 3]],1),VALUE(LEFT(Tableau134[[#This Row],[Nouvelle formule avenant 3]],1))),0)=(COUNTA(AE1128:AG1128)),"OK","erreur")</f>
        <v>OK</v>
      </c>
      <c r="AQ112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2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2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2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2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2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28" s="43"/>
      <c r="AX1128" s="43"/>
      <c r="AY1128" s="6"/>
      <c r="AZ1128" s="6"/>
      <c r="BA1128" s="6"/>
      <c r="BB1128" s="6"/>
      <c r="BC1128" s="6"/>
      <c r="BD1128" s="6"/>
    </row>
    <row r="1129" spans="2:56" ht="12.75" x14ac:dyDescent="0.25">
      <c r="B1129" s="5" t="e">
        <f>VLOOKUP(A1129,'Import infoAgt'!A:E,5,FALSE)</f>
        <v>#N/A</v>
      </c>
      <c r="C1129" s="5" t="e">
        <f>VLOOKUP(A1129,'Import infoAgt'!A:D,4,FALSE)</f>
        <v>#N/A</v>
      </c>
      <c r="D1129" s="6" t="e">
        <f>VLOOKUP(A1129,'Import infoAgt'!A:H,8,FALSE)</f>
        <v>#N/A</v>
      </c>
      <c r="F1129" s="6" t="e">
        <f>VLOOKUP(A1129,'Import infoAgt'!A:BR,70,FALSE)</f>
        <v>#N/A</v>
      </c>
      <c r="G1129" s="5" t="e">
        <f>VLOOKUP(A1129,'Import infoAgt'!A:DH,112,FALSE)</f>
        <v>#N/A</v>
      </c>
      <c r="H1129" s="6" t="e">
        <f>VLOOKUP(G1129,Paramètre!$C$6:$D$76,2,FALSE)</f>
        <v>#N/A</v>
      </c>
      <c r="I1129" s="5" t="e">
        <f>VLOOKUP(A1129,'Import infoAgt'!A:EL,142,FALSE)</f>
        <v>#N/A</v>
      </c>
      <c r="R1129" s="26"/>
      <c r="S1129" s="26"/>
      <c r="U1129" s="26"/>
      <c r="V1129" s="26"/>
      <c r="AC1129" s="26"/>
      <c r="AI1129" s="6" t="str">
        <f>IF(AND((ISERROR(Tableau134[[#This Row],[Nom]])),Tableau134[[#This Row],[Numéro d''agent]]&lt;&gt;""),"N° agent inconnu","")</f>
        <v/>
      </c>
      <c r="AJ1129" s="6" t="str">
        <f>IF(AND(Tableau134[[#This Row],[Numéro d''agent]]&lt;&gt;"",Tableau134[[#This Row],[Statut]]=""),"Statut manquant","")</f>
        <v/>
      </c>
      <c r="AK1129" s="6"/>
      <c r="AL1129" s="6" t="str">
        <f>IF(AND(Tableau134[[#This Row],[Numéro d''agent]]&lt;&gt;"",Tableau134[[#This Row],[Formule actuelle]]=0),"Manque formule TLW","")</f>
        <v/>
      </c>
      <c r="AM1129" s="6" t="str">
        <f>IF(IFERROR(IF(SEARCH("jour",Tableau134[[#This Row],[Formule Tw]],1),VALUE(LEFT(Tableau134[[#This Row],[Formule Tw]],1))),0)=(COUNTA(K1129:M1129)),"OK","erreur")</f>
        <v>OK</v>
      </c>
      <c r="AN1129" s="6" t="str">
        <f>IF(IFERROR(IF(SEARCH("jour",Tableau134[[#This Row],[Modif demandé en avenant 1]],1),VALUE(LEFT(Tableau134[[#This Row],[Modif demandé en avenant 1]],1))),0)=(COUNTA(O1129:Q1129)),"OK","erreur")</f>
        <v>OK</v>
      </c>
      <c r="AO1129" s="6" t="str">
        <f>IF(IFERROR(IF(SEARCH("jour",Tableau134[[#This Row],[Nouvelle formule avenant 2]],1),VALUE(LEFT(Tableau134[[#This Row],[Nouvelle formule avenant 2]],1))),0)=(COUNTA(X1129:Z1129)),"OK","erreur")</f>
        <v>OK</v>
      </c>
      <c r="AP1129" s="6" t="str">
        <f>IF(IFERROR(IF(SEARCH("jour",Tableau134[[#This Row],[Nouvelle formule avenant 3]],1),VALUE(LEFT(Tableau134[[#This Row],[Nouvelle formule avenant 3]],1))),0)=(COUNTA(AE1129:AG1129)),"OK","erreur")</f>
        <v>OK</v>
      </c>
      <c r="AQ112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2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2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2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2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2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29" s="43"/>
      <c r="AX1129" s="43"/>
      <c r="AY1129" s="6"/>
      <c r="AZ1129" s="6"/>
      <c r="BA1129" s="6"/>
      <c r="BB1129" s="6"/>
      <c r="BC1129" s="6"/>
      <c r="BD1129" s="6"/>
    </row>
    <row r="1130" spans="2:56" ht="12.75" x14ac:dyDescent="0.25">
      <c r="B1130" s="5" t="e">
        <f>VLOOKUP(A1130,'Import infoAgt'!A:E,5,FALSE)</f>
        <v>#N/A</v>
      </c>
      <c r="C1130" s="5" t="e">
        <f>VLOOKUP(A1130,'Import infoAgt'!A:D,4,FALSE)</f>
        <v>#N/A</v>
      </c>
      <c r="D1130" s="6" t="e">
        <f>VLOOKUP(A1130,'Import infoAgt'!A:H,8,FALSE)</f>
        <v>#N/A</v>
      </c>
      <c r="F1130" s="6" t="e">
        <f>VLOOKUP(A1130,'Import infoAgt'!A:BR,70,FALSE)</f>
        <v>#N/A</v>
      </c>
      <c r="G1130" s="5" t="e">
        <f>VLOOKUP(A1130,'Import infoAgt'!A:DH,112,FALSE)</f>
        <v>#N/A</v>
      </c>
      <c r="H1130" s="6" t="e">
        <f>VLOOKUP(G1130,Paramètre!$C$6:$D$76,2,FALSE)</f>
        <v>#N/A</v>
      </c>
      <c r="I1130" s="5" t="e">
        <f>VLOOKUP(A1130,'Import infoAgt'!A:EL,142,FALSE)</f>
        <v>#N/A</v>
      </c>
      <c r="R1130" s="26"/>
      <c r="S1130" s="26"/>
      <c r="U1130" s="26"/>
      <c r="V1130" s="26"/>
      <c r="AC1130" s="26"/>
      <c r="AI1130" s="6" t="str">
        <f>IF(AND((ISERROR(Tableau134[[#This Row],[Nom]])),Tableau134[[#This Row],[Numéro d''agent]]&lt;&gt;""),"N° agent inconnu","")</f>
        <v/>
      </c>
      <c r="AJ1130" s="6" t="str">
        <f>IF(AND(Tableau134[[#This Row],[Numéro d''agent]]&lt;&gt;"",Tableau134[[#This Row],[Statut]]=""),"Statut manquant","")</f>
        <v/>
      </c>
      <c r="AK1130" s="6"/>
      <c r="AL1130" s="6" t="str">
        <f>IF(AND(Tableau134[[#This Row],[Numéro d''agent]]&lt;&gt;"",Tableau134[[#This Row],[Formule actuelle]]=0),"Manque formule TLW","")</f>
        <v/>
      </c>
      <c r="AM1130" s="6" t="str">
        <f>IF(IFERROR(IF(SEARCH("jour",Tableau134[[#This Row],[Formule Tw]],1),VALUE(LEFT(Tableau134[[#This Row],[Formule Tw]],1))),0)=(COUNTA(K1130:M1130)),"OK","erreur")</f>
        <v>OK</v>
      </c>
      <c r="AN1130" s="6" t="str">
        <f>IF(IFERROR(IF(SEARCH("jour",Tableau134[[#This Row],[Modif demandé en avenant 1]],1),VALUE(LEFT(Tableau134[[#This Row],[Modif demandé en avenant 1]],1))),0)=(COUNTA(O1130:Q1130)),"OK","erreur")</f>
        <v>OK</v>
      </c>
      <c r="AO1130" s="6" t="str">
        <f>IF(IFERROR(IF(SEARCH("jour",Tableau134[[#This Row],[Nouvelle formule avenant 2]],1),VALUE(LEFT(Tableau134[[#This Row],[Nouvelle formule avenant 2]],1))),0)=(COUNTA(X1130:Z1130)),"OK","erreur")</f>
        <v>OK</v>
      </c>
      <c r="AP1130" s="6" t="str">
        <f>IF(IFERROR(IF(SEARCH("jour",Tableau134[[#This Row],[Nouvelle formule avenant 3]],1),VALUE(LEFT(Tableau134[[#This Row],[Nouvelle formule avenant 3]],1))),0)=(COUNTA(AE1130:AG1130)),"OK","erreur")</f>
        <v>OK</v>
      </c>
      <c r="AQ113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3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3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3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3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3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30" s="43"/>
      <c r="AX1130" s="43"/>
      <c r="AY1130" s="6"/>
      <c r="AZ1130" s="6"/>
      <c r="BA1130" s="6"/>
      <c r="BB1130" s="6"/>
      <c r="BC1130" s="6"/>
      <c r="BD1130" s="6"/>
    </row>
    <row r="1131" spans="2:56" ht="12.75" x14ac:dyDescent="0.25">
      <c r="B1131" s="5" t="e">
        <f>VLOOKUP(A1131,'Import infoAgt'!A:E,5,FALSE)</f>
        <v>#N/A</v>
      </c>
      <c r="C1131" s="5" t="e">
        <f>VLOOKUP(A1131,'Import infoAgt'!A:D,4,FALSE)</f>
        <v>#N/A</v>
      </c>
      <c r="D1131" s="6" t="e">
        <f>VLOOKUP(A1131,'Import infoAgt'!A:H,8,FALSE)</f>
        <v>#N/A</v>
      </c>
      <c r="F1131" s="6" t="e">
        <f>VLOOKUP(A1131,'Import infoAgt'!A:BR,70,FALSE)</f>
        <v>#N/A</v>
      </c>
      <c r="G1131" s="5" t="e">
        <f>VLOOKUP(A1131,'Import infoAgt'!A:DH,112,FALSE)</f>
        <v>#N/A</v>
      </c>
      <c r="H1131" s="6" t="e">
        <f>VLOOKUP(G1131,Paramètre!$C$6:$D$76,2,FALSE)</f>
        <v>#N/A</v>
      </c>
      <c r="I1131" s="5" t="e">
        <f>VLOOKUP(A1131,'Import infoAgt'!A:EL,142,FALSE)</f>
        <v>#N/A</v>
      </c>
      <c r="R1131" s="26"/>
      <c r="S1131" s="26"/>
      <c r="U1131" s="26"/>
      <c r="V1131" s="26"/>
      <c r="AC1131" s="26"/>
      <c r="AI1131" s="6" t="str">
        <f>IF(AND((ISERROR(Tableau134[[#This Row],[Nom]])),Tableau134[[#This Row],[Numéro d''agent]]&lt;&gt;""),"N° agent inconnu","")</f>
        <v/>
      </c>
      <c r="AJ1131" s="6" t="str">
        <f>IF(AND(Tableau134[[#This Row],[Numéro d''agent]]&lt;&gt;"",Tableau134[[#This Row],[Statut]]=""),"Statut manquant","")</f>
        <v/>
      </c>
      <c r="AK1131" s="6"/>
      <c r="AL1131" s="6" t="str">
        <f>IF(AND(Tableau134[[#This Row],[Numéro d''agent]]&lt;&gt;"",Tableau134[[#This Row],[Formule actuelle]]=0),"Manque formule TLW","")</f>
        <v/>
      </c>
      <c r="AM1131" s="6" t="str">
        <f>IF(IFERROR(IF(SEARCH("jour",Tableau134[[#This Row],[Formule Tw]],1),VALUE(LEFT(Tableau134[[#This Row],[Formule Tw]],1))),0)=(COUNTA(K1131:M1131)),"OK","erreur")</f>
        <v>OK</v>
      </c>
      <c r="AN1131" s="6" t="str">
        <f>IF(IFERROR(IF(SEARCH("jour",Tableau134[[#This Row],[Modif demandé en avenant 1]],1),VALUE(LEFT(Tableau134[[#This Row],[Modif demandé en avenant 1]],1))),0)=(COUNTA(O1131:Q1131)),"OK","erreur")</f>
        <v>OK</v>
      </c>
      <c r="AO1131" s="6" t="str">
        <f>IF(IFERROR(IF(SEARCH("jour",Tableau134[[#This Row],[Nouvelle formule avenant 2]],1),VALUE(LEFT(Tableau134[[#This Row],[Nouvelle formule avenant 2]],1))),0)=(COUNTA(X1131:Z1131)),"OK","erreur")</f>
        <v>OK</v>
      </c>
      <c r="AP1131" s="6" t="str">
        <f>IF(IFERROR(IF(SEARCH("jour",Tableau134[[#This Row],[Nouvelle formule avenant 3]],1),VALUE(LEFT(Tableau134[[#This Row],[Nouvelle formule avenant 3]],1))),0)=(COUNTA(AE1131:AG1131)),"OK","erreur")</f>
        <v>OK</v>
      </c>
      <c r="AQ113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3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3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3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3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3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31" s="43"/>
      <c r="AX1131" s="43"/>
      <c r="AY1131" s="6"/>
      <c r="AZ1131" s="6"/>
      <c r="BA1131" s="6"/>
      <c r="BB1131" s="6"/>
      <c r="BC1131" s="6"/>
      <c r="BD1131" s="6"/>
    </row>
    <row r="1132" spans="2:56" ht="12.75" x14ac:dyDescent="0.25">
      <c r="B1132" s="5" t="e">
        <f>VLOOKUP(A1132,'Import infoAgt'!A:E,5,FALSE)</f>
        <v>#N/A</v>
      </c>
      <c r="C1132" s="5" t="e">
        <f>VLOOKUP(A1132,'Import infoAgt'!A:D,4,FALSE)</f>
        <v>#N/A</v>
      </c>
      <c r="D1132" s="6" t="e">
        <f>VLOOKUP(A1132,'Import infoAgt'!A:H,8,FALSE)</f>
        <v>#N/A</v>
      </c>
      <c r="F1132" s="6" t="e">
        <f>VLOOKUP(A1132,'Import infoAgt'!A:BR,70,FALSE)</f>
        <v>#N/A</v>
      </c>
      <c r="G1132" s="5" t="e">
        <f>VLOOKUP(A1132,'Import infoAgt'!A:DH,112,FALSE)</f>
        <v>#N/A</v>
      </c>
      <c r="H1132" s="6" t="e">
        <f>VLOOKUP(G1132,Paramètre!$C$6:$D$76,2,FALSE)</f>
        <v>#N/A</v>
      </c>
      <c r="I1132" s="5" t="e">
        <f>VLOOKUP(A1132,'Import infoAgt'!A:EL,142,FALSE)</f>
        <v>#N/A</v>
      </c>
      <c r="R1132" s="26"/>
      <c r="S1132" s="26"/>
      <c r="U1132" s="26"/>
      <c r="V1132" s="26"/>
      <c r="AC1132" s="26"/>
      <c r="AI1132" s="6" t="str">
        <f>IF(AND((ISERROR(Tableau134[[#This Row],[Nom]])),Tableau134[[#This Row],[Numéro d''agent]]&lt;&gt;""),"N° agent inconnu","")</f>
        <v/>
      </c>
      <c r="AJ1132" s="6" t="str">
        <f>IF(AND(Tableau134[[#This Row],[Numéro d''agent]]&lt;&gt;"",Tableau134[[#This Row],[Statut]]=""),"Statut manquant","")</f>
        <v/>
      </c>
      <c r="AK1132" s="6"/>
      <c r="AL1132" s="6" t="str">
        <f>IF(AND(Tableau134[[#This Row],[Numéro d''agent]]&lt;&gt;"",Tableau134[[#This Row],[Formule actuelle]]=0),"Manque formule TLW","")</f>
        <v/>
      </c>
      <c r="AM1132" s="6" t="str">
        <f>IF(IFERROR(IF(SEARCH("jour",Tableau134[[#This Row],[Formule Tw]],1),VALUE(LEFT(Tableau134[[#This Row],[Formule Tw]],1))),0)=(COUNTA(K1132:M1132)),"OK","erreur")</f>
        <v>OK</v>
      </c>
      <c r="AN1132" s="6" t="str">
        <f>IF(IFERROR(IF(SEARCH("jour",Tableau134[[#This Row],[Modif demandé en avenant 1]],1),VALUE(LEFT(Tableau134[[#This Row],[Modif demandé en avenant 1]],1))),0)=(COUNTA(O1132:Q1132)),"OK","erreur")</f>
        <v>OK</v>
      </c>
      <c r="AO1132" s="6" t="str">
        <f>IF(IFERROR(IF(SEARCH("jour",Tableau134[[#This Row],[Nouvelle formule avenant 2]],1),VALUE(LEFT(Tableau134[[#This Row],[Nouvelle formule avenant 2]],1))),0)=(COUNTA(X1132:Z1132)),"OK","erreur")</f>
        <v>OK</v>
      </c>
      <c r="AP1132" s="6" t="str">
        <f>IF(IFERROR(IF(SEARCH("jour",Tableau134[[#This Row],[Nouvelle formule avenant 3]],1),VALUE(LEFT(Tableau134[[#This Row],[Nouvelle formule avenant 3]],1))),0)=(COUNTA(AE1132:AG1132)),"OK","erreur")</f>
        <v>OK</v>
      </c>
      <c r="AQ113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3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3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3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3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3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32" s="43"/>
      <c r="AX1132" s="43"/>
      <c r="AY1132" s="6"/>
      <c r="AZ1132" s="6"/>
      <c r="BA1132" s="6"/>
      <c r="BB1132" s="6"/>
      <c r="BC1132" s="6"/>
      <c r="BD1132" s="6"/>
    </row>
    <row r="1133" spans="2:56" ht="12.75" x14ac:dyDescent="0.25">
      <c r="B1133" s="5" t="e">
        <f>VLOOKUP(A1133,'Import infoAgt'!A:E,5,FALSE)</f>
        <v>#N/A</v>
      </c>
      <c r="C1133" s="5" t="e">
        <f>VLOOKUP(A1133,'Import infoAgt'!A:D,4,FALSE)</f>
        <v>#N/A</v>
      </c>
      <c r="D1133" s="6" t="e">
        <f>VLOOKUP(A1133,'Import infoAgt'!A:H,8,FALSE)</f>
        <v>#N/A</v>
      </c>
      <c r="F1133" s="6" t="e">
        <f>VLOOKUP(A1133,'Import infoAgt'!A:BR,70,FALSE)</f>
        <v>#N/A</v>
      </c>
      <c r="G1133" s="5" t="e">
        <f>VLOOKUP(A1133,'Import infoAgt'!A:DH,112,FALSE)</f>
        <v>#N/A</v>
      </c>
      <c r="H1133" s="6" t="e">
        <f>VLOOKUP(G1133,Paramètre!$C$6:$D$76,2,FALSE)</f>
        <v>#N/A</v>
      </c>
      <c r="I1133" s="5" t="e">
        <f>VLOOKUP(A1133,'Import infoAgt'!A:EL,142,FALSE)</f>
        <v>#N/A</v>
      </c>
      <c r="R1133" s="26"/>
      <c r="S1133" s="26"/>
      <c r="U1133" s="26"/>
      <c r="V1133" s="26"/>
      <c r="AC1133" s="26"/>
      <c r="AI1133" s="6" t="str">
        <f>IF(AND((ISERROR(Tableau134[[#This Row],[Nom]])),Tableau134[[#This Row],[Numéro d''agent]]&lt;&gt;""),"N° agent inconnu","")</f>
        <v/>
      </c>
      <c r="AJ1133" s="6" t="str">
        <f>IF(AND(Tableau134[[#This Row],[Numéro d''agent]]&lt;&gt;"",Tableau134[[#This Row],[Statut]]=""),"Statut manquant","")</f>
        <v/>
      </c>
      <c r="AK1133" s="6"/>
      <c r="AL1133" s="6" t="str">
        <f>IF(AND(Tableau134[[#This Row],[Numéro d''agent]]&lt;&gt;"",Tableau134[[#This Row],[Formule actuelle]]=0),"Manque formule TLW","")</f>
        <v/>
      </c>
      <c r="AM1133" s="6" t="str">
        <f>IF(IFERROR(IF(SEARCH("jour",Tableau134[[#This Row],[Formule Tw]],1),VALUE(LEFT(Tableau134[[#This Row],[Formule Tw]],1))),0)=(COUNTA(K1133:M1133)),"OK","erreur")</f>
        <v>OK</v>
      </c>
      <c r="AN1133" s="6" t="str">
        <f>IF(IFERROR(IF(SEARCH("jour",Tableau134[[#This Row],[Modif demandé en avenant 1]],1),VALUE(LEFT(Tableau134[[#This Row],[Modif demandé en avenant 1]],1))),0)=(COUNTA(O1133:Q1133)),"OK","erreur")</f>
        <v>OK</v>
      </c>
      <c r="AO1133" s="6" t="str">
        <f>IF(IFERROR(IF(SEARCH("jour",Tableau134[[#This Row],[Nouvelle formule avenant 2]],1),VALUE(LEFT(Tableau134[[#This Row],[Nouvelle formule avenant 2]],1))),0)=(COUNTA(X1133:Z1133)),"OK","erreur")</f>
        <v>OK</v>
      </c>
      <c r="AP1133" s="6" t="str">
        <f>IF(IFERROR(IF(SEARCH("jour",Tableau134[[#This Row],[Nouvelle formule avenant 3]],1),VALUE(LEFT(Tableau134[[#This Row],[Nouvelle formule avenant 3]],1))),0)=(COUNTA(AE1133:AG1133)),"OK","erreur")</f>
        <v>OK</v>
      </c>
      <c r="AQ113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3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3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3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3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3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33" s="43"/>
      <c r="AX1133" s="43"/>
      <c r="AY1133" s="6"/>
      <c r="AZ1133" s="6"/>
      <c r="BA1133" s="6"/>
      <c r="BB1133" s="6"/>
      <c r="BC1133" s="6"/>
      <c r="BD1133" s="6"/>
    </row>
    <row r="1134" spans="2:56" ht="12.75" x14ac:dyDescent="0.25">
      <c r="B1134" s="5" t="e">
        <f>VLOOKUP(A1134,'Import infoAgt'!A:E,5,FALSE)</f>
        <v>#N/A</v>
      </c>
      <c r="C1134" s="5" t="e">
        <f>VLOOKUP(A1134,'Import infoAgt'!A:D,4,FALSE)</f>
        <v>#N/A</v>
      </c>
      <c r="D1134" s="6" t="e">
        <f>VLOOKUP(A1134,'Import infoAgt'!A:H,8,FALSE)</f>
        <v>#N/A</v>
      </c>
      <c r="F1134" s="6" t="e">
        <f>VLOOKUP(A1134,'Import infoAgt'!A:BR,70,FALSE)</f>
        <v>#N/A</v>
      </c>
      <c r="G1134" s="5" t="e">
        <f>VLOOKUP(A1134,'Import infoAgt'!A:DH,112,FALSE)</f>
        <v>#N/A</v>
      </c>
      <c r="H1134" s="6" t="e">
        <f>VLOOKUP(G1134,Paramètre!$C$6:$D$76,2,FALSE)</f>
        <v>#N/A</v>
      </c>
      <c r="I1134" s="5" t="e">
        <f>VLOOKUP(A1134,'Import infoAgt'!A:EL,142,FALSE)</f>
        <v>#N/A</v>
      </c>
      <c r="R1134" s="26"/>
      <c r="S1134" s="26"/>
      <c r="U1134" s="26"/>
      <c r="V1134" s="26"/>
      <c r="AC1134" s="26"/>
      <c r="AI1134" s="6" t="str">
        <f>IF(AND((ISERROR(Tableau134[[#This Row],[Nom]])),Tableau134[[#This Row],[Numéro d''agent]]&lt;&gt;""),"N° agent inconnu","")</f>
        <v/>
      </c>
      <c r="AJ1134" s="6" t="str">
        <f>IF(AND(Tableau134[[#This Row],[Numéro d''agent]]&lt;&gt;"",Tableau134[[#This Row],[Statut]]=""),"Statut manquant","")</f>
        <v/>
      </c>
      <c r="AK1134" s="6"/>
      <c r="AL1134" s="6" t="str">
        <f>IF(AND(Tableau134[[#This Row],[Numéro d''agent]]&lt;&gt;"",Tableau134[[#This Row],[Formule actuelle]]=0),"Manque formule TLW","")</f>
        <v/>
      </c>
      <c r="AM1134" s="6" t="str">
        <f>IF(IFERROR(IF(SEARCH("jour",Tableau134[[#This Row],[Formule Tw]],1),VALUE(LEFT(Tableau134[[#This Row],[Formule Tw]],1))),0)=(COUNTA(K1134:M1134)),"OK","erreur")</f>
        <v>OK</v>
      </c>
      <c r="AN1134" s="6" t="str">
        <f>IF(IFERROR(IF(SEARCH("jour",Tableau134[[#This Row],[Modif demandé en avenant 1]],1),VALUE(LEFT(Tableau134[[#This Row],[Modif demandé en avenant 1]],1))),0)=(COUNTA(O1134:Q1134)),"OK","erreur")</f>
        <v>OK</v>
      </c>
      <c r="AO1134" s="6" t="str">
        <f>IF(IFERROR(IF(SEARCH("jour",Tableau134[[#This Row],[Nouvelle formule avenant 2]],1),VALUE(LEFT(Tableau134[[#This Row],[Nouvelle formule avenant 2]],1))),0)=(COUNTA(X1134:Z1134)),"OK","erreur")</f>
        <v>OK</v>
      </c>
      <c r="AP1134" s="6" t="str">
        <f>IF(IFERROR(IF(SEARCH("jour",Tableau134[[#This Row],[Nouvelle formule avenant 3]],1),VALUE(LEFT(Tableau134[[#This Row],[Nouvelle formule avenant 3]],1))),0)=(COUNTA(AE1134:AG1134)),"OK","erreur")</f>
        <v>OK</v>
      </c>
      <c r="AQ113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3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3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3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3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3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34" s="43"/>
      <c r="AX1134" s="43"/>
      <c r="AY1134" s="6"/>
      <c r="AZ1134" s="6"/>
      <c r="BA1134" s="6"/>
      <c r="BB1134" s="6"/>
      <c r="BC1134" s="6"/>
      <c r="BD1134" s="6"/>
    </row>
    <row r="1135" spans="2:56" ht="12.75" x14ac:dyDescent="0.25">
      <c r="B1135" s="5" t="e">
        <f>VLOOKUP(A1135,'Import infoAgt'!A:E,5,FALSE)</f>
        <v>#N/A</v>
      </c>
      <c r="C1135" s="5" t="e">
        <f>VLOOKUP(A1135,'Import infoAgt'!A:D,4,FALSE)</f>
        <v>#N/A</v>
      </c>
      <c r="D1135" s="6" t="e">
        <f>VLOOKUP(A1135,'Import infoAgt'!A:H,8,FALSE)</f>
        <v>#N/A</v>
      </c>
      <c r="F1135" s="6" t="e">
        <f>VLOOKUP(A1135,'Import infoAgt'!A:BR,70,FALSE)</f>
        <v>#N/A</v>
      </c>
      <c r="G1135" s="5" t="e">
        <f>VLOOKUP(A1135,'Import infoAgt'!A:DH,112,FALSE)</f>
        <v>#N/A</v>
      </c>
      <c r="H1135" s="6" t="e">
        <f>VLOOKUP(G1135,Paramètre!$C$6:$D$76,2,FALSE)</f>
        <v>#N/A</v>
      </c>
      <c r="I1135" s="5" t="e">
        <f>VLOOKUP(A1135,'Import infoAgt'!A:EL,142,FALSE)</f>
        <v>#N/A</v>
      </c>
      <c r="R1135" s="26"/>
      <c r="S1135" s="26"/>
      <c r="U1135" s="26"/>
      <c r="V1135" s="26"/>
      <c r="AC1135" s="26"/>
      <c r="AI1135" s="6" t="str">
        <f>IF(AND((ISERROR(Tableau134[[#This Row],[Nom]])),Tableau134[[#This Row],[Numéro d''agent]]&lt;&gt;""),"N° agent inconnu","")</f>
        <v/>
      </c>
      <c r="AJ1135" s="6" t="str">
        <f>IF(AND(Tableau134[[#This Row],[Numéro d''agent]]&lt;&gt;"",Tableau134[[#This Row],[Statut]]=""),"Statut manquant","")</f>
        <v/>
      </c>
      <c r="AK1135" s="6"/>
      <c r="AL1135" s="6" t="str">
        <f>IF(AND(Tableau134[[#This Row],[Numéro d''agent]]&lt;&gt;"",Tableau134[[#This Row],[Formule actuelle]]=0),"Manque formule TLW","")</f>
        <v/>
      </c>
      <c r="AM1135" s="6" t="str">
        <f>IF(IFERROR(IF(SEARCH("jour",Tableau134[[#This Row],[Formule Tw]],1),VALUE(LEFT(Tableau134[[#This Row],[Formule Tw]],1))),0)=(COUNTA(K1135:M1135)),"OK","erreur")</f>
        <v>OK</v>
      </c>
      <c r="AN1135" s="6" t="str">
        <f>IF(IFERROR(IF(SEARCH("jour",Tableau134[[#This Row],[Modif demandé en avenant 1]],1),VALUE(LEFT(Tableau134[[#This Row],[Modif demandé en avenant 1]],1))),0)=(COUNTA(O1135:Q1135)),"OK","erreur")</f>
        <v>OK</v>
      </c>
      <c r="AO1135" s="6" t="str">
        <f>IF(IFERROR(IF(SEARCH("jour",Tableau134[[#This Row],[Nouvelle formule avenant 2]],1),VALUE(LEFT(Tableau134[[#This Row],[Nouvelle formule avenant 2]],1))),0)=(COUNTA(X1135:Z1135)),"OK","erreur")</f>
        <v>OK</v>
      </c>
      <c r="AP1135" s="6" t="str">
        <f>IF(IFERROR(IF(SEARCH("jour",Tableau134[[#This Row],[Nouvelle formule avenant 3]],1),VALUE(LEFT(Tableau134[[#This Row],[Nouvelle formule avenant 3]],1))),0)=(COUNTA(AE1135:AG1135)),"OK","erreur")</f>
        <v>OK</v>
      </c>
      <c r="AQ113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3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3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3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3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3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35" s="43"/>
      <c r="AX1135" s="43"/>
      <c r="AY1135" s="6"/>
      <c r="AZ1135" s="6"/>
      <c r="BA1135" s="6"/>
      <c r="BB1135" s="6"/>
      <c r="BC1135" s="6"/>
      <c r="BD1135" s="6"/>
    </row>
    <row r="1136" spans="2:56" ht="12.75" x14ac:dyDescent="0.25">
      <c r="B1136" s="5" t="e">
        <f>VLOOKUP(A1136,'Import infoAgt'!A:E,5,FALSE)</f>
        <v>#N/A</v>
      </c>
      <c r="C1136" s="5" t="e">
        <f>VLOOKUP(A1136,'Import infoAgt'!A:D,4,FALSE)</f>
        <v>#N/A</v>
      </c>
      <c r="D1136" s="6" t="e">
        <f>VLOOKUP(A1136,'Import infoAgt'!A:H,8,FALSE)</f>
        <v>#N/A</v>
      </c>
      <c r="F1136" s="6" t="e">
        <f>VLOOKUP(A1136,'Import infoAgt'!A:BR,70,FALSE)</f>
        <v>#N/A</v>
      </c>
      <c r="G1136" s="5" t="e">
        <f>VLOOKUP(A1136,'Import infoAgt'!A:DH,112,FALSE)</f>
        <v>#N/A</v>
      </c>
      <c r="H1136" s="6" t="e">
        <f>VLOOKUP(G1136,Paramètre!$C$6:$D$76,2,FALSE)</f>
        <v>#N/A</v>
      </c>
      <c r="I1136" s="5" t="e">
        <f>VLOOKUP(A1136,'Import infoAgt'!A:EL,142,FALSE)</f>
        <v>#N/A</v>
      </c>
      <c r="R1136" s="26"/>
      <c r="S1136" s="26"/>
      <c r="U1136" s="26"/>
      <c r="V1136" s="26"/>
      <c r="AC1136" s="26"/>
      <c r="AI1136" s="6" t="str">
        <f>IF(AND((ISERROR(Tableau134[[#This Row],[Nom]])),Tableau134[[#This Row],[Numéro d''agent]]&lt;&gt;""),"N° agent inconnu","")</f>
        <v/>
      </c>
      <c r="AJ1136" s="6" t="str">
        <f>IF(AND(Tableau134[[#This Row],[Numéro d''agent]]&lt;&gt;"",Tableau134[[#This Row],[Statut]]=""),"Statut manquant","")</f>
        <v/>
      </c>
      <c r="AK1136" s="6"/>
      <c r="AL1136" s="6" t="str">
        <f>IF(AND(Tableau134[[#This Row],[Numéro d''agent]]&lt;&gt;"",Tableau134[[#This Row],[Formule actuelle]]=0),"Manque formule TLW","")</f>
        <v/>
      </c>
      <c r="AM1136" s="6" t="str">
        <f>IF(IFERROR(IF(SEARCH("jour",Tableau134[[#This Row],[Formule Tw]],1),VALUE(LEFT(Tableau134[[#This Row],[Formule Tw]],1))),0)=(COUNTA(K1136:M1136)),"OK","erreur")</f>
        <v>OK</v>
      </c>
      <c r="AN1136" s="6" t="str">
        <f>IF(IFERROR(IF(SEARCH("jour",Tableau134[[#This Row],[Modif demandé en avenant 1]],1),VALUE(LEFT(Tableau134[[#This Row],[Modif demandé en avenant 1]],1))),0)=(COUNTA(O1136:Q1136)),"OK","erreur")</f>
        <v>OK</v>
      </c>
      <c r="AO1136" s="6" t="str">
        <f>IF(IFERROR(IF(SEARCH("jour",Tableau134[[#This Row],[Nouvelle formule avenant 2]],1),VALUE(LEFT(Tableau134[[#This Row],[Nouvelle formule avenant 2]],1))),0)=(COUNTA(X1136:Z1136)),"OK","erreur")</f>
        <v>OK</v>
      </c>
      <c r="AP1136" s="6" t="str">
        <f>IF(IFERROR(IF(SEARCH("jour",Tableau134[[#This Row],[Nouvelle formule avenant 3]],1),VALUE(LEFT(Tableau134[[#This Row],[Nouvelle formule avenant 3]],1))),0)=(COUNTA(AE1136:AG1136)),"OK","erreur")</f>
        <v>OK</v>
      </c>
      <c r="AQ113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3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3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3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3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3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36" s="43"/>
      <c r="AX1136" s="43"/>
      <c r="AY1136" s="6"/>
      <c r="AZ1136" s="6"/>
      <c r="BA1136" s="6"/>
      <c r="BB1136" s="6"/>
      <c r="BC1136" s="6"/>
      <c r="BD1136" s="6"/>
    </row>
    <row r="1137" spans="2:56" ht="12.75" x14ac:dyDescent="0.25">
      <c r="B1137" s="5" t="e">
        <f>VLOOKUP(A1137,'Import infoAgt'!A:E,5,FALSE)</f>
        <v>#N/A</v>
      </c>
      <c r="C1137" s="5" t="e">
        <f>VLOOKUP(A1137,'Import infoAgt'!A:D,4,FALSE)</f>
        <v>#N/A</v>
      </c>
      <c r="D1137" s="6" t="e">
        <f>VLOOKUP(A1137,'Import infoAgt'!A:H,8,FALSE)</f>
        <v>#N/A</v>
      </c>
      <c r="F1137" s="6" t="e">
        <f>VLOOKUP(A1137,'Import infoAgt'!A:BR,70,FALSE)</f>
        <v>#N/A</v>
      </c>
      <c r="G1137" s="5" t="e">
        <f>VLOOKUP(A1137,'Import infoAgt'!A:DH,112,FALSE)</f>
        <v>#N/A</v>
      </c>
      <c r="H1137" s="6" t="e">
        <f>VLOOKUP(G1137,Paramètre!$C$6:$D$76,2,FALSE)</f>
        <v>#N/A</v>
      </c>
      <c r="I1137" s="5" t="e">
        <f>VLOOKUP(A1137,'Import infoAgt'!A:EL,142,FALSE)</f>
        <v>#N/A</v>
      </c>
      <c r="R1137" s="26"/>
      <c r="S1137" s="26"/>
      <c r="U1137" s="26"/>
      <c r="V1137" s="26"/>
      <c r="AC1137" s="26"/>
      <c r="AI1137" s="6" t="str">
        <f>IF(AND((ISERROR(Tableau134[[#This Row],[Nom]])),Tableau134[[#This Row],[Numéro d''agent]]&lt;&gt;""),"N° agent inconnu","")</f>
        <v/>
      </c>
      <c r="AJ1137" s="6" t="str">
        <f>IF(AND(Tableau134[[#This Row],[Numéro d''agent]]&lt;&gt;"",Tableau134[[#This Row],[Statut]]=""),"Statut manquant","")</f>
        <v/>
      </c>
      <c r="AK1137" s="6"/>
      <c r="AL1137" s="6" t="str">
        <f>IF(AND(Tableau134[[#This Row],[Numéro d''agent]]&lt;&gt;"",Tableau134[[#This Row],[Formule actuelle]]=0),"Manque formule TLW","")</f>
        <v/>
      </c>
      <c r="AM1137" s="6" t="str">
        <f>IF(IFERROR(IF(SEARCH("jour",Tableau134[[#This Row],[Formule Tw]],1),VALUE(LEFT(Tableau134[[#This Row],[Formule Tw]],1))),0)=(COUNTA(K1137:M1137)),"OK","erreur")</f>
        <v>OK</v>
      </c>
      <c r="AN1137" s="6" t="str">
        <f>IF(IFERROR(IF(SEARCH("jour",Tableau134[[#This Row],[Modif demandé en avenant 1]],1),VALUE(LEFT(Tableau134[[#This Row],[Modif demandé en avenant 1]],1))),0)=(COUNTA(O1137:Q1137)),"OK","erreur")</f>
        <v>OK</v>
      </c>
      <c r="AO1137" s="6" t="str">
        <f>IF(IFERROR(IF(SEARCH("jour",Tableau134[[#This Row],[Nouvelle formule avenant 2]],1),VALUE(LEFT(Tableau134[[#This Row],[Nouvelle formule avenant 2]],1))),0)=(COUNTA(X1137:Z1137)),"OK","erreur")</f>
        <v>OK</v>
      </c>
      <c r="AP1137" s="6" t="str">
        <f>IF(IFERROR(IF(SEARCH("jour",Tableau134[[#This Row],[Nouvelle formule avenant 3]],1),VALUE(LEFT(Tableau134[[#This Row],[Nouvelle formule avenant 3]],1))),0)=(COUNTA(AE1137:AG1137)),"OK","erreur")</f>
        <v>OK</v>
      </c>
      <c r="AQ113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3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3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3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3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3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37" s="43"/>
      <c r="AX1137" s="43"/>
      <c r="AY1137" s="6"/>
      <c r="AZ1137" s="6"/>
      <c r="BA1137" s="6"/>
      <c r="BB1137" s="6"/>
      <c r="BC1137" s="6"/>
      <c r="BD1137" s="6"/>
    </row>
    <row r="1138" spans="2:56" ht="12.75" x14ac:dyDescent="0.25">
      <c r="B1138" s="5" t="e">
        <f>VLOOKUP(A1138,'Import infoAgt'!A:E,5,FALSE)</f>
        <v>#N/A</v>
      </c>
      <c r="C1138" s="5" t="e">
        <f>VLOOKUP(A1138,'Import infoAgt'!A:D,4,FALSE)</f>
        <v>#N/A</v>
      </c>
      <c r="D1138" s="6" t="e">
        <f>VLOOKUP(A1138,'Import infoAgt'!A:H,8,FALSE)</f>
        <v>#N/A</v>
      </c>
      <c r="F1138" s="6" t="e">
        <f>VLOOKUP(A1138,'Import infoAgt'!A:BR,70,FALSE)</f>
        <v>#N/A</v>
      </c>
      <c r="G1138" s="5" t="e">
        <f>VLOOKUP(A1138,'Import infoAgt'!A:DH,112,FALSE)</f>
        <v>#N/A</v>
      </c>
      <c r="H1138" s="6" t="e">
        <f>VLOOKUP(G1138,Paramètre!$C$6:$D$76,2,FALSE)</f>
        <v>#N/A</v>
      </c>
      <c r="I1138" s="5" t="e">
        <f>VLOOKUP(A1138,'Import infoAgt'!A:EL,142,FALSE)</f>
        <v>#N/A</v>
      </c>
      <c r="R1138" s="26"/>
      <c r="S1138" s="26"/>
      <c r="U1138" s="26"/>
      <c r="V1138" s="26"/>
      <c r="AC1138" s="26"/>
      <c r="AI1138" s="6" t="str">
        <f>IF(AND((ISERROR(Tableau134[[#This Row],[Nom]])),Tableau134[[#This Row],[Numéro d''agent]]&lt;&gt;""),"N° agent inconnu","")</f>
        <v/>
      </c>
      <c r="AJ1138" s="6" t="str">
        <f>IF(AND(Tableau134[[#This Row],[Numéro d''agent]]&lt;&gt;"",Tableau134[[#This Row],[Statut]]=""),"Statut manquant","")</f>
        <v/>
      </c>
      <c r="AK1138" s="6"/>
      <c r="AL1138" s="6" t="str">
        <f>IF(AND(Tableau134[[#This Row],[Numéro d''agent]]&lt;&gt;"",Tableau134[[#This Row],[Formule actuelle]]=0),"Manque formule TLW","")</f>
        <v/>
      </c>
      <c r="AM1138" s="6" t="str">
        <f>IF(IFERROR(IF(SEARCH("jour",Tableau134[[#This Row],[Formule Tw]],1),VALUE(LEFT(Tableau134[[#This Row],[Formule Tw]],1))),0)=(COUNTA(K1138:M1138)),"OK","erreur")</f>
        <v>OK</v>
      </c>
      <c r="AN1138" s="6" t="str">
        <f>IF(IFERROR(IF(SEARCH("jour",Tableau134[[#This Row],[Modif demandé en avenant 1]],1),VALUE(LEFT(Tableau134[[#This Row],[Modif demandé en avenant 1]],1))),0)=(COUNTA(O1138:Q1138)),"OK","erreur")</f>
        <v>OK</v>
      </c>
      <c r="AO1138" s="6" t="str">
        <f>IF(IFERROR(IF(SEARCH("jour",Tableau134[[#This Row],[Nouvelle formule avenant 2]],1),VALUE(LEFT(Tableau134[[#This Row],[Nouvelle formule avenant 2]],1))),0)=(COUNTA(X1138:Z1138)),"OK","erreur")</f>
        <v>OK</v>
      </c>
      <c r="AP1138" s="6" t="str">
        <f>IF(IFERROR(IF(SEARCH("jour",Tableau134[[#This Row],[Nouvelle formule avenant 3]],1),VALUE(LEFT(Tableau134[[#This Row],[Nouvelle formule avenant 3]],1))),0)=(COUNTA(AE1138:AG1138)),"OK","erreur")</f>
        <v>OK</v>
      </c>
      <c r="AQ113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3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3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3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3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3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38" s="43"/>
      <c r="AX1138" s="43"/>
      <c r="AY1138" s="6"/>
      <c r="AZ1138" s="6"/>
      <c r="BA1138" s="6"/>
      <c r="BB1138" s="6"/>
      <c r="BC1138" s="6"/>
      <c r="BD1138" s="6"/>
    </row>
    <row r="1139" spans="2:56" ht="12.75" x14ac:dyDescent="0.25">
      <c r="B1139" s="5" t="e">
        <f>VLOOKUP(A1139,'Import infoAgt'!A:E,5,FALSE)</f>
        <v>#N/A</v>
      </c>
      <c r="C1139" s="5" t="e">
        <f>VLOOKUP(A1139,'Import infoAgt'!A:D,4,FALSE)</f>
        <v>#N/A</v>
      </c>
      <c r="D1139" s="6" t="e">
        <f>VLOOKUP(A1139,'Import infoAgt'!A:H,8,FALSE)</f>
        <v>#N/A</v>
      </c>
      <c r="F1139" s="6" t="e">
        <f>VLOOKUP(A1139,'Import infoAgt'!A:BR,70,FALSE)</f>
        <v>#N/A</v>
      </c>
      <c r="G1139" s="5" t="e">
        <f>VLOOKUP(A1139,'Import infoAgt'!A:DH,112,FALSE)</f>
        <v>#N/A</v>
      </c>
      <c r="H1139" s="6" t="e">
        <f>VLOOKUP(G1139,Paramètre!$C$6:$D$76,2,FALSE)</f>
        <v>#N/A</v>
      </c>
      <c r="I1139" s="5" t="e">
        <f>VLOOKUP(A1139,'Import infoAgt'!A:EL,142,FALSE)</f>
        <v>#N/A</v>
      </c>
      <c r="R1139" s="26"/>
      <c r="S1139" s="26"/>
      <c r="U1139" s="26"/>
      <c r="V1139" s="26"/>
      <c r="AC1139" s="26"/>
      <c r="AI1139" s="6" t="str">
        <f>IF(AND((ISERROR(Tableau134[[#This Row],[Nom]])),Tableau134[[#This Row],[Numéro d''agent]]&lt;&gt;""),"N° agent inconnu","")</f>
        <v/>
      </c>
      <c r="AJ1139" s="6" t="str">
        <f>IF(AND(Tableau134[[#This Row],[Numéro d''agent]]&lt;&gt;"",Tableau134[[#This Row],[Statut]]=""),"Statut manquant","")</f>
        <v/>
      </c>
      <c r="AK1139" s="6"/>
      <c r="AL1139" s="6" t="str">
        <f>IF(AND(Tableau134[[#This Row],[Numéro d''agent]]&lt;&gt;"",Tableau134[[#This Row],[Formule actuelle]]=0),"Manque formule TLW","")</f>
        <v/>
      </c>
      <c r="AM1139" s="6" t="str">
        <f>IF(IFERROR(IF(SEARCH("jour",Tableau134[[#This Row],[Formule Tw]],1),VALUE(LEFT(Tableau134[[#This Row],[Formule Tw]],1))),0)=(COUNTA(K1139:M1139)),"OK","erreur")</f>
        <v>OK</v>
      </c>
      <c r="AN1139" s="6" t="str">
        <f>IF(IFERROR(IF(SEARCH("jour",Tableau134[[#This Row],[Modif demandé en avenant 1]],1),VALUE(LEFT(Tableau134[[#This Row],[Modif demandé en avenant 1]],1))),0)=(COUNTA(O1139:Q1139)),"OK","erreur")</f>
        <v>OK</v>
      </c>
      <c r="AO1139" s="6" t="str">
        <f>IF(IFERROR(IF(SEARCH("jour",Tableau134[[#This Row],[Nouvelle formule avenant 2]],1),VALUE(LEFT(Tableau134[[#This Row],[Nouvelle formule avenant 2]],1))),0)=(COUNTA(X1139:Z1139)),"OK","erreur")</f>
        <v>OK</v>
      </c>
      <c r="AP1139" s="6" t="str">
        <f>IF(IFERROR(IF(SEARCH("jour",Tableau134[[#This Row],[Nouvelle formule avenant 3]],1),VALUE(LEFT(Tableau134[[#This Row],[Nouvelle formule avenant 3]],1))),0)=(COUNTA(AE1139:AG1139)),"OK","erreur")</f>
        <v>OK</v>
      </c>
      <c r="AQ113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3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3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3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3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3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39" s="43"/>
      <c r="AX1139" s="43"/>
      <c r="AY1139" s="6"/>
      <c r="AZ1139" s="6"/>
      <c r="BA1139" s="6"/>
      <c r="BB1139" s="6"/>
      <c r="BC1139" s="6"/>
      <c r="BD1139" s="6"/>
    </row>
    <row r="1140" spans="2:56" ht="12.75" x14ac:dyDescent="0.25">
      <c r="B1140" s="5" t="e">
        <f>VLOOKUP(A1140,'Import infoAgt'!A:E,5,FALSE)</f>
        <v>#N/A</v>
      </c>
      <c r="C1140" s="5" t="e">
        <f>VLOOKUP(A1140,'Import infoAgt'!A:D,4,FALSE)</f>
        <v>#N/A</v>
      </c>
      <c r="D1140" s="6" t="e">
        <f>VLOOKUP(A1140,'Import infoAgt'!A:H,8,FALSE)</f>
        <v>#N/A</v>
      </c>
      <c r="F1140" s="6" t="e">
        <f>VLOOKUP(A1140,'Import infoAgt'!A:BR,70,FALSE)</f>
        <v>#N/A</v>
      </c>
      <c r="G1140" s="5" t="e">
        <f>VLOOKUP(A1140,'Import infoAgt'!A:DH,112,FALSE)</f>
        <v>#N/A</v>
      </c>
      <c r="H1140" s="6" t="e">
        <f>VLOOKUP(G1140,Paramètre!$C$6:$D$76,2,FALSE)</f>
        <v>#N/A</v>
      </c>
      <c r="I1140" s="5" t="e">
        <f>VLOOKUP(A1140,'Import infoAgt'!A:EL,142,FALSE)</f>
        <v>#N/A</v>
      </c>
      <c r="R1140" s="26"/>
      <c r="S1140" s="26"/>
      <c r="U1140" s="26"/>
      <c r="V1140" s="26"/>
      <c r="AC1140" s="26"/>
      <c r="AI1140" s="6" t="str">
        <f>IF(AND((ISERROR(Tableau134[[#This Row],[Nom]])),Tableau134[[#This Row],[Numéro d''agent]]&lt;&gt;""),"N° agent inconnu","")</f>
        <v/>
      </c>
      <c r="AJ1140" s="6" t="str">
        <f>IF(AND(Tableau134[[#This Row],[Numéro d''agent]]&lt;&gt;"",Tableau134[[#This Row],[Statut]]=""),"Statut manquant","")</f>
        <v/>
      </c>
      <c r="AK1140" s="6"/>
      <c r="AL1140" s="6" t="str">
        <f>IF(AND(Tableau134[[#This Row],[Numéro d''agent]]&lt;&gt;"",Tableau134[[#This Row],[Formule actuelle]]=0),"Manque formule TLW","")</f>
        <v/>
      </c>
      <c r="AM1140" s="6" t="str">
        <f>IF(IFERROR(IF(SEARCH("jour",Tableau134[[#This Row],[Formule Tw]],1),VALUE(LEFT(Tableau134[[#This Row],[Formule Tw]],1))),0)=(COUNTA(K1140:M1140)),"OK","erreur")</f>
        <v>OK</v>
      </c>
      <c r="AN1140" s="6" t="str">
        <f>IF(IFERROR(IF(SEARCH("jour",Tableau134[[#This Row],[Modif demandé en avenant 1]],1),VALUE(LEFT(Tableau134[[#This Row],[Modif demandé en avenant 1]],1))),0)=(COUNTA(O1140:Q1140)),"OK","erreur")</f>
        <v>OK</v>
      </c>
      <c r="AO1140" s="6" t="str">
        <f>IF(IFERROR(IF(SEARCH("jour",Tableau134[[#This Row],[Nouvelle formule avenant 2]],1),VALUE(LEFT(Tableau134[[#This Row],[Nouvelle formule avenant 2]],1))),0)=(COUNTA(X1140:Z1140)),"OK","erreur")</f>
        <v>OK</v>
      </c>
      <c r="AP1140" s="6" t="str">
        <f>IF(IFERROR(IF(SEARCH("jour",Tableau134[[#This Row],[Nouvelle formule avenant 3]],1),VALUE(LEFT(Tableau134[[#This Row],[Nouvelle formule avenant 3]],1))),0)=(COUNTA(AE1140:AG1140)),"OK","erreur")</f>
        <v>OK</v>
      </c>
      <c r="AQ114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4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4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4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4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4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40" s="43"/>
      <c r="AX1140" s="43"/>
      <c r="AY1140" s="6"/>
      <c r="AZ1140" s="6"/>
      <c r="BA1140" s="6"/>
      <c r="BB1140" s="6"/>
      <c r="BC1140" s="6"/>
      <c r="BD1140" s="6"/>
    </row>
    <row r="1141" spans="2:56" ht="12.75" x14ac:dyDescent="0.25">
      <c r="B1141" s="5" t="e">
        <f>VLOOKUP(A1141,'Import infoAgt'!A:E,5,FALSE)</f>
        <v>#N/A</v>
      </c>
      <c r="C1141" s="5" t="e">
        <f>VLOOKUP(A1141,'Import infoAgt'!A:D,4,FALSE)</f>
        <v>#N/A</v>
      </c>
      <c r="D1141" s="6" t="e">
        <f>VLOOKUP(A1141,'Import infoAgt'!A:H,8,FALSE)</f>
        <v>#N/A</v>
      </c>
      <c r="F1141" s="6" t="e">
        <f>VLOOKUP(A1141,'Import infoAgt'!A:BR,70,FALSE)</f>
        <v>#N/A</v>
      </c>
      <c r="G1141" s="5" t="e">
        <f>VLOOKUP(A1141,'Import infoAgt'!A:DH,112,FALSE)</f>
        <v>#N/A</v>
      </c>
      <c r="H1141" s="6" t="e">
        <f>VLOOKUP(G1141,Paramètre!$C$6:$D$76,2,FALSE)</f>
        <v>#N/A</v>
      </c>
      <c r="I1141" s="5" t="e">
        <f>VLOOKUP(A1141,'Import infoAgt'!A:EL,142,FALSE)</f>
        <v>#N/A</v>
      </c>
      <c r="R1141" s="26"/>
      <c r="S1141" s="26"/>
      <c r="U1141" s="26"/>
      <c r="V1141" s="26"/>
      <c r="AC1141" s="26"/>
      <c r="AI1141" s="6" t="str">
        <f>IF(AND((ISERROR(Tableau134[[#This Row],[Nom]])),Tableau134[[#This Row],[Numéro d''agent]]&lt;&gt;""),"N° agent inconnu","")</f>
        <v/>
      </c>
      <c r="AJ1141" s="6" t="str">
        <f>IF(AND(Tableau134[[#This Row],[Numéro d''agent]]&lt;&gt;"",Tableau134[[#This Row],[Statut]]=""),"Statut manquant","")</f>
        <v/>
      </c>
      <c r="AK1141" s="6"/>
      <c r="AL1141" s="6" t="str">
        <f>IF(AND(Tableau134[[#This Row],[Numéro d''agent]]&lt;&gt;"",Tableau134[[#This Row],[Formule actuelle]]=0),"Manque formule TLW","")</f>
        <v/>
      </c>
      <c r="AM1141" s="6" t="str">
        <f>IF(IFERROR(IF(SEARCH("jour",Tableau134[[#This Row],[Formule Tw]],1),VALUE(LEFT(Tableau134[[#This Row],[Formule Tw]],1))),0)=(COUNTA(K1141:M1141)),"OK","erreur")</f>
        <v>OK</v>
      </c>
      <c r="AN1141" s="6" t="str">
        <f>IF(IFERROR(IF(SEARCH("jour",Tableau134[[#This Row],[Modif demandé en avenant 1]],1),VALUE(LEFT(Tableau134[[#This Row],[Modif demandé en avenant 1]],1))),0)=(COUNTA(O1141:Q1141)),"OK","erreur")</f>
        <v>OK</v>
      </c>
      <c r="AO1141" s="6" t="str">
        <f>IF(IFERROR(IF(SEARCH("jour",Tableau134[[#This Row],[Nouvelle formule avenant 2]],1),VALUE(LEFT(Tableau134[[#This Row],[Nouvelle formule avenant 2]],1))),0)=(COUNTA(X1141:Z1141)),"OK","erreur")</f>
        <v>OK</v>
      </c>
      <c r="AP1141" s="6" t="str">
        <f>IF(IFERROR(IF(SEARCH("jour",Tableau134[[#This Row],[Nouvelle formule avenant 3]],1),VALUE(LEFT(Tableau134[[#This Row],[Nouvelle formule avenant 3]],1))),0)=(COUNTA(AE1141:AG1141)),"OK","erreur")</f>
        <v>OK</v>
      </c>
      <c r="AQ114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4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4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4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4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4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41" s="43"/>
      <c r="AX1141" s="43"/>
      <c r="AY1141" s="6"/>
      <c r="AZ1141" s="6"/>
      <c r="BA1141" s="6"/>
      <c r="BB1141" s="6"/>
      <c r="BC1141" s="6"/>
      <c r="BD1141" s="6"/>
    </row>
    <row r="1142" spans="2:56" ht="12.75" x14ac:dyDescent="0.25">
      <c r="B1142" s="5" t="e">
        <f>VLOOKUP(A1142,'Import infoAgt'!A:E,5,FALSE)</f>
        <v>#N/A</v>
      </c>
      <c r="C1142" s="5" t="e">
        <f>VLOOKUP(A1142,'Import infoAgt'!A:D,4,FALSE)</f>
        <v>#N/A</v>
      </c>
      <c r="D1142" s="6" t="e">
        <f>VLOOKUP(A1142,'Import infoAgt'!A:H,8,FALSE)</f>
        <v>#N/A</v>
      </c>
      <c r="F1142" s="6" t="e">
        <f>VLOOKUP(A1142,'Import infoAgt'!A:BR,70,FALSE)</f>
        <v>#N/A</v>
      </c>
      <c r="G1142" s="5" t="e">
        <f>VLOOKUP(A1142,'Import infoAgt'!A:DH,112,FALSE)</f>
        <v>#N/A</v>
      </c>
      <c r="H1142" s="6" t="e">
        <f>VLOOKUP(G1142,Paramètre!$C$6:$D$76,2,FALSE)</f>
        <v>#N/A</v>
      </c>
      <c r="I1142" s="5" t="e">
        <f>VLOOKUP(A1142,'Import infoAgt'!A:EL,142,FALSE)</f>
        <v>#N/A</v>
      </c>
      <c r="R1142" s="26"/>
      <c r="S1142" s="26"/>
      <c r="U1142" s="26"/>
      <c r="V1142" s="26"/>
      <c r="AC1142" s="26"/>
      <c r="AI1142" s="6" t="str">
        <f>IF(AND((ISERROR(Tableau134[[#This Row],[Nom]])),Tableau134[[#This Row],[Numéro d''agent]]&lt;&gt;""),"N° agent inconnu","")</f>
        <v/>
      </c>
      <c r="AJ1142" s="6" t="str">
        <f>IF(AND(Tableau134[[#This Row],[Numéro d''agent]]&lt;&gt;"",Tableau134[[#This Row],[Statut]]=""),"Statut manquant","")</f>
        <v/>
      </c>
      <c r="AK1142" s="6"/>
      <c r="AL1142" s="6" t="str">
        <f>IF(AND(Tableau134[[#This Row],[Numéro d''agent]]&lt;&gt;"",Tableau134[[#This Row],[Formule actuelle]]=0),"Manque formule TLW","")</f>
        <v/>
      </c>
      <c r="AM1142" s="6" t="str">
        <f>IF(IFERROR(IF(SEARCH("jour",Tableau134[[#This Row],[Formule Tw]],1),VALUE(LEFT(Tableau134[[#This Row],[Formule Tw]],1))),0)=(COUNTA(K1142:M1142)),"OK","erreur")</f>
        <v>OK</v>
      </c>
      <c r="AN1142" s="6" t="str">
        <f>IF(IFERROR(IF(SEARCH("jour",Tableau134[[#This Row],[Modif demandé en avenant 1]],1),VALUE(LEFT(Tableau134[[#This Row],[Modif demandé en avenant 1]],1))),0)=(COUNTA(O1142:Q1142)),"OK","erreur")</f>
        <v>OK</v>
      </c>
      <c r="AO1142" s="6" t="str">
        <f>IF(IFERROR(IF(SEARCH("jour",Tableau134[[#This Row],[Nouvelle formule avenant 2]],1),VALUE(LEFT(Tableau134[[#This Row],[Nouvelle formule avenant 2]],1))),0)=(COUNTA(X1142:Z1142)),"OK","erreur")</f>
        <v>OK</v>
      </c>
      <c r="AP1142" s="6" t="str">
        <f>IF(IFERROR(IF(SEARCH("jour",Tableau134[[#This Row],[Nouvelle formule avenant 3]],1),VALUE(LEFT(Tableau134[[#This Row],[Nouvelle formule avenant 3]],1))),0)=(COUNTA(AE1142:AG1142)),"OK","erreur")</f>
        <v>OK</v>
      </c>
      <c r="AQ114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4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4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4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4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4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42" s="43"/>
      <c r="AX1142" s="43"/>
      <c r="AY1142" s="6"/>
      <c r="AZ1142" s="6"/>
      <c r="BA1142" s="6"/>
      <c r="BB1142" s="6"/>
      <c r="BC1142" s="6"/>
      <c r="BD1142" s="6"/>
    </row>
    <row r="1143" spans="2:56" ht="12.75" x14ac:dyDescent="0.25">
      <c r="B1143" s="5" t="e">
        <f>VLOOKUP(A1143,'Import infoAgt'!A:E,5,FALSE)</f>
        <v>#N/A</v>
      </c>
      <c r="C1143" s="5" t="e">
        <f>VLOOKUP(A1143,'Import infoAgt'!A:D,4,FALSE)</f>
        <v>#N/A</v>
      </c>
      <c r="D1143" s="6" t="e">
        <f>VLOOKUP(A1143,'Import infoAgt'!A:H,8,FALSE)</f>
        <v>#N/A</v>
      </c>
      <c r="F1143" s="6" t="e">
        <f>VLOOKUP(A1143,'Import infoAgt'!A:BR,70,FALSE)</f>
        <v>#N/A</v>
      </c>
      <c r="G1143" s="5" t="e">
        <f>VLOOKUP(A1143,'Import infoAgt'!A:DH,112,FALSE)</f>
        <v>#N/A</v>
      </c>
      <c r="H1143" s="6" t="e">
        <f>VLOOKUP(G1143,Paramètre!$C$6:$D$76,2,FALSE)</f>
        <v>#N/A</v>
      </c>
      <c r="I1143" s="5" t="e">
        <f>VLOOKUP(A1143,'Import infoAgt'!A:EL,142,FALSE)</f>
        <v>#N/A</v>
      </c>
      <c r="R1143" s="26"/>
      <c r="S1143" s="26"/>
      <c r="U1143" s="26"/>
      <c r="V1143" s="26"/>
      <c r="AC1143" s="26"/>
      <c r="AI1143" s="6" t="str">
        <f>IF(AND((ISERROR(Tableau134[[#This Row],[Nom]])),Tableau134[[#This Row],[Numéro d''agent]]&lt;&gt;""),"N° agent inconnu","")</f>
        <v/>
      </c>
      <c r="AJ1143" s="6" t="str">
        <f>IF(AND(Tableau134[[#This Row],[Numéro d''agent]]&lt;&gt;"",Tableau134[[#This Row],[Statut]]=""),"Statut manquant","")</f>
        <v/>
      </c>
      <c r="AK1143" s="6"/>
      <c r="AL1143" s="6" t="str">
        <f>IF(AND(Tableau134[[#This Row],[Numéro d''agent]]&lt;&gt;"",Tableau134[[#This Row],[Formule actuelle]]=0),"Manque formule TLW","")</f>
        <v/>
      </c>
      <c r="AM1143" s="6" t="str">
        <f>IF(IFERROR(IF(SEARCH("jour",Tableau134[[#This Row],[Formule Tw]],1),VALUE(LEFT(Tableau134[[#This Row],[Formule Tw]],1))),0)=(COUNTA(K1143:M1143)),"OK","erreur")</f>
        <v>OK</v>
      </c>
      <c r="AN1143" s="6" t="str">
        <f>IF(IFERROR(IF(SEARCH("jour",Tableau134[[#This Row],[Modif demandé en avenant 1]],1),VALUE(LEFT(Tableau134[[#This Row],[Modif demandé en avenant 1]],1))),0)=(COUNTA(O1143:Q1143)),"OK","erreur")</f>
        <v>OK</v>
      </c>
      <c r="AO1143" s="6" t="str">
        <f>IF(IFERROR(IF(SEARCH("jour",Tableau134[[#This Row],[Nouvelle formule avenant 2]],1),VALUE(LEFT(Tableau134[[#This Row],[Nouvelle formule avenant 2]],1))),0)=(COUNTA(X1143:Z1143)),"OK","erreur")</f>
        <v>OK</v>
      </c>
      <c r="AP1143" s="6" t="str">
        <f>IF(IFERROR(IF(SEARCH("jour",Tableau134[[#This Row],[Nouvelle formule avenant 3]],1),VALUE(LEFT(Tableau134[[#This Row],[Nouvelle formule avenant 3]],1))),0)=(COUNTA(AE1143:AG1143)),"OK","erreur")</f>
        <v>OK</v>
      </c>
      <c r="AQ114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4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4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4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4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4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43" s="43"/>
      <c r="AX1143" s="43"/>
      <c r="AY1143" s="6"/>
      <c r="AZ1143" s="6"/>
      <c r="BA1143" s="6"/>
      <c r="BB1143" s="6"/>
      <c r="BC1143" s="6"/>
      <c r="BD1143" s="6"/>
    </row>
    <row r="1144" spans="2:56" ht="12.75" x14ac:dyDescent="0.25">
      <c r="B1144" s="5" t="e">
        <f>VLOOKUP(A1144,'Import infoAgt'!A:E,5,FALSE)</f>
        <v>#N/A</v>
      </c>
      <c r="C1144" s="5" t="e">
        <f>VLOOKUP(A1144,'Import infoAgt'!A:D,4,FALSE)</f>
        <v>#N/A</v>
      </c>
      <c r="D1144" s="6" t="e">
        <f>VLOOKUP(A1144,'Import infoAgt'!A:H,8,FALSE)</f>
        <v>#N/A</v>
      </c>
      <c r="F1144" s="6" t="e">
        <f>VLOOKUP(A1144,'Import infoAgt'!A:BR,70,FALSE)</f>
        <v>#N/A</v>
      </c>
      <c r="G1144" s="5" t="e">
        <f>VLOOKUP(A1144,'Import infoAgt'!A:DH,112,FALSE)</f>
        <v>#N/A</v>
      </c>
      <c r="H1144" s="6" t="e">
        <f>VLOOKUP(G1144,Paramètre!$C$6:$D$76,2,FALSE)</f>
        <v>#N/A</v>
      </c>
      <c r="I1144" s="5" t="e">
        <f>VLOOKUP(A1144,'Import infoAgt'!A:EL,142,FALSE)</f>
        <v>#N/A</v>
      </c>
      <c r="R1144" s="26"/>
      <c r="S1144" s="26"/>
      <c r="U1144" s="26"/>
      <c r="V1144" s="26"/>
      <c r="AC1144" s="26"/>
      <c r="AI1144" s="6" t="str">
        <f>IF(AND((ISERROR(Tableau134[[#This Row],[Nom]])),Tableau134[[#This Row],[Numéro d''agent]]&lt;&gt;""),"N° agent inconnu","")</f>
        <v/>
      </c>
      <c r="AJ1144" s="6" t="str">
        <f>IF(AND(Tableau134[[#This Row],[Numéro d''agent]]&lt;&gt;"",Tableau134[[#This Row],[Statut]]=""),"Statut manquant","")</f>
        <v/>
      </c>
      <c r="AK1144" s="6"/>
      <c r="AL1144" s="6" t="str">
        <f>IF(AND(Tableau134[[#This Row],[Numéro d''agent]]&lt;&gt;"",Tableau134[[#This Row],[Formule actuelle]]=0),"Manque formule TLW","")</f>
        <v/>
      </c>
      <c r="AM1144" s="6" t="str">
        <f>IF(IFERROR(IF(SEARCH("jour",Tableau134[[#This Row],[Formule Tw]],1),VALUE(LEFT(Tableau134[[#This Row],[Formule Tw]],1))),0)=(COUNTA(K1144:M1144)),"OK","erreur")</f>
        <v>OK</v>
      </c>
      <c r="AN1144" s="6" t="str">
        <f>IF(IFERROR(IF(SEARCH("jour",Tableau134[[#This Row],[Modif demandé en avenant 1]],1),VALUE(LEFT(Tableau134[[#This Row],[Modif demandé en avenant 1]],1))),0)=(COUNTA(O1144:Q1144)),"OK","erreur")</f>
        <v>OK</v>
      </c>
      <c r="AO1144" s="6" t="str">
        <f>IF(IFERROR(IF(SEARCH("jour",Tableau134[[#This Row],[Nouvelle formule avenant 2]],1),VALUE(LEFT(Tableau134[[#This Row],[Nouvelle formule avenant 2]],1))),0)=(COUNTA(X1144:Z1144)),"OK","erreur")</f>
        <v>OK</v>
      </c>
      <c r="AP1144" s="6" t="str">
        <f>IF(IFERROR(IF(SEARCH("jour",Tableau134[[#This Row],[Nouvelle formule avenant 3]],1),VALUE(LEFT(Tableau134[[#This Row],[Nouvelle formule avenant 3]],1))),0)=(COUNTA(AE1144:AG1144)),"OK","erreur")</f>
        <v>OK</v>
      </c>
      <c r="AQ114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4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4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4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4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4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44" s="43"/>
      <c r="AX1144" s="43"/>
      <c r="AY1144" s="6"/>
      <c r="AZ1144" s="6"/>
      <c r="BA1144" s="6"/>
      <c r="BB1144" s="6"/>
      <c r="BC1144" s="6"/>
      <c r="BD1144" s="6"/>
    </row>
    <row r="1145" spans="2:56" ht="12.75" x14ac:dyDescent="0.25">
      <c r="B1145" s="5" t="e">
        <f>VLOOKUP(A1145,'Import infoAgt'!A:E,5,FALSE)</f>
        <v>#N/A</v>
      </c>
      <c r="C1145" s="5" t="e">
        <f>VLOOKUP(A1145,'Import infoAgt'!A:D,4,FALSE)</f>
        <v>#N/A</v>
      </c>
      <c r="D1145" s="6" t="e">
        <f>VLOOKUP(A1145,'Import infoAgt'!A:H,8,FALSE)</f>
        <v>#N/A</v>
      </c>
      <c r="F1145" s="6" t="e">
        <f>VLOOKUP(A1145,'Import infoAgt'!A:BR,70,FALSE)</f>
        <v>#N/A</v>
      </c>
      <c r="G1145" s="5" t="e">
        <f>VLOOKUP(A1145,'Import infoAgt'!A:DH,112,FALSE)</f>
        <v>#N/A</v>
      </c>
      <c r="H1145" s="6" t="e">
        <f>VLOOKUP(G1145,Paramètre!$C$6:$D$76,2,FALSE)</f>
        <v>#N/A</v>
      </c>
      <c r="I1145" s="5" t="e">
        <f>VLOOKUP(A1145,'Import infoAgt'!A:EL,142,FALSE)</f>
        <v>#N/A</v>
      </c>
      <c r="R1145" s="26"/>
      <c r="S1145" s="26"/>
      <c r="U1145" s="26"/>
      <c r="V1145" s="26"/>
      <c r="AC1145" s="26"/>
      <c r="AI1145" s="6" t="str">
        <f>IF(AND((ISERROR(Tableau134[[#This Row],[Nom]])),Tableau134[[#This Row],[Numéro d''agent]]&lt;&gt;""),"N° agent inconnu","")</f>
        <v/>
      </c>
      <c r="AJ1145" s="6" t="str">
        <f>IF(AND(Tableau134[[#This Row],[Numéro d''agent]]&lt;&gt;"",Tableau134[[#This Row],[Statut]]=""),"Statut manquant","")</f>
        <v/>
      </c>
      <c r="AK1145" s="6"/>
      <c r="AL1145" s="6" t="str">
        <f>IF(AND(Tableau134[[#This Row],[Numéro d''agent]]&lt;&gt;"",Tableau134[[#This Row],[Formule actuelle]]=0),"Manque formule TLW","")</f>
        <v/>
      </c>
      <c r="AM1145" s="6" t="str">
        <f>IF(IFERROR(IF(SEARCH("jour",Tableau134[[#This Row],[Formule Tw]],1),VALUE(LEFT(Tableau134[[#This Row],[Formule Tw]],1))),0)=(COUNTA(K1145:M1145)),"OK","erreur")</f>
        <v>OK</v>
      </c>
      <c r="AN1145" s="6" t="str">
        <f>IF(IFERROR(IF(SEARCH("jour",Tableau134[[#This Row],[Modif demandé en avenant 1]],1),VALUE(LEFT(Tableau134[[#This Row],[Modif demandé en avenant 1]],1))),0)=(COUNTA(O1145:Q1145)),"OK","erreur")</f>
        <v>OK</v>
      </c>
      <c r="AO1145" s="6" t="str">
        <f>IF(IFERROR(IF(SEARCH("jour",Tableau134[[#This Row],[Nouvelle formule avenant 2]],1),VALUE(LEFT(Tableau134[[#This Row],[Nouvelle formule avenant 2]],1))),0)=(COUNTA(X1145:Z1145)),"OK","erreur")</f>
        <v>OK</v>
      </c>
      <c r="AP1145" s="6" t="str">
        <f>IF(IFERROR(IF(SEARCH("jour",Tableau134[[#This Row],[Nouvelle formule avenant 3]],1),VALUE(LEFT(Tableau134[[#This Row],[Nouvelle formule avenant 3]],1))),0)=(COUNTA(AE1145:AG1145)),"OK","erreur")</f>
        <v>OK</v>
      </c>
      <c r="AQ114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4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4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4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4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4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45" s="43"/>
      <c r="AX1145" s="43"/>
      <c r="AY1145" s="6"/>
      <c r="AZ1145" s="6"/>
      <c r="BA1145" s="6"/>
      <c r="BB1145" s="6"/>
      <c r="BC1145" s="6"/>
      <c r="BD1145" s="6"/>
    </row>
    <row r="1146" spans="2:56" ht="12.75" x14ac:dyDescent="0.25">
      <c r="B1146" s="5" t="e">
        <f>VLOOKUP(A1146,'Import infoAgt'!A:E,5,FALSE)</f>
        <v>#N/A</v>
      </c>
      <c r="C1146" s="5" t="e">
        <f>VLOOKUP(A1146,'Import infoAgt'!A:D,4,FALSE)</f>
        <v>#N/A</v>
      </c>
      <c r="D1146" s="6" t="e">
        <f>VLOOKUP(A1146,'Import infoAgt'!A:H,8,FALSE)</f>
        <v>#N/A</v>
      </c>
      <c r="F1146" s="6" t="e">
        <f>VLOOKUP(A1146,'Import infoAgt'!A:BR,70,FALSE)</f>
        <v>#N/A</v>
      </c>
      <c r="G1146" s="5" t="e">
        <f>VLOOKUP(A1146,'Import infoAgt'!A:DH,112,FALSE)</f>
        <v>#N/A</v>
      </c>
      <c r="H1146" s="6" t="e">
        <f>VLOOKUP(G1146,Paramètre!$C$6:$D$76,2,FALSE)</f>
        <v>#N/A</v>
      </c>
      <c r="I1146" s="5" t="e">
        <f>VLOOKUP(A1146,'Import infoAgt'!A:EL,142,FALSE)</f>
        <v>#N/A</v>
      </c>
      <c r="R1146" s="26"/>
      <c r="S1146" s="26"/>
      <c r="U1146" s="26"/>
      <c r="V1146" s="26"/>
      <c r="AC1146" s="26"/>
      <c r="AI1146" s="6" t="str">
        <f>IF(AND((ISERROR(Tableau134[[#This Row],[Nom]])),Tableau134[[#This Row],[Numéro d''agent]]&lt;&gt;""),"N° agent inconnu","")</f>
        <v/>
      </c>
      <c r="AJ1146" s="6" t="str">
        <f>IF(AND(Tableau134[[#This Row],[Numéro d''agent]]&lt;&gt;"",Tableau134[[#This Row],[Statut]]=""),"Statut manquant","")</f>
        <v/>
      </c>
      <c r="AK1146" s="6"/>
      <c r="AL1146" s="6" t="str">
        <f>IF(AND(Tableau134[[#This Row],[Numéro d''agent]]&lt;&gt;"",Tableau134[[#This Row],[Formule actuelle]]=0),"Manque formule TLW","")</f>
        <v/>
      </c>
      <c r="AM1146" s="6" t="str">
        <f>IF(IFERROR(IF(SEARCH("jour",Tableau134[[#This Row],[Formule Tw]],1),VALUE(LEFT(Tableau134[[#This Row],[Formule Tw]],1))),0)=(COUNTA(K1146:M1146)),"OK","erreur")</f>
        <v>OK</v>
      </c>
      <c r="AN1146" s="6" t="str">
        <f>IF(IFERROR(IF(SEARCH("jour",Tableau134[[#This Row],[Modif demandé en avenant 1]],1),VALUE(LEFT(Tableau134[[#This Row],[Modif demandé en avenant 1]],1))),0)=(COUNTA(O1146:Q1146)),"OK","erreur")</f>
        <v>OK</v>
      </c>
      <c r="AO1146" s="6" t="str">
        <f>IF(IFERROR(IF(SEARCH("jour",Tableau134[[#This Row],[Nouvelle formule avenant 2]],1),VALUE(LEFT(Tableau134[[#This Row],[Nouvelle formule avenant 2]],1))),0)=(COUNTA(X1146:Z1146)),"OK","erreur")</f>
        <v>OK</v>
      </c>
      <c r="AP1146" s="6" t="str">
        <f>IF(IFERROR(IF(SEARCH("jour",Tableau134[[#This Row],[Nouvelle formule avenant 3]],1),VALUE(LEFT(Tableau134[[#This Row],[Nouvelle formule avenant 3]],1))),0)=(COUNTA(AE1146:AG1146)),"OK","erreur")</f>
        <v>OK</v>
      </c>
      <c r="AQ114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4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4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4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4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4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46" s="43"/>
      <c r="AX1146" s="43"/>
      <c r="AY1146" s="6"/>
      <c r="AZ1146" s="6"/>
      <c r="BA1146" s="6"/>
      <c r="BB1146" s="6"/>
      <c r="BC1146" s="6"/>
      <c r="BD1146" s="6"/>
    </row>
    <row r="1147" spans="2:56" ht="12.75" x14ac:dyDescent="0.25">
      <c r="B1147" s="5" t="e">
        <f>VLOOKUP(A1147,'Import infoAgt'!A:E,5,FALSE)</f>
        <v>#N/A</v>
      </c>
      <c r="C1147" s="5" t="e">
        <f>VLOOKUP(A1147,'Import infoAgt'!A:D,4,FALSE)</f>
        <v>#N/A</v>
      </c>
      <c r="D1147" s="6" t="e">
        <f>VLOOKUP(A1147,'Import infoAgt'!A:H,8,FALSE)</f>
        <v>#N/A</v>
      </c>
      <c r="F1147" s="6" t="e">
        <f>VLOOKUP(A1147,'Import infoAgt'!A:BR,70,FALSE)</f>
        <v>#N/A</v>
      </c>
      <c r="G1147" s="5" t="e">
        <f>VLOOKUP(A1147,'Import infoAgt'!A:DH,112,FALSE)</f>
        <v>#N/A</v>
      </c>
      <c r="H1147" s="6" t="e">
        <f>VLOOKUP(G1147,Paramètre!$C$6:$D$76,2,FALSE)</f>
        <v>#N/A</v>
      </c>
      <c r="I1147" s="5" t="e">
        <f>VLOOKUP(A1147,'Import infoAgt'!A:EL,142,FALSE)</f>
        <v>#N/A</v>
      </c>
      <c r="R1147" s="26"/>
      <c r="S1147" s="26"/>
      <c r="U1147" s="26"/>
      <c r="V1147" s="26"/>
      <c r="AC1147" s="26"/>
      <c r="AI1147" s="6" t="str">
        <f>IF(AND((ISERROR(Tableau134[[#This Row],[Nom]])),Tableau134[[#This Row],[Numéro d''agent]]&lt;&gt;""),"N° agent inconnu","")</f>
        <v/>
      </c>
      <c r="AJ1147" s="6" t="str">
        <f>IF(AND(Tableau134[[#This Row],[Numéro d''agent]]&lt;&gt;"",Tableau134[[#This Row],[Statut]]=""),"Statut manquant","")</f>
        <v/>
      </c>
      <c r="AK1147" s="6"/>
      <c r="AL1147" s="6" t="str">
        <f>IF(AND(Tableau134[[#This Row],[Numéro d''agent]]&lt;&gt;"",Tableau134[[#This Row],[Formule actuelle]]=0),"Manque formule TLW","")</f>
        <v/>
      </c>
      <c r="AM1147" s="6" t="str">
        <f>IF(IFERROR(IF(SEARCH("jour",Tableau134[[#This Row],[Formule Tw]],1),VALUE(LEFT(Tableau134[[#This Row],[Formule Tw]],1))),0)=(COUNTA(K1147:M1147)),"OK","erreur")</f>
        <v>OK</v>
      </c>
      <c r="AN1147" s="6" t="str">
        <f>IF(IFERROR(IF(SEARCH("jour",Tableau134[[#This Row],[Modif demandé en avenant 1]],1),VALUE(LEFT(Tableau134[[#This Row],[Modif demandé en avenant 1]],1))),0)=(COUNTA(O1147:Q1147)),"OK","erreur")</f>
        <v>OK</v>
      </c>
      <c r="AO1147" s="6" t="str">
        <f>IF(IFERROR(IF(SEARCH("jour",Tableau134[[#This Row],[Nouvelle formule avenant 2]],1),VALUE(LEFT(Tableau134[[#This Row],[Nouvelle formule avenant 2]],1))),0)=(COUNTA(X1147:Z1147)),"OK","erreur")</f>
        <v>OK</v>
      </c>
      <c r="AP1147" s="6" t="str">
        <f>IF(IFERROR(IF(SEARCH("jour",Tableau134[[#This Row],[Nouvelle formule avenant 3]],1),VALUE(LEFT(Tableau134[[#This Row],[Nouvelle formule avenant 3]],1))),0)=(COUNTA(AE1147:AG1147)),"OK","erreur")</f>
        <v>OK</v>
      </c>
      <c r="AQ114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4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4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4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4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4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47" s="43"/>
      <c r="AX1147" s="43"/>
      <c r="AY1147" s="6"/>
      <c r="AZ1147" s="6"/>
      <c r="BA1147" s="6"/>
      <c r="BB1147" s="6"/>
      <c r="BC1147" s="6"/>
      <c r="BD1147" s="6"/>
    </row>
    <row r="1148" spans="2:56" ht="12.75" x14ac:dyDescent="0.25">
      <c r="B1148" s="5" t="e">
        <f>VLOOKUP(A1148,'Import infoAgt'!A:E,5,FALSE)</f>
        <v>#N/A</v>
      </c>
      <c r="C1148" s="5" t="e">
        <f>VLOOKUP(A1148,'Import infoAgt'!A:D,4,FALSE)</f>
        <v>#N/A</v>
      </c>
      <c r="D1148" s="6" t="e">
        <f>VLOOKUP(A1148,'Import infoAgt'!A:H,8,FALSE)</f>
        <v>#N/A</v>
      </c>
      <c r="F1148" s="6" t="e">
        <f>VLOOKUP(A1148,'Import infoAgt'!A:BR,70,FALSE)</f>
        <v>#N/A</v>
      </c>
      <c r="G1148" s="5" t="e">
        <f>VLOOKUP(A1148,'Import infoAgt'!A:DH,112,FALSE)</f>
        <v>#N/A</v>
      </c>
      <c r="H1148" s="6" t="e">
        <f>VLOOKUP(G1148,Paramètre!$C$6:$D$76,2,FALSE)</f>
        <v>#N/A</v>
      </c>
      <c r="I1148" s="5" t="e">
        <f>VLOOKUP(A1148,'Import infoAgt'!A:EL,142,FALSE)</f>
        <v>#N/A</v>
      </c>
      <c r="R1148" s="26"/>
      <c r="S1148" s="26"/>
      <c r="U1148" s="26"/>
      <c r="V1148" s="26"/>
      <c r="AC1148" s="26"/>
      <c r="AI1148" s="6" t="str">
        <f>IF(AND((ISERROR(Tableau134[[#This Row],[Nom]])),Tableau134[[#This Row],[Numéro d''agent]]&lt;&gt;""),"N° agent inconnu","")</f>
        <v/>
      </c>
      <c r="AJ1148" s="6" t="str">
        <f>IF(AND(Tableau134[[#This Row],[Numéro d''agent]]&lt;&gt;"",Tableau134[[#This Row],[Statut]]=""),"Statut manquant","")</f>
        <v/>
      </c>
      <c r="AK1148" s="6"/>
      <c r="AL1148" s="6" t="str">
        <f>IF(AND(Tableau134[[#This Row],[Numéro d''agent]]&lt;&gt;"",Tableau134[[#This Row],[Formule actuelle]]=0),"Manque formule TLW","")</f>
        <v/>
      </c>
      <c r="AM1148" s="6" t="str">
        <f>IF(IFERROR(IF(SEARCH("jour",Tableau134[[#This Row],[Formule Tw]],1),VALUE(LEFT(Tableau134[[#This Row],[Formule Tw]],1))),0)=(COUNTA(K1148:M1148)),"OK","erreur")</f>
        <v>OK</v>
      </c>
      <c r="AN1148" s="6" t="str">
        <f>IF(IFERROR(IF(SEARCH("jour",Tableau134[[#This Row],[Modif demandé en avenant 1]],1),VALUE(LEFT(Tableau134[[#This Row],[Modif demandé en avenant 1]],1))),0)=(COUNTA(O1148:Q1148)),"OK","erreur")</f>
        <v>OK</v>
      </c>
      <c r="AO1148" s="6" t="str">
        <f>IF(IFERROR(IF(SEARCH("jour",Tableau134[[#This Row],[Nouvelle formule avenant 2]],1),VALUE(LEFT(Tableau134[[#This Row],[Nouvelle formule avenant 2]],1))),0)=(COUNTA(X1148:Z1148)),"OK","erreur")</f>
        <v>OK</v>
      </c>
      <c r="AP1148" s="6" t="str">
        <f>IF(IFERROR(IF(SEARCH("jour",Tableau134[[#This Row],[Nouvelle formule avenant 3]],1),VALUE(LEFT(Tableau134[[#This Row],[Nouvelle formule avenant 3]],1))),0)=(COUNTA(AE1148:AG1148)),"OK","erreur")</f>
        <v>OK</v>
      </c>
      <c r="AQ114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4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4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4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4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4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48" s="43"/>
      <c r="AX1148" s="43"/>
      <c r="AY1148" s="6"/>
      <c r="AZ1148" s="6"/>
      <c r="BA1148" s="6"/>
      <c r="BB1148" s="6"/>
      <c r="BC1148" s="6"/>
      <c r="BD1148" s="6"/>
    </row>
    <row r="1149" spans="2:56" ht="12.75" x14ac:dyDescent="0.25">
      <c r="B1149" s="5" t="e">
        <f>VLOOKUP(A1149,'Import infoAgt'!A:E,5,FALSE)</f>
        <v>#N/A</v>
      </c>
      <c r="C1149" s="5" t="e">
        <f>VLOOKUP(A1149,'Import infoAgt'!A:D,4,FALSE)</f>
        <v>#N/A</v>
      </c>
      <c r="D1149" s="6" t="e">
        <f>VLOOKUP(A1149,'Import infoAgt'!A:H,8,FALSE)</f>
        <v>#N/A</v>
      </c>
      <c r="F1149" s="6" t="e">
        <f>VLOOKUP(A1149,'Import infoAgt'!A:BR,70,FALSE)</f>
        <v>#N/A</v>
      </c>
      <c r="G1149" s="5" t="e">
        <f>VLOOKUP(A1149,'Import infoAgt'!A:DH,112,FALSE)</f>
        <v>#N/A</v>
      </c>
      <c r="H1149" s="6" t="e">
        <f>VLOOKUP(G1149,Paramètre!$C$6:$D$76,2,FALSE)</f>
        <v>#N/A</v>
      </c>
      <c r="I1149" s="5" t="e">
        <f>VLOOKUP(A1149,'Import infoAgt'!A:EL,142,FALSE)</f>
        <v>#N/A</v>
      </c>
      <c r="R1149" s="26"/>
      <c r="S1149" s="26"/>
      <c r="U1149" s="26"/>
      <c r="V1149" s="26"/>
      <c r="AC1149" s="26"/>
      <c r="AI1149" s="6" t="str">
        <f>IF(AND((ISERROR(Tableau134[[#This Row],[Nom]])),Tableau134[[#This Row],[Numéro d''agent]]&lt;&gt;""),"N° agent inconnu","")</f>
        <v/>
      </c>
      <c r="AJ1149" s="6" t="str">
        <f>IF(AND(Tableau134[[#This Row],[Numéro d''agent]]&lt;&gt;"",Tableau134[[#This Row],[Statut]]=""),"Statut manquant","")</f>
        <v/>
      </c>
      <c r="AK1149" s="6"/>
      <c r="AL1149" s="6" t="str">
        <f>IF(AND(Tableau134[[#This Row],[Numéro d''agent]]&lt;&gt;"",Tableau134[[#This Row],[Formule actuelle]]=0),"Manque formule TLW","")</f>
        <v/>
      </c>
      <c r="AM1149" s="6" t="str">
        <f>IF(IFERROR(IF(SEARCH("jour",Tableau134[[#This Row],[Formule Tw]],1),VALUE(LEFT(Tableau134[[#This Row],[Formule Tw]],1))),0)=(COUNTA(K1149:M1149)),"OK","erreur")</f>
        <v>OK</v>
      </c>
      <c r="AN1149" s="6" t="str">
        <f>IF(IFERROR(IF(SEARCH("jour",Tableau134[[#This Row],[Modif demandé en avenant 1]],1),VALUE(LEFT(Tableau134[[#This Row],[Modif demandé en avenant 1]],1))),0)=(COUNTA(O1149:Q1149)),"OK","erreur")</f>
        <v>OK</v>
      </c>
      <c r="AO1149" s="6" t="str">
        <f>IF(IFERROR(IF(SEARCH("jour",Tableau134[[#This Row],[Nouvelle formule avenant 2]],1),VALUE(LEFT(Tableau134[[#This Row],[Nouvelle formule avenant 2]],1))),0)=(COUNTA(X1149:Z1149)),"OK","erreur")</f>
        <v>OK</v>
      </c>
      <c r="AP1149" s="6" t="str">
        <f>IF(IFERROR(IF(SEARCH("jour",Tableau134[[#This Row],[Nouvelle formule avenant 3]],1),VALUE(LEFT(Tableau134[[#This Row],[Nouvelle formule avenant 3]],1))),0)=(COUNTA(AE1149:AG1149)),"OK","erreur")</f>
        <v>OK</v>
      </c>
      <c r="AQ114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4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4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4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4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4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49" s="43"/>
      <c r="AX1149" s="43"/>
      <c r="AY1149" s="6"/>
      <c r="AZ1149" s="6"/>
      <c r="BA1149" s="6"/>
      <c r="BB1149" s="6"/>
      <c r="BC1149" s="6"/>
      <c r="BD1149" s="6"/>
    </row>
    <row r="1150" spans="2:56" ht="12.75" x14ac:dyDescent="0.25">
      <c r="B1150" s="5" t="e">
        <f>VLOOKUP(A1150,'Import infoAgt'!A:E,5,FALSE)</f>
        <v>#N/A</v>
      </c>
      <c r="C1150" s="5" t="e">
        <f>VLOOKUP(A1150,'Import infoAgt'!A:D,4,FALSE)</f>
        <v>#N/A</v>
      </c>
      <c r="D1150" s="6" t="e">
        <f>VLOOKUP(A1150,'Import infoAgt'!A:H,8,FALSE)</f>
        <v>#N/A</v>
      </c>
      <c r="F1150" s="6" t="e">
        <f>VLOOKUP(A1150,'Import infoAgt'!A:BR,70,FALSE)</f>
        <v>#N/A</v>
      </c>
      <c r="G1150" s="5" t="e">
        <f>VLOOKUP(A1150,'Import infoAgt'!A:DH,112,FALSE)</f>
        <v>#N/A</v>
      </c>
      <c r="H1150" s="6" t="e">
        <f>VLOOKUP(G1150,Paramètre!$C$6:$D$76,2,FALSE)</f>
        <v>#N/A</v>
      </c>
      <c r="I1150" s="5" t="e">
        <f>VLOOKUP(A1150,'Import infoAgt'!A:EL,142,FALSE)</f>
        <v>#N/A</v>
      </c>
      <c r="R1150" s="26"/>
      <c r="S1150" s="26"/>
      <c r="U1150" s="26"/>
      <c r="V1150" s="26"/>
      <c r="AC1150" s="26"/>
      <c r="AI1150" s="6" t="str">
        <f>IF(AND((ISERROR(Tableau134[[#This Row],[Nom]])),Tableau134[[#This Row],[Numéro d''agent]]&lt;&gt;""),"N° agent inconnu","")</f>
        <v/>
      </c>
      <c r="AJ1150" s="6" t="str">
        <f>IF(AND(Tableau134[[#This Row],[Numéro d''agent]]&lt;&gt;"",Tableau134[[#This Row],[Statut]]=""),"Statut manquant","")</f>
        <v/>
      </c>
      <c r="AK1150" s="6"/>
      <c r="AL1150" s="6" t="str">
        <f>IF(AND(Tableau134[[#This Row],[Numéro d''agent]]&lt;&gt;"",Tableau134[[#This Row],[Formule actuelle]]=0),"Manque formule TLW","")</f>
        <v/>
      </c>
      <c r="AM1150" s="6" t="str">
        <f>IF(IFERROR(IF(SEARCH("jour",Tableau134[[#This Row],[Formule Tw]],1),VALUE(LEFT(Tableau134[[#This Row],[Formule Tw]],1))),0)=(COUNTA(K1150:M1150)),"OK","erreur")</f>
        <v>OK</v>
      </c>
      <c r="AN1150" s="6" t="str">
        <f>IF(IFERROR(IF(SEARCH("jour",Tableau134[[#This Row],[Modif demandé en avenant 1]],1),VALUE(LEFT(Tableau134[[#This Row],[Modif demandé en avenant 1]],1))),0)=(COUNTA(O1150:Q1150)),"OK","erreur")</f>
        <v>OK</v>
      </c>
      <c r="AO1150" s="6" t="str">
        <f>IF(IFERROR(IF(SEARCH("jour",Tableau134[[#This Row],[Nouvelle formule avenant 2]],1),VALUE(LEFT(Tableau134[[#This Row],[Nouvelle formule avenant 2]],1))),0)=(COUNTA(X1150:Z1150)),"OK","erreur")</f>
        <v>OK</v>
      </c>
      <c r="AP1150" s="6" t="str">
        <f>IF(IFERROR(IF(SEARCH("jour",Tableau134[[#This Row],[Nouvelle formule avenant 3]],1),VALUE(LEFT(Tableau134[[#This Row],[Nouvelle formule avenant 3]],1))),0)=(COUNTA(AE1150:AG1150)),"OK","erreur")</f>
        <v>OK</v>
      </c>
      <c r="AQ115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5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5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5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5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5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50" s="43"/>
      <c r="AX1150" s="43"/>
      <c r="AY1150" s="6"/>
      <c r="AZ1150" s="6"/>
      <c r="BA1150" s="6"/>
      <c r="BB1150" s="6"/>
      <c r="BC1150" s="6"/>
      <c r="BD1150" s="6"/>
    </row>
    <row r="1151" spans="2:56" ht="12.75" x14ac:dyDescent="0.25">
      <c r="B1151" s="5" t="e">
        <f>VLOOKUP(A1151,'Import infoAgt'!A:E,5,FALSE)</f>
        <v>#N/A</v>
      </c>
      <c r="C1151" s="5" t="e">
        <f>VLOOKUP(A1151,'Import infoAgt'!A:D,4,FALSE)</f>
        <v>#N/A</v>
      </c>
      <c r="D1151" s="6" t="e">
        <f>VLOOKUP(A1151,'Import infoAgt'!A:H,8,FALSE)</f>
        <v>#N/A</v>
      </c>
      <c r="F1151" s="6" t="e">
        <f>VLOOKUP(A1151,'Import infoAgt'!A:BR,70,FALSE)</f>
        <v>#N/A</v>
      </c>
      <c r="G1151" s="5" t="e">
        <f>VLOOKUP(A1151,'Import infoAgt'!A:DH,112,FALSE)</f>
        <v>#N/A</v>
      </c>
      <c r="H1151" s="6" t="e">
        <f>VLOOKUP(G1151,Paramètre!$C$6:$D$76,2,FALSE)</f>
        <v>#N/A</v>
      </c>
      <c r="I1151" s="5" t="e">
        <f>VLOOKUP(A1151,'Import infoAgt'!A:EL,142,FALSE)</f>
        <v>#N/A</v>
      </c>
      <c r="R1151" s="26"/>
      <c r="S1151" s="26"/>
      <c r="U1151" s="26"/>
      <c r="V1151" s="26"/>
      <c r="AC1151" s="26"/>
      <c r="AI1151" s="6" t="str">
        <f>IF(AND((ISERROR(Tableau134[[#This Row],[Nom]])),Tableau134[[#This Row],[Numéro d''agent]]&lt;&gt;""),"N° agent inconnu","")</f>
        <v/>
      </c>
      <c r="AJ1151" s="6" t="str">
        <f>IF(AND(Tableau134[[#This Row],[Numéro d''agent]]&lt;&gt;"",Tableau134[[#This Row],[Statut]]=""),"Statut manquant","")</f>
        <v/>
      </c>
      <c r="AK1151" s="6"/>
      <c r="AL1151" s="6" t="str">
        <f>IF(AND(Tableau134[[#This Row],[Numéro d''agent]]&lt;&gt;"",Tableau134[[#This Row],[Formule actuelle]]=0),"Manque formule TLW","")</f>
        <v/>
      </c>
      <c r="AM1151" s="6" t="str">
        <f>IF(IFERROR(IF(SEARCH("jour",Tableau134[[#This Row],[Formule Tw]],1),VALUE(LEFT(Tableau134[[#This Row],[Formule Tw]],1))),0)=(COUNTA(K1151:M1151)),"OK","erreur")</f>
        <v>OK</v>
      </c>
      <c r="AN1151" s="6" t="str">
        <f>IF(IFERROR(IF(SEARCH("jour",Tableau134[[#This Row],[Modif demandé en avenant 1]],1),VALUE(LEFT(Tableau134[[#This Row],[Modif demandé en avenant 1]],1))),0)=(COUNTA(O1151:Q1151)),"OK","erreur")</f>
        <v>OK</v>
      </c>
      <c r="AO1151" s="6" t="str">
        <f>IF(IFERROR(IF(SEARCH("jour",Tableau134[[#This Row],[Nouvelle formule avenant 2]],1),VALUE(LEFT(Tableau134[[#This Row],[Nouvelle formule avenant 2]],1))),0)=(COUNTA(X1151:Z1151)),"OK","erreur")</f>
        <v>OK</v>
      </c>
      <c r="AP1151" s="6" t="str">
        <f>IF(IFERROR(IF(SEARCH("jour",Tableau134[[#This Row],[Nouvelle formule avenant 3]],1),VALUE(LEFT(Tableau134[[#This Row],[Nouvelle formule avenant 3]],1))),0)=(COUNTA(AE1151:AG1151)),"OK","erreur")</f>
        <v>OK</v>
      </c>
      <c r="AQ115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5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5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5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5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5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51" s="43"/>
      <c r="AX1151" s="43"/>
      <c r="AY1151" s="6"/>
      <c r="AZ1151" s="6"/>
      <c r="BA1151" s="6"/>
      <c r="BB1151" s="6"/>
      <c r="BC1151" s="6"/>
      <c r="BD1151" s="6"/>
    </row>
    <row r="1152" spans="2:56" ht="12.75" x14ac:dyDescent="0.25">
      <c r="B1152" s="5" t="e">
        <f>VLOOKUP(A1152,'Import infoAgt'!A:E,5,FALSE)</f>
        <v>#N/A</v>
      </c>
      <c r="C1152" s="5" t="e">
        <f>VLOOKUP(A1152,'Import infoAgt'!A:D,4,FALSE)</f>
        <v>#N/A</v>
      </c>
      <c r="D1152" s="6" t="e">
        <f>VLOOKUP(A1152,'Import infoAgt'!A:H,8,FALSE)</f>
        <v>#N/A</v>
      </c>
      <c r="F1152" s="6" t="e">
        <f>VLOOKUP(A1152,'Import infoAgt'!A:BR,70,FALSE)</f>
        <v>#N/A</v>
      </c>
      <c r="G1152" s="5" t="e">
        <f>VLOOKUP(A1152,'Import infoAgt'!A:DH,112,FALSE)</f>
        <v>#N/A</v>
      </c>
      <c r="H1152" s="6" t="e">
        <f>VLOOKUP(G1152,Paramètre!$C$6:$D$76,2,FALSE)</f>
        <v>#N/A</v>
      </c>
      <c r="I1152" s="5" t="e">
        <f>VLOOKUP(A1152,'Import infoAgt'!A:EL,142,FALSE)</f>
        <v>#N/A</v>
      </c>
      <c r="R1152" s="26"/>
      <c r="S1152" s="26"/>
      <c r="U1152" s="26"/>
      <c r="V1152" s="26"/>
      <c r="AC1152" s="26"/>
      <c r="AI1152" s="6" t="str">
        <f>IF(AND((ISERROR(Tableau134[[#This Row],[Nom]])),Tableau134[[#This Row],[Numéro d''agent]]&lt;&gt;""),"N° agent inconnu","")</f>
        <v/>
      </c>
      <c r="AJ1152" s="6" t="str">
        <f>IF(AND(Tableau134[[#This Row],[Numéro d''agent]]&lt;&gt;"",Tableau134[[#This Row],[Statut]]=""),"Statut manquant","")</f>
        <v/>
      </c>
      <c r="AK1152" s="6"/>
      <c r="AL1152" s="6" t="str">
        <f>IF(AND(Tableau134[[#This Row],[Numéro d''agent]]&lt;&gt;"",Tableau134[[#This Row],[Formule actuelle]]=0),"Manque formule TLW","")</f>
        <v/>
      </c>
      <c r="AM1152" s="6" t="str">
        <f>IF(IFERROR(IF(SEARCH("jour",Tableau134[[#This Row],[Formule Tw]],1),VALUE(LEFT(Tableau134[[#This Row],[Formule Tw]],1))),0)=(COUNTA(K1152:M1152)),"OK","erreur")</f>
        <v>OK</v>
      </c>
      <c r="AN1152" s="6" t="str">
        <f>IF(IFERROR(IF(SEARCH("jour",Tableau134[[#This Row],[Modif demandé en avenant 1]],1),VALUE(LEFT(Tableau134[[#This Row],[Modif demandé en avenant 1]],1))),0)=(COUNTA(O1152:Q1152)),"OK","erreur")</f>
        <v>OK</v>
      </c>
      <c r="AO1152" s="6" t="str">
        <f>IF(IFERROR(IF(SEARCH("jour",Tableau134[[#This Row],[Nouvelle formule avenant 2]],1),VALUE(LEFT(Tableau134[[#This Row],[Nouvelle formule avenant 2]],1))),0)=(COUNTA(X1152:Z1152)),"OK","erreur")</f>
        <v>OK</v>
      </c>
      <c r="AP1152" s="6" t="str">
        <f>IF(IFERROR(IF(SEARCH("jour",Tableau134[[#This Row],[Nouvelle formule avenant 3]],1),VALUE(LEFT(Tableau134[[#This Row],[Nouvelle formule avenant 3]],1))),0)=(COUNTA(AE1152:AG1152)),"OK","erreur")</f>
        <v>OK</v>
      </c>
      <c r="AQ115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5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5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5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5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5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52" s="43"/>
      <c r="AX1152" s="43"/>
      <c r="AY1152" s="6"/>
      <c r="AZ1152" s="6"/>
      <c r="BA1152" s="6"/>
      <c r="BB1152" s="6"/>
      <c r="BC1152" s="6"/>
      <c r="BD1152" s="6"/>
    </row>
    <row r="1153" spans="2:56" ht="12.75" x14ac:dyDescent="0.25">
      <c r="B1153" s="5" t="e">
        <f>VLOOKUP(A1153,'Import infoAgt'!A:E,5,FALSE)</f>
        <v>#N/A</v>
      </c>
      <c r="C1153" s="5" t="e">
        <f>VLOOKUP(A1153,'Import infoAgt'!A:D,4,FALSE)</f>
        <v>#N/A</v>
      </c>
      <c r="D1153" s="6" t="e">
        <f>VLOOKUP(A1153,'Import infoAgt'!A:H,8,FALSE)</f>
        <v>#N/A</v>
      </c>
      <c r="F1153" s="6" t="e">
        <f>VLOOKUP(A1153,'Import infoAgt'!A:BR,70,FALSE)</f>
        <v>#N/A</v>
      </c>
      <c r="G1153" s="5" t="e">
        <f>VLOOKUP(A1153,'Import infoAgt'!A:DH,112,FALSE)</f>
        <v>#N/A</v>
      </c>
      <c r="H1153" s="6" t="e">
        <f>VLOOKUP(G1153,Paramètre!$C$6:$D$76,2,FALSE)</f>
        <v>#N/A</v>
      </c>
      <c r="I1153" s="5" t="e">
        <f>VLOOKUP(A1153,'Import infoAgt'!A:EL,142,FALSE)</f>
        <v>#N/A</v>
      </c>
      <c r="R1153" s="26"/>
      <c r="S1153" s="26"/>
      <c r="U1153" s="26"/>
      <c r="V1153" s="26"/>
      <c r="AC1153" s="26"/>
      <c r="AI1153" s="6" t="str">
        <f>IF(AND((ISERROR(Tableau134[[#This Row],[Nom]])),Tableau134[[#This Row],[Numéro d''agent]]&lt;&gt;""),"N° agent inconnu","")</f>
        <v/>
      </c>
      <c r="AJ1153" s="6" t="str">
        <f>IF(AND(Tableau134[[#This Row],[Numéro d''agent]]&lt;&gt;"",Tableau134[[#This Row],[Statut]]=""),"Statut manquant","")</f>
        <v/>
      </c>
      <c r="AK1153" s="6"/>
      <c r="AL1153" s="6" t="str">
        <f>IF(AND(Tableau134[[#This Row],[Numéro d''agent]]&lt;&gt;"",Tableau134[[#This Row],[Formule actuelle]]=0),"Manque formule TLW","")</f>
        <v/>
      </c>
      <c r="AM1153" s="6" t="str">
        <f>IF(IFERROR(IF(SEARCH("jour",Tableau134[[#This Row],[Formule Tw]],1),VALUE(LEFT(Tableau134[[#This Row],[Formule Tw]],1))),0)=(COUNTA(K1153:M1153)),"OK","erreur")</f>
        <v>OK</v>
      </c>
      <c r="AN1153" s="6" t="str">
        <f>IF(IFERROR(IF(SEARCH("jour",Tableau134[[#This Row],[Modif demandé en avenant 1]],1),VALUE(LEFT(Tableau134[[#This Row],[Modif demandé en avenant 1]],1))),0)=(COUNTA(O1153:Q1153)),"OK","erreur")</f>
        <v>OK</v>
      </c>
      <c r="AO1153" s="6" t="str">
        <f>IF(IFERROR(IF(SEARCH("jour",Tableau134[[#This Row],[Nouvelle formule avenant 2]],1),VALUE(LEFT(Tableau134[[#This Row],[Nouvelle formule avenant 2]],1))),0)=(COUNTA(X1153:Z1153)),"OK","erreur")</f>
        <v>OK</v>
      </c>
      <c r="AP1153" s="6" t="str">
        <f>IF(IFERROR(IF(SEARCH("jour",Tableau134[[#This Row],[Nouvelle formule avenant 3]],1),VALUE(LEFT(Tableau134[[#This Row],[Nouvelle formule avenant 3]],1))),0)=(COUNTA(AE1153:AG1153)),"OK","erreur")</f>
        <v>OK</v>
      </c>
      <c r="AQ115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5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5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5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5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5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53" s="43"/>
      <c r="AX1153" s="43"/>
      <c r="AY1153" s="6"/>
      <c r="AZ1153" s="6"/>
      <c r="BA1153" s="6"/>
      <c r="BB1153" s="6"/>
      <c r="BC1153" s="6"/>
      <c r="BD1153" s="6"/>
    </row>
    <row r="1154" spans="2:56" ht="12.75" x14ac:dyDescent="0.25">
      <c r="B1154" s="5" t="e">
        <f>VLOOKUP(A1154,'Import infoAgt'!A:E,5,FALSE)</f>
        <v>#N/A</v>
      </c>
      <c r="C1154" s="5" t="e">
        <f>VLOOKUP(A1154,'Import infoAgt'!A:D,4,FALSE)</f>
        <v>#N/A</v>
      </c>
      <c r="D1154" s="6" t="e">
        <f>VLOOKUP(A1154,'Import infoAgt'!A:H,8,FALSE)</f>
        <v>#N/A</v>
      </c>
      <c r="F1154" s="6" t="e">
        <f>VLOOKUP(A1154,'Import infoAgt'!A:BR,70,FALSE)</f>
        <v>#N/A</v>
      </c>
      <c r="G1154" s="5" t="e">
        <f>VLOOKUP(A1154,'Import infoAgt'!A:DH,112,FALSE)</f>
        <v>#N/A</v>
      </c>
      <c r="H1154" s="6" t="e">
        <f>VLOOKUP(G1154,Paramètre!$C$6:$D$76,2,FALSE)</f>
        <v>#N/A</v>
      </c>
      <c r="I1154" s="5" t="e">
        <f>VLOOKUP(A1154,'Import infoAgt'!A:EL,142,FALSE)</f>
        <v>#N/A</v>
      </c>
      <c r="R1154" s="26"/>
      <c r="S1154" s="26"/>
      <c r="U1154" s="26"/>
      <c r="V1154" s="26"/>
      <c r="AC1154" s="26"/>
      <c r="AI1154" s="6" t="str">
        <f>IF(AND((ISERROR(Tableau134[[#This Row],[Nom]])),Tableau134[[#This Row],[Numéro d''agent]]&lt;&gt;""),"N° agent inconnu","")</f>
        <v/>
      </c>
      <c r="AJ1154" s="6" t="str">
        <f>IF(AND(Tableau134[[#This Row],[Numéro d''agent]]&lt;&gt;"",Tableau134[[#This Row],[Statut]]=""),"Statut manquant","")</f>
        <v/>
      </c>
      <c r="AK1154" s="6"/>
      <c r="AL1154" s="6" t="str">
        <f>IF(AND(Tableau134[[#This Row],[Numéro d''agent]]&lt;&gt;"",Tableau134[[#This Row],[Formule actuelle]]=0),"Manque formule TLW","")</f>
        <v/>
      </c>
      <c r="AM1154" s="6" t="str">
        <f>IF(IFERROR(IF(SEARCH("jour",Tableau134[[#This Row],[Formule Tw]],1),VALUE(LEFT(Tableau134[[#This Row],[Formule Tw]],1))),0)=(COUNTA(K1154:M1154)),"OK","erreur")</f>
        <v>OK</v>
      </c>
      <c r="AN1154" s="6" t="str">
        <f>IF(IFERROR(IF(SEARCH("jour",Tableau134[[#This Row],[Modif demandé en avenant 1]],1),VALUE(LEFT(Tableau134[[#This Row],[Modif demandé en avenant 1]],1))),0)=(COUNTA(O1154:Q1154)),"OK","erreur")</f>
        <v>OK</v>
      </c>
      <c r="AO1154" s="6" t="str">
        <f>IF(IFERROR(IF(SEARCH("jour",Tableau134[[#This Row],[Nouvelle formule avenant 2]],1),VALUE(LEFT(Tableau134[[#This Row],[Nouvelle formule avenant 2]],1))),0)=(COUNTA(X1154:Z1154)),"OK","erreur")</f>
        <v>OK</v>
      </c>
      <c r="AP1154" s="6" t="str">
        <f>IF(IFERROR(IF(SEARCH("jour",Tableau134[[#This Row],[Nouvelle formule avenant 3]],1),VALUE(LEFT(Tableau134[[#This Row],[Nouvelle formule avenant 3]],1))),0)=(COUNTA(AE1154:AG1154)),"OK","erreur")</f>
        <v>OK</v>
      </c>
      <c r="AQ115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5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5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5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5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5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54" s="43"/>
      <c r="AX1154" s="43"/>
      <c r="AY1154" s="6"/>
      <c r="AZ1154" s="6"/>
      <c r="BA1154" s="6"/>
      <c r="BB1154" s="6"/>
      <c r="BC1154" s="6"/>
      <c r="BD1154" s="6"/>
    </row>
    <row r="1155" spans="2:56" ht="12.75" x14ac:dyDescent="0.25">
      <c r="B1155" s="5" t="e">
        <f>VLOOKUP(A1155,'Import infoAgt'!A:E,5,FALSE)</f>
        <v>#N/A</v>
      </c>
      <c r="C1155" s="5" t="e">
        <f>VLOOKUP(A1155,'Import infoAgt'!A:D,4,FALSE)</f>
        <v>#N/A</v>
      </c>
      <c r="D1155" s="6" t="e">
        <f>VLOOKUP(A1155,'Import infoAgt'!A:H,8,FALSE)</f>
        <v>#N/A</v>
      </c>
      <c r="F1155" s="6" t="e">
        <f>VLOOKUP(A1155,'Import infoAgt'!A:BR,70,FALSE)</f>
        <v>#N/A</v>
      </c>
      <c r="G1155" s="5" t="e">
        <f>VLOOKUP(A1155,'Import infoAgt'!A:DH,112,FALSE)</f>
        <v>#N/A</v>
      </c>
      <c r="H1155" s="6" t="e">
        <f>VLOOKUP(G1155,Paramètre!$C$6:$D$76,2,FALSE)</f>
        <v>#N/A</v>
      </c>
      <c r="I1155" s="5" t="e">
        <f>VLOOKUP(A1155,'Import infoAgt'!A:EL,142,FALSE)</f>
        <v>#N/A</v>
      </c>
      <c r="R1155" s="26"/>
      <c r="S1155" s="26"/>
      <c r="U1155" s="26"/>
      <c r="V1155" s="26"/>
      <c r="AC1155" s="26"/>
      <c r="AI1155" s="6" t="str">
        <f>IF(AND((ISERROR(Tableau134[[#This Row],[Nom]])),Tableau134[[#This Row],[Numéro d''agent]]&lt;&gt;""),"N° agent inconnu","")</f>
        <v/>
      </c>
      <c r="AJ1155" s="6" t="str">
        <f>IF(AND(Tableau134[[#This Row],[Numéro d''agent]]&lt;&gt;"",Tableau134[[#This Row],[Statut]]=""),"Statut manquant","")</f>
        <v/>
      </c>
      <c r="AK1155" s="6"/>
      <c r="AL1155" s="6" t="str">
        <f>IF(AND(Tableau134[[#This Row],[Numéro d''agent]]&lt;&gt;"",Tableau134[[#This Row],[Formule actuelle]]=0),"Manque formule TLW","")</f>
        <v/>
      </c>
      <c r="AM1155" s="6" t="str">
        <f>IF(IFERROR(IF(SEARCH("jour",Tableau134[[#This Row],[Formule Tw]],1),VALUE(LEFT(Tableau134[[#This Row],[Formule Tw]],1))),0)=(COUNTA(K1155:M1155)),"OK","erreur")</f>
        <v>OK</v>
      </c>
      <c r="AN1155" s="6" t="str">
        <f>IF(IFERROR(IF(SEARCH("jour",Tableau134[[#This Row],[Modif demandé en avenant 1]],1),VALUE(LEFT(Tableau134[[#This Row],[Modif demandé en avenant 1]],1))),0)=(COUNTA(O1155:Q1155)),"OK","erreur")</f>
        <v>OK</v>
      </c>
      <c r="AO1155" s="6" t="str">
        <f>IF(IFERROR(IF(SEARCH("jour",Tableau134[[#This Row],[Nouvelle formule avenant 2]],1),VALUE(LEFT(Tableau134[[#This Row],[Nouvelle formule avenant 2]],1))),0)=(COUNTA(X1155:Z1155)),"OK","erreur")</f>
        <v>OK</v>
      </c>
      <c r="AP1155" s="6" t="str">
        <f>IF(IFERROR(IF(SEARCH("jour",Tableau134[[#This Row],[Nouvelle formule avenant 3]],1),VALUE(LEFT(Tableau134[[#This Row],[Nouvelle formule avenant 3]],1))),0)=(COUNTA(AE1155:AG1155)),"OK","erreur")</f>
        <v>OK</v>
      </c>
      <c r="AQ115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5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5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5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5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5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55" s="43"/>
      <c r="AX1155" s="43"/>
      <c r="AY1155" s="6"/>
      <c r="AZ1155" s="6"/>
      <c r="BA1155" s="6"/>
      <c r="BB1155" s="6"/>
      <c r="BC1155" s="6"/>
      <c r="BD1155" s="6"/>
    </row>
    <row r="1156" spans="2:56" ht="12.75" x14ac:dyDescent="0.25">
      <c r="B1156" s="5" t="e">
        <f>VLOOKUP(A1156,'Import infoAgt'!A:E,5,FALSE)</f>
        <v>#N/A</v>
      </c>
      <c r="C1156" s="5" t="e">
        <f>VLOOKUP(A1156,'Import infoAgt'!A:D,4,FALSE)</f>
        <v>#N/A</v>
      </c>
      <c r="D1156" s="6" t="e">
        <f>VLOOKUP(A1156,'Import infoAgt'!A:H,8,FALSE)</f>
        <v>#N/A</v>
      </c>
      <c r="F1156" s="6" t="e">
        <f>VLOOKUP(A1156,'Import infoAgt'!A:BR,70,FALSE)</f>
        <v>#N/A</v>
      </c>
      <c r="G1156" s="5" t="e">
        <f>VLOOKUP(A1156,'Import infoAgt'!A:DH,112,FALSE)</f>
        <v>#N/A</v>
      </c>
      <c r="H1156" s="6" t="e">
        <f>VLOOKUP(G1156,Paramètre!$C$6:$D$76,2,FALSE)</f>
        <v>#N/A</v>
      </c>
      <c r="I1156" s="5" t="e">
        <f>VLOOKUP(A1156,'Import infoAgt'!A:EL,142,FALSE)</f>
        <v>#N/A</v>
      </c>
      <c r="R1156" s="26"/>
      <c r="S1156" s="26"/>
      <c r="U1156" s="26"/>
      <c r="V1156" s="26"/>
      <c r="AC1156" s="26"/>
      <c r="AI1156" s="6" t="str">
        <f>IF(AND((ISERROR(Tableau134[[#This Row],[Nom]])),Tableau134[[#This Row],[Numéro d''agent]]&lt;&gt;""),"N° agent inconnu","")</f>
        <v/>
      </c>
      <c r="AJ1156" s="6" t="str">
        <f>IF(AND(Tableau134[[#This Row],[Numéro d''agent]]&lt;&gt;"",Tableau134[[#This Row],[Statut]]=""),"Statut manquant","")</f>
        <v/>
      </c>
      <c r="AK1156" s="6"/>
      <c r="AL1156" s="6" t="str">
        <f>IF(AND(Tableau134[[#This Row],[Numéro d''agent]]&lt;&gt;"",Tableau134[[#This Row],[Formule actuelle]]=0),"Manque formule TLW","")</f>
        <v/>
      </c>
      <c r="AM1156" s="6" t="str">
        <f>IF(IFERROR(IF(SEARCH("jour",Tableau134[[#This Row],[Formule Tw]],1),VALUE(LEFT(Tableau134[[#This Row],[Formule Tw]],1))),0)=(COUNTA(K1156:M1156)),"OK","erreur")</f>
        <v>OK</v>
      </c>
      <c r="AN1156" s="6" t="str">
        <f>IF(IFERROR(IF(SEARCH("jour",Tableau134[[#This Row],[Modif demandé en avenant 1]],1),VALUE(LEFT(Tableau134[[#This Row],[Modif demandé en avenant 1]],1))),0)=(COUNTA(O1156:Q1156)),"OK","erreur")</f>
        <v>OK</v>
      </c>
      <c r="AO1156" s="6" t="str">
        <f>IF(IFERROR(IF(SEARCH("jour",Tableau134[[#This Row],[Nouvelle formule avenant 2]],1),VALUE(LEFT(Tableau134[[#This Row],[Nouvelle formule avenant 2]],1))),0)=(COUNTA(X1156:Z1156)),"OK","erreur")</f>
        <v>OK</v>
      </c>
      <c r="AP1156" s="6" t="str">
        <f>IF(IFERROR(IF(SEARCH("jour",Tableau134[[#This Row],[Nouvelle formule avenant 3]],1),VALUE(LEFT(Tableau134[[#This Row],[Nouvelle formule avenant 3]],1))),0)=(COUNTA(AE1156:AG1156)),"OK","erreur")</f>
        <v>OK</v>
      </c>
      <c r="AQ115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5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5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5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5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5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56" s="43"/>
      <c r="AX1156" s="43"/>
      <c r="AY1156" s="6"/>
      <c r="AZ1156" s="6"/>
      <c r="BA1156" s="6"/>
      <c r="BB1156" s="6"/>
      <c r="BC1156" s="6"/>
      <c r="BD1156" s="6"/>
    </row>
    <row r="1157" spans="2:56" ht="12.75" x14ac:dyDescent="0.25">
      <c r="B1157" s="5" t="e">
        <f>VLOOKUP(A1157,'Import infoAgt'!A:E,5,FALSE)</f>
        <v>#N/A</v>
      </c>
      <c r="C1157" s="5" t="e">
        <f>VLOOKUP(A1157,'Import infoAgt'!A:D,4,FALSE)</f>
        <v>#N/A</v>
      </c>
      <c r="D1157" s="6" t="e">
        <f>VLOOKUP(A1157,'Import infoAgt'!A:H,8,FALSE)</f>
        <v>#N/A</v>
      </c>
      <c r="F1157" s="6" t="e">
        <f>VLOOKUP(A1157,'Import infoAgt'!A:BR,70,FALSE)</f>
        <v>#N/A</v>
      </c>
      <c r="G1157" s="5" t="e">
        <f>VLOOKUP(A1157,'Import infoAgt'!A:DH,112,FALSE)</f>
        <v>#N/A</v>
      </c>
      <c r="H1157" s="6" t="e">
        <f>VLOOKUP(G1157,Paramètre!$C$6:$D$76,2,FALSE)</f>
        <v>#N/A</v>
      </c>
      <c r="I1157" s="5" t="e">
        <f>VLOOKUP(A1157,'Import infoAgt'!A:EL,142,FALSE)</f>
        <v>#N/A</v>
      </c>
      <c r="R1157" s="26"/>
      <c r="S1157" s="26"/>
      <c r="U1157" s="26"/>
      <c r="V1157" s="26"/>
      <c r="AC1157" s="26"/>
      <c r="AI1157" s="6" t="str">
        <f>IF(AND((ISERROR(Tableau134[[#This Row],[Nom]])),Tableau134[[#This Row],[Numéro d''agent]]&lt;&gt;""),"N° agent inconnu","")</f>
        <v/>
      </c>
      <c r="AJ1157" s="6" t="str">
        <f>IF(AND(Tableau134[[#This Row],[Numéro d''agent]]&lt;&gt;"",Tableau134[[#This Row],[Statut]]=""),"Statut manquant","")</f>
        <v/>
      </c>
      <c r="AK1157" s="6"/>
      <c r="AL1157" s="6" t="str">
        <f>IF(AND(Tableau134[[#This Row],[Numéro d''agent]]&lt;&gt;"",Tableau134[[#This Row],[Formule actuelle]]=0),"Manque formule TLW","")</f>
        <v/>
      </c>
      <c r="AM1157" s="6" t="str">
        <f>IF(IFERROR(IF(SEARCH("jour",Tableau134[[#This Row],[Formule Tw]],1),VALUE(LEFT(Tableau134[[#This Row],[Formule Tw]],1))),0)=(COUNTA(K1157:M1157)),"OK","erreur")</f>
        <v>OK</v>
      </c>
      <c r="AN1157" s="6" t="str">
        <f>IF(IFERROR(IF(SEARCH("jour",Tableau134[[#This Row],[Modif demandé en avenant 1]],1),VALUE(LEFT(Tableau134[[#This Row],[Modif demandé en avenant 1]],1))),0)=(COUNTA(O1157:Q1157)),"OK","erreur")</f>
        <v>OK</v>
      </c>
      <c r="AO1157" s="6" t="str">
        <f>IF(IFERROR(IF(SEARCH("jour",Tableau134[[#This Row],[Nouvelle formule avenant 2]],1),VALUE(LEFT(Tableau134[[#This Row],[Nouvelle formule avenant 2]],1))),0)=(COUNTA(X1157:Z1157)),"OK","erreur")</f>
        <v>OK</v>
      </c>
      <c r="AP1157" s="6" t="str">
        <f>IF(IFERROR(IF(SEARCH("jour",Tableau134[[#This Row],[Nouvelle formule avenant 3]],1),VALUE(LEFT(Tableau134[[#This Row],[Nouvelle formule avenant 3]],1))),0)=(COUNTA(AE1157:AG1157)),"OK","erreur")</f>
        <v>OK</v>
      </c>
      <c r="AQ115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5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5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5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5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5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57" s="43"/>
      <c r="AX1157" s="43"/>
      <c r="AY1157" s="6"/>
      <c r="AZ1157" s="6"/>
      <c r="BA1157" s="6"/>
      <c r="BB1157" s="6"/>
      <c r="BC1157" s="6"/>
      <c r="BD1157" s="6"/>
    </row>
    <row r="1158" spans="2:56" ht="12.75" x14ac:dyDescent="0.25">
      <c r="B1158" s="5" t="e">
        <f>VLOOKUP(A1158,'Import infoAgt'!A:E,5,FALSE)</f>
        <v>#N/A</v>
      </c>
      <c r="C1158" s="5" t="e">
        <f>VLOOKUP(A1158,'Import infoAgt'!A:D,4,FALSE)</f>
        <v>#N/A</v>
      </c>
      <c r="D1158" s="6" t="e">
        <f>VLOOKUP(A1158,'Import infoAgt'!A:H,8,FALSE)</f>
        <v>#N/A</v>
      </c>
      <c r="F1158" s="6" t="e">
        <f>VLOOKUP(A1158,'Import infoAgt'!A:BR,70,FALSE)</f>
        <v>#N/A</v>
      </c>
      <c r="G1158" s="5" t="e">
        <f>VLOOKUP(A1158,'Import infoAgt'!A:DH,112,FALSE)</f>
        <v>#N/A</v>
      </c>
      <c r="H1158" s="6" t="e">
        <f>VLOOKUP(G1158,Paramètre!$C$6:$D$76,2,FALSE)</f>
        <v>#N/A</v>
      </c>
      <c r="I1158" s="5" t="e">
        <f>VLOOKUP(A1158,'Import infoAgt'!A:EL,142,FALSE)</f>
        <v>#N/A</v>
      </c>
      <c r="R1158" s="26"/>
      <c r="S1158" s="26"/>
      <c r="U1158" s="26"/>
      <c r="V1158" s="26"/>
      <c r="AC1158" s="26"/>
      <c r="AI1158" s="6" t="str">
        <f>IF(AND((ISERROR(Tableau134[[#This Row],[Nom]])),Tableau134[[#This Row],[Numéro d''agent]]&lt;&gt;""),"N° agent inconnu","")</f>
        <v/>
      </c>
      <c r="AJ1158" s="6" t="str">
        <f>IF(AND(Tableau134[[#This Row],[Numéro d''agent]]&lt;&gt;"",Tableau134[[#This Row],[Statut]]=""),"Statut manquant","")</f>
        <v/>
      </c>
      <c r="AK1158" s="6"/>
      <c r="AL1158" s="6" t="str">
        <f>IF(AND(Tableau134[[#This Row],[Numéro d''agent]]&lt;&gt;"",Tableau134[[#This Row],[Formule actuelle]]=0),"Manque formule TLW","")</f>
        <v/>
      </c>
      <c r="AM1158" s="6" t="str">
        <f>IF(IFERROR(IF(SEARCH("jour",Tableau134[[#This Row],[Formule Tw]],1),VALUE(LEFT(Tableau134[[#This Row],[Formule Tw]],1))),0)=(COUNTA(K1158:M1158)),"OK","erreur")</f>
        <v>OK</v>
      </c>
      <c r="AN1158" s="6" t="str">
        <f>IF(IFERROR(IF(SEARCH("jour",Tableau134[[#This Row],[Modif demandé en avenant 1]],1),VALUE(LEFT(Tableau134[[#This Row],[Modif demandé en avenant 1]],1))),0)=(COUNTA(O1158:Q1158)),"OK","erreur")</f>
        <v>OK</v>
      </c>
      <c r="AO1158" s="6" t="str">
        <f>IF(IFERROR(IF(SEARCH("jour",Tableau134[[#This Row],[Nouvelle formule avenant 2]],1),VALUE(LEFT(Tableau134[[#This Row],[Nouvelle formule avenant 2]],1))),0)=(COUNTA(X1158:Z1158)),"OK","erreur")</f>
        <v>OK</v>
      </c>
      <c r="AP1158" s="6" t="str">
        <f>IF(IFERROR(IF(SEARCH("jour",Tableau134[[#This Row],[Nouvelle formule avenant 3]],1),VALUE(LEFT(Tableau134[[#This Row],[Nouvelle formule avenant 3]],1))),0)=(COUNTA(AE1158:AG1158)),"OK","erreur")</f>
        <v>OK</v>
      </c>
      <c r="AQ115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5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5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5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5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5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58" s="43"/>
      <c r="AX1158" s="43"/>
      <c r="AY1158" s="6"/>
      <c r="AZ1158" s="6"/>
      <c r="BA1158" s="6"/>
      <c r="BB1158" s="6"/>
      <c r="BC1158" s="6"/>
      <c r="BD1158" s="6"/>
    </row>
    <row r="1159" spans="2:56" ht="12.75" x14ac:dyDescent="0.25">
      <c r="B1159" s="5" t="e">
        <f>VLOOKUP(A1159,'Import infoAgt'!A:E,5,FALSE)</f>
        <v>#N/A</v>
      </c>
      <c r="C1159" s="5" t="e">
        <f>VLOOKUP(A1159,'Import infoAgt'!A:D,4,FALSE)</f>
        <v>#N/A</v>
      </c>
      <c r="D1159" s="6" t="e">
        <f>VLOOKUP(A1159,'Import infoAgt'!A:H,8,FALSE)</f>
        <v>#N/A</v>
      </c>
      <c r="F1159" s="6" t="e">
        <f>VLOOKUP(A1159,'Import infoAgt'!A:BR,70,FALSE)</f>
        <v>#N/A</v>
      </c>
      <c r="G1159" s="5" t="e">
        <f>VLOOKUP(A1159,'Import infoAgt'!A:DH,112,FALSE)</f>
        <v>#N/A</v>
      </c>
      <c r="H1159" s="6" t="e">
        <f>VLOOKUP(G1159,Paramètre!$C$6:$D$76,2,FALSE)</f>
        <v>#N/A</v>
      </c>
      <c r="I1159" s="5" t="e">
        <f>VLOOKUP(A1159,'Import infoAgt'!A:EL,142,FALSE)</f>
        <v>#N/A</v>
      </c>
      <c r="R1159" s="26"/>
      <c r="S1159" s="26"/>
      <c r="U1159" s="26"/>
      <c r="V1159" s="26"/>
      <c r="AC1159" s="26"/>
      <c r="AI1159" s="6" t="str">
        <f>IF(AND((ISERROR(Tableau134[[#This Row],[Nom]])),Tableau134[[#This Row],[Numéro d''agent]]&lt;&gt;""),"N° agent inconnu","")</f>
        <v/>
      </c>
      <c r="AJ1159" s="6" t="str">
        <f>IF(AND(Tableau134[[#This Row],[Numéro d''agent]]&lt;&gt;"",Tableau134[[#This Row],[Statut]]=""),"Statut manquant","")</f>
        <v/>
      </c>
      <c r="AK1159" s="6"/>
      <c r="AL1159" s="6" t="str">
        <f>IF(AND(Tableau134[[#This Row],[Numéro d''agent]]&lt;&gt;"",Tableau134[[#This Row],[Formule actuelle]]=0),"Manque formule TLW","")</f>
        <v/>
      </c>
      <c r="AM1159" s="6" t="str">
        <f>IF(IFERROR(IF(SEARCH("jour",Tableau134[[#This Row],[Formule Tw]],1),VALUE(LEFT(Tableau134[[#This Row],[Formule Tw]],1))),0)=(COUNTA(K1159:M1159)),"OK","erreur")</f>
        <v>OK</v>
      </c>
      <c r="AN1159" s="6" t="str">
        <f>IF(IFERROR(IF(SEARCH("jour",Tableau134[[#This Row],[Modif demandé en avenant 1]],1),VALUE(LEFT(Tableau134[[#This Row],[Modif demandé en avenant 1]],1))),0)=(COUNTA(O1159:Q1159)),"OK","erreur")</f>
        <v>OK</v>
      </c>
      <c r="AO1159" s="6" t="str">
        <f>IF(IFERROR(IF(SEARCH("jour",Tableau134[[#This Row],[Nouvelle formule avenant 2]],1),VALUE(LEFT(Tableau134[[#This Row],[Nouvelle formule avenant 2]],1))),0)=(COUNTA(X1159:Z1159)),"OK","erreur")</f>
        <v>OK</v>
      </c>
      <c r="AP1159" s="6" t="str">
        <f>IF(IFERROR(IF(SEARCH("jour",Tableau134[[#This Row],[Nouvelle formule avenant 3]],1),VALUE(LEFT(Tableau134[[#This Row],[Nouvelle formule avenant 3]],1))),0)=(COUNTA(AE1159:AG1159)),"OK","erreur")</f>
        <v>OK</v>
      </c>
      <c r="AQ115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5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5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5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5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5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59" s="43"/>
      <c r="AX1159" s="43"/>
      <c r="AY1159" s="6"/>
      <c r="AZ1159" s="6"/>
      <c r="BA1159" s="6"/>
      <c r="BB1159" s="6"/>
      <c r="BC1159" s="6"/>
      <c r="BD1159" s="6"/>
    </row>
    <row r="1160" spans="2:56" ht="12.75" x14ac:dyDescent="0.25">
      <c r="B1160" s="5" t="e">
        <f>VLOOKUP(A1160,'Import infoAgt'!A:E,5,FALSE)</f>
        <v>#N/A</v>
      </c>
      <c r="C1160" s="5" t="e">
        <f>VLOOKUP(A1160,'Import infoAgt'!A:D,4,FALSE)</f>
        <v>#N/A</v>
      </c>
      <c r="D1160" s="6" t="e">
        <f>VLOOKUP(A1160,'Import infoAgt'!A:H,8,FALSE)</f>
        <v>#N/A</v>
      </c>
      <c r="F1160" s="6" t="e">
        <f>VLOOKUP(A1160,'Import infoAgt'!A:BR,70,FALSE)</f>
        <v>#N/A</v>
      </c>
      <c r="G1160" s="5" t="e">
        <f>VLOOKUP(A1160,'Import infoAgt'!A:DH,112,FALSE)</f>
        <v>#N/A</v>
      </c>
      <c r="H1160" s="6" t="e">
        <f>VLOOKUP(G1160,Paramètre!$C$6:$D$76,2,FALSE)</f>
        <v>#N/A</v>
      </c>
      <c r="I1160" s="5" t="e">
        <f>VLOOKUP(A1160,'Import infoAgt'!A:EL,142,FALSE)</f>
        <v>#N/A</v>
      </c>
      <c r="R1160" s="26"/>
      <c r="S1160" s="26"/>
      <c r="U1160" s="26"/>
      <c r="V1160" s="26"/>
      <c r="AC1160" s="26"/>
      <c r="AI1160" s="6" t="str">
        <f>IF(AND((ISERROR(Tableau134[[#This Row],[Nom]])),Tableau134[[#This Row],[Numéro d''agent]]&lt;&gt;""),"N° agent inconnu","")</f>
        <v/>
      </c>
      <c r="AJ1160" s="6" t="str">
        <f>IF(AND(Tableau134[[#This Row],[Numéro d''agent]]&lt;&gt;"",Tableau134[[#This Row],[Statut]]=""),"Statut manquant","")</f>
        <v/>
      </c>
      <c r="AK1160" s="6"/>
      <c r="AL1160" s="6" t="str">
        <f>IF(AND(Tableau134[[#This Row],[Numéro d''agent]]&lt;&gt;"",Tableau134[[#This Row],[Formule actuelle]]=0),"Manque formule TLW","")</f>
        <v/>
      </c>
      <c r="AM1160" s="6" t="str">
        <f>IF(IFERROR(IF(SEARCH("jour",Tableau134[[#This Row],[Formule Tw]],1),VALUE(LEFT(Tableau134[[#This Row],[Formule Tw]],1))),0)=(COUNTA(K1160:M1160)),"OK","erreur")</f>
        <v>OK</v>
      </c>
      <c r="AN1160" s="6" t="str">
        <f>IF(IFERROR(IF(SEARCH("jour",Tableau134[[#This Row],[Modif demandé en avenant 1]],1),VALUE(LEFT(Tableau134[[#This Row],[Modif demandé en avenant 1]],1))),0)=(COUNTA(O1160:Q1160)),"OK","erreur")</f>
        <v>OK</v>
      </c>
      <c r="AO1160" s="6" t="str">
        <f>IF(IFERROR(IF(SEARCH("jour",Tableau134[[#This Row],[Nouvelle formule avenant 2]],1),VALUE(LEFT(Tableau134[[#This Row],[Nouvelle formule avenant 2]],1))),0)=(COUNTA(X1160:Z1160)),"OK","erreur")</f>
        <v>OK</v>
      </c>
      <c r="AP1160" s="6" t="str">
        <f>IF(IFERROR(IF(SEARCH("jour",Tableau134[[#This Row],[Nouvelle formule avenant 3]],1),VALUE(LEFT(Tableau134[[#This Row],[Nouvelle formule avenant 3]],1))),0)=(COUNTA(AE1160:AG1160)),"OK","erreur")</f>
        <v>OK</v>
      </c>
      <c r="AQ116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6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6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6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6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6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60" s="43"/>
      <c r="AX1160" s="43"/>
      <c r="AY1160" s="6"/>
      <c r="AZ1160" s="6"/>
      <c r="BA1160" s="6"/>
      <c r="BB1160" s="6"/>
      <c r="BC1160" s="6"/>
      <c r="BD1160" s="6"/>
    </row>
    <row r="1161" spans="2:56" ht="12.75" x14ac:dyDescent="0.25">
      <c r="B1161" s="5" t="e">
        <f>VLOOKUP(A1161,'Import infoAgt'!A:E,5,FALSE)</f>
        <v>#N/A</v>
      </c>
      <c r="C1161" s="5" t="e">
        <f>VLOOKUP(A1161,'Import infoAgt'!A:D,4,FALSE)</f>
        <v>#N/A</v>
      </c>
      <c r="D1161" s="6" t="e">
        <f>VLOOKUP(A1161,'Import infoAgt'!A:H,8,FALSE)</f>
        <v>#N/A</v>
      </c>
      <c r="F1161" s="6" t="e">
        <f>VLOOKUP(A1161,'Import infoAgt'!A:BR,70,FALSE)</f>
        <v>#N/A</v>
      </c>
      <c r="G1161" s="5" t="e">
        <f>VLOOKUP(A1161,'Import infoAgt'!A:DH,112,FALSE)</f>
        <v>#N/A</v>
      </c>
      <c r="H1161" s="6" t="e">
        <f>VLOOKUP(G1161,Paramètre!$C$6:$D$76,2,FALSE)</f>
        <v>#N/A</v>
      </c>
      <c r="I1161" s="5" t="e">
        <f>VLOOKUP(A1161,'Import infoAgt'!A:EL,142,FALSE)</f>
        <v>#N/A</v>
      </c>
      <c r="R1161" s="26"/>
      <c r="S1161" s="26"/>
      <c r="U1161" s="26"/>
      <c r="V1161" s="26"/>
      <c r="AC1161" s="26"/>
      <c r="AI1161" s="6" t="str">
        <f>IF(AND((ISERROR(Tableau134[[#This Row],[Nom]])),Tableau134[[#This Row],[Numéro d''agent]]&lt;&gt;""),"N° agent inconnu","")</f>
        <v/>
      </c>
      <c r="AJ1161" s="6" t="str">
        <f>IF(AND(Tableau134[[#This Row],[Numéro d''agent]]&lt;&gt;"",Tableau134[[#This Row],[Statut]]=""),"Statut manquant","")</f>
        <v/>
      </c>
      <c r="AK1161" s="6"/>
      <c r="AL1161" s="6" t="str">
        <f>IF(AND(Tableau134[[#This Row],[Numéro d''agent]]&lt;&gt;"",Tableau134[[#This Row],[Formule actuelle]]=0),"Manque formule TLW","")</f>
        <v/>
      </c>
      <c r="AM1161" s="6" t="str">
        <f>IF(IFERROR(IF(SEARCH("jour",Tableau134[[#This Row],[Formule Tw]],1),VALUE(LEFT(Tableau134[[#This Row],[Formule Tw]],1))),0)=(COUNTA(K1161:M1161)),"OK","erreur")</f>
        <v>OK</v>
      </c>
      <c r="AN1161" s="6" t="str">
        <f>IF(IFERROR(IF(SEARCH("jour",Tableau134[[#This Row],[Modif demandé en avenant 1]],1),VALUE(LEFT(Tableau134[[#This Row],[Modif demandé en avenant 1]],1))),0)=(COUNTA(O1161:Q1161)),"OK","erreur")</f>
        <v>OK</v>
      </c>
      <c r="AO1161" s="6" t="str">
        <f>IF(IFERROR(IF(SEARCH("jour",Tableau134[[#This Row],[Nouvelle formule avenant 2]],1),VALUE(LEFT(Tableau134[[#This Row],[Nouvelle formule avenant 2]],1))),0)=(COUNTA(X1161:Z1161)),"OK","erreur")</f>
        <v>OK</v>
      </c>
      <c r="AP1161" s="6" t="str">
        <f>IF(IFERROR(IF(SEARCH("jour",Tableau134[[#This Row],[Nouvelle formule avenant 3]],1),VALUE(LEFT(Tableau134[[#This Row],[Nouvelle formule avenant 3]],1))),0)=(COUNTA(AE1161:AG1161)),"OK","erreur")</f>
        <v>OK</v>
      </c>
      <c r="AQ116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6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6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6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6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6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61" s="43"/>
      <c r="AX1161" s="43"/>
      <c r="AY1161" s="6"/>
      <c r="AZ1161" s="6"/>
      <c r="BA1161" s="6"/>
      <c r="BB1161" s="6"/>
      <c r="BC1161" s="6"/>
      <c r="BD1161" s="6"/>
    </row>
    <row r="1162" spans="2:56" ht="12.75" x14ac:dyDescent="0.25">
      <c r="B1162" s="5" t="e">
        <f>VLOOKUP(A1162,'Import infoAgt'!A:E,5,FALSE)</f>
        <v>#N/A</v>
      </c>
      <c r="C1162" s="5" t="e">
        <f>VLOOKUP(A1162,'Import infoAgt'!A:D,4,FALSE)</f>
        <v>#N/A</v>
      </c>
      <c r="D1162" s="6" t="e">
        <f>VLOOKUP(A1162,'Import infoAgt'!A:H,8,FALSE)</f>
        <v>#N/A</v>
      </c>
      <c r="F1162" s="6" t="e">
        <f>VLOOKUP(A1162,'Import infoAgt'!A:BR,70,FALSE)</f>
        <v>#N/A</v>
      </c>
      <c r="G1162" s="5" t="e">
        <f>VLOOKUP(A1162,'Import infoAgt'!A:DH,112,FALSE)</f>
        <v>#N/A</v>
      </c>
      <c r="H1162" s="6" t="e">
        <f>VLOOKUP(G1162,Paramètre!$C$6:$D$76,2,FALSE)</f>
        <v>#N/A</v>
      </c>
      <c r="I1162" s="5" t="e">
        <f>VLOOKUP(A1162,'Import infoAgt'!A:EL,142,FALSE)</f>
        <v>#N/A</v>
      </c>
      <c r="R1162" s="26"/>
      <c r="S1162" s="26"/>
      <c r="U1162" s="26"/>
      <c r="V1162" s="26"/>
      <c r="AC1162" s="26"/>
      <c r="AI1162" s="6" t="str">
        <f>IF(AND((ISERROR(Tableau134[[#This Row],[Nom]])),Tableau134[[#This Row],[Numéro d''agent]]&lt;&gt;""),"N° agent inconnu","")</f>
        <v/>
      </c>
      <c r="AJ1162" s="6" t="str">
        <f>IF(AND(Tableau134[[#This Row],[Numéro d''agent]]&lt;&gt;"",Tableau134[[#This Row],[Statut]]=""),"Statut manquant","")</f>
        <v/>
      </c>
      <c r="AK1162" s="6"/>
      <c r="AL1162" s="6" t="str">
        <f>IF(AND(Tableau134[[#This Row],[Numéro d''agent]]&lt;&gt;"",Tableau134[[#This Row],[Formule actuelle]]=0),"Manque formule TLW","")</f>
        <v/>
      </c>
      <c r="AM1162" s="6" t="str">
        <f>IF(IFERROR(IF(SEARCH("jour",Tableau134[[#This Row],[Formule Tw]],1),VALUE(LEFT(Tableau134[[#This Row],[Formule Tw]],1))),0)=(COUNTA(K1162:M1162)),"OK","erreur")</f>
        <v>OK</v>
      </c>
      <c r="AN1162" s="6" t="str">
        <f>IF(IFERROR(IF(SEARCH("jour",Tableau134[[#This Row],[Modif demandé en avenant 1]],1),VALUE(LEFT(Tableau134[[#This Row],[Modif demandé en avenant 1]],1))),0)=(COUNTA(O1162:Q1162)),"OK","erreur")</f>
        <v>OK</v>
      </c>
      <c r="AO1162" s="6" t="str">
        <f>IF(IFERROR(IF(SEARCH("jour",Tableau134[[#This Row],[Nouvelle formule avenant 2]],1),VALUE(LEFT(Tableau134[[#This Row],[Nouvelle formule avenant 2]],1))),0)=(COUNTA(X1162:Z1162)),"OK","erreur")</f>
        <v>OK</v>
      </c>
      <c r="AP1162" s="6" t="str">
        <f>IF(IFERROR(IF(SEARCH("jour",Tableau134[[#This Row],[Nouvelle formule avenant 3]],1),VALUE(LEFT(Tableau134[[#This Row],[Nouvelle formule avenant 3]],1))),0)=(COUNTA(AE1162:AG1162)),"OK","erreur")</f>
        <v>OK</v>
      </c>
      <c r="AQ116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6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6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6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6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6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62" s="43"/>
      <c r="AX1162" s="43"/>
      <c r="AY1162" s="6"/>
      <c r="AZ1162" s="6"/>
      <c r="BA1162" s="6"/>
      <c r="BB1162" s="6"/>
      <c r="BC1162" s="6"/>
      <c r="BD1162" s="6"/>
    </row>
    <row r="1163" spans="2:56" ht="12.75" x14ac:dyDescent="0.25">
      <c r="B1163" s="5" t="e">
        <f>VLOOKUP(A1163,'Import infoAgt'!A:E,5,FALSE)</f>
        <v>#N/A</v>
      </c>
      <c r="C1163" s="5" t="e">
        <f>VLOOKUP(A1163,'Import infoAgt'!A:D,4,FALSE)</f>
        <v>#N/A</v>
      </c>
      <c r="D1163" s="6" t="e">
        <f>VLOOKUP(A1163,'Import infoAgt'!A:H,8,FALSE)</f>
        <v>#N/A</v>
      </c>
      <c r="F1163" s="6" t="e">
        <f>VLOOKUP(A1163,'Import infoAgt'!A:BR,70,FALSE)</f>
        <v>#N/A</v>
      </c>
      <c r="G1163" s="5" t="e">
        <f>VLOOKUP(A1163,'Import infoAgt'!A:DH,112,FALSE)</f>
        <v>#N/A</v>
      </c>
      <c r="H1163" s="6" t="e">
        <f>VLOOKUP(G1163,Paramètre!$C$6:$D$76,2,FALSE)</f>
        <v>#N/A</v>
      </c>
      <c r="I1163" s="5" t="e">
        <f>VLOOKUP(A1163,'Import infoAgt'!A:EL,142,FALSE)</f>
        <v>#N/A</v>
      </c>
      <c r="R1163" s="26"/>
      <c r="S1163" s="26"/>
      <c r="U1163" s="26"/>
      <c r="V1163" s="26"/>
      <c r="AC1163" s="26"/>
      <c r="AI1163" s="6" t="str">
        <f>IF(AND((ISERROR(Tableau134[[#This Row],[Nom]])),Tableau134[[#This Row],[Numéro d''agent]]&lt;&gt;""),"N° agent inconnu","")</f>
        <v/>
      </c>
      <c r="AJ1163" s="6" t="str">
        <f>IF(AND(Tableau134[[#This Row],[Numéro d''agent]]&lt;&gt;"",Tableau134[[#This Row],[Statut]]=""),"Statut manquant","")</f>
        <v/>
      </c>
      <c r="AK1163" s="6"/>
      <c r="AL1163" s="6" t="str">
        <f>IF(AND(Tableau134[[#This Row],[Numéro d''agent]]&lt;&gt;"",Tableau134[[#This Row],[Formule actuelle]]=0),"Manque formule TLW","")</f>
        <v/>
      </c>
      <c r="AM1163" s="6" t="str">
        <f>IF(IFERROR(IF(SEARCH("jour",Tableau134[[#This Row],[Formule Tw]],1),VALUE(LEFT(Tableau134[[#This Row],[Formule Tw]],1))),0)=(COUNTA(K1163:M1163)),"OK","erreur")</f>
        <v>OK</v>
      </c>
      <c r="AN1163" s="6" t="str">
        <f>IF(IFERROR(IF(SEARCH("jour",Tableau134[[#This Row],[Modif demandé en avenant 1]],1),VALUE(LEFT(Tableau134[[#This Row],[Modif demandé en avenant 1]],1))),0)=(COUNTA(O1163:Q1163)),"OK","erreur")</f>
        <v>OK</v>
      </c>
      <c r="AO1163" s="6" t="str">
        <f>IF(IFERROR(IF(SEARCH("jour",Tableau134[[#This Row],[Nouvelle formule avenant 2]],1),VALUE(LEFT(Tableau134[[#This Row],[Nouvelle formule avenant 2]],1))),0)=(COUNTA(X1163:Z1163)),"OK","erreur")</f>
        <v>OK</v>
      </c>
      <c r="AP1163" s="6" t="str">
        <f>IF(IFERROR(IF(SEARCH("jour",Tableau134[[#This Row],[Nouvelle formule avenant 3]],1),VALUE(LEFT(Tableau134[[#This Row],[Nouvelle formule avenant 3]],1))),0)=(COUNTA(AE1163:AG1163)),"OK","erreur")</f>
        <v>OK</v>
      </c>
      <c r="AQ116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6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6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6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6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6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63" s="43"/>
      <c r="AX1163" s="43"/>
      <c r="AY1163" s="6"/>
      <c r="AZ1163" s="6"/>
      <c r="BA1163" s="6"/>
      <c r="BB1163" s="6"/>
      <c r="BC1163" s="6"/>
      <c r="BD1163" s="6"/>
    </row>
    <row r="1164" spans="2:56" ht="12.75" x14ac:dyDescent="0.25">
      <c r="B1164" s="5" t="e">
        <f>VLOOKUP(A1164,'Import infoAgt'!A:E,5,FALSE)</f>
        <v>#N/A</v>
      </c>
      <c r="C1164" s="5" t="e">
        <f>VLOOKUP(A1164,'Import infoAgt'!A:D,4,FALSE)</f>
        <v>#N/A</v>
      </c>
      <c r="D1164" s="6" t="e">
        <f>VLOOKUP(A1164,'Import infoAgt'!A:H,8,FALSE)</f>
        <v>#N/A</v>
      </c>
      <c r="F1164" s="6" t="e">
        <f>VLOOKUP(A1164,'Import infoAgt'!A:BR,70,FALSE)</f>
        <v>#N/A</v>
      </c>
      <c r="G1164" s="5" t="e">
        <f>VLOOKUP(A1164,'Import infoAgt'!A:DH,112,FALSE)</f>
        <v>#N/A</v>
      </c>
      <c r="H1164" s="6" t="e">
        <f>VLOOKUP(G1164,Paramètre!$C$6:$D$76,2,FALSE)</f>
        <v>#N/A</v>
      </c>
      <c r="I1164" s="5" t="e">
        <f>VLOOKUP(A1164,'Import infoAgt'!A:EL,142,FALSE)</f>
        <v>#N/A</v>
      </c>
      <c r="R1164" s="26"/>
      <c r="S1164" s="26"/>
      <c r="U1164" s="26"/>
      <c r="V1164" s="26"/>
      <c r="AC1164" s="26"/>
      <c r="AI1164" s="6" t="str">
        <f>IF(AND((ISERROR(Tableau134[[#This Row],[Nom]])),Tableau134[[#This Row],[Numéro d''agent]]&lt;&gt;""),"N° agent inconnu","")</f>
        <v/>
      </c>
      <c r="AJ1164" s="6" t="str">
        <f>IF(AND(Tableau134[[#This Row],[Numéro d''agent]]&lt;&gt;"",Tableau134[[#This Row],[Statut]]=""),"Statut manquant","")</f>
        <v/>
      </c>
      <c r="AK1164" s="6"/>
      <c r="AL1164" s="6" t="str">
        <f>IF(AND(Tableau134[[#This Row],[Numéro d''agent]]&lt;&gt;"",Tableau134[[#This Row],[Formule actuelle]]=0),"Manque formule TLW","")</f>
        <v/>
      </c>
      <c r="AM1164" s="6" t="str">
        <f>IF(IFERROR(IF(SEARCH("jour",Tableau134[[#This Row],[Formule Tw]],1),VALUE(LEFT(Tableau134[[#This Row],[Formule Tw]],1))),0)=(COUNTA(K1164:M1164)),"OK","erreur")</f>
        <v>OK</v>
      </c>
      <c r="AN1164" s="6" t="str">
        <f>IF(IFERROR(IF(SEARCH("jour",Tableau134[[#This Row],[Modif demandé en avenant 1]],1),VALUE(LEFT(Tableau134[[#This Row],[Modif demandé en avenant 1]],1))),0)=(COUNTA(O1164:Q1164)),"OK","erreur")</f>
        <v>OK</v>
      </c>
      <c r="AO1164" s="6" t="str">
        <f>IF(IFERROR(IF(SEARCH("jour",Tableau134[[#This Row],[Nouvelle formule avenant 2]],1),VALUE(LEFT(Tableau134[[#This Row],[Nouvelle formule avenant 2]],1))),0)=(COUNTA(X1164:Z1164)),"OK","erreur")</f>
        <v>OK</v>
      </c>
      <c r="AP1164" s="6" t="str">
        <f>IF(IFERROR(IF(SEARCH("jour",Tableau134[[#This Row],[Nouvelle formule avenant 3]],1),VALUE(LEFT(Tableau134[[#This Row],[Nouvelle formule avenant 3]],1))),0)=(COUNTA(AE1164:AG1164)),"OK","erreur")</f>
        <v>OK</v>
      </c>
      <c r="AQ116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6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6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6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6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6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64" s="43"/>
      <c r="AX1164" s="43"/>
      <c r="AY1164" s="6"/>
      <c r="AZ1164" s="6"/>
      <c r="BA1164" s="6"/>
      <c r="BB1164" s="6"/>
      <c r="BC1164" s="6"/>
      <c r="BD1164" s="6"/>
    </row>
    <row r="1165" spans="2:56" ht="12.75" x14ac:dyDescent="0.25">
      <c r="B1165" s="5" t="e">
        <f>VLOOKUP(A1165,'Import infoAgt'!A:E,5,FALSE)</f>
        <v>#N/A</v>
      </c>
      <c r="C1165" s="5" t="e">
        <f>VLOOKUP(A1165,'Import infoAgt'!A:D,4,FALSE)</f>
        <v>#N/A</v>
      </c>
      <c r="D1165" s="6" t="e">
        <f>VLOOKUP(A1165,'Import infoAgt'!A:H,8,FALSE)</f>
        <v>#N/A</v>
      </c>
      <c r="F1165" s="6" t="e">
        <f>VLOOKUP(A1165,'Import infoAgt'!A:BR,70,FALSE)</f>
        <v>#N/A</v>
      </c>
      <c r="G1165" s="5" t="e">
        <f>VLOOKUP(A1165,'Import infoAgt'!A:DH,112,FALSE)</f>
        <v>#N/A</v>
      </c>
      <c r="H1165" s="6" t="e">
        <f>VLOOKUP(G1165,Paramètre!$C$6:$D$76,2,FALSE)</f>
        <v>#N/A</v>
      </c>
      <c r="I1165" s="5" t="e">
        <f>VLOOKUP(A1165,'Import infoAgt'!A:EL,142,FALSE)</f>
        <v>#N/A</v>
      </c>
      <c r="R1165" s="26"/>
      <c r="S1165" s="26"/>
      <c r="U1165" s="26"/>
      <c r="V1165" s="26"/>
      <c r="AC1165" s="26"/>
      <c r="AI1165" s="6" t="str">
        <f>IF(AND((ISERROR(Tableau134[[#This Row],[Nom]])),Tableau134[[#This Row],[Numéro d''agent]]&lt;&gt;""),"N° agent inconnu","")</f>
        <v/>
      </c>
      <c r="AJ1165" s="6" t="str">
        <f>IF(AND(Tableau134[[#This Row],[Numéro d''agent]]&lt;&gt;"",Tableau134[[#This Row],[Statut]]=""),"Statut manquant","")</f>
        <v/>
      </c>
      <c r="AK1165" s="6"/>
      <c r="AL1165" s="6" t="str">
        <f>IF(AND(Tableau134[[#This Row],[Numéro d''agent]]&lt;&gt;"",Tableau134[[#This Row],[Formule actuelle]]=0),"Manque formule TLW","")</f>
        <v/>
      </c>
      <c r="AM1165" s="6" t="str">
        <f>IF(IFERROR(IF(SEARCH("jour",Tableau134[[#This Row],[Formule Tw]],1),VALUE(LEFT(Tableau134[[#This Row],[Formule Tw]],1))),0)=(COUNTA(K1165:M1165)),"OK","erreur")</f>
        <v>OK</v>
      </c>
      <c r="AN1165" s="6" t="str">
        <f>IF(IFERROR(IF(SEARCH("jour",Tableau134[[#This Row],[Modif demandé en avenant 1]],1),VALUE(LEFT(Tableau134[[#This Row],[Modif demandé en avenant 1]],1))),0)=(COUNTA(O1165:Q1165)),"OK","erreur")</f>
        <v>OK</v>
      </c>
      <c r="AO1165" s="6" t="str">
        <f>IF(IFERROR(IF(SEARCH("jour",Tableau134[[#This Row],[Nouvelle formule avenant 2]],1),VALUE(LEFT(Tableau134[[#This Row],[Nouvelle formule avenant 2]],1))),0)=(COUNTA(X1165:Z1165)),"OK","erreur")</f>
        <v>OK</v>
      </c>
      <c r="AP1165" s="6" t="str">
        <f>IF(IFERROR(IF(SEARCH("jour",Tableau134[[#This Row],[Nouvelle formule avenant 3]],1),VALUE(LEFT(Tableau134[[#This Row],[Nouvelle formule avenant 3]],1))),0)=(COUNTA(AE1165:AG1165)),"OK","erreur")</f>
        <v>OK</v>
      </c>
      <c r="AQ116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6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6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6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6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6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65" s="43"/>
      <c r="AX1165" s="43"/>
      <c r="AY1165" s="6"/>
      <c r="AZ1165" s="6"/>
      <c r="BA1165" s="6"/>
      <c r="BB1165" s="6"/>
      <c r="BC1165" s="6"/>
      <c r="BD1165" s="6"/>
    </row>
    <row r="1166" spans="2:56" ht="12.75" x14ac:dyDescent="0.25">
      <c r="B1166" s="5" t="e">
        <f>VLOOKUP(A1166,'Import infoAgt'!A:E,5,FALSE)</f>
        <v>#N/A</v>
      </c>
      <c r="C1166" s="5" t="e">
        <f>VLOOKUP(A1166,'Import infoAgt'!A:D,4,FALSE)</f>
        <v>#N/A</v>
      </c>
      <c r="D1166" s="6" t="e">
        <f>VLOOKUP(A1166,'Import infoAgt'!A:H,8,FALSE)</f>
        <v>#N/A</v>
      </c>
      <c r="F1166" s="6" t="e">
        <f>VLOOKUP(A1166,'Import infoAgt'!A:BR,70,FALSE)</f>
        <v>#N/A</v>
      </c>
      <c r="G1166" s="5" t="e">
        <f>VLOOKUP(A1166,'Import infoAgt'!A:DH,112,FALSE)</f>
        <v>#N/A</v>
      </c>
      <c r="H1166" s="6" t="e">
        <f>VLOOKUP(G1166,Paramètre!$C$6:$D$76,2,FALSE)</f>
        <v>#N/A</v>
      </c>
      <c r="I1166" s="5" t="e">
        <f>VLOOKUP(A1166,'Import infoAgt'!A:EL,142,FALSE)</f>
        <v>#N/A</v>
      </c>
      <c r="R1166" s="26"/>
      <c r="S1166" s="26"/>
      <c r="U1166" s="26"/>
      <c r="V1166" s="26"/>
      <c r="AC1166" s="26"/>
      <c r="AI1166" s="6" t="str">
        <f>IF(AND((ISERROR(Tableau134[[#This Row],[Nom]])),Tableau134[[#This Row],[Numéro d''agent]]&lt;&gt;""),"N° agent inconnu","")</f>
        <v/>
      </c>
      <c r="AJ1166" s="6" t="str">
        <f>IF(AND(Tableau134[[#This Row],[Numéro d''agent]]&lt;&gt;"",Tableau134[[#This Row],[Statut]]=""),"Statut manquant","")</f>
        <v/>
      </c>
      <c r="AK1166" s="6"/>
      <c r="AL1166" s="6" t="str">
        <f>IF(AND(Tableau134[[#This Row],[Numéro d''agent]]&lt;&gt;"",Tableau134[[#This Row],[Formule actuelle]]=0),"Manque formule TLW","")</f>
        <v/>
      </c>
      <c r="AM1166" s="6" t="str">
        <f>IF(IFERROR(IF(SEARCH("jour",Tableau134[[#This Row],[Formule Tw]],1),VALUE(LEFT(Tableau134[[#This Row],[Formule Tw]],1))),0)=(COUNTA(K1166:M1166)),"OK","erreur")</f>
        <v>OK</v>
      </c>
      <c r="AN1166" s="6" t="str">
        <f>IF(IFERROR(IF(SEARCH("jour",Tableau134[[#This Row],[Modif demandé en avenant 1]],1),VALUE(LEFT(Tableau134[[#This Row],[Modif demandé en avenant 1]],1))),0)=(COUNTA(O1166:Q1166)),"OK","erreur")</f>
        <v>OK</v>
      </c>
      <c r="AO1166" s="6" t="str">
        <f>IF(IFERROR(IF(SEARCH("jour",Tableau134[[#This Row],[Nouvelle formule avenant 2]],1),VALUE(LEFT(Tableau134[[#This Row],[Nouvelle formule avenant 2]],1))),0)=(COUNTA(X1166:Z1166)),"OK","erreur")</f>
        <v>OK</v>
      </c>
      <c r="AP1166" s="6" t="str">
        <f>IF(IFERROR(IF(SEARCH("jour",Tableau134[[#This Row],[Nouvelle formule avenant 3]],1),VALUE(LEFT(Tableau134[[#This Row],[Nouvelle formule avenant 3]],1))),0)=(COUNTA(AE1166:AG1166)),"OK","erreur")</f>
        <v>OK</v>
      </c>
      <c r="AQ116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6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6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6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6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6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66" s="43"/>
      <c r="AX1166" s="43"/>
      <c r="AY1166" s="6"/>
      <c r="AZ1166" s="6"/>
      <c r="BA1166" s="6"/>
      <c r="BB1166" s="6"/>
      <c r="BC1166" s="6"/>
      <c r="BD1166" s="6"/>
    </row>
    <row r="1167" spans="2:56" ht="12.75" x14ac:dyDescent="0.25">
      <c r="B1167" s="5" t="e">
        <f>VLOOKUP(A1167,'Import infoAgt'!A:E,5,FALSE)</f>
        <v>#N/A</v>
      </c>
      <c r="C1167" s="5" t="e">
        <f>VLOOKUP(A1167,'Import infoAgt'!A:D,4,FALSE)</f>
        <v>#N/A</v>
      </c>
      <c r="D1167" s="6" t="e">
        <f>VLOOKUP(A1167,'Import infoAgt'!A:H,8,FALSE)</f>
        <v>#N/A</v>
      </c>
      <c r="F1167" s="6" t="e">
        <f>VLOOKUP(A1167,'Import infoAgt'!A:BR,70,FALSE)</f>
        <v>#N/A</v>
      </c>
      <c r="G1167" s="5" t="e">
        <f>VLOOKUP(A1167,'Import infoAgt'!A:DH,112,FALSE)</f>
        <v>#N/A</v>
      </c>
      <c r="H1167" s="6" t="e">
        <f>VLOOKUP(G1167,Paramètre!$C$6:$D$76,2,FALSE)</f>
        <v>#N/A</v>
      </c>
      <c r="I1167" s="5" t="e">
        <f>VLOOKUP(A1167,'Import infoAgt'!A:EL,142,FALSE)</f>
        <v>#N/A</v>
      </c>
      <c r="R1167" s="26"/>
      <c r="S1167" s="26"/>
      <c r="U1167" s="26"/>
      <c r="V1167" s="26"/>
      <c r="AC1167" s="26"/>
      <c r="AI1167" s="6" t="str">
        <f>IF(AND((ISERROR(Tableau134[[#This Row],[Nom]])),Tableau134[[#This Row],[Numéro d''agent]]&lt;&gt;""),"N° agent inconnu","")</f>
        <v/>
      </c>
      <c r="AJ1167" s="6" t="str">
        <f>IF(AND(Tableau134[[#This Row],[Numéro d''agent]]&lt;&gt;"",Tableau134[[#This Row],[Statut]]=""),"Statut manquant","")</f>
        <v/>
      </c>
      <c r="AK1167" s="6"/>
      <c r="AL1167" s="6" t="str">
        <f>IF(AND(Tableau134[[#This Row],[Numéro d''agent]]&lt;&gt;"",Tableau134[[#This Row],[Formule actuelle]]=0),"Manque formule TLW","")</f>
        <v/>
      </c>
      <c r="AM1167" s="6" t="str">
        <f>IF(IFERROR(IF(SEARCH("jour",Tableau134[[#This Row],[Formule Tw]],1),VALUE(LEFT(Tableau134[[#This Row],[Formule Tw]],1))),0)=(COUNTA(K1167:M1167)),"OK","erreur")</f>
        <v>OK</v>
      </c>
      <c r="AN1167" s="6" t="str">
        <f>IF(IFERROR(IF(SEARCH("jour",Tableau134[[#This Row],[Modif demandé en avenant 1]],1),VALUE(LEFT(Tableau134[[#This Row],[Modif demandé en avenant 1]],1))),0)=(COUNTA(O1167:Q1167)),"OK","erreur")</f>
        <v>OK</v>
      </c>
      <c r="AO1167" s="6" t="str">
        <f>IF(IFERROR(IF(SEARCH("jour",Tableau134[[#This Row],[Nouvelle formule avenant 2]],1),VALUE(LEFT(Tableau134[[#This Row],[Nouvelle formule avenant 2]],1))),0)=(COUNTA(X1167:Z1167)),"OK","erreur")</f>
        <v>OK</v>
      </c>
      <c r="AP1167" s="6" t="str">
        <f>IF(IFERROR(IF(SEARCH("jour",Tableau134[[#This Row],[Nouvelle formule avenant 3]],1),VALUE(LEFT(Tableau134[[#This Row],[Nouvelle formule avenant 3]],1))),0)=(COUNTA(AE1167:AG1167)),"OK","erreur")</f>
        <v>OK</v>
      </c>
      <c r="AQ116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6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6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6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6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6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67" s="43"/>
      <c r="AX1167" s="43"/>
      <c r="AY1167" s="6"/>
      <c r="AZ1167" s="6"/>
      <c r="BA1167" s="6"/>
      <c r="BB1167" s="6"/>
      <c r="BC1167" s="6"/>
      <c r="BD1167" s="6"/>
    </row>
    <row r="1168" spans="2:56" ht="12.75" x14ac:dyDescent="0.25">
      <c r="B1168" s="5" t="e">
        <f>VLOOKUP(A1168,'Import infoAgt'!A:E,5,FALSE)</f>
        <v>#N/A</v>
      </c>
      <c r="C1168" s="5" t="e">
        <f>VLOOKUP(A1168,'Import infoAgt'!A:D,4,FALSE)</f>
        <v>#N/A</v>
      </c>
      <c r="D1168" s="6" t="e">
        <f>VLOOKUP(A1168,'Import infoAgt'!A:H,8,FALSE)</f>
        <v>#N/A</v>
      </c>
      <c r="F1168" s="6" t="e">
        <f>VLOOKUP(A1168,'Import infoAgt'!A:BR,70,FALSE)</f>
        <v>#N/A</v>
      </c>
      <c r="G1168" s="5" t="e">
        <f>VLOOKUP(A1168,'Import infoAgt'!A:DH,112,FALSE)</f>
        <v>#N/A</v>
      </c>
      <c r="H1168" s="6" t="e">
        <f>VLOOKUP(G1168,Paramètre!$C$6:$D$76,2,FALSE)</f>
        <v>#N/A</v>
      </c>
      <c r="I1168" s="5" t="e">
        <f>VLOOKUP(A1168,'Import infoAgt'!A:EL,142,FALSE)</f>
        <v>#N/A</v>
      </c>
      <c r="R1168" s="26"/>
      <c r="S1168" s="26"/>
      <c r="U1168" s="26"/>
      <c r="V1168" s="26"/>
      <c r="AC1168" s="26"/>
      <c r="AI1168" s="6" t="str">
        <f>IF(AND((ISERROR(Tableau134[[#This Row],[Nom]])),Tableau134[[#This Row],[Numéro d''agent]]&lt;&gt;""),"N° agent inconnu","")</f>
        <v/>
      </c>
      <c r="AJ1168" s="6" t="str">
        <f>IF(AND(Tableau134[[#This Row],[Numéro d''agent]]&lt;&gt;"",Tableau134[[#This Row],[Statut]]=""),"Statut manquant","")</f>
        <v/>
      </c>
      <c r="AK1168" s="6"/>
      <c r="AL1168" s="6" t="str">
        <f>IF(AND(Tableau134[[#This Row],[Numéro d''agent]]&lt;&gt;"",Tableau134[[#This Row],[Formule actuelle]]=0),"Manque formule TLW","")</f>
        <v/>
      </c>
      <c r="AM1168" s="6" t="str">
        <f>IF(IFERROR(IF(SEARCH("jour",Tableau134[[#This Row],[Formule Tw]],1),VALUE(LEFT(Tableau134[[#This Row],[Formule Tw]],1))),0)=(COUNTA(K1168:M1168)),"OK","erreur")</f>
        <v>OK</v>
      </c>
      <c r="AN1168" s="6" t="str">
        <f>IF(IFERROR(IF(SEARCH("jour",Tableau134[[#This Row],[Modif demandé en avenant 1]],1),VALUE(LEFT(Tableau134[[#This Row],[Modif demandé en avenant 1]],1))),0)=(COUNTA(O1168:Q1168)),"OK","erreur")</f>
        <v>OK</v>
      </c>
      <c r="AO1168" s="6" t="str">
        <f>IF(IFERROR(IF(SEARCH("jour",Tableau134[[#This Row],[Nouvelle formule avenant 2]],1),VALUE(LEFT(Tableau134[[#This Row],[Nouvelle formule avenant 2]],1))),0)=(COUNTA(X1168:Z1168)),"OK","erreur")</f>
        <v>OK</v>
      </c>
      <c r="AP1168" s="6" t="str">
        <f>IF(IFERROR(IF(SEARCH("jour",Tableau134[[#This Row],[Nouvelle formule avenant 3]],1),VALUE(LEFT(Tableau134[[#This Row],[Nouvelle formule avenant 3]],1))),0)=(COUNTA(AE1168:AG1168)),"OK","erreur")</f>
        <v>OK</v>
      </c>
      <c r="AQ116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6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6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6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6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6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68" s="43"/>
      <c r="AX1168" s="43"/>
      <c r="AY1168" s="6"/>
      <c r="AZ1168" s="6"/>
      <c r="BA1168" s="6"/>
      <c r="BB1168" s="6"/>
      <c r="BC1168" s="6"/>
      <c r="BD1168" s="6"/>
    </row>
    <row r="1169" spans="2:56" ht="12.75" x14ac:dyDescent="0.25">
      <c r="B1169" s="5" t="e">
        <f>VLOOKUP(A1169,'Import infoAgt'!A:E,5,FALSE)</f>
        <v>#N/A</v>
      </c>
      <c r="C1169" s="5" t="e">
        <f>VLOOKUP(A1169,'Import infoAgt'!A:D,4,FALSE)</f>
        <v>#N/A</v>
      </c>
      <c r="D1169" s="6" t="e">
        <f>VLOOKUP(A1169,'Import infoAgt'!A:H,8,FALSE)</f>
        <v>#N/A</v>
      </c>
      <c r="F1169" s="6" t="e">
        <f>VLOOKUP(A1169,'Import infoAgt'!A:BR,70,FALSE)</f>
        <v>#N/A</v>
      </c>
      <c r="G1169" s="5" t="e">
        <f>VLOOKUP(A1169,'Import infoAgt'!A:DH,112,FALSE)</f>
        <v>#N/A</v>
      </c>
      <c r="H1169" s="6" t="e">
        <f>VLOOKUP(G1169,Paramètre!$C$6:$D$76,2,FALSE)</f>
        <v>#N/A</v>
      </c>
      <c r="I1169" s="5" t="e">
        <f>VLOOKUP(A1169,'Import infoAgt'!A:EL,142,FALSE)</f>
        <v>#N/A</v>
      </c>
      <c r="R1169" s="26"/>
      <c r="S1169" s="26"/>
      <c r="U1169" s="26"/>
      <c r="V1169" s="26"/>
      <c r="AC1169" s="26"/>
      <c r="AI1169" s="6" t="str">
        <f>IF(AND((ISERROR(Tableau134[[#This Row],[Nom]])),Tableau134[[#This Row],[Numéro d''agent]]&lt;&gt;""),"N° agent inconnu","")</f>
        <v/>
      </c>
      <c r="AJ1169" s="6" t="str">
        <f>IF(AND(Tableau134[[#This Row],[Numéro d''agent]]&lt;&gt;"",Tableau134[[#This Row],[Statut]]=""),"Statut manquant","")</f>
        <v/>
      </c>
      <c r="AK1169" s="6"/>
      <c r="AL1169" s="6" t="str">
        <f>IF(AND(Tableau134[[#This Row],[Numéro d''agent]]&lt;&gt;"",Tableau134[[#This Row],[Formule actuelle]]=0),"Manque formule TLW","")</f>
        <v/>
      </c>
      <c r="AM1169" s="6" t="str">
        <f>IF(IFERROR(IF(SEARCH("jour",Tableau134[[#This Row],[Formule Tw]],1),VALUE(LEFT(Tableau134[[#This Row],[Formule Tw]],1))),0)=(COUNTA(K1169:M1169)),"OK","erreur")</f>
        <v>OK</v>
      </c>
      <c r="AN1169" s="6" t="str">
        <f>IF(IFERROR(IF(SEARCH("jour",Tableau134[[#This Row],[Modif demandé en avenant 1]],1),VALUE(LEFT(Tableau134[[#This Row],[Modif demandé en avenant 1]],1))),0)=(COUNTA(O1169:Q1169)),"OK","erreur")</f>
        <v>OK</v>
      </c>
      <c r="AO1169" s="6" t="str">
        <f>IF(IFERROR(IF(SEARCH("jour",Tableau134[[#This Row],[Nouvelle formule avenant 2]],1),VALUE(LEFT(Tableau134[[#This Row],[Nouvelle formule avenant 2]],1))),0)=(COUNTA(X1169:Z1169)),"OK","erreur")</f>
        <v>OK</v>
      </c>
      <c r="AP1169" s="6" t="str">
        <f>IF(IFERROR(IF(SEARCH("jour",Tableau134[[#This Row],[Nouvelle formule avenant 3]],1),VALUE(LEFT(Tableau134[[#This Row],[Nouvelle formule avenant 3]],1))),0)=(COUNTA(AE1169:AG1169)),"OK","erreur")</f>
        <v>OK</v>
      </c>
      <c r="AQ116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6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6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6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6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6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69" s="43"/>
      <c r="AX1169" s="43"/>
      <c r="AY1169" s="6"/>
      <c r="AZ1169" s="6"/>
      <c r="BA1169" s="6"/>
      <c r="BB1169" s="6"/>
      <c r="BC1169" s="6"/>
      <c r="BD1169" s="6"/>
    </row>
    <row r="1170" spans="2:56" ht="12.75" x14ac:dyDescent="0.25">
      <c r="B1170" s="5" t="e">
        <f>VLOOKUP(A1170,'Import infoAgt'!A:E,5,FALSE)</f>
        <v>#N/A</v>
      </c>
      <c r="C1170" s="5" t="e">
        <f>VLOOKUP(A1170,'Import infoAgt'!A:D,4,FALSE)</f>
        <v>#N/A</v>
      </c>
      <c r="D1170" s="6" t="e">
        <f>VLOOKUP(A1170,'Import infoAgt'!A:H,8,FALSE)</f>
        <v>#N/A</v>
      </c>
      <c r="F1170" s="6" t="e">
        <f>VLOOKUP(A1170,'Import infoAgt'!A:BR,70,FALSE)</f>
        <v>#N/A</v>
      </c>
      <c r="G1170" s="5" t="e">
        <f>VLOOKUP(A1170,'Import infoAgt'!A:DH,112,FALSE)</f>
        <v>#N/A</v>
      </c>
      <c r="H1170" s="6" t="e">
        <f>VLOOKUP(G1170,Paramètre!$C$6:$D$76,2,FALSE)</f>
        <v>#N/A</v>
      </c>
      <c r="I1170" s="5" t="e">
        <f>VLOOKUP(A1170,'Import infoAgt'!A:EL,142,FALSE)</f>
        <v>#N/A</v>
      </c>
      <c r="R1170" s="26"/>
      <c r="S1170" s="26"/>
      <c r="U1170" s="26"/>
      <c r="V1170" s="26"/>
      <c r="AC1170" s="26"/>
      <c r="AI1170" s="6" t="str">
        <f>IF(AND((ISERROR(Tableau134[[#This Row],[Nom]])),Tableau134[[#This Row],[Numéro d''agent]]&lt;&gt;""),"N° agent inconnu","")</f>
        <v/>
      </c>
      <c r="AJ1170" s="6" t="str">
        <f>IF(AND(Tableau134[[#This Row],[Numéro d''agent]]&lt;&gt;"",Tableau134[[#This Row],[Statut]]=""),"Statut manquant","")</f>
        <v/>
      </c>
      <c r="AK1170" s="6"/>
      <c r="AL1170" s="6" t="str">
        <f>IF(AND(Tableau134[[#This Row],[Numéro d''agent]]&lt;&gt;"",Tableau134[[#This Row],[Formule actuelle]]=0),"Manque formule TLW","")</f>
        <v/>
      </c>
      <c r="AM1170" s="6" t="str">
        <f>IF(IFERROR(IF(SEARCH("jour",Tableau134[[#This Row],[Formule Tw]],1),VALUE(LEFT(Tableau134[[#This Row],[Formule Tw]],1))),0)=(COUNTA(K1170:M1170)),"OK","erreur")</f>
        <v>OK</v>
      </c>
      <c r="AN1170" s="6" t="str">
        <f>IF(IFERROR(IF(SEARCH("jour",Tableau134[[#This Row],[Modif demandé en avenant 1]],1),VALUE(LEFT(Tableau134[[#This Row],[Modif demandé en avenant 1]],1))),0)=(COUNTA(O1170:Q1170)),"OK","erreur")</f>
        <v>OK</v>
      </c>
      <c r="AO1170" s="6" t="str">
        <f>IF(IFERROR(IF(SEARCH("jour",Tableau134[[#This Row],[Nouvelle formule avenant 2]],1),VALUE(LEFT(Tableau134[[#This Row],[Nouvelle formule avenant 2]],1))),0)=(COUNTA(X1170:Z1170)),"OK","erreur")</f>
        <v>OK</v>
      </c>
      <c r="AP1170" s="6" t="str">
        <f>IF(IFERROR(IF(SEARCH("jour",Tableau134[[#This Row],[Nouvelle formule avenant 3]],1),VALUE(LEFT(Tableau134[[#This Row],[Nouvelle formule avenant 3]],1))),0)=(COUNTA(AE1170:AG1170)),"OK","erreur")</f>
        <v>OK</v>
      </c>
      <c r="AQ117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7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7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7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7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7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70" s="43"/>
      <c r="AX1170" s="43"/>
      <c r="AY1170" s="6"/>
      <c r="AZ1170" s="6"/>
      <c r="BA1170" s="6"/>
      <c r="BB1170" s="6"/>
      <c r="BC1170" s="6"/>
      <c r="BD1170" s="6"/>
    </row>
    <row r="1171" spans="2:56" ht="12.75" x14ac:dyDescent="0.25">
      <c r="B1171" s="5" t="e">
        <f>VLOOKUP(A1171,'Import infoAgt'!A:E,5,FALSE)</f>
        <v>#N/A</v>
      </c>
      <c r="C1171" s="5" t="e">
        <f>VLOOKUP(A1171,'Import infoAgt'!A:D,4,FALSE)</f>
        <v>#N/A</v>
      </c>
      <c r="D1171" s="6" t="e">
        <f>VLOOKUP(A1171,'Import infoAgt'!A:H,8,FALSE)</f>
        <v>#N/A</v>
      </c>
      <c r="F1171" s="6" t="e">
        <f>VLOOKUP(A1171,'Import infoAgt'!A:BR,70,FALSE)</f>
        <v>#N/A</v>
      </c>
      <c r="G1171" s="5" t="e">
        <f>VLOOKUP(A1171,'Import infoAgt'!A:DH,112,FALSE)</f>
        <v>#N/A</v>
      </c>
      <c r="H1171" s="6" t="e">
        <f>VLOOKUP(G1171,Paramètre!$C$6:$D$76,2,FALSE)</f>
        <v>#N/A</v>
      </c>
      <c r="I1171" s="5" t="e">
        <f>VLOOKUP(A1171,'Import infoAgt'!A:EL,142,FALSE)</f>
        <v>#N/A</v>
      </c>
      <c r="R1171" s="26"/>
      <c r="S1171" s="26"/>
      <c r="U1171" s="26"/>
      <c r="V1171" s="26"/>
      <c r="AC1171" s="26"/>
      <c r="AI1171" s="6" t="str">
        <f>IF(AND((ISERROR(Tableau134[[#This Row],[Nom]])),Tableau134[[#This Row],[Numéro d''agent]]&lt;&gt;""),"N° agent inconnu","")</f>
        <v/>
      </c>
      <c r="AJ1171" s="6" t="str">
        <f>IF(AND(Tableau134[[#This Row],[Numéro d''agent]]&lt;&gt;"",Tableau134[[#This Row],[Statut]]=""),"Statut manquant","")</f>
        <v/>
      </c>
      <c r="AK1171" s="6"/>
      <c r="AL1171" s="6" t="str">
        <f>IF(AND(Tableau134[[#This Row],[Numéro d''agent]]&lt;&gt;"",Tableau134[[#This Row],[Formule actuelle]]=0),"Manque formule TLW","")</f>
        <v/>
      </c>
      <c r="AM1171" s="6" t="str">
        <f>IF(IFERROR(IF(SEARCH("jour",Tableau134[[#This Row],[Formule Tw]],1),VALUE(LEFT(Tableau134[[#This Row],[Formule Tw]],1))),0)=(COUNTA(K1171:M1171)),"OK","erreur")</f>
        <v>OK</v>
      </c>
      <c r="AN1171" s="6" t="str">
        <f>IF(IFERROR(IF(SEARCH("jour",Tableau134[[#This Row],[Modif demandé en avenant 1]],1),VALUE(LEFT(Tableau134[[#This Row],[Modif demandé en avenant 1]],1))),0)=(COUNTA(O1171:Q1171)),"OK","erreur")</f>
        <v>OK</v>
      </c>
      <c r="AO1171" s="6" t="str">
        <f>IF(IFERROR(IF(SEARCH("jour",Tableau134[[#This Row],[Nouvelle formule avenant 2]],1),VALUE(LEFT(Tableau134[[#This Row],[Nouvelle formule avenant 2]],1))),0)=(COUNTA(X1171:Z1171)),"OK","erreur")</f>
        <v>OK</v>
      </c>
      <c r="AP1171" s="6" t="str">
        <f>IF(IFERROR(IF(SEARCH("jour",Tableau134[[#This Row],[Nouvelle formule avenant 3]],1),VALUE(LEFT(Tableau134[[#This Row],[Nouvelle formule avenant 3]],1))),0)=(COUNTA(AE1171:AG1171)),"OK","erreur")</f>
        <v>OK</v>
      </c>
      <c r="AQ117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7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7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7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7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7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71" s="43"/>
      <c r="AX1171" s="43"/>
      <c r="AY1171" s="6"/>
      <c r="AZ1171" s="6"/>
      <c r="BA1171" s="6"/>
      <c r="BB1171" s="6"/>
      <c r="BC1171" s="6"/>
      <c r="BD1171" s="6"/>
    </row>
    <row r="1172" spans="2:56" ht="12.75" x14ac:dyDescent="0.25">
      <c r="B1172" s="5" t="e">
        <f>VLOOKUP(A1172,'Import infoAgt'!A:E,5,FALSE)</f>
        <v>#N/A</v>
      </c>
      <c r="C1172" s="5" t="e">
        <f>VLOOKUP(A1172,'Import infoAgt'!A:D,4,FALSE)</f>
        <v>#N/A</v>
      </c>
      <c r="D1172" s="6" t="e">
        <f>VLOOKUP(A1172,'Import infoAgt'!A:H,8,FALSE)</f>
        <v>#N/A</v>
      </c>
      <c r="F1172" s="6" t="e">
        <f>VLOOKUP(A1172,'Import infoAgt'!A:BR,70,FALSE)</f>
        <v>#N/A</v>
      </c>
      <c r="G1172" s="5" t="e">
        <f>VLOOKUP(A1172,'Import infoAgt'!A:DH,112,FALSE)</f>
        <v>#N/A</v>
      </c>
      <c r="H1172" s="6" t="e">
        <f>VLOOKUP(G1172,Paramètre!$C$6:$D$76,2,FALSE)</f>
        <v>#N/A</v>
      </c>
      <c r="I1172" s="5" t="e">
        <f>VLOOKUP(A1172,'Import infoAgt'!A:EL,142,FALSE)</f>
        <v>#N/A</v>
      </c>
      <c r="R1172" s="26"/>
      <c r="S1172" s="26"/>
      <c r="U1172" s="26"/>
      <c r="V1172" s="26"/>
      <c r="AC1172" s="26"/>
      <c r="AI1172" s="6" t="str">
        <f>IF(AND((ISERROR(Tableau134[[#This Row],[Nom]])),Tableau134[[#This Row],[Numéro d''agent]]&lt;&gt;""),"N° agent inconnu","")</f>
        <v/>
      </c>
      <c r="AJ1172" s="6" t="str">
        <f>IF(AND(Tableau134[[#This Row],[Numéro d''agent]]&lt;&gt;"",Tableau134[[#This Row],[Statut]]=""),"Statut manquant","")</f>
        <v/>
      </c>
      <c r="AK1172" s="6"/>
      <c r="AL1172" s="6" t="str">
        <f>IF(AND(Tableau134[[#This Row],[Numéro d''agent]]&lt;&gt;"",Tableau134[[#This Row],[Formule actuelle]]=0),"Manque formule TLW","")</f>
        <v/>
      </c>
      <c r="AM1172" s="6" t="str">
        <f>IF(IFERROR(IF(SEARCH("jour",Tableau134[[#This Row],[Formule Tw]],1),VALUE(LEFT(Tableau134[[#This Row],[Formule Tw]],1))),0)=(COUNTA(K1172:M1172)),"OK","erreur")</f>
        <v>OK</v>
      </c>
      <c r="AN1172" s="6" t="str">
        <f>IF(IFERROR(IF(SEARCH("jour",Tableau134[[#This Row],[Modif demandé en avenant 1]],1),VALUE(LEFT(Tableau134[[#This Row],[Modif demandé en avenant 1]],1))),0)=(COUNTA(O1172:Q1172)),"OK","erreur")</f>
        <v>OK</v>
      </c>
      <c r="AO1172" s="6" t="str">
        <f>IF(IFERROR(IF(SEARCH("jour",Tableau134[[#This Row],[Nouvelle formule avenant 2]],1),VALUE(LEFT(Tableau134[[#This Row],[Nouvelle formule avenant 2]],1))),0)=(COUNTA(X1172:Z1172)),"OK","erreur")</f>
        <v>OK</v>
      </c>
      <c r="AP1172" s="6" t="str">
        <f>IF(IFERROR(IF(SEARCH("jour",Tableau134[[#This Row],[Nouvelle formule avenant 3]],1),VALUE(LEFT(Tableau134[[#This Row],[Nouvelle formule avenant 3]],1))),0)=(COUNTA(AE1172:AG1172)),"OK","erreur")</f>
        <v>OK</v>
      </c>
      <c r="AQ117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7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7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7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7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7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72" s="43"/>
      <c r="AX1172" s="43"/>
      <c r="AY1172" s="6"/>
      <c r="AZ1172" s="6"/>
      <c r="BA1172" s="6"/>
      <c r="BB1172" s="6"/>
      <c r="BC1172" s="6"/>
      <c r="BD1172" s="6"/>
    </row>
    <row r="1173" spans="2:56" ht="12.75" x14ac:dyDescent="0.25">
      <c r="B1173" s="5" t="e">
        <f>VLOOKUP(A1173,'Import infoAgt'!A:E,5,FALSE)</f>
        <v>#N/A</v>
      </c>
      <c r="C1173" s="5" t="e">
        <f>VLOOKUP(A1173,'Import infoAgt'!A:D,4,FALSE)</f>
        <v>#N/A</v>
      </c>
      <c r="D1173" s="6" t="e">
        <f>VLOOKUP(A1173,'Import infoAgt'!A:H,8,FALSE)</f>
        <v>#N/A</v>
      </c>
      <c r="F1173" s="6" t="e">
        <f>VLOOKUP(A1173,'Import infoAgt'!A:BR,70,FALSE)</f>
        <v>#N/A</v>
      </c>
      <c r="G1173" s="5" t="e">
        <f>VLOOKUP(A1173,'Import infoAgt'!A:DH,112,FALSE)</f>
        <v>#N/A</v>
      </c>
      <c r="H1173" s="6" t="e">
        <f>VLOOKUP(G1173,Paramètre!$C$6:$D$76,2,FALSE)</f>
        <v>#N/A</v>
      </c>
      <c r="I1173" s="5" t="e">
        <f>VLOOKUP(A1173,'Import infoAgt'!A:EL,142,FALSE)</f>
        <v>#N/A</v>
      </c>
      <c r="R1173" s="26"/>
      <c r="S1173" s="26"/>
      <c r="U1173" s="26"/>
      <c r="V1173" s="26"/>
      <c r="AC1173" s="26"/>
      <c r="AI1173" s="6" t="str">
        <f>IF(AND((ISERROR(Tableau134[[#This Row],[Nom]])),Tableau134[[#This Row],[Numéro d''agent]]&lt;&gt;""),"N° agent inconnu","")</f>
        <v/>
      </c>
      <c r="AJ1173" s="6" t="str">
        <f>IF(AND(Tableau134[[#This Row],[Numéro d''agent]]&lt;&gt;"",Tableau134[[#This Row],[Statut]]=""),"Statut manquant","")</f>
        <v/>
      </c>
      <c r="AK1173" s="6"/>
      <c r="AL1173" s="6" t="str">
        <f>IF(AND(Tableau134[[#This Row],[Numéro d''agent]]&lt;&gt;"",Tableau134[[#This Row],[Formule actuelle]]=0),"Manque formule TLW","")</f>
        <v/>
      </c>
      <c r="AM1173" s="6" t="str">
        <f>IF(IFERROR(IF(SEARCH("jour",Tableau134[[#This Row],[Formule Tw]],1),VALUE(LEFT(Tableau134[[#This Row],[Formule Tw]],1))),0)=(COUNTA(K1173:M1173)),"OK","erreur")</f>
        <v>OK</v>
      </c>
      <c r="AN1173" s="6" t="str">
        <f>IF(IFERROR(IF(SEARCH("jour",Tableau134[[#This Row],[Modif demandé en avenant 1]],1),VALUE(LEFT(Tableau134[[#This Row],[Modif demandé en avenant 1]],1))),0)=(COUNTA(O1173:Q1173)),"OK","erreur")</f>
        <v>OK</v>
      </c>
      <c r="AO1173" s="6" t="str">
        <f>IF(IFERROR(IF(SEARCH("jour",Tableau134[[#This Row],[Nouvelle formule avenant 2]],1),VALUE(LEFT(Tableau134[[#This Row],[Nouvelle formule avenant 2]],1))),0)=(COUNTA(X1173:Z1173)),"OK","erreur")</f>
        <v>OK</v>
      </c>
      <c r="AP1173" s="6" t="str">
        <f>IF(IFERROR(IF(SEARCH("jour",Tableau134[[#This Row],[Nouvelle formule avenant 3]],1),VALUE(LEFT(Tableau134[[#This Row],[Nouvelle formule avenant 3]],1))),0)=(COUNTA(AE1173:AG1173)),"OK","erreur")</f>
        <v>OK</v>
      </c>
      <c r="AQ117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7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7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7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7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7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73" s="43"/>
      <c r="AX1173" s="43"/>
      <c r="AY1173" s="6"/>
      <c r="AZ1173" s="6"/>
      <c r="BA1173" s="6"/>
      <c r="BB1173" s="6"/>
      <c r="BC1173" s="6"/>
      <c r="BD1173" s="6"/>
    </row>
    <row r="1174" spans="2:56" ht="12.75" x14ac:dyDescent="0.25">
      <c r="B1174" s="5" t="e">
        <f>VLOOKUP(A1174,'Import infoAgt'!A:E,5,FALSE)</f>
        <v>#N/A</v>
      </c>
      <c r="C1174" s="5" t="e">
        <f>VLOOKUP(A1174,'Import infoAgt'!A:D,4,FALSE)</f>
        <v>#N/A</v>
      </c>
      <c r="D1174" s="6" t="e">
        <f>VLOOKUP(A1174,'Import infoAgt'!A:H,8,FALSE)</f>
        <v>#N/A</v>
      </c>
      <c r="F1174" s="6" t="e">
        <f>VLOOKUP(A1174,'Import infoAgt'!A:BR,70,FALSE)</f>
        <v>#N/A</v>
      </c>
      <c r="G1174" s="5" t="e">
        <f>VLOOKUP(A1174,'Import infoAgt'!A:DH,112,FALSE)</f>
        <v>#N/A</v>
      </c>
      <c r="H1174" s="6" t="e">
        <f>VLOOKUP(G1174,Paramètre!$C$6:$D$76,2,FALSE)</f>
        <v>#N/A</v>
      </c>
      <c r="I1174" s="5" t="e">
        <f>VLOOKUP(A1174,'Import infoAgt'!A:EL,142,FALSE)</f>
        <v>#N/A</v>
      </c>
      <c r="R1174" s="26"/>
      <c r="S1174" s="26"/>
      <c r="U1174" s="26"/>
      <c r="V1174" s="26"/>
      <c r="AC1174" s="26"/>
      <c r="AI1174" s="6" t="str">
        <f>IF(AND((ISERROR(Tableau134[[#This Row],[Nom]])),Tableau134[[#This Row],[Numéro d''agent]]&lt;&gt;""),"N° agent inconnu","")</f>
        <v/>
      </c>
      <c r="AJ1174" s="6" t="str">
        <f>IF(AND(Tableau134[[#This Row],[Numéro d''agent]]&lt;&gt;"",Tableau134[[#This Row],[Statut]]=""),"Statut manquant","")</f>
        <v/>
      </c>
      <c r="AK1174" s="6"/>
      <c r="AL1174" s="6" t="str">
        <f>IF(AND(Tableau134[[#This Row],[Numéro d''agent]]&lt;&gt;"",Tableau134[[#This Row],[Formule actuelle]]=0),"Manque formule TLW","")</f>
        <v/>
      </c>
      <c r="AM1174" s="6" t="str">
        <f>IF(IFERROR(IF(SEARCH("jour",Tableau134[[#This Row],[Formule Tw]],1),VALUE(LEFT(Tableau134[[#This Row],[Formule Tw]],1))),0)=(COUNTA(K1174:M1174)),"OK","erreur")</f>
        <v>OK</v>
      </c>
      <c r="AN1174" s="6" t="str">
        <f>IF(IFERROR(IF(SEARCH("jour",Tableau134[[#This Row],[Modif demandé en avenant 1]],1),VALUE(LEFT(Tableau134[[#This Row],[Modif demandé en avenant 1]],1))),0)=(COUNTA(O1174:Q1174)),"OK","erreur")</f>
        <v>OK</v>
      </c>
      <c r="AO1174" s="6" t="str">
        <f>IF(IFERROR(IF(SEARCH("jour",Tableau134[[#This Row],[Nouvelle formule avenant 2]],1),VALUE(LEFT(Tableau134[[#This Row],[Nouvelle formule avenant 2]],1))),0)=(COUNTA(X1174:Z1174)),"OK","erreur")</f>
        <v>OK</v>
      </c>
      <c r="AP1174" s="6" t="str">
        <f>IF(IFERROR(IF(SEARCH("jour",Tableau134[[#This Row],[Nouvelle formule avenant 3]],1),VALUE(LEFT(Tableau134[[#This Row],[Nouvelle formule avenant 3]],1))),0)=(COUNTA(AE1174:AG1174)),"OK","erreur")</f>
        <v>OK</v>
      </c>
      <c r="AQ117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7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7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7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7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7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74" s="43"/>
      <c r="AX1174" s="43"/>
      <c r="AY1174" s="6"/>
      <c r="AZ1174" s="6"/>
      <c r="BA1174" s="6"/>
      <c r="BB1174" s="6"/>
      <c r="BC1174" s="6"/>
      <c r="BD1174" s="6"/>
    </row>
    <row r="1175" spans="2:56" ht="12.75" x14ac:dyDescent="0.25">
      <c r="B1175" s="5" t="e">
        <f>VLOOKUP(A1175,'Import infoAgt'!A:E,5,FALSE)</f>
        <v>#N/A</v>
      </c>
      <c r="C1175" s="5" t="e">
        <f>VLOOKUP(A1175,'Import infoAgt'!A:D,4,FALSE)</f>
        <v>#N/A</v>
      </c>
      <c r="D1175" s="6" t="e">
        <f>VLOOKUP(A1175,'Import infoAgt'!A:H,8,FALSE)</f>
        <v>#N/A</v>
      </c>
      <c r="F1175" s="6" t="e">
        <f>VLOOKUP(A1175,'Import infoAgt'!A:BR,70,FALSE)</f>
        <v>#N/A</v>
      </c>
      <c r="G1175" s="5" t="e">
        <f>VLOOKUP(A1175,'Import infoAgt'!A:DH,112,FALSE)</f>
        <v>#N/A</v>
      </c>
      <c r="H1175" s="6" t="e">
        <f>VLOOKUP(G1175,Paramètre!$C$6:$D$76,2,FALSE)</f>
        <v>#N/A</v>
      </c>
      <c r="I1175" s="5" t="e">
        <f>VLOOKUP(A1175,'Import infoAgt'!A:EL,142,FALSE)</f>
        <v>#N/A</v>
      </c>
      <c r="R1175" s="26"/>
      <c r="S1175" s="26"/>
      <c r="U1175" s="26"/>
      <c r="V1175" s="26"/>
      <c r="AC1175" s="26"/>
      <c r="AI1175" s="6" t="str">
        <f>IF(AND((ISERROR(Tableau134[[#This Row],[Nom]])),Tableau134[[#This Row],[Numéro d''agent]]&lt;&gt;""),"N° agent inconnu","")</f>
        <v/>
      </c>
      <c r="AJ1175" s="6" t="str">
        <f>IF(AND(Tableau134[[#This Row],[Numéro d''agent]]&lt;&gt;"",Tableau134[[#This Row],[Statut]]=""),"Statut manquant","")</f>
        <v/>
      </c>
      <c r="AK1175" s="6"/>
      <c r="AL1175" s="6" t="str">
        <f>IF(AND(Tableau134[[#This Row],[Numéro d''agent]]&lt;&gt;"",Tableau134[[#This Row],[Formule actuelle]]=0),"Manque formule TLW","")</f>
        <v/>
      </c>
      <c r="AM1175" s="6" t="str">
        <f>IF(IFERROR(IF(SEARCH("jour",Tableau134[[#This Row],[Formule Tw]],1),VALUE(LEFT(Tableau134[[#This Row],[Formule Tw]],1))),0)=(COUNTA(K1175:M1175)),"OK","erreur")</f>
        <v>OK</v>
      </c>
      <c r="AN1175" s="6" t="str">
        <f>IF(IFERROR(IF(SEARCH("jour",Tableau134[[#This Row],[Modif demandé en avenant 1]],1),VALUE(LEFT(Tableau134[[#This Row],[Modif demandé en avenant 1]],1))),0)=(COUNTA(O1175:Q1175)),"OK","erreur")</f>
        <v>OK</v>
      </c>
      <c r="AO1175" s="6" t="str">
        <f>IF(IFERROR(IF(SEARCH("jour",Tableau134[[#This Row],[Nouvelle formule avenant 2]],1),VALUE(LEFT(Tableau134[[#This Row],[Nouvelle formule avenant 2]],1))),0)=(COUNTA(X1175:Z1175)),"OK","erreur")</f>
        <v>OK</v>
      </c>
      <c r="AP1175" s="6" t="str">
        <f>IF(IFERROR(IF(SEARCH("jour",Tableau134[[#This Row],[Nouvelle formule avenant 3]],1),VALUE(LEFT(Tableau134[[#This Row],[Nouvelle formule avenant 3]],1))),0)=(COUNTA(AE1175:AG1175)),"OK","erreur")</f>
        <v>OK</v>
      </c>
      <c r="AQ117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7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7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7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7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7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75" s="43"/>
      <c r="AX1175" s="43"/>
      <c r="AY1175" s="6"/>
      <c r="AZ1175" s="6"/>
      <c r="BA1175" s="6"/>
      <c r="BB1175" s="6"/>
      <c r="BC1175" s="6"/>
      <c r="BD1175" s="6"/>
    </row>
    <row r="1176" spans="2:56" ht="12.75" x14ac:dyDescent="0.25">
      <c r="B1176" s="5" t="e">
        <f>VLOOKUP(A1176,'Import infoAgt'!A:E,5,FALSE)</f>
        <v>#N/A</v>
      </c>
      <c r="C1176" s="5" t="e">
        <f>VLOOKUP(A1176,'Import infoAgt'!A:D,4,FALSE)</f>
        <v>#N/A</v>
      </c>
      <c r="D1176" s="6" t="e">
        <f>VLOOKUP(A1176,'Import infoAgt'!A:H,8,FALSE)</f>
        <v>#N/A</v>
      </c>
      <c r="F1176" s="6" t="e">
        <f>VLOOKUP(A1176,'Import infoAgt'!A:BR,70,FALSE)</f>
        <v>#N/A</v>
      </c>
      <c r="G1176" s="5" t="e">
        <f>VLOOKUP(A1176,'Import infoAgt'!A:DH,112,FALSE)</f>
        <v>#N/A</v>
      </c>
      <c r="H1176" s="6" t="e">
        <f>VLOOKUP(G1176,Paramètre!$C$6:$D$76,2,FALSE)</f>
        <v>#N/A</v>
      </c>
      <c r="I1176" s="5" t="e">
        <f>VLOOKUP(A1176,'Import infoAgt'!A:EL,142,FALSE)</f>
        <v>#N/A</v>
      </c>
      <c r="R1176" s="26"/>
      <c r="S1176" s="26"/>
      <c r="U1176" s="26"/>
      <c r="V1176" s="26"/>
      <c r="AC1176" s="26"/>
      <c r="AI1176" s="6" t="str">
        <f>IF(AND((ISERROR(Tableau134[[#This Row],[Nom]])),Tableau134[[#This Row],[Numéro d''agent]]&lt;&gt;""),"N° agent inconnu","")</f>
        <v/>
      </c>
      <c r="AJ1176" s="6" t="str">
        <f>IF(AND(Tableau134[[#This Row],[Numéro d''agent]]&lt;&gt;"",Tableau134[[#This Row],[Statut]]=""),"Statut manquant","")</f>
        <v/>
      </c>
      <c r="AK1176" s="6"/>
      <c r="AL1176" s="6" t="str">
        <f>IF(AND(Tableau134[[#This Row],[Numéro d''agent]]&lt;&gt;"",Tableau134[[#This Row],[Formule actuelle]]=0),"Manque formule TLW","")</f>
        <v/>
      </c>
      <c r="AM1176" s="6" t="str">
        <f>IF(IFERROR(IF(SEARCH("jour",Tableau134[[#This Row],[Formule Tw]],1),VALUE(LEFT(Tableau134[[#This Row],[Formule Tw]],1))),0)=(COUNTA(K1176:M1176)),"OK","erreur")</f>
        <v>OK</v>
      </c>
      <c r="AN1176" s="6" t="str">
        <f>IF(IFERROR(IF(SEARCH("jour",Tableau134[[#This Row],[Modif demandé en avenant 1]],1),VALUE(LEFT(Tableau134[[#This Row],[Modif demandé en avenant 1]],1))),0)=(COUNTA(O1176:Q1176)),"OK","erreur")</f>
        <v>OK</v>
      </c>
      <c r="AO1176" s="6" t="str">
        <f>IF(IFERROR(IF(SEARCH("jour",Tableau134[[#This Row],[Nouvelle formule avenant 2]],1),VALUE(LEFT(Tableau134[[#This Row],[Nouvelle formule avenant 2]],1))),0)=(COUNTA(X1176:Z1176)),"OK","erreur")</f>
        <v>OK</v>
      </c>
      <c r="AP1176" s="6" t="str">
        <f>IF(IFERROR(IF(SEARCH("jour",Tableau134[[#This Row],[Nouvelle formule avenant 3]],1),VALUE(LEFT(Tableau134[[#This Row],[Nouvelle formule avenant 3]],1))),0)=(COUNTA(AE1176:AG1176)),"OK","erreur")</f>
        <v>OK</v>
      </c>
      <c r="AQ117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7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7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7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7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7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76" s="43"/>
      <c r="AX1176" s="43"/>
      <c r="AY1176" s="6"/>
      <c r="AZ1176" s="6"/>
      <c r="BA1176" s="6"/>
      <c r="BB1176" s="6"/>
      <c r="BC1176" s="6"/>
      <c r="BD1176" s="6"/>
    </row>
    <row r="1177" spans="2:56" ht="12.75" x14ac:dyDescent="0.25">
      <c r="B1177" s="5" t="e">
        <f>VLOOKUP(A1177,'Import infoAgt'!A:E,5,FALSE)</f>
        <v>#N/A</v>
      </c>
      <c r="C1177" s="5" t="e">
        <f>VLOOKUP(A1177,'Import infoAgt'!A:D,4,FALSE)</f>
        <v>#N/A</v>
      </c>
      <c r="D1177" s="6" t="e">
        <f>VLOOKUP(A1177,'Import infoAgt'!A:H,8,FALSE)</f>
        <v>#N/A</v>
      </c>
      <c r="F1177" s="6" t="e">
        <f>VLOOKUP(A1177,'Import infoAgt'!A:BR,70,FALSE)</f>
        <v>#N/A</v>
      </c>
      <c r="G1177" s="5" t="e">
        <f>VLOOKUP(A1177,'Import infoAgt'!A:DH,112,FALSE)</f>
        <v>#N/A</v>
      </c>
      <c r="H1177" s="6" t="e">
        <f>VLOOKUP(G1177,Paramètre!$C$6:$D$76,2,FALSE)</f>
        <v>#N/A</v>
      </c>
      <c r="I1177" s="5" t="e">
        <f>VLOOKUP(A1177,'Import infoAgt'!A:EL,142,FALSE)</f>
        <v>#N/A</v>
      </c>
      <c r="R1177" s="26"/>
      <c r="S1177" s="26"/>
      <c r="U1177" s="26"/>
      <c r="V1177" s="26"/>
      <c r="AC1177" s="26"/>
      <c r="AI1177" s="6" t="str">
        <f>IF(AND((ISERROR(Tableau134[[#This Row],[Nom]])),Tableau134[[#This Row],[Numéro d''agent]]&lt;&gt;""),"N° agent inconnu","")</f>
        <v/>
      </c>
      <c r="AJ1177" s="6" t="str">
        <f>IF(AND(Tableau134[[#This Row],[Numéro d''agent]]&lt;&gt;"",Tableau134[[#This Row],[Statut]]=""),"Statut manquant","")</f>
        <v/>
      </c>
      <c r="AK1177" s="6"/>
      <c r="AL1177" s="6" t="str">
        <f>IF(AND(Tableau134[[#This Row],[Numéro d''agent]]&lt;&gt;"",Tableau134[[#This Row],[Formule actuelle]]=0),"Manque formule TLW","")</f>
        <v/>
      </c>
      <c r="AM1177" s="6" t="str">
        <f>IF(IFERROR(IF(SEARCH("jour",Tableau134[[#This Row],[Formule Tw]],1),VALUE(LEFT(Tableau134[[#This Row],[Formule Tw]],1))),0)=(COUNTA(K1177:M1177)),"OK","erreur")</f>
        <v>OK</v>
      </c>
      <c r="AN1177" s="6" t="str">
        <f>IF(IFERROR(IF(SEARCH("jour",Tableau134[[#This Row],[Modif demandé en avenant 1]],1),VALUE(LEFT(Tableau134[[#This Row],[Modif demandé en avenant 1]],1))),0)=(COUNTA(O1177:Q1177)),"OK","erreur")</f>
        <v>OK</v>
      </c>
      <c r="AO1177" s="6" t="str">
        <f>IF(IFERROR(IF(SEARCH("jour",Tableau134[[#This Row],[Nouvelle formule avenant 2]],1),VALUE(LEFT(Tableau134[[#This Row],[Nouvelle formule avenant 2]],1))),0)=(COUNTA(X1177:Z1177)),"OK","erreur")</f>
        <v>OK</v>
      </c>
      <c r="AP1177" s="6" t="str">
        <f>IF(IFERROR(IF(SEARCH("jour",Tableau134[[#This Row],[Nouvelle formule avenant 3]],1),VALUE(LEFT(Tableau134[[#This Row],[Nouvelle formule avenant 3]],1))),0)=(COUNTA(AE1177:AG1177)),"OK","erreur")</f>
        <v>OK</v>
      </c>
      <c r="AQ117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7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7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7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7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7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77" s="43"/>
      <c r="AX1177" s="43"/>
      <c r="AY1177" s="6"/>
      <c r="AZ1177" s="6"/>
      <c r="BA1177" s="6"/>
      <c r="BB1177" s="6"/>
      <c r="BC1177" s="6"/>
      <c r="BD1177" s="6"/>
    </row>
    <row r="1178" spans="2:56" ht="12.75" x14ac:dyDescent="0.25">
      <c r="B1178" s="5" t="e">
        <f>VLOOKUP(A1178,'Import infoAgt'!A:E,5,FALSE)</f>
        <v>#N/A</v>
      </c>
      <c r="C1178" s="5" t="e">
        <f>VLOOKUP(A1178,'Import infoAgt'!A:D,4,FALSE)</f>
        <v>#N/A</v>
      </c>
      <c r="D1178" s="6" t="e">
        <f>VLOOKUP(A1178,'Import infoAgt'!A:H,8,FALSE)</f>
        <v>#N/A</v>
      </c>
      <c r="F1178" s="6" t="e">
        <f>VLOOKUP(A1178,'Import infoAgt'!A:BR,70,FALSE)</f>
        <v>#N/A</v>
      </c>
      <c r="G1178" s="5" t="e">
        <f>VLOOKUP(A1178,'Import infoAgt'!A:DH,112,FALSE)</f>
        <v>#N/A</v>
      </c>
      <c r="H1178" s="6" t="e">
        <f>VLOOKUP(G1178,Paramètre!$C$6:$D$76,2,FALSE)</f>
        <v>#N/A</v>
      </c>
      <c r="I1178" s="5" t="e">
        <f>VLOOKUP(A1178,'Import infoAgt'!A:EL,142,FALSE)</f>
        <v>#N/A</v>
      </c>
      <c r="R1178" s="26"/>
      <c r="S1178" s="26"/>
      <c r="U1178" s="26"/>
      <c r="V1178" s="26"/>
      <c r="AC1178" s="26"/>
      <c r="AI1178" s="6" t="str">
        <f>IF(AND((ISERROR(Tableau134[[#This Row],[Nom]])),Tableau134[[#This Row],[Numéro d''agent]]&lt;&gt;""),"N° agent inconnu","")</f>
        <v/>
      </c>
      <c r="AJ1178" s="6" t="str">
        <f>IF(AND(Tableau134[[#This Row],[Numéro d''agent]]&lt;&gt;"",Tableau134[[#This Row],[Statut]]=""),"Statut manquant","")</f>
        <v/>
      </c>
      <c r="AK1178" s="6"/>
      <c r="AL1178" s="6" t="str">
        <f>IF(AND(Tableau134[[#This Row],[Numéro d''agent]]&lt;&gt;"",Tableau134[[#This Row],[Formule actuelle]]=0),"Manque formule TLW","")</f>
        <v/>
      </c>
      <c r="AM1178" s="6" t="str">
        <f>IF(IFERROR(IF(SEARCH("jour",Tableau134[[#This Row],[Formule Tw]],1),VALUE(LEFT(Tableau134[[#This Row],[Formule Tw]],1))),0)=(COUNTA(K1178:M1178)),"OK","erreur")</f>
        <v>OK</v>
      </c>
      <c r="AN1178" s="6" t="str">
        <f>IF(IFERROR(IF(SEARCH("jour",Tableau134[[#This Row],[Modif demandé en avenant 1]],1),VALUE(LEFT(Tableau134[[#This Row],[Modif demandé en avenant 1]],1))),0)=(COUNTA(O1178:Q1178)),"OK","erreur")</f>
        <v>OK</v>
      </c>
      <c r="AO1178" s="6" t="str">
        <f>IF(IFERROR(IF(SEARCH("jour",Tableau134[[#This Row],[Nouvelle formule avenant 2]],1),VALUE(LEFT(Tableau134[[#This Row],[Nouvelle formule avenant 2]],1))),0)=(COUNTA(X1178:Z1178)),"OK","erreur")</f>
        <v>OK</v>
      </c>
      <c r="AP1178" s="6" t="str">
        <f>IF(IFERROR(IF(SEARCH("jour",Tableau134[[#This Row],[Nouvelle formule avenant 3]],1),VALUE(LEFT(Tableau134[[#This Row],[Nouvelle formule avenant 3]],1))),0)=(COUNTA(AE1178:AG1178)),"OK","erreur")</f>
        <v>OK</v>
      </c>
      <c r="AQ117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7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7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7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7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7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78" s="43"/>
      <c r="AX1178" s="43"/>
      <c r="AY1178" s="6"/>
      <c r="AZ1178" s="6"/>
      <c r="BA1178" s="6"/>
      <c r="BB1178" s="6"/>
      <c r="BC1178" s="6"/>
      <c r="BD1178" s="6"/>
    </row>
    <row r="1179" spans="2:56" ht="12.75" x14ac:dyDescent="0.25">
      <c r="B1179" s="5" t="e">
        <f>VLOOKUP(A1179,'Import infoAgt'!A:E,5,FALSE)</f>
        <v>#N/A</v>
      </c>
      <c r="C1179" s="5" t="e">
        <f>VLOOKUP(A1179,'Import infoAgt'!A:D,4,FALSE)</f>
        <v>#N/A</v>
      </c>
      <c r="D1179" s="6" t="e">
        <f>VLOOKUP(A1179,'Import infoAgt'!A:H,8,FALSE)</f>
        <v>#N/A</v>
      </c>
      <c r="F1179" s="6" t="e">
        <f>VLOOKUP(A1179,'Import infoAgt'!A:BR,70,FALSE)</f>
        <v>#N/A</v>
      </c>
      <c r="G1179" s="5" t="e">
        <f>VLOOKUP(A1179,'Import infoAgt'!A:DH,112,FALSE)</f>
        <v>#N/A</v>
      </c>
      <c r="H1179" s="6" t="e">
        <f>VLOOKUP(G1179,Paramètre!$C$6:$D$76,2,FALSE)</f>
        <v>#N/A</v>
      </c>
      <c r="I1179" s="5" t="e">
        <f>VLOOKUP(A1179,'Import infoAgt'!A:EL,142,FALSE)</f>
        <v>#N/A</v>
      </c>
      <c r="R1179" s="26"/>
      <c r="S1179" s="26"/>
      <c r="U1179" s="26"/>
      <c r="V1179" s="26"/>
      <c r="AC1179" s="26"/>
      <c r="AI1179" s="6" t="str">
        <f>IF(AND((ISERROR(Tableau134[[#This Row],[Nom]])),Tableau134[[#This Row],[Numéro d''agent]]&lt;&gt;""),"N° agent inconnu","")</f>
        <v/>
      </c>
      <c r="AJ1179" s="6" t="str">
        <f>IF(AND(Tableau134[[#This Row],[Numéro d''agent]]&lt;&gt;"",Tableau134[[#This Row],[Statut]]=""),"Statut manquant","")</f>
        <v/>
      </c>
      <c r="AK1179" s="6"/>
      <c r="AL1179" s="6" t="str">
        <f>IF(AND(Tableau134[[#This Row],[Numéro d''agent]]&lt;&gt;"",Tableau134[[#This Row],[Formule actuelle]]=0),"Manque formule TLW","")</f>
        <v/>
      </c>
      <c r="AM1179" s="6" t="str">
        <f>IF(IFERROR(IF(SEARCH("jour",Tableau134[[#This Row],[Formule Tw]],1),VALUE(LEFT(Tableau134[[#This Row],[Formule Tw]],1))),0)=(COUNTA(K1179:M1179)),"OK","erreur")</f>
        <v>OK</v>
      </c>
      <c r="AN1179" s="6" t="str">
        <f>IF(IFERROR(IF(SEARCH("jour",Tableau134[[#This Row],[Modif demandé en avenant 1]],1),VALUE(LEFT(Tableau134[[#This Row],[Modif demandé en avenant 1]],1))),0)=(COUNTA(O1179:Q1179)),"OK","erreur")</f>
        <v>OK</v>
      </c>
      <c r="AO1179" s="6" t="str">
        <f>IF(IFERROR(IF(SEARCH("jour",Tableau134[[#This Row],[Nouvelle formule avenant 2]],1),VALUE(LEFT(Tableau134[[#This Row],[Nouvelle formule avenant 2]],1))),0)=(COUNTA(X1179:Z1179)),"OK","erreur")</f>
        <v>OK</v>
      </c>
      <c r="AP1179" s="6" t="str">
        <f>IF(IFERROR(IF(SEARCH("jour",Tableau134[[#This Row],[Nouvelle formule avenant 3]],1),VALUE(LEFT(Tableau134[[#This Row],[Nouvelle formule avenant 3]],1))),0)=(COUNTA(AE1179:AG1179)),"OK","erreur")</f>
        <v>OK</v>
      </c>
      <c r="AQ117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7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7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7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7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7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79" s="43"/>
      <c r="AX1179" s="43"/>
      <c r="AY1179" s="6"/>
      <c r="AZ1179" s="6"/>
      <c r="BA1179" s="6"/>
      <c r="BB1179" s="6"/>
      <c r="BC1179" s="6"/>
      <c r="BD1179" s="6"/>
    </row>
    <row r="1180" spans="2:56" ht="12.75" x14ac:dyDescent="0.25">
      <c r="B1180" s="5" t="e">
        <f>VLOOKUP(A1180,'Import infoAgt'!A:E,5,FALSE)</f>
        <v>#N/A</v>
      </c>
      <c r="C1180" s="5" t="e">
        <f>VLOOKUP(A1180,'Import infoAgt'!A:D,4,FALSE)</f>
        <v>#N/A</v>
      </c>
      <c r="D1180" s="6" t="e">
        <f>VLOOKUP(A1180,'Import infoAgt'!A:H,8,FALSE)</f>
        <v>#N/A</v>
      </c>
      <c r="F1180" s="6" t="e">
        <f>VLOOKUP(A1180,'Import infoAgt'!A:BR,70,FALSE)</f>
        <v>#N/A</v>
      </c>
      <c r="G1180" s="5" t="e">
        <f>VLOOKUP(A1180,'Import infoAgt'!A:DH,112,FALSE)</f>
        <v>#N/A</v>
      </c>
      <c r="H1180" s="6" t="e">
        <f>VLOOKUP(G1180,Paramètre!$C$6:$D$76,2,FALSE)</f>
        <v>#N/A</v>
      </c>
      <c r="I1180" s="5" t="e">
        <f>VLOOKUP(A1180,'Import infoAgt'!A:EL,142,FALSE)</f>
        <v>#N/A</v>
      </c>
      <c r="R1180" s="26"/>
      <c r="S1180" s="26"/>
      <c r="U1180" s="26"/>
      <c r="V1180" s="26"/>
      <c r="AC1180" s="26"/>
      <c r="AI1180" s="6" t="str">
        <f>IF(AND((ISERROR(Tableau134[[#This Row],[Nom]])),Tableau134[[#This Row],[Numéro d''agent]]&lt;&gt;""),"N° agent inconnu","")</f>
        <v/>
      </c>
      <c r="AJ1180" s="6" t="str">
        <f>IF(AND(Tableau134[[#This Row],[Numéro d''agent]]&lt;&gt;"",Tableau134[[#This Row],[Statut]]=""),"Statut manquant","")</f>
        <v/>
      </c>
      <c r="AK1180" s="6"/>
      <c r="AL1180" s="6" t="str">
        <f>IF(AND(Tableau134[[#This Row],[Numéro d''agent]]&lt;&gt;"",Tableau134[[#This Row],[Formule actuelle]]=0),"Manque formule TLW","")</f>
        <v/>
      </c>
      <c r="AM1180" s="6" t="str">
        <f>IF(IFERROR(IF(SEARCH("jour",Tableau134[[#This Row],[Formule Tw]],1),VALUE(LEFT(Tableau134[[#This Row],[Formule Tw]],1))),0)=(COUNTA(K1180:M1180)),"OK","erreur")</f>
        <v>OK</v>
      </c>
      <c r="AN1180" s="6" t="str">
        <f>IF(IFERROR(IF(SEARCH("jour",Tableau134[[#This Row],[Modif demandé en avenant 1]],1),VALUE(LEFT(Tableau134[[#This Row],[Modif demandé en avenant 1]],1))),0)=(COUNTA(O1180:Q1180)),"OK","erreur")</f>
        <v>OK</v>
      </c>
      <c r="AO1180" s="6" t="str">
        <f>IF(IFERROR(IF(SEARCH("jour",Tableau134[[#This Row],[Nouvelle formule avenant 2]],1),VALUE(LEFT(Tableau134[[#This Row],[Nouvelle formule avenant 2]],1))),0)=(COUNTA(X1180:Z1180)),"OK","erreur")</f>
        <v>OK</v>
      </c>
      <c r="AP1180" s="6" t="str">
        <f>IF(IFERROR(IF(SEARCH("jour",Tableau134[[#This Row],[Nouvelle formule avenant 3]],1),VALUE(LEFT(Tableau134[[#This Row],[Nouvelle formule avenant 3]],1))),0)=(COUNTA(AE1180:AG1180)),"OK","erreur")</f>
        <v>OK</v>
      </c>
      <c r="AQ118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8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8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8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8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8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80" s="43"/>
      <c r="AX1180" s="43"/>
      <c r="AY1180" s="6"/>
      <c r="AZ1180" s="6"/>
      <c r="BA1180" s="6"/>
      <c r="BB1180" s="6"/>
      <c r="BC1180" s="6"/>
      <c r="BD1180" s="6"/>
    </row>
    <row r="1181" spans="2:56" ht="12.75" x14ac:dyDescent="0.25">
      <c r="B1181" s="5" t="e">
        <f>VLOOKUP(A1181,'Import infoAgt'!A:E,5,FALSE)</f>
        <v>#N/A</v>
      </c>
      <c r="C1181" s="5" t="e">
        <f>VLOOKUP(A1181,'Import infoAgt'!A:D,4,FALSE)</f>
        <v>#N/A</v>
      </c>
      <c r="D1181" s="6" t="e">
        <f>VLOOKUP(A1181,'Import infoAgt'!A:H,8,FALSE)</f>
        <v>#N/A</v>
      </c>
      <c r="F1181" s="6" t="e">
        <f>VLOOKUP(A1181,'Import infoAgt'!A:BR,70,FALSE)</f>
        <v>#N/A</v>
      </c>
      <c r="G1181" s="5" t="e">
        <f>VLOOKUP(A1181,'Import infoAgt'!A:DH,112,FALSE)</f>
        <v>#N/A</v>
      </c>
      <c r="H1181" s="6" t="e">
        <f>VLOOKUP(G1181,Paramètre!$C$6:$D$76,2,FALSE)</f>
        <v>#N/A</v>
      </c>
      <c r="I1181" s="5" t="e">
        <f>VLOOKUP(A1181,'Import infoAgt'!A:EL,142,FALSE)</f>
        <v>#N/A</v>
      </c>
      <c r="R1181" s="26"/>
      <c r="S1181" s="26"/>
      <c r="U1181" s="26"/>
      <c r="V1181" s="26"/>
      <c r="AC1181" s="26"/>
      <c r="AI1181" s="6" t="str">
        <f>IF(AND((ISERROR(Tableau134[[#This Row],[Nom]])),Tableau134[[#This Row],[Numéro d''agent]]&lt;&gt;""),"N° agent inconnu","")</f>
        <v/>
      </c>
      <c r="AJ1181" s="6" t="str">
        <f>IF(AND(Tableau134[[#This Row],[Numéro d''agent]]&lt;&gt;"",Tableau134[[#This Row],[Statut]]=""),"Statut manquant","")</f>
        <v/>
      </c>
      <c r="AK1181" s="6"/>
      <c r="AL1181" s="6" t="str">
        <f>IF(AND(Tableau134[[#This Row],[Numéro d''agent]]&lt;&gt;"",Tableau134[[#This Row],[Formule actuelle]]=0),"Manque formule TLW","")</f>
        <v/>
      </c>
      <c r="AM1181" s="6" t="str">
        <f>IF(IFERROR(IF(SEARCH("jour",Tableau134[[#This Row],[Formule Tw]],1),VALUE(LEFT(Tableau134[[#This Row],[Formule Tw]],1))),0)=(COUNTA(K1181:M1181)),"OK","erreur")</f>
        <v>OK</v>
      </c>
      <c r="AN1181" s="6" t="str">
        <f>IF(IFERROR(IF(SEARCH("jour",Tableau134[[#This Row],[Modif demandé en avenant 1]],1),VALUE(LEFT(Tableau134[[#This Row],[Modif demandé en avenant 1]],1))),0)=(COUNTA(O1181:Q1181)),"OK","erreur")</f>
        <v>OK</v>
      </c>
      <c r="AO1181" s="6" t="str">
        <f>IF(IFERROR(IF(SEARCH("jour",Tableau134[[#This Row],[Nouvelle formule avenant 2]],1),VALUE(LEFT(Tableau134[[#This Row],[Nouvelle formule avenant 2]],1))),0)=(COUNTA(X1181:Z1181)),"OK","erreur")</f>
        <v>OK</v>
      </c>
      <c r="AP1181" s="6" t="str">
        <f>IF(IFERROR(IF(SEARCH("jour",Tableau134[[#This Row],[Nouvelle formule avenant 3]],1),VALUE(LEFT(Tableau134[[#This Row],[Nouvelle formule avenant 3]],1))),0)=(COUNTA(AE1181:AG1181)),"OK","erreur")</f>
        <v>OK</v>
      </c>
      <c r="AQ118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8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8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8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8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8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81" s="43"/>
      <c r="AX1181" s="43"/>
      <c r="AY1181" s="6"/>
      <c r="AZ1181" s="6"/>
      <c r="BA1181" s="6"/>
      <c r="BB1181" s="6"/>
      <c r="BC1181" s="6"/>
      <c r="BD1181" s="6"/>
    </row>
    <row r="1182" spans="2:56" ht="12.75" x14ac:dyDescent="0.25">
      <c r="B1182" s="5" t="e">
        <f>VLOOKUP(A1182,'Import infoAgt'!A:E,5,FALSE)</f>
        <v>#N/A</v>
      </c>
      <c r="C1182" s="5" t="e">
        <f>VLOOKUP(A1182,'Import infoAgt'!A:D,4,FALSE)</f>
        <v>#N/A</v>
      </c>
      <c r="D1182" s="6" t="e">
        <f>VLOOKUP(A1182,'Import infoAgt'!A:H,8,FALSE)</f>
        <v>#N/A</v>
      </c>
      <c r="F1182" s="6" t="e">
        <f>VLOOKUP(A1182,'Import infoAgt'!A:BR,70,FALSE)</f>
        <v>#N/A</v>
      </c>
      <c r="G1182" s="5" t="e">
        <f>VLOOKUP(A1182,'Import infoAgt'!A:DH,112,FALSE)</f>
        <v>#N/A</v>
      </c>
      <c r="H1182" s="6" t="e">
        <f>VLOOKUP(G1182,Paramètre!$C$6:$D$76,2,FALSE)</f>
        <v>#N/A</v>
      </c>
      <c r="I1182" s="5" t="e">
        <f>VLOOKUP(A1182,'Import infoAgt'!A:EL,142,FALSE)</f>
        <v>#N/A</v>
      </c>
      <c r="R1182" s="26"/>
      <c r="S1182" s="26"/>
      <c r="U1182" s="26"/>
      <c r="V1182" s="26"/>
      <c r="AC1182" s="26"/>
      <c r="AI1182" s="6" t="str">
        <f>IF(AND((ISERROR(Tableau134[[#This Row],[Nom]])),Tableau134[[#This Row],[Numéro d''agent]]&lt;&gt;""),"N° agent inconnu","")</f>
        <v/>
      </c>
      <c r="AJ1182" s="6" t="str">
        <f>IF(AND(Tableau134[[#This Row],[Numéro d''agent]]&lt;&gt;"",Tableau134[[#This Row],[Statut]]=""),"Statut manquant","")</f>
        <v/>
      </c>
      <c r="AK1182" s="6"/>
      <c r="AL1182" s="6" t="str">
        <f>IF(AND(Tableau134[[#This Row],[Numéro d''agent]]&lt;&gt;"",Tableau134[[#This Row],[Formule actuelle]]=0),"Manque formule TLW","")</f>
        <v/>
      </c>
      <c r="AM1182" s="6" t="str">
        <f>IF(IFERROR(IF(SEARCH("jour",Tableau134[[#This Row],[Formule Tw]],1),VALUE(LEFT(Tableau134[[#This Row],[Formule Tw]],1))),0)=(COUNTA(K1182:M1182)),"OK","erreur")</f>
        <v>OK</v>
      </c>
      <c r="AN1182" s="6" t="str">
        <f>IF(IFERROR(IF(SEARCH("jour",Tableau134[[#This Row],[Modif demandé en avenant 1]],1),VALUE(LEFT(Tableau134[[#This Row],[Modif demandé en avenant 1]],1))),0)=(COUNTA(O1182:Q1182)),"OK","erreur")</f>
        <v>OK</v>
      </c>
      <c r="AO1182" s="6" t="str">
        <f>IF(IFERROR(IF(SEARCH("jour",Tableau134[[#This Row],[Nouvelle formule avenant 2]],1),VALUE(LEFT(Tableau134[[#This Row],[Nouvelle formule avenant 2]],1))),0)=(COUNTA(X1182:Z1182)),"OK","erreur")</f>
        <v>OK</v>
      </c>
      <c r="AP1182" s="6" t="str">
        <f>IF(IFERROR(IF(SEARCH("jour",Tableau134[[#This Row],[Nouvelle formule avenant 3]],1),VALUE(LEFT(Tableau134[[#This Row],[Nouvelle formule avenant 3]],1))),0)=(COUNTA(AE1182:AG1182)),"OK","erreur")</f>
        <v>OK</v>
      </c>
      <c r="AQ118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8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8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8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8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8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82" s="43"/>
      <c r="AX1182" s="43"/>
      <c r="AY1182" s="6"/>
      <c r="AZ1182" s="6"/>
      <c r="BA1182" s="6"/>
      <c r="BB1182" s="6"/>
      <c r="BC1182" s="6"/>
      <c r="BD1182" s="6"/>
    </row>
    <row r="1183" spans="2:56" ht="12.75" x14ac:dyDescent="0.25">
      <c r="B1183" s="5" t="e">
        <f>VLOOKUP(A1183,'Import infoAgt'!A:E,5,FALSE)</f>
        <v>#N/A</v>
      </c>
      <c r="C1183" s="5" t="e">
        <f>VLOOKUP(A1183,'Import infoAgt'!A:D,4,FALSE)</f>
        <v>#N/A</v>
      </c>
      <c r="D1183" s="6" t="e">
        <f>VLOOKUP(A1183,'Import infoAgt'!A:H,8,FALSE)</f>
        <v>#N/A</v>
      </c>
      <c r="F1183" s="6" t="e">
        <f>VLOOKUP(A1183,'Import infoAgt'!A:BR,70,FALSE)</f>
        <v>#N/A</v>
      </c>
      <c r="G1183" s="5" t="e">
        <f>VLOOKUP(A1183,'Import infoAgt'!A:DH,112,FALSE)</f>
        <v>#N/A</v>
      </c>
      <c r="H1183" s="6" t="e">
        <f>VLOOKUP(G1183,Paramètre!$C$6:$D$76,2,FALSE)</f>
        <v>#N/A</v>
      </c>
      <c r="I1183" s="5" t="e">
        <f>VLOOKUP(A1183,'Import infoAgt'!A:EL,142,FALSE)</f>
        <v>#N/A</v>
      </c>
      <c r="R1183" s="26"/>
      <c r="S1183" s="26"/>
      <c r="U1183" s="26"/>
      <c r="V1183" s="26"/>
      <c r="AC1183" s="26"/>
      <c r="AI1183" s="6" t="str">
        <f>IF(AND((ISERROR(Tableau134[[#This Row],[Nom]])),Tableau134[[#This Row],[Numéro d''agent]]&lt;&gt;""),"N° agent inconnu","")</f>
        <v/>
      </c>
      <c r="AJ1183" s="6" t="str">
        <f>IF(AND(Tableau134[[#This Row],[Numéro d''agent]]&lt;&gt;"",Tableau134[[#This Row],[Statut]]=""),"Statut manquant","")</f>
        <v/>
      </c>
      <c r="AK1183" s="6"/>
      <c r="AL1183" s="6" t="str">
        <f>IF(AND(Tableau134[[#This Row],[Numéro d''agent]]&lt;&gt;"",Tableau134[[#This Row],[Formule actuelle]]=0),"Manque formule TLW","")</f>
        <v/>
      </c>
      <c r="AM1183" s="6" t="str">
        <f>IF(IFERROR(IF(SEARCH("jour",Tableau134[[#This Row],[Formule Tw]],1),VALUE(LEFT(Tableau134[[#This Row],[Formule Tw]],1))),0)=(COUNTA(K1183:M1183)),"OK","erreur")</f>
        <v>OK</v>
      </c>
      <c r="AN1183" s="6" t="str">
        <f>IF(IFERROR(IF(SEARCH("jour",Tableau134[[#This Row],[Modif demandé en avenant 1]],1),VALUE(LEFT(Tableau134[[#This Row],[Modif demandé en avenant 1]],1))),0)=(COUNTA(O1183:Q1183)),"OK","erreur")</f>
        <v>OK</v>
      </c>
      <c r="AO1183" s="6" t="str">
        <f>IF(IFERROR(IF(SEARCH("jour",Tableau134[[#This Row],[Nouvelle formule avenant 2]],1),VALUE(LEFT(Tableau134[[#This Row],[Nouvelle formule avenant 2]],1))),0)=(COUNTA(X1183:Z1183)),"OK","erreur")</f>
        <v>OK</v>
      </c>
      <c r="AP1183" s="6" t="str">
        <f>IF(IFERROR(IF(SEARCH("jour",Tableau134[[#This Row],[Nouvelle formule avenant 3]],1),VALUE(LEFT(Tableau134[[#This Row],[Nouvelle formule avenant 3]],1))),0)=(COUNTA(AE1183:AG1183)),"OK","erreur")</f>
        <v>OK</v>
      </c>
      <c r="AQ118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8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8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8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8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8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83" s="43"/>
      <c r="AX1183" s="43"/>
      <c r="AY1183" s="6"/>
      <c r="AZ1183" s="6"/>
      <c r="BA1183" s="6"/>
      <c r="BB1183" s="6"/>
      <c r="BC1183" s="6"/>
      <c r="BD1183" s="6"/>
    </row>
    <row r="1184" spans="2:56" ht="12.75" x14ac:dyDescent="0.25">
      <c r="B1184" s="5" t="e">
        <f>VLOOKUP(A1184,'Import infoAgt'!A:E,5,FALSE)</f>
        <v>#N/A</v>
      </c>
      <c r="C1184" s="5" t="e">
        <f>VLOOKUP(A1184,'Import infoAgt'!A:D,4,FALSE)</f>
        <v>#N/A</v>
      </c>
      <c r="D1184" s="6" t="e">
        <f>VLOOKUP(A1184,'Import infoAgt'!A:H,8,FALSE)</f>
        <v>#N/A</v>
      </c>
      <c r="F1184" s="6" t="e">
        <f>VLOOKUP(A1184,'Import infoAgt'!A:BR,70,FALSE)</f>
        <v>#N/A</v>
      </c>
      <c r="G1184" s="5" t="e">
        <f>VLOOKUP(A1184,'Import infoAgt'!A:DH,112,FALSE)</f>
        <v>#N/A</v>
      </c>
      <c r="H1184" s="6" t="e">
        <f>VLOOKUP(G1184,Paramètre!$C$6:$D$76,2,FALSE)</f>
        <v>#N/A</v>
      </c>
      <c r="I1184" s="5" t="e">
        <f>VLOOKUP(A1184,'Import infoAgt'!A:EL,142,FALSE)</f>
        <v>#N/A</v>
      </c>
      <c r="R1184" s="26"/>
      <c r="S1184" s="26"/>
      <c r="U1184" s="26"/>
      <c r="V1184" s="26"/>
      <c r="AC1184" s="26"/>
      <c r="AI1184" s="6" t="str">
        <f>IF(AND((ISERROR(Tableau134[[#This Row],[Nom]])),Tableau134[[#This Row],[Numéro d''agent]]&lt;&gt;""),"N° agent inconnu","")</f>
        <v/>
      </c>
      <c r="AJ1184" s="6" t="str">
        <f>IF(AND(Tableau134[[#This Row],[Numéro d''agent]]&lt;&gt;"",Tableau134[[#This Row],[Statut]]=""),"Statut manquant","")</f>
        <v/>
      </c>
      <c r="AK1184" s="6"/>
      <c r="AL1184" s="6" t="str">
        <f>IF(AND(Tableau134[[#This Row],[Numéro d''agent]]&lt;&gt;"",Tableau134[[#This Row],[Formule actuelle]]=0),"Manque formule TLW","")</f>
        <v/>
      </c>
      <c r="AM1184" s="6" t="str">
        <f>IF(IFERROR(IF(SEARCH("jour",Tableau134[[#This Row],[Formule Tw]],1),VALUE(LEFT(Tableau134[[#This Row],[Formule Tw]],1))),0)=(COUNTA(K1184:M1184)),"OK","erreur")</f>
        <v>OK</v>
      </c>
      <c r="AN1184" s="6" t="str">
        <f>IF(IFERROR(IF(SEARCH("jour",Tableau134[[#This Row],[Modif demandé en avenant 1]],1),VALUE(LEFT(Tableau134[[#This Row],[Modif demandé en avenant 1]],1))),0)=(COUNTA(O1184:Q1184)),"OK","erreur")</f>
        <v>OK</v>
      </c>
      <c r="AO1184" s="6" t="str">
        <f>IF(IFERROR(IF(SEARCH("jour",Tableau134[[#This Row],[Nouvelle formule avenant 2]],1),VALUE(LEFT(Tableau134[[#This Row],[Nouvelle formule avenant 2]],1))),0)=(COUNTA(X1184:Z1184)),"OK","erreur")</f>
        <v>OK</v>
      </c>
      <c r="AP1184" s="6" t="str">
        <f>IF(IFERROR(IF(SEARCH("jour",Tableau134[[#This Row],[Nouvelle formule avenant 3]],1),VALUE(LEFT(Tableau134[[#This Row],[Nouvelle formule avenant 3]],1))),0)=(COUNTA(AE1184:AG1184)),"OK","erreur")</f>
        <v>OK</v>
      </c>
      <c r="AQ118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8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8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8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8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8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84" s="43"/>
      <c r="AX1184" s="43"/>
      <c r="AY1184" s="6"/>
      <c r="AZ1184" s="6"/>
      <c r="BA1184" s="6"/>
      <c r="BB1184" s="6"/>
      <c r="BC1184" s="6"/>
      <c r="BD1184" s="6"/>
    </row>
    <row r="1185" spans="2:56" ht="12.75" x14ac:dyDescent="0.25">
      <c r="B1185" s="5" t="e">
        <f>VLOOKUP(A1185,'Import infoAgt'!A:E,5,FALSE)</f>
        <v>#N/A</v>
      </c>
      <c r="C1185" s="5" t="e">
        <f>VLOOKUP(A1185,'Import infoAgt'!A:D,4,FALSE)</f>
        <v>#N/A</v>
      </c>
      <c r="D1185" s="6" t="e">
        <f>VLOOKUP(A1185,'Import infoAgt'!A:H,8,FALSE)</f>
        <v>#N/A</v>
      </c>
      <c r="F1185" s="6" t="e">
        <f>VLOOKUP(A1185,'Import infoAgt'!A:BR,70,FALSE)</f>
        <v>#N/A</v>
      </c>
      <c r="G1185" s="5" t="e">
        <f>VLOOKUP(A1185,'Import infoAgt'!A:DH,112,FALSE)</f>
        <v>#N/A</v>
      </c>
      <c r="H1185" s="6" t="e">
        <f>VLOOKUP(G1185,Paramètre!$C$6:$D$76,2,FALSE)</f>
        <v>#N/A</v>
      </c>
      <c r="I1185" s="5" t="e">
        <f>VLOOKUP(A1185,'Import infoAgt'!A:EL,142,FALSE)</f>
        <v>#N/A</v>
      </c>
      <c r="R1185" s="26"/>
      <c r="S1185" s="26"/>
      <c r="U1185" s="26"/>
      <c r="V1185" s="26"/>
      <c r="AC1185" s="26"/>
      <c r="AI1185" s="6" t="str">
        <f>IF(AND((ISERROR(Tableau134[[#This Row],[Nom]])),Tableau134[[#This Row],[Numéro d''agent]]&lt;&gt;""),"N° agent inconnu","")</f>
        <v/>
      </c>
      <c r="AJ1185" s="6" t="str">
        <f>IF(AND(Tableau134[[#This Row],[Numéro d''agent]]&lt;&gt;"",Tableau134[[#This Row],[Statut]]=""),"Statut manquant","")</f>
        <v/>
      </c>
      <c r="AK1185" s="6"/>
      <c r="AL1185" s="6" t="str">
        <f>IF(AND(Tableau134[[#This Row],[Numéro d''agent]]&lt;&gt;"",Tableau134[[#This Row],[Formule actuelle]]=0),"Manque formule TLW","")</f>
        <v/>
      </c>
      <c r="AM1185" s="6" t="str">
        <f>IF(IFERROR(IF(SEARCH("jour",Tableau134[[#This Row],[Formule Tw]],1),VALUE(LEFT(Tableau134[[#This Row],[Formule Tw]],1))),0)=(COUNTA(K1185:M1185)),"OK","erreur")</f>
        <v>OK</v>
      </c>
      <c r="AN1185" s="6" t="str">
        <f>IF(IFERROR(IF(SEARCH("jour",Tableau134[[#This Row],[Modif demandé en avenant 1]],1),VALUE(LEFT(Tableau134[[#This Row],[Modif demandé en avenant 1]],1))),0)=(COUNTA(O1185:Q1185)),"OK","erreur")</f>
        <v>OK</v>
      </c>
      <c r="AO1185" s="6" t="str">
        <f>IF(IFERROR(IF(SEARCH("jour",Tableau134[[#This Row],[Nouvelle formule avenant 2]],1),VALUE(LEFT(Tableau134[[#This Row],[Nouvelle formule avenant 2]],1))),0)=(COUNTA(X1185:Z1185)),"OK","erreur")</f>
        <v>OK</v>
      </c>
      <c r="AP1185" s="6" t="str">
        <f>IF(IFERROR(IF(SEARCH("jour",Tableau134[[#This Row],[Nouvelle formule avenant 3]],1),VALUE(LEFT(Tableau134[[#This Row],[Nouvelle formule avenant 3]],1))),0)=(COUNTA(AE1185:AG1185)),"OK","erreur")</f>
        <v>OK</v>
      </c>
      <c r="AQ118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8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8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8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8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8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85" s="43"/>
      <c r="AX1185" s="43"/>
      <c r="AY1185" s="6"/>
      <c r="AZ1185" s="6"/>
      <c r="BA1185" s="6"/>
      <c r="BB1185" s="6"/>
      <c r="BC1185" s="6"/>
      <c r="BD1185" s="6"/>
    </row>
    <row r="1186" spans="2:56" ht="12.75" x14ac:dyDescent="0.25">
      <c r="B1186" s="5" t="e">
        <f>VLOOKUP(A1186,'Import infoAgt'!A:E,5,FALSE)</f>
        <v>#N/A</v>
      </c>
      <c r="C1186" s="5" t="e">
        <f>VLOOKUP(A1186,'Import infoAgt'!A:D,4,FALSE)</f>
        <v>#N/A</v>
      </c>
      <c r="D1186" s="6" t="e">
        <f>VLOOKUP(A1186,'Import infoAgt'!A:H,8,FALSE)</f>
        <v>#N/A</v>
      </c>
      <c r="F1186" s="6" t="e">
        <f>VLOOKUP(A1186,'Import infoAgt'!A:BR,70,FALSE)</f>
        <v>#N/A</v>
      </c>
      <c r="G1186" s="5" t="e">
        <f>VLOOKUP(A1186,'Import infoAgt'!A:DH,112,FALSE)</f>
        <v>#N/A</v>
      </c>
      <c r="H1186" s="6" t="e">
        <f>VLOOKUP(G1186,Paramètre!$C$6:$D$76,2,FALSE)</f>
        <v>#N/A</v>
      </c>
      <c r="I1186" s="5" t="e">
        <f>VLOOKUP(A1186,'Import infoAgt'!A:EL,142,FALSE)</f>
        <v>#N/A</v>
      </c>
      <c r="R1186" s="26"/>
      <c r="S1186" s="26"/>
      <c r="U1186" s="26"/>
      <c r="V1186" s="26"/>
      <c r="AC1186" s="26"/>
      <c r="AI1186" s="6" t="str">
        <f>IF(AND((ISERROR(Tableau134[[#This Row],[Nom]])),Tableau134[[#This Row],[Numéro d''agent]]&lt;&gt;""),"N° agent inconnu","")</f>
        <v/>
      </c>
      <c r="AJ1186" s="6" t="str">
        <f>IF(AND(Tableau134[[#This Row],[Numéro d''agent]]&lt;&gt;"",Tableau134[[#This Row],[Statut]]=""),"Statut manquant","")</f>
        <v/>
      </c>
      <c r="AK1186" s="6"/>
      <c r="AL1186" s="6" t="str">
        <f>IF(AND(Tableau134[[#This Row],[Numéro d''agent]]&lt;&gt;"",Tableau134[[#This Row],[Formule actuelle]]=0),"Manque formule TLW","")</f>
        <v/>
      </c>
      <c r="AM1186" s="6" t="str">
        <f>IF(IFERROR(IF(SEARCH("jour",Tableau134[[#This Row],[Formule Tw]],1),VALUE(LEFT(Tableau134[[#This Row],[Formule Tw]],1))),0)=(COUNTA(K1186:M1186)),"OK","erreur")</f>
        <v>OK</v>
      </c>
      <c r="AN1186" s="6" t="str">
        <f>IF(IFERROR(IF(SEARCH("jour",Tableau134[[#This Row],[Modif demandé en avenant 1]],1),VALUE(LEFT(Tableau134[[#This Row],[Modif demandé en avenant 1]],1))),0)=(COUNTA(O1186:Q1186)),"OK","erreur")</f>
        <v>OK</v>
      </c>
      <c r="AO1186" s="6" t="str">
        <f>IF(IFERROR(IF(SEARCH("jour",Tableau134[[#This Row],[Nouvelle formule avenant 2]],1),VALUE(LEFT(Tableau134[[#This Row],[Nouvelle formule avenant 2]],1))),0)=(COUNTA(X1186:Z1186)),"OK","erreur")</f>
        <v>OK</v>
      </c>
      <c r="AP1186" s="6" t="str">
        <f>IF(IFERROR(IF(SEARCH("jour",Tableau134[[#This Row],[Nouvelle formule avenant 3]],1),VALUE(LEFT(Tableau134[[#This Row],[Nouvelle formule avenant 3]],1))),0)=(COUNTA(AE1186:AG1186)),"OK","erreur")</f>
        <v>OK</v>
      </c>
      <c r="AQ118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8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8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8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8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8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86" s="43"/>
      <c r="AX1186" s="43"/>
      <c r="AY1186" s="6"/>
      <c r="AZ1186" s="6"/>
      <c r="BA1186" s="6"/>
      <c r="BB1186" s="6"/>
      <c r="BC1186" s="6"/>
      <c r="BD1186" s="6"/>
    </row>
    <row r="1187" spans="2:56" ht="12.75" x14ac:dyDescent="0.25">
      <c r="B1187" s="5" t="e">
        <f>VLOOKUP(A1187,'Import infoAgt'!A:E,5,FALSE)</f>
        <v>#N/A</v>
      </c>
      <c r="C1187" s="5" t="e">
        <f>VLOOKUP(A1187,'Import infoAgt'!A:D,4,FALSE)</f>
        <v>#N/A</v>
      </c>
      <c r="D1187" s="6" t="e">
        <f>VLOOKUP(A1187,'Import infoAgt'!A:H,8,FALSE)</f>
        <v>#N/A</v>
      </c>
      <c r="F1187" s="6" t="e">
        <f>VLOOKUP(A1187,'Import infoAgt'!A:BR,70,FALSE)</f>
        <v>#N/A</v>
      </c>
      <c r="G1187" s="5" t="e">
        <f>VLOOKUP(A1187,'Import infoAgt'!A:DH,112,FALSE)</f>
        <v>#N/A</v>
      </c>
      <c r="H1187" s="6" t="e">
        <f>VLOOKUP(G1187,Paramètre!$C$6:$D$76,2,FALSE)</f>
        <v>#N/A</v>
      </c>
      <c r="I1187" s="5" t="e">
        <f>VLOOKUP(A1187,'Import infoAgt'!A:EL,142,FALSE)</f>
        <v>#N/A</v>
      </c>
      <c r="R1187" s="26"/>
      <c r="S1187" s="26"/>
      <c r="U1187" s="26"/>
      <c r="V1187" s="26"/>
      <c r="AC1187" s="26"/>
      <c r="AI1187" s="6" t="str">
        <f>IF(AND((ISERROR(Tableau134[[#This Row],[Nom]])),Tableau134[[#This Row],[Numéro d''agent]]&lt;&gt;""),"N° agent inconnu","")</f>
        <v/>
      </c>
      <c r="AJ1187" s="6" t="str">
        <f>IF(AND(Tableau134[[#This Row],[Numéro d''agent]]&lt;&gt;"",Tableau134[[#This Row],[Statut]]=""),"Statut manquant","")</f>
        <v/>
      </c>
      <c r="AK1187" s="6"/>
      <c r="AL1187" s="6" t="str">
        <f>IF(AND(Tableau134[[#This Row],[Numéro d''agent]]&lt;&gt;"",Tableau134[[#This Row],[Formule actuelle]]=0),"Manque formule TLW","")</f>
        <v/>
      </c>
      <c r="AM1187" s="6" t="str">
        <f>IF(IFERROR(IF(SEARCH("jour",Tableau134[[#This Row],[Formule Tw]],1),VALUE(LEFT(Tableau134[[#This Row],[Formule Tw]],1))),0)=(COUNTA(K1187:M1187)),"OK","erreur")</f>
        <v>OK</v>
      </c>
      <c r="AN1187" s="6" t="str">
        <f>IF(IFERROR(IF(SEARCH("jour",Tableau134[[#This Row],[Modif demandé en avenant 1]],1),VALUE(LEFT(Tableau134[[#This Row],[Modif demandé en avenant 1]],1))),0)=(COUNTA(O1187:Q1187)),"OK","erreur")</f>
        <v>OK</v>
      </c>
      <c r="AO1187" s="6" t="str">
        <f>IF(IFERROR(IF(SEARCH("jour",Tableau134[[#This Row],[Nouvelle formule avenant 2]],1),VALUE(LEFT(Tableau134[[#This Row],[Nouvelle formule avenant 2]],1))),0)=(COUNTA(X1187:Z1187)),"OK","erreur")</f>
        <v>OK</v>
      </c>
      <c r="AP1187" s="6" t="str">
        <f>IF(IFERROR(IF(SEARCH("jour",Tableau134[[#This Row],[Nouvelle formule avenant 3]],1),VALUE(LEFT(Tableau134[[#This Row],[Nouvelle formule avenant 3]],1))),0)=(COUNTA(AE1187:AG1187)),"OK","erreur")</f>
        <v>OK</v>
      </c>
      <c r="AQ118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8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8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8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8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8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87" s="43"/>
      <c r="AX1187" s="43"/>
      <c r="AY1187" s="6"/>
      <c r="AZ1187" s="6"/>
      <c r="BA1187" s="6"/>
      <c r="BB1187" s="6"/>
      <c r="BC1187" s="6"/>
      <c r="BD1187" s="6"/>
    </row>
    <row r="1188" spans="2:56" ht="12.75" x14ac:dyDescent="0.25">
      <c r="B1188" s="5" t="e">
        <f>VLOOKUP(A1188,'Import infoAgt'!A:E,5,FALSE)</f>
        <v>#N/A</v>
      </c>
      <c r="C1188" s="5" t="e">
        <f>VLOOKUP(A1188,'Import infoAgt'!A:D,4,FALSE)</f>
        <v>#N/A</v>
      </c>
      <c r="D1188" s="6" t="e">
        <f>VLOOKUP(A1188,'Import infoAgt'!A:H,8,FALSE)</f>
        <v>#N/A</v>
      </c>
      <c r="F1188" s="6" t="e">
        <f>VLOOKUP(A1188,'Import infoAgt'!A:BR,70,FALSE)</f>
        <v>#N/A</v>
      </c>
      <c r="G1188" s="5" t="e">
        <f>VLOOKUP(A1188,'Import infoAgt'!A:DH,112,FALSE)</f>
        <v>#N/A</v>
      </c>
      <c r="H1188" s="6" t="e">
        <f>VLOOKUP(G1188,Paramètre!$C$6:$D$76,2,FALSE)</f>
        <v>#N/A</v>
      </c>
      <c r="I1188" s="5" t="e">
        <f>VLOOKUP(A1188,'Import infoAgt'!A:EL,142,FALSE)</f>
        <v>#N/A</v>
      </c>
      <c r="R1188" s="26"/>
      <c r="S1188" s="26"/>
      <c r="U1188" s="26"/>
      <c r="V1188" s="26"/>
      <c r="AC1188" s="26"/>
      <c r="AI1188" s="6" t="str">
        <f>IF(AND((ISERROR(Tableau134[[#This Row],[Nom]])),Tableau134[[#This Row],[Numéro d''agent]]&lt;&gt;""),"N° agent inconnu","")</f>
        <v/>
      </c>
      <c r="AJ1188" s="6" t="str">
        <f>IF(AND(Tableau134[[#This Row],[Numéro d''agent]]&lt;&gt;"",Tableau134[[#This Row],[Statut]]=""),"Statut manquant","")</f>
        <v/>
      </c>
      <c r="AK1188" s="6"/>
      <c r="AL1188" s="6" t="str">
        <f>IF(AND(Tableau134[[#This Row],[Numéro d''agent]]&lt;&gt;"",Tableau134[[#This Row],[Formule actuelle]]=0),"Manque formule TLW","")</f>
        <v/>
      </c>
      <c r="AM1188" s="6" t="str">
        <f>IF(IFERROR(IF(SEARCH("jour",Tableau134[[#This Row],[Formule Tw]],1),VALUE(LEFT(Tableau134[[#This Row],[Formule Tw]],1))),0)=(COUNTA(K1188:M1188)),"OK","erreur")</f>
        <v>OK</v>
      </c>
      <c r="AN1188" s="6" t="str">
        <f>IF(IFERROR(IF(SEARCH("jour",Tableau134[[#This Row],[Modif demandé en avenant 1]],1),VALUE(LEFT(Tableau134[[#This Row],[Modif demandé en avenant 1]],1))),0)=(COUNTA(O1188:Q1188)),"OK","erreur")</f>
        <v>OK</v>
      </c>
      <c r="AO1188" s="6" t="str">
        <f>IF(IFERROR(IF(SEARCH("jour",Tableau134[[#This Row],[Nouvelle formule avenant 2]],1),VALUE(LEFT(Tableau134[[#This Row],[Nouvelle formule avenant 2]],1))),0)=(COUNTA(X1188:Z1188)),"OK","erreur")</f>
        <v>OK</v>
      </c>
      <c r="AP1188" s="6" t="str">
        <f>IF(IFERROR(IF(SEARCH("jour",Tableau134[[#This Row],[Nouvelle formule avenant 3]],1),VALUE(LEFT(Tableau134[[#This Row],[Nouvelle formule avenant 3]],1))),0)=(COUNTA(AE1188:AG1188)),"OK","erreur")</f>
        <v>OK</v>
      </c>
      <c r="AQ118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8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8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8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8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8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88" s="43"/>
      <c r="AX1188" s="43"/>
      <c r="AY1188" s="6"/>
      <c r="AZ1188" s="6"/>
      <c r="BA1188" s="6"/>
      <c r="BB1188" s="6"/>
      <c r="BC1188" s="6"/>
      <c r="BD1188" s="6"/>
    </row>
    <row r="1189" spans="2:56" ht="12.75" x14ac:dyDescent="0.25">
      <c r="B1189" s="5" t="e">
        <f>VLOOKUP(A1189,'Import infoAgt'!A:E,5,FALSE)</f>
        <v>#N/A</v>
      </c>
      <c r="C1189" s="5" t="e">
        <f>VLOOKUP(A1189,'Import infoAgt'!A:D,4,FALSE)</f>
        <v>#N/A</v>
      </c>
      <c r="D1189" s="6" t="e">
        <f>VLOOKUP(A1189,'Import infoAgt'!A:H,8,FALSE)</f>
        <v>#N/A</v>
      </c>
      <c r="F1189" s="6" t="e">
        <f>VLOOKUP(A1189,'Import infoAgt'!A:BR,70,FALSE)</f>
        <v>#N/A</v>
      </c>
      <c r="G1189" s="5" t="e">
        <f>VLOOKUP(A1189,'Import infoAgt'!A:DH,112,FALSE)</f>
        <v>#N/A</v>
      </c>
      <c r="H1189" s="6" t="e">
        <f>VLOOKUP(G1189,Paramètre!$C$6:$D$76,2,FALSE)</f>
        <v>#N/A</v>
      </c>
      <c r="I1189" s="5" t="e">
        <f>VLOOKUP(A1189,'Import infoAgt'!A:EL,142,FALSE)</f>
        <v>#N/A</v>
      </c>
      <c r="R1189" s="26"/>
      <c r="S1189" s="26"/>
      <c r="U1189" s="26"/>
      <c r="V1189" s="26"/>
      <c r="AC1189" s="26"/>
      <c r="AI1189" s="6" t="str">
        <f>IF(AND((ISERROR(Tableau134[[#This Row],[Nom]])),Tableau134[[#This Row],[Numéro d''agent]]&lt;&gt;""),"N° agent inconnu","")</f>
        <v/>
      </c>
      <c r="AJ1189" s="6" t="str">
        <f>IF(AND(Tableau134[[#This Row],[Numéro d''agent]]&lt;&gt;"",Tableau134[[#This Row],[Statut]]=""),"Statut manquant","")</f>
        <v/>
      </c>
      <c r="AK1189" s="6"/>
      <c r="AL1189" s="6" t="str">
        <f>IF(AND(Tableau134[[#This Row],[Numéro d''agent]]&lt;&gt;"",Tableau134[[#This Row],[Formule actuelle]]=0),"Manque formule TLW","")</f>
        <v/>
      </c>
      <c r="AM1189" s="6" t="str">
        <f>IF(IFERROR(IF(SEARCH("jour",Tableau134[[#This Row],[Formule Tw]],1),VALUE(LEFT(Tableau134[[#This Row],[Formule Tw]],1))),0)=(COUNTA(K1189:M1189)),"OK","erreur")</f>
        <v>OK</v>
      </c>
      <c r="AN1189" s="6" t="str">
        <f>IF(IFERROR(IF(SEARCH("jour",Tableau134[[#This Row],[Modif demandé en avenant 1]],1),VALUE(LEFT(Tableau134[[#This Row],[Modif demandé en avenant 1]],1))),0)=(COUNTA(O1189:Q1189)),"OK","erreur")</f>
        <v>OK</v>
      </c>
      <c r="AO1189" s="6" t="str">
        <f>IF(IFERROR(IF(SEARCH("jour",Tableau134[[#This Row],[Nouvelle formule avenant 2]],1),VALUE(LEFT(Tableau134[[#This Row],[Nouvelle formule avenant 2]],1))),0)=(COUNTA(X1189:Z1189)),"OK","erreur")</f>
        <v>OK</v>
      </c>
      <c r="AP1189" s="6" t="str">
        <f>IF(IFERROR(IF(SEARCH("jour",Tableau134[[#This Row],[Nouvelle formule avenant 3]],1),VALUE(LEFT(Tableau134[[#This Row],[Nouvelle formule avenant 3]],1))),0)=(COUNTA(AE1189:AG1189)),"OK","erreur")</f>
        <v>OK</v>
      </c>
      <c r="AQ118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8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8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8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8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8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89" s="43"/>
      <c r="AX1189" s="43"/>
      <c r="AY1189" s="6"/>
      <c r="AZ1189" s="6"/>
      <c r="BA1189" s="6"/>
      <c r="BB1189" s="6"/>
      <c r="BC1189" s="6"/>
      <c r="BD1189" s="6"/>
    </row>
    <row r="1190" spans="2:56" ht="12.75" x14ac:dyDescent="0.25">
      <c r="B1190" s="5" t="e">
        <f>VLOOKUP(A1190,'Import infoAgt'!A:E,5,FALSE)</f>
        <v>#N/A</v>
      </c>
      <c r="C1190" s="5" t="e">
        <f>VLOOKUP(A1190,'Import infoAgt'!A:D,4,FALSE)</f>
        <v>#N/A</v>
      </c>
      <c r="D1190" s="6" t="e">
        <f>VLOOKUP(A1190,'Import infoAgt'!A:H,8,FALSE)</f>
        <v>#N/A</v>
      </c>
      <c r="F1190" s="6" t="e">
        <f>VLOOKUP(A1190,'Import infoAgt'!A:BR,70,FALSE)</f>
        <v>#N/A</v>
      </c>
      <c r="G1190" s="5" t="e">
        <f>VLOOKUP(A1190,'Import infoAgt'!A:DH,112,FALSE)</f>
        <v>#N/A</v>
      </c>
      <c r="H1190" s="6" t="e">
        <f>VLOOKUP(G1190,Paramètre!$C$6:$D$76,2,FALSE)</f>
        <v>#N/A</v>
      </c>
      <c r="I1190" s="5" t="e">
        <f>VLOOKUP(A1190,'Import infoAgt'!A:EL,142,FALSE)</f>
        <v>#N/A</v>
      </c>
      <c r="R1190" s="26"/>
      <c r="S1190" s="26"/>
      <c r="U1190" s="26"/>
      <c r="V1190" s="26"/>
      <c r="AC1190" s="26"/>
      <c r="AI1190" s="6" t="str">
        <f>IF(AND((ISERROR(Tableau134[[#This Row],[Nom]])),Tableau134[[#This Row],[Numéro d''agent]]&lt;&gt;""),"N° agent inconnu","")</f>
        <v/>
      </c>
      <c r="AJ1190" s="6" t="str">
        <f>IF(AND(Tableau134[[#This Row],[Numéro d''agent]]&lt;&gt;"",Tableau134[[#This Row],[Statut]]=""),"Statut manquant","")</f>
        <v/>
      </c>
      <c r="AK1190" s="6"/>
      <c r="AL1190" s="6" t="str">
        <f>IF(AND(Tableau134[[#This Row],[Numéro d''agent]]&lt;&gt;"",Tableau134[[#This Row],[Formule actuelle]]=0),"Manque formule TLW","")</f>
        <v/>
      </c>
      <c r="AM1190" s="6" t="str">
        <f>IF(IFERROR(IF(SEARCH("jour",Tableau134[[#This Row],[Formule Tw]],1),VALUE(LEFT(Tableau134[[#This Row],[Formule Tw]],1))),0)=(COUNTA(K1190:M1190)),"OK","erreur")</f>
        <v>OK</v>
      </c>
      <c r="AN1190" s="6" t="str">
        <f>IF(IFERROR(IF(SEARCH("jour",Tableau134[[#This Row],[Modif demandé en avenant 1]],1),VALUE(LEFT(Tableau134[[#This Row],[Modif demandé en avenant 1]],1))),0)=(COUNTA(O1190:Q1190)),"OK","erreur")</f>
        <v>OK</v>
      </c>
      <c r="AO1190" s="6" t="str">
        <f>IF(IFERROR(IF(SEARCH("jour",Tableau134[[#This Row],[Nouvelle formule avenant 2]],1),VALUE(LEFT(Tableau134[[#This Row],[Nouvelle formule avenant 2]],1))),0)=(COUNTA(X1190:Z1190)),"OK","erreur")</f>
        <v>OK</v>
      </c>
      <c r="AP1190" s="6" t="str">
        <f>IF(IFERROR(IF(SEARCH("jour",Tableau134[[#This Row],[Nouvelle formule avenant 3]],1),VALUE(LEFT(Tableau134[[#This Row],[Nouvelle formule avenant 3]],1))),0)=(COUNTA(AE1190:AG1190)),"OK","erreur")</f>
        <v>OK</v>
      </c>
      <c r="AQ119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9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9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9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9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9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90" s="43"/>
      <c r="AX1190" s="43"/>
      <c r="AY1190" s="6"/>
      <c r="AZ1190" s="6"/>
      <c r="BA1190" s="6"/>
      <c r="BB1190" s="6"/>
      <c r="BC1190" s="6"/>
      <c r="BD1190" s="6"/>
    </row>
    <row r="1191" spans="2:56" ht="12.75" x14ac:dyDescent="0.25">
      <c r="B1191" s="5" t="e">
        <f>VLOOKUP(A1191,'Import infoAgt'!A:E,5,FALSE)</f>
        <v>#N/A</v>
      </c>
      <c r="C1191" s="5" t="e">
        <f>VLOOKUP(A1191,'Import infoAgt'!A:D,4,FALSE)</f>
        <v>#N/A</v>
      </c>
      <c r="D1191" s="6" t="e">
        <f>VLOOKUP(A1191,'Import infoAgt'!A:H,8,FALSE)</f>
        <v>#N/A</v>
      </c>
      <c r="F1191" s="6" t="e">
        <f>VLOOKUP(A1191,'Import infoAgt'!A:BR,70,FALSE)</f>
        <v>#N/A</v>
      </c>
      <c r="G1191" s="5" t="e">
        <f>VLOOKUP(A1191,'Import infoAgt'!A:DH,112,FALSE)</f>
        <v>#N/A</v>
      </c>
      <c r="H1191" s="6" t="e">
        <f>VLOOKUP(G1191,Paramètre!$C$6:$D$76,2,FALSE)</f>
        <v>#N/A</v>
      </c>
      <c r="I1191" s="5" t="e">
        <f>VLOOKUP(A1191,'Import infoAgt'!A:EL,142,FALSE)</f>
        <v>#N/A</v>
      </c>
      <c r="R1191" s="26"/>
      <c r="S1191" s="26"/>
      <c r="U1191" s="26"/>
      <c r="V1191" s="26"/>
      <c r="AC1191" s="26"/>
      <c r="AI1191" s="6" t="str">
        <f>IF(AND((ISERROR(Tableau134[[#This Row],[Nom]])),Tableau134[[#This Row],[Numéro d''agent]]&lt;&gt;""),"N° agent inconnu","")</f>
        <v/>
      </c>
      <c r="AJ1191" s="6" t="str">
        <f>IF(AND(Tableau134[[#This Row],[Numéro d''agent]]&lt;&gt;"",Tableau134[[#This Row],[Statut]]=""),"Statut manquant","")</f>
        <v/>
      </c>
      <c r="AK1191" s="6"/>
      <c r="AL1191" s="6" t="str">
        <f>IF(AND(Tableau134[[#This Row],[Numéro d''agent]]&lt;&gt;"",Tableau134[[#This Row],[Formule actuelle]]=0),"Manque formule TLW","")</f>
        <v/>
      </c>
      <c r="AM1191" s="6" t="str">
        <f>IF(IFERROR(IF(SEARCH("jour",Tableau134[[#This Row],[Formule Tw]],1),VALUE(LEFT(Tableau134[[#This Row],[Formule Tw]],1))),0)=(COUNTA(K1191:M1191)),"OK","erreur")</f>
        <v>OK</v>
      </c>
      <c r="AN1191" s="6" t="str">
        <f>IF(IFERROR(IF(SEARCH("jour",Tableau134[[#This Row],[Modif demandé en avenant 1]],1),VALUE(LEFT(Tableau134[[#This Row],[Modif demandé en avenant 1]],1))),0)=(COUNTA(O1191:Q1191)),"OK","erreur")</f>
        <v>OK</v>
      </c>
      <c r="AO1191" s="6" t="str">
        <f>IF(IFERROR(IF(SEARCH("jour",Tableau134[[#This Row],[Nouvelle formule avenant 2]],1),VALUE(LEFT(Tableau134[[#This Row],[Nouvelle formule avenant 2]],1))),0)=(COUNTA(X1191:Z1191)),"OK","erreur")</f>
        <v>OK</v>
      </c>
      <c r="AP1191" s="6" t="str">
        <f>IF(IFERROR(IF(SEARCH("jour",Tableau134[[#This Row],[Nouvelle formule avenant 3]],1),VALUE(LEFT(Tableau134[[#This Row],[Nouvelle formule avenant 3]],1))),0)=(COUNTA(AE1191:AG1191)),"OK","erreur")</f>
        <v>OK</v>
      </c>
      <c r="AQ119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9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9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9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9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9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91" s="43"/>
      <c r="AX1191" s="43"/>
      <c r="AY1191" s="6"/>
      <c r="AZ1191" s="6"/>
      <c r="BA1191" s="6"/>
      <c r="BB1191" s="6"/>
      <c r="BC1191" s="6"/>
      <c r="BD1191" s="6"/>
    </row>
    <row r="1192" spans="2:56" ht="12.75" x14ac:dyDescent="0.25">
      <c r="B1192" s="5" t="e">
        <f>VLOOKUP(A1192,'Import infoAgt'!A:E,5,FALSE)</f>
        <v>#N/A</v>
      </c>
      <c r="C1192" s="5" t="e">
        <f>VLOOKUP(A1192,'Import infoAgt'!A:D,4,FALSE)</f>
        <v>#N/A</v>
      </c>
      <c r="D1192" s="6" t="e">
        <f>VLOOKUP(A1192,'Import infoAgt'!A:H,8,FALSE)</f>
        <v>#N/A</v>
      </c>
      <c r="F1192" s="6" t="e">
        <f>VLOOKUP(A1192,'Import infoAgt'!A:BR,70,FALSE)</f>
        <v>#N/A</v>
      </c>
      <c r="G1192" s="5" t="e">
        <f>VLOOKUP(A1192,'Import infoAgt'!A:DH,112,FALSE)</f>
        <v>#N/A</v>
      </c>
      <c r="H1192" s="6" t="e">
        <f>VLOOKUP(G1192,Paramètre!$C$6:$D$76,2,FALSE)</f>
        <v>#N/A</v>
      </c>
      <c r="I1192" s="5" t="e">
        <f>VLOOKUP(A1192,'Import infoAgt'!A:EL,142,FALSE)</f>
        <v>#N/A</v>
      </c>
      <c r="R1192" s="26"/>
      <c r="S1192" s="26"/>
      <c r="U1192" s="26"/>
      <c r="V1192" s="26"/>
      <c r="AC1192" s="26"/>
      <c r="AI1192" s="6" t="str">
        <f>IF(AND((ISERROR(Tableau134[[#This Row],[Nom]])),Tableau134[[#This Row],[Numéro d''agent]]&lt;&gt;""),"N° agent inconnu","")</f>
        <v/>
      </c>
      <c r="AJ1192" s="6" t="str">
        <f>IF(AND(Tableau134[[#This Row],[Numéro d''agent]]&lt;&gt;"",Tableau134[[#This Row],[Statut]]=""),"Statut manquant","")</f>
        <v/>
      </c>
      <c r="AK1192" s="6"/>
      <c r="AL1192" s="6" t="str">
        <f>IF(AND(Tableau134[[#This Row],[Numéro d''agent]]&lt;&gt;"",Tableau134[[#This Row],[Formule actuelle]]=0),"Manque formule TLW","")</f>
        <v/>
      </c>
      <c r="AM1192" s="6" t="str">
        <f>IF(IFERROR(IF(SEARCH("jour",Tableau134[[#This Row],[Formule Tw]],1),VALUE(LEFT(Tableau134[[#This Row],[Formule Tw]],1))),0)=(COUNTA(K1192:M1192)),"OK","erreur")</f>
        <v>OK</v>
      </c>
      <c r="AN1192" s="6" t="str">
        <f>IF(IFERROR(IF(SEARCH("jour",Tableau134[[#This Row],[Modif demandé en avenant 1]],1),VALUE(LEFT(Tableau134[[#This Row],[Modif demandé en avenant 1]],1))),0)=(COUNTA(O1192:Q1192)),"OK","erreur")</f>
        <v>OK</v>
      </c>
      <c r="AO1192" s="6" t="str">
        <f>IF(IFERROR(IF(SEARCH("jour",Tableau134[[#This Row],[Nouvelle formule avenant 2]],1),VALUE(LEFT(Tableau134[[#This Row],[Nouvelle formule avenant 2]],1))),0)=(COUNTA(X1192:Z1192)),"OK","erreur")</f>
        <v>OK</v>
      </c>
      <c r="AP1192" s="6" t="str">
        <f>IF(IFERROR(IF(SEARCH("jour",Tableau134[[#This Row],[Nouvelle formule avenant 3]],1),VALUE(LEFT(Tableau134[[#This Row],[Nouvelle formule avenant 3]],1))),0)=(COUNTA(AE1192:AG1192)),"OK","erreur")</f>
        <v>OK</v>
      </c>
      <c r="AQ119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9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9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9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9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9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92" s="43"/>
      <c r="AX1192" s="43"/>
      <c r="AY1192" s="6"/>
      <c r="AZ1192" s="6"/>
      <c r="BA1192" s="6"/>
      <c r="BB1192" s="6"/>
      <c r="BC1192" s="6"/>
      <c r="BD1192" s="6"/>
    </row>
    <row r="1193" spans="2:56" ht="12.75" x14ac:dyDescent="0.25">
      <c r="B1193" s="5" t="e">
        <f>VLOOKUP(A1193,'Import infoAgt'!A:E,5,FALSE)</f>
        <v>#N/A</v>
      </c>
      <c r="C1193" s="5" t="e">
        <f>VLOOKUP(A1193,'Import infoAgt'!A:D,4,FALSE)</f>
        <v>#N/A</v>
      </c>
      <c r="D1193" s="6" t="e">
        <f>VLOOKUP(A1193,'Import infoAgt'!A:H,8,FALSE)</f>
        <v>#N/A</v>
      </c>
      <c r="F1193" s="6" t="e">
        <f>VLOOKUP(A1193,'Import infoAgt'!A:BR,70,FALSE)</f>
        <v>#N/A</v>
      </c>
      <c r="G1193" s="5" t="e">
        <f>VLOOKUP(A1193,'Import infoAgt'!A:DH,112,FALSE)</f>
        <v>#N/A</v>
      </c>
      <c r="H1193" s="6" t="e">
        <f>VLOOKUP(G1193,Paramètre!$C$6:$D$76,2,FALSE)</f>
        <v>#N/A</v>
      </c>
      <c r="I1193" s="5" t="e">
        <f>VLOOKUP(A1193,'Import infoAgt'!A:EL,142,FALSE)</f>
        <v>#N/A</v>
      </c>
      <c r="R1193" s="26"/>
      <c r="S1193" s="26"/>
      <c r="U1193" s="26"/>
      <c r="V1193" s="26"/>
      <c r="AC1193" s="26"/>
      <c r="AI1193" s="6" t="str">
        <f>IF(AND((ISERROR(Tableau134[[#This Row],[Nom]])),Tableau134[[#This Row],[Numéro d''agent]]&lt;&gt;""),"N° agent inconnu","")</f>
        <v/>
      </c>
      <c r="AJ1193" s="6" t="str">
        <f>IF(AND(Tableau134[[#This Row],[Numéro d''agent]]&lt;&gt;"",Tableau134[[#This Row],[Statut]]=""),"Statut manquant","")</f>
        <v/>
      </c>
      <c r="AK1193" s="6"/>
      <c r="AL1193" s="6" t="str">
        <f>IF(AND(Tableau134[[#This Row],[Numéro d''agent]]&lt;&gt;"",Tableau134[[#This Row],[Formule actuelle]]=0),"Manque formule TLW","")</f>
        <v/>
      </c>
      <c r="AM1193" s="6" t="str">
        <f>IF(IFERROR(IF(SEARCH("jour",Tableau134[[#This Row],[Formule Tw]],1),VALUE(LEFT(Tableau134[[#This Row],[Formule Tw]],1))),0)=(COUNTA(K1193:M1193)),"OK","erreur")</f>
        <v>OK</v>
      </c>
      <c r="AN1193" s="6" t="str">
        <f>IF(IFERROR(IF(SEARCH("jour",Tableau134[[#This Row],[Modif demandé en avenant 1]],1),VALUE(LEFT(Tableau134[[#This Row],[Modif demandé en avenant 1]],1))),0)=(COUNTA(O1193:Q1193)),"OK","erreur")</f>
        <v>OK</v>
      </c>
      <c r="AO1193" s="6" t="str">
        <f>IF(IFERROR(IF(SEARCH("jour",Tableau134[[#This Row],[Nouvelle formule avenant 2]],1),VALUE(LEFT(Tableau134[[#This Row],[Nouvelle formule avenant 2]],1))),0)=(COUNTA(X1193:Z1193)),"OK","erreur")</f>
        <v>OK</v>
      </c>
      <c r="AP1193" s="6" t="str">
        <f>IF(IFERROR(IF(SEARCH("jour",Tableau134[[#This Row],[Nouvelle formule avenant 3]],1),VALUE(LEFT(Tableau134[[#This Row],[Nouvelle formule avenant 3]],1))),0)=(COUNTA(AE1193:AG1193)),"OK","erreur")</f>
        <v>OK</v>
      </c>
      <c r="AQ119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9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9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9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9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9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93" s="43"/>
      <c r="AX1193" s="43"/>
      <c r="AY1193" s="6"/>
      <c r="AZ1193" s="6"/>
      <c r="BA1193" s="6"/>
      <c r="BB1193" s="6"/>
      <c r="BC1193" s="6"/>
      <c r="BD1193" s="6"/>
    </row>
    <row r="1194" spans="2:56" ht="12.75" x14ac:dyDescent="0.25">
      <c r="B1194" s="5" t="e">
        <f>VLOOKUP(A1194,'Import infoAgt'!A:E,5,FALSE)</f>
        <v>#N/A</v>
      </c>
      <c r="C1194" s="5" t="e">
        <f>VLOOKUP(A1194,'Import infoAgt'!A:D,4,FALSE)</f>
        <v>#N/A</v>
      </c>
      <c r="D1194" s="6" t="e">
        <f>VLOOKUP(A1194,'Import infoAgt'!A:H,8,FALSE)</f>
        <v>#N/A</v>
      </c>
      <c r="F1194" s="6" t="e">
        <f>VLOOKUP(A1194,'Import infoAgt'!A:BR,70,FALSE)</f>
        <v>#N/A</v>
      </c>
      <c r="G1194" s="5" t="e">
        <f>VLOOKUP(A1194,'Import infoAgt'!A:DH,112,FALSE)</f>
        <v>#N/A</v>
      </c>
      <c r="H1194" s="6" t="e">
        <f>VLOOKUP(G1194,Paramètre!$C$6:$D$76,2,FALSE)</f>
        <v>#N/A</v>
      </c>
      <c r="I1194" s="5" t="e">
        <f>VLOOKUP(A1194,'Import infoAgt'!A:EL,142,FALSE)</f>
        <v>#N/A</v>
      </c>
      <c r="R1194" s="26"/>
      <c r="S1194" s="26"/>
      <c r="U1194" s="26"/>
      <c r="V1194" s="26"/>
      <c r="AC1194" s="26"/>
      <c r="AI1194" s="6" t="str">
        <f>IF(AND((ISERROR(Tableau134[[#This Row],[Nom]])),Tableau134[[#This Row],[Numéro d''agent]]&lt;&gt;""),"N° agent inconnu","")</f>
        <v/>
      </c>
      <c r="AJ1194" s="6" t="str">
        <f>IF(AND(Tableau134[[#This Row],[Numéro d''agent]]&lt;&gt;"",Tableau134[[#This Row],[Statut]]=""),"Statut manquant","")</f>
        <v/>
      </c>
      <c r="AK1194" s="6"/>
      <c r="AL1194" s="6" t="str">
        <f>IF(AND(Tableau134[[#This Row],[Numéro d''agent]]&lt;&gt;"",Tableau134[[#This Row],[Formule actuelle]]=0),"Manque formule TLW","")</f>
        <v/>
      </c>
      <c r="AM1194" s="6" t="str">
        <f>IF(IFERROR(IF(SEARCH("jour",Tableau134[[#This Row],[Formule Tw]],1),VALUE(LEFT(Tableau134[[#This Row],[Formule Tw]],1))),0)=(COUNTA(K1194:M1194)),"OK","erreur")</f>
        <v>OK</v>
      </c>
      <c r="AN1194" s="6" t="str">
        <f>IF(IFERROR(IF(SEARCH("jour",Tableau134[[#This Row],[Modif demandé en avenant 1]],1),VALUE(LEFT(Tableau134[[#This Row],[Modif demandé en avenant 1]],1))),0)=(COUNTA(O1194:Q1194)),"OK","erreur")</f>
        <v>OK</v>
      </c>
      <c r="AO1194" s="6" t="str">
        <f>IF(IFERROR(IF(SEARCH("jour",Tableau134[[#This Row],[Nouvelle formule avenant 2]],1),VALUE(LEFT(Tableau134[[#This Row],[Nouvelle formule avenant 2]],1))),0)=(COUNTA(X1194:Z1194)),"OK","erreur")</f>
        <v>OK</v>
      </c>
      <c r="AP1194" s="6" t="str">
        <f>IF(IFERROR(IF(SEARCH("jour",Tableau134[[#This Row],[Nouvelle formule avenant 3]],1),VALUE(LEFT(Tableau134[[#This Row],[Nouvelle formule avenant 3]],1))),0)=(COUNTA(AE1194:AG1194)),"OK","erreur")</f>
        <v>OK</v>
      </c>
      <c r="AQ119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9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9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9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9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9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94" s="43"/>
      <c r="AX1194" s="43"/>
      <c r="AY1194" s="6"/>
      <c r="AZ1194" s="6"/>
      <c r="BA1194" s="6"/>
      <c r="BB1194" s="6"/>
      <c r="BC1194" s="6"/>
      <c r="BD1194" s="6"/>
    </row>
    <row r="1195" spans="2:56" ht="12.75" x14ac:dyDescent="0.25">
      <c r="B1195" s="5" t="e">
        <f>VLOOKUP(A1195,'Import infoAgt'!A:E,5,FALSE)</f>
        <v>#N/A</v>
      </c>
      <c r="C1195" s="5" t="e">
        <f>VLOOKUP(A1195,'Import infoAgt'!A:D,4,FALSE)</f>
        <v>#N/A</v>
      </c>
      <c r="D1195" s="6" t="e">
        <f>VLOOKUP(A1195,'Import infoAgt'!A:H,8,FALSE)</f>
        <v>#N/A</v>
      </c>
      <c r="F1195" s="6" t="e">
        <f>VLOOKUP(A1195,'Import infoAgt'!A:BR,70,FALSE)</f>
        <v>#N/A</v>
      </c>
      <c r="G1195" s="5" t="e">
        <f>VLOOKUP(A1195,'Import infoAgt'!A:DH,112,FALSE)</f>
        <v>#N/A</v>
      </c>
      <c r="H1195" s="6" t="e">
        <f>VLOOKUP(G1195,Paramètre!$C$6:$D$76,2,FALSE)</f>
        <v>#N/A</v>
      </c>
      <c r="I1195" s="5" t="e">
        <f>VLOOKUP(A1195,'Import infoAgt'!A:EL,142,FALSE)</f>
        <v>#N/A</v>
      </c>
      <c r="R1195" s="26"/>
      <c r="S1195" s="26"/>
      <c r="U1195" s="26"/>
      <c r="V1195" s="26"/>
      <c r="AC1195" s="26"/>
      <c r="AI1195" s="6" t="str">
        <f>IF(AND((ISERROR(Tableau134[[#This Row],[Nom]])),Tableau134[[#This Row],[Numéro d''agent]]&lt;&gt;""),"N° agent inconnu","")</f>
        <v/>
      </c>
      <c r="AJ1195" s="6" t="str">
        <f>IF(AND(Tableau134[[#This Row],[Numéro d''agent]]&lt;&gt;"",Tableau134[[#This Row],[Statut]]=""),"Statut manquant","")</f>
        <v/>
      </c>
      <c r="AK1195" s="6"/>
      <c r="AL1195" s="6" t="str">
        <f>IF(AND(Tableau134[[#This Row],[Numéro d''agent]]&lt;&gt;"",Tableau134[[#This Row],[Formule actuelle]]=0),"Manque formule TLW","")</f>
        <v/>
      </c>
      <c r="AM1195" s="6" t="str">
        <f>IF(IFERROR(IF(SEARCH("jour",Tableau134[[#This Row],[Formule Tw]],1),VALUE(LEFT(Tableau134[[#This Row],[Formule Tw]],1))),0)=(COUNTA(K1195:M1195)),"OK","erreur")</f>
        <v>OK</v>
      </c>
      <c r="AN1195" s="6" t="str">
        <f>IF(IFERROR(IF(SEARCH("jour",Tableau134[[#This Row],[Modif demandé en avenant 1]],1),VALUE(LEFT(Tableau134[[#This Row],[Modif demandé en avenant 1]],1))),0)=(COUNTA(O1195:Q1195)),"OK","erreur")</f>
        <v>OK</v>
      </c>
      <c r="AO1195" s="6" t="str">
        <f>IF(IFERROR(IF(SEARCH("jour",Tableau134[[#This Row],[Nouvelle formule avenant 2]],1),VALUE(LEFT(Tableau134[[#This Row],[Nouvelle formule avenant 2]],1))),0)=(COUNTA(X1195:Z1195)),"OK","erreur")</f>
        <v>OK</v>
      </c>
      <c r="AP1195" s="6" t="str">
        <f>IF(IFERROR(IF(SEARCH("jour",Tableau134[[#This Row],[Nouvelle formule avenant 3]],1),VALUE(LEFT(Tableau134[[#This Row],[Nouvelle formule avenant 3]],1))),0)=(COUNTA(AE1195:AG1195)),"OK","erreur")</f>
        <v>OK</v>
      </c>
      <c r="AQ119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9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9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9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9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9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95" s="43"/>
      <c r="AX1195" s="43"/>
      <c r="AY1195" s="6"/>
      <c r="AZ1195" s="6"/>
      <c r="BA1195" s="6"/>
      <c r="BB1195" s="6"/>
      <c r="BC1195" s="6"/>
      <c r="BD1195" s="6"/>
    </row>
    <row r="1196" spans="2:56" ht="12.75" x14ac:dyDescent="0.25">
      <c r="B1196" s="5" t="e">
        <f>VLOOKUP(A1196,'Import infoAgt'!A:E,5,FALSE)</f>
        <v>#N/A</v>
      </c>
      <c r="C1196" s="5" t="e">
        <f>VLOOKUP(A1196,'Import infoAgt'!A:D,4,FALSE)</f>
        <v>#N/A</v>
      </c>
      <c r="D1196" s="6" t="e">
        <f>VLOOKUP(A1196,'Import infoAgt'!A:H,8,FALSE)</f>
        <v>#N/A</v>
      </c>
      <c r="F1196" s="6" t="e">
        <f>VLOOKUP(A1196,'Import infoAgt'!A:BR,70,FALSE)</f>
        <v>#N/A</v>
      </c>
      <c r="G1196" s="5" t="e">
        <f>VLOOKUP(A1196,'Import infoAgt'!A:DH,112,FALSE)</f>
        <v>#N/A</v>
      </c>
      <c r="H1196" s="6" t="e">
        <f>VLOOKUP(G1196,Paramètre!$C$6:$D$76,2,FALSE)</f>
        <v>#N/A</v>
      </c>
      <c r="I1196" s="5" t="e">
        <f>VLOOKUP(A1196,'Import infoAgt'!A:EL,142,FALSE)</f>
        <v>#N/A</v>
      </c>
      <c r="R1196" s="26"/>
      <c r="S1196" s="26"/>
      <c r="U1196" s="26"/>
      <c r="V1196" s="26"/>
      <c r="AC1196" s="26"/>
      <c r="AI1196" s="6" t="str">
        <f>IF(AND((ISERROR(Tableau134[[#This Row],[Nom]])),Tableau134[[#This Row],[Numéro d''agent]]&lt;&gt;""),"N° agent inconnu","")</f>
        <v/>
      </c>
      <c r="AJ1196" s="6" t="str">
        <f>IF(AND(Tableau134[[#This Row],[Numéro d''agent]]&lt;&gt;"",Tableau134[[#This Row],[Statut]]=""),"Statut manquant","")</f>
        <v/>
      </c>
      <c r="AK1196" s="6"/>
      <c r="AL1196" s="6" t="str">
        <f>IF(AND(Tableau134[[#This Row],[Numéro d''agent]]&lt;&gt;"",Tableau134[[#This Row],[Formule actuelle]]=0),"Manque formule TLW","")</f>
        <v/>
      </c>
      <c r="AM1196" s="6" t="str">
        <f>IF(IFERROR(IF(SEARCH("jour",Tableau134[[#This Row],[Formule Tw]],1),VALUE(LEFT(Tableau134[[#This Row],[Formule Tw]],1))),0)=(COUNTA(K1196:M1196)),"OK","erreur")</f>
        <v>OK</v>
      </c>
      <c r="AN1196" s="6" t="str">
        <f>IF(IFERROR(IF(SEARCH("jour",Tableau134[[#This Row],[Modif demandé en avenant 1]],1),VALUE(LEFT(Tableau134[[#This Row],[Modif demandé en avenant 1]],1))),0)=(COUNTA(O1196:Q1196)),"OK","erreur")</f>
        <v>OK</v>
      </c>
      <c r="AO1196" s="6" t="str">
        <f>IF(IFERROR(IF(SEARCH("jour",Tableau134[[#This Row],[Nouvelle formule avenant 2]],1),VALUE(LEFT(Tableau134[[#This Row],[Nouvelle formule avenant 2]],1))),0)=(COUNTA(X1196:Z1196)),"OK","erreur")</f>
        <v>OK</v>
      </c>
      <c r="AP1196" s="6" t="str">
        <f>IF(IFERROR(IF(SEARCH("jour",Tableau134[[#This Row],[Nouvelle formule avenant 3]],1),VALUE(LEFT(Tableau134[[#This Row],[Nouvelle formule avenant 3]],1))),0)=(COUNTA(AE1196:AG1196)),"OK","erreur")</f>
        <v>OK</v>
      </c>
      <c r="AQ119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9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9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9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9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9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96" s="43"/>
      <c r="AX1196" s="43"/>
      <c r="AY1196" s="6"/>
      <c r="AZ1196" s="6"/>
      <c r="BA1196" s="6"/>
      <c r="BB1196" s="6"/>
      <c r="BC1196" s="6"/>
      <c r="BD1196" s="6"/>
    </row>
    <row r="1197" spans="2:56" ht="12.75" x14ac:dyDescent="0.25">
      <c r="B1197" s="5" t="e">
        <f>VLOOKUP(A1197,'Import infoAgt'!A:E,5,FALSE)</f>
        <v>#N/A</v>
      </c>
      <c r="C1197" s="5" t="e">
        <f>VLOOKUP(A1197,'Import infoAgt'!A:D,4,FALSE)</f>
        <v>#N/A</v>
      </c>
      <c r="D1197" s="6" t="e">
        <f>VLOOKUP(A1197,'Import infoAgt'!A:H,8,FALSE)</f>
        <v>#N/A</v>
      </c>
      <c r="F1197" s="6" t="e">
        <f>VLOOKUP(A1197,'Import infoAgt'!A:BR,70,FALSE)</f>
        <v>#N/A</v>
      </c>
      <c r="G1197" s="5" t="e">
        <f>VLOOKUP(A1197,'Import infoAgt'!A:DH,112,FALSE)</f>
        <v>#N/A</v>
      </c>
      <c r="H1197" s="6" t="e">
        <f>VLOOKUP(G1197,Paramètre!$C$6:$D$76,2,FALSE)</f>
        <v>#N/A</v>
      </c>
      <c r="I1197" s="5" t="e">
        <f>VLOOKUP(A1197,'Import infoAgt'!A:EL,142,FALSE)</f>
        <v>#N/A</v>
      </c>
      <c r="R1197" s="26"/>
      <c r="S1197" s="26"/>
      <c r="U1197" s="26"/>
      <c r="V1197" s="26"/>
      <c r="AC1197" s="26"/>
      <c r="AI1197" s="6" t="str">
        <f>IF(AND((ISERROR(Tableau134[[#This Row],[Nom]])),Tableau134[[#This Row],[Numéro d''agent]]&lt;&gt;""),"N° agent inconnu","")</f>
        <v/>
      </c>
      <c r="AJ1197" s="6" t="str">
        <f>IF(AND(Tableau134[[#This Row],[Numéro d''agent]]&lt;&gt;"",Tableau134[[#This Row],[Statut]]=""),"Statut manquant","")</f>
        <v/>
      </c>
      <c r="AK1197" s="6"/>
      <c r="AL1197" s="6" t="str">
        <f>IF(AND(Tableau134[[#This Row],[Numéro d''agent]]&lt;&gt;"",Tableau134[[#This Row],[Formule actuelle]]=0),"Manque formule TLW","")</f>
        <v/>
      </c>
      <c r="AM1197" s="6" t="str">
        <f>IF(IFERROR(IF(SEARCH("jour",Tableau134[[#This Row],[Formule Tw]],1),VALUE(LEFT(Tableau134[[#This Row],[Formule Tw]],1))),0)=(COUNTA(K1197:M1197)),"OK","erreur")</f>
        <v>OK</v>
      </c>
      <c r="AN1197" s="6" t="str">
        <f>IF(IFERROR(IF(SEARCH("jour",Tableau134[[#This Row],[Modif demandé en avenant 1]],1),VALUE(LEFT(Tableau134[[#This Row],[Modif demandé en avenant 1]],1))),0)=(COUNTA(O1197:Q1197)),"OK","erreur")</f>
        <v>OK</v>
      </c>
      <c r="AO1197" s="6" t="str">
        <f>IF(IFERROR(IF(SEARCH("jour",Tableau134[[#This Row],[Nouvelle formule avenant 2]],1),VALUE(LEFT(Tableau134[[#This Row],[Nouvelle formule avenant 2]],1))),0)=(COUNTA(X1197:Z1197)),"OK","erreur")</f>
        <v>OK</v>
      </c>
      <c r="AP1197" s="6" t="str">
        <f>IF(IFERROR(IF(SEARCH("jour",Tableau134[[#This Row],[Nouvelle formule avenant 3]],1),VALUE(LEFT(Tableau134[[#This Row],[Nouvelle formule avenant 3]],1))),0)=(COUNTA(AE1197:AG1197)),"OK","erreur")</f>
        <v>OK</v>
      </c>
      <c r="AQ119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9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9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9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9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9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97" s="43"/>
      <c r="AX1197" s="43"/>
      <c r="AY1197" s="6"/>
      <c r="AZ1197" s="6"/>
      <c r="BA1197" s="6"/>
      <c r="BB1197" s="6"/>
      <c r="BC1197" s="6"/>
      <c r="BD1197" s="6"/>
    </row>
    <row r="1198" spans="2:56" ht="12.75" x14ac:dyDescent="0.25">
      <c r="B1198" s="5" t="e">
        <f>VLOOKUP(A1198,'Import infoAgt'!A:E,5,FALSE)</f>
        <v>#N/A</v>
      </c>
      <c r="C1198" s="5" t="e">
        <f>VLOOKUP(A1198,'Import infoAgt'!A:D,4,FALSE)</f>
        <v>#N/A</v>
      </c>
      <c r="D1198" s="6" t="e">
        <f>VLOOKUP(A1198,'Import infoAgt'!A:H,8,FALSE)</f>
        <v>#N/A</v>
      </c>
      <c r="F1198" s="6" t="e">
        <f>VLOOKUP(A1198,'Import infoAgt'!A:BR,70,FALSE)</f>
        <v>#N/A</v>
      </c>
      <c r="G1198" s="5" t="e">
        <f>VLOOKUP(A1198,'Import infoAgt'!A:DH,112,FALSE)</f>
        <v>#N/A</v>
      </c>
      <c r="H1198" s="6" t="e">
        <f>VLOOKUP(G1198,Paramètre!$C$6:$D$76,2,FALSE)</f>
        <v>#N/A</v>
      </c>
      <c r="I1198" s="5" t="e">
        <f>VLOOKUP(A1198,'Import infoAgt'!A:EL,142,FALSE)</f>
        <v>#N/A</v>
      </c>
      <c r="R1198" s="26"/>
      <c r="S1198" s="26"/>
      <c r="U1198" s="26"/>
      <c r="V1198" s="26"/>
      <c r="AC1198" s="26"/>
      <c r="AI1198" s="6" t="str">
        <f>IF(AND((ISERROR(Tableau134[[#This Row],[Nom]])),Tableau134[[#This Row],[Numéro d''agent]]&lt;&gt;""),"N° agent inconnu","")</f>
        <v/>
      </c>
      <c r="AJ1198" s="6" t="str">
        <f>IF(AND(Tableau134[[#This Row],[Numéro d''agent]]&lt;&gt;"",Tableau134[[#This Row],[Statut]]=""),"Statut manquant","")</f>
        <v/>
      </c>
      <c r="AK1198" s="6"/>
      <c r="AL1198" s="6" t="str">
        <f>IF(AND(Tableau134[[#This Row],[Numéro d''agent]]&lt;&gt;"",Tableau134[[#This Row],[Formule actuelle]]=0),"Manque formule TLW","")</f>
        <v/>
      </c>
      <c r="AM1198" s="6" t="str">
        <f>IF(IFERROR(IF(SEARCH("jour",Tableau134[[#This Row],[Formule Tw]],1),VALUE(LEFT(Tableau134[[#This Row],[Formule Tw]],1))),0)=(COUNTA(K1198:M1198)),"OK","erreur")</f>
        <v>OK</v>
      </c>
      <c r="AN1198" s="6" t="str">
        <f>IF(IFERROR(IF(SEARCH("jour",Tableau134[[#This Row],[Modif demandé en avenant 1]],1),VALUE(LEFT(Tableau134[[#This Row],[Modif demandé en avenant 1]],1))),0)=(COUNTA(O1198:Q1198)),"OK","erreur")</f>
        <v>OK</v>
      </c>
      <c r="AO1198" s="6" t="str">
        <f>IF(IFERROR(IF(SEARCH("jour",Tableau134[[#This Row],[Nouvelle formule avenant 2]],1),VALUE(LEFT(Tableau134[[#This Row],[Nouvelle formule avenant 2]],1))),0)=(COUNTA(X1198:Z1198)),"OK","erreur")</f>
        <v>OK</v>
      </c>
      <c r="AP1198" s="6" t="str">
        <f>IF(IFERROR(IF(SEARCH("jour",Tableau134[[#This Row],[Nouvelle formule avenant 3]],1),VALUE(LEFT(Tableau134[[#This Row],[Nouvelle formule avenant 3]],1))),0)=(COUNTA(AE1198:AG1198)),"OK","erreur")</f>
        <v>OK</v>
      </c>
      <c r="AQ119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9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9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9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9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9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98" s="43"/>
      <c r="AX1198" s="43"/>
      <c r="AY1198" s="6"/>
      <c r="AZ1198" s="6"/>
      <c r="BA1198" s="6"/>
      <c r="BB1198" s="6"/>
      <c r="BC1198" s="6"/>
      <c r="BD1198" s="6"/>
    </row>
    <row r="1199" spans="2:56" ht="12.75" x14ac:dyDescent="0.25">
      <c r="B1199" s="5" t="e">
        <f>VLOOKUP(A1199,'Import infoAgt'!A:E,5,FALSE)</f>
        <v>#N/A</v>
      </c>
      <c r="C1199" s="5" t="e">
        <f>VLOOKUP(A1199,'Import infoAgt'!A:D,4,FALSE)</f>
        <v>#N/A</v>
      </c>
      <c r="D1199" s="6" t="e">
        <f>VLOOKUP(A1199,'Import infoAgt'!A:H,8,FALSE)</f>
        <v>#N/A</v>
      </c>
      <c r="F1199" s="6" t="e">
        <f>VLOOKUP(A1199,'Import infoAgt'!A:BR,70,FALSE)</f>
        <v>#N/A</v>
      </c>
      <c r="G1199" s="5" t="e">
        <f>VLOOKUP(A1199,'Import infoAgt'!A:DH,112,FALSE)</f>
        <v>#N/A</v>
      </c>
      <c r="H1199" s="6" t="e">
        <f>VLOOKUP(G1199,Paramètre!$C$6:$D$76,2,FALSE)</f>
        <v>#N/A</v>
      </c>
      <c r="I1199" s="5" t="e">
        <f>VLOOKUP(A1199,'Import infoAgt'!A:EL,142,FALSE)</f>
        <v>#N/A</v>
      </c>
      <c r="R1199" s="26"/>
      <c r="S1199" s="26"/>
      <c r="U1199" s="26"/>
      <c r="V1199" s="26"/>
      <c r="AC1199" s="26"/>
      <c r="AI1199" s="6" t="str">
        <f>IF(AND((ISERROR(Tableau134[[#This Row],[Nom]])),Tableau134[[#This Row],[Numéro d''agent]]&lt;&gt;""),"N° agent inconnu","")</f>
        <v/>
      </c>
      <c r="AJ1199" s="6" t="str">
        <f>IF(AND(Tableau134[[#This Row],[Numéro d''agent]]&lt;&gt;"",Tableau134[[#This Row],[Statut]]=""),"Statut manquant","")</f>
        <v/>
      </c>
      <c r="AK1199" s="6"/>
      <c r="AL1199" s="6" t="str">
        <f>IF(AND(Tableau134[[#This Row],[Numéro d''agent]]&lt;&gt;"",Tableau134[[#This Row],[Formule actuelle]]=0),"Manque formule TLW","")</f>
        <v/>
      </c>
      <c r="AM1199" s="6" t="str">
        <f>IF(IFERROR(IF(SEARCH("jour",Tableau134[[#This Row],[Formule Tw]],1),VALUE(LEFT(Tableau134[[#This Row],[Formule Tw]],1))),0)=(COUNTA(K1199:M1199)),"OK","erreur")</f>
        <v>OK</v>
      </c>
      <c r="AN1199" s="6" t="str">
        <f>IF(IFERROR(IF(SEARCH("jour",Tableau134[[#This Row],[Modif demandé en avenant 1]],1),VALUE(LEFT(Tableau134[[#This Row],[Modif demandé en avenant 1]],1))),0)=(COUNTA(O1199:Q1199)),"OK","erreur")</f>
        <v>OK</v>
      </c>
      <c r="AO1199" s="6" t="str">
        <f>IF(IFERROR(IF(SEARCH("jour",Tableau134[[#This Row],[Nouvelle formule avenant 2]],1),VALUE(LEFT(Tableau134[[#This Row],[Nouvelle formule avenant 2]],1))),0)=(COUNTA(X1199:Z1199)),"OK","erreur")</f>
        <v>OK</v>
      </c>
      <c r="AP1199" s="6" t="str">
        <f>IF(IFERROR(IF(SEARCH("jour",Tableau134[[#This Row],[Nouvelle formule avenant 3]],1),VALUE(LEFT(Tableau134[[#This Row],[Nouvelle formule avenant 3]],1))),0)=(COUNTA(AE1199:AG1199)),"OK","erreur")</f>
        <v>OK</v>
      </c>
      <c r="AQ119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19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19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19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19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19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199" s="43"/>
      <c r="AX1199" s="43"/>
      <c r="AY1199" s="6"/>
      <c r="AZ1199" s="6"/>
      <c r="BA1199" s="6"/>
      <c r="BB1199" s="6"/>
      <c r="BC1199" s="6"/>
      <c r="BD1199" s="6"/>
    </row>
    <row r="1200" spans="2:56" ht="12.75" x14ac:dyDescent="0.25">
      <c r="B1200" s="5" t="e">
        <f>VLOOKUP(A1200,'Import infoAgt'!A:E,5,FALSE)</f>
        <v>#N/A</v>
      </c>
      <c r="C1200" s="5" t="e">
        <f>VLOOKUP(A1200,'Import infoAgt'!A:D,4,FALSE)</f>
        <v>#N/A</v>
      </c>
      <c r="D1200" s="6" t="e">
        <f>VLOOKUP(A1200,'Import infoAgt'!A:H,8,FALSE)</f>
        <v>#N/A</v>
      </c>
      <c r="F1200" s="6" t="e">
        <f>VLOOKUP(A1200,'Import infoAgt'!A:BR,70,FALSE)</f>
        <v>#N/A</v>
      </c>
      <c r="G1200" s="5" t="e">
        <f>VLOOKUP(A1200,'Import infoAgt'!A:DH,112,FALSE)</f>
        <v>#N/A</v>
      </c>
      <c r="H1200" s="6" t="e">
        <f>VLOOKUP(G1200,Paramètre!$C$6:$D$76,2,FALSE)</f>
        <v>#N/A</v>
      </c>
      <c r="I1200" s="5" t="e">
        <f>VLOOKUP(A1200,'Import infoAgt'!A:EL,142,FALSE)</f>
        <v>#N/A</v>
      </c>
      <c r="R1200" s="26"/>
      <c r="S1200" s="26"/>
      <c r="U1200" s="26"/>
      <c r="V1200" s="26"/>
      <c r="AC1200" s="26"/>
      <c r="AI1200" s="6" t="str">
        <f>IF(AND((ISERROR(Tableau134[[#This Row],[Nom]])),Tableau134[[#This Row],[Numéro d''agent]]&lt;&gt;""),"N° agent inconnu","")</f>
        <v/>
      </c>
      <c r="AJ1200" s="6" t="str">
        <f>IF(AND(Tableau134[[#This Row],[Numéro d''agent]]&lt;&gt;"",Tableau134[[#This Row],[Statut]]=""),"Statut manquant","")</f>
        <v/>
      </c>
      <c r="AK1200" s="6"/>
      <c r="AL1200" s="6" t="str">
        <f>IF(AND(Tableau134[[#This Row],[Numéro d''agent]]&lt;&gt;"",Tableau134[[#This Row],[Formule actuelle]]=0),"Manque formule TLW","")</f>
        <v/>
      </c>
      <c r="AM1200" s="6" t="str">
        <f>IF(IFERROR(IF(SEARCH("jour",Tableau134[[#This Row],[Formule Tw]],1),VALUE(LEFT(Tableau134[[#This Row],[Formule Tw]],1))),0)=(COUNTA(K1200:M1200)),"OK","erreur")</f>
        <v>OK</v>
      </c>
      <c r="AN1200" s="6" t="str">
        <f>IF(IFERROR(IF(SEARCH("jour",Tableau134[[#This Row],[Modif demandé en avenant 1]],1),VALUE(LEFT(Tableau134[[#This Row],[Modif demandé en avenant 1]],1))),0)=(COUNTA(O1200:Q1200)),"OK","erreur")</f>
        <v>OK</v>
      </c>
      <c r="AO1200" s="6" t="str">
        <f>IF(IFERROR(IF(SEARCH("jour",Tableau134[[#This Row],[Nouvelle formule avenant 2]],1),VALUE(LEFT(Tableau134[[#This Row],[Nouvelle formule avenant 2]],1))),0)=(COUNTA(X1200:Z1200)),"OK","erreur")</f>
        <v>OK</v>
      </c>
      <c r="AP1200" s="6" t="str">
        <f>IF(IFERROR(IF(SEARCH("jour",Tableau134[[#This Row],[Nouvelle formule avenant 3]],1),VALUE(LEFT(Tableau134[[#This Row],[Nouvelle formule avenant 3]],1))),0)=(COUNTA(AE1200:AG1200)),"OK","erreur")</f>
        <v>OK</v>
      </c>
      <c r="AQ120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0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0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0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0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0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00" s="43"/>
      <c r="AX1200" s="43"/>
      <c r="AY1200" s="6"/>
      <c r="AZ1200" s="6"/>
      <c r="BA1200" s="6"/>
      <c r="BB1200" s="6"/>
      <c r="BC1200" s="6"/>
      <c r="BD1200" s="6"/>
    </row>
    <row r="1201" spans="2:56" ht="12.75" x14ac:dyDescent="0.25">
      <c r="B1201" s="5" t="e">
        <f>VLOOKUP(A1201,'Import infoAgt'!A:E,5,FALSE)</f>
        <v>#N/A</v>
      </c>
      <c r="C1201" s="5" t="e">
        <f>VLOOKUP(A1201,'Import infoAgt'!A:D,4,FALSE)</f>
        <v>#N/A</v>
      </c>
      <c r="D1201" s="6" t="e">
        <f>VLOOKUP(A1201,'Import infoAgt'!A:H,8,FALSE)</f>
        <v>#N/A</v>
      </c>
      <c r="F1201" s="6" t="e">
        <f>VLOOKUP(A1201,'Import infoAgt'!A:BR,70,FALSE)</f>
        <v>#N/A</v>
      </c>
      <c r="G1201" s="5" t="e">
        <f>VLOOKUP(A1201,'Import infoAgt'!A:DH,112,FALSE)</f>
        <v>#N/A</v>
      </c>
      <c r="H1201" s="6" t="e">
        <f>VLOOKUP(G1201,Paramètre!$C$6:$D$76,2,FALSE)</f>
        <v>#N/A</v>
      </c>
      <c r="I1201" s="5" t="e">
        <f>VLOOKUP(A1201,'Import infoAgt'!A:EL,142,FALSE)</f>
        <v>#N/A</v>
      </c>
      <c r="R1201" s="26"/>
      <c r="S1201" s="26"/>
      <c r="U1201" s="26"/>
      <c r="V1201" s="26"/>
      <c r="AC1201" s="26"/>
      <c r="AI1201" s="6" t="str">
        <f>IF(AND((ISERROR(Tableau134[[#This Row],[Nom]])),Tableau134[[#This Row],[Numéro d''agent]]&lt;&gt;""),"N° agent inconnu","")</f>
        <v/>
      </c>
      <c r="AJ1201" s="6" t="str">
        <f>IF(AND(Tableau134[[#This Row],[Numéro d''agent]]&lt;&gt;"",Tableau134[[#This Row],[Statut]]=""),"Statut manquant","")</f>
        <v/>
      </c>
      <c r="AK1201" s="6"/>
      <c r="AL1201" s="6" t="str">
        <f>IF(AND(Tableau134[[#This Row],[Numéro d''agent]]&lt;&gt;"",Tableau134[[#This Row],[Formule actuelle]]=0),"Manque formule TLW","")</f>
        <v/>
      </c>
      <c r="AM1201" s="6" t="str">
        <f>IF(IFERROR(IF(SEARCH("jour",Tableau134[[#This Row],[Formule Tw]],1),VALUE(LEFT(Tableau134[[#This Row],[Formule Tw]],1))),0)=(COUNTA(K1201:M1201)),"OK","erreur")</f>
        <v>OK</v>
      </c>
      <c r="AN1201" s="6" t="str">
        <f>IF(IFERROR(IF(SEARCH("jour",Tableau134[[#This Row],[Modif demandé en avenant 1]],1),VALUE(LEFT(Tableau134[[#This Row],[Modif demandé en avenant 1]],1))),0)=(COUNTA(O1201:Q1201)),"OK","erreur")</f>
        <v>OK</v>
      </c>
      <c r="AO1201" s="6" t="str">
        <f>IF(IFERROR(IF(SEARCH("jour",Tableau134[[#This Row],[Nouvelle formule avenant 2]],1),VALUE(LEFT(Tableau134[[#This Row],[Nouvelle formule avenant 2]],1))),0)=(COUNTA(X1201:Z1201)),"OK","erreur")</f>
        <v>OK</v>
      </c>
      <c r="AP1201" s="6" t="str">
        <f>IF(IFERROR(IF(SEARCH("jour",Tableau134[[#This Row],[Nouvelle formule avenant 3]],1),VALUE(LEFT(Tableau134[[#This Row],[Nouvelle formule avenant 3]],1))),0)=(COUNTA(AE1201:AG1201)),"OK","erreur")</f>
        <v>OK</v>
      </c>
      <c r="AQ120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0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0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0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0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0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01" s="43"/>
      <c r="AX1201" s="43"/>
      <c r="AY1201" s="6"/>
      <c r="AZ1201" s="6"/>
      <c r="BA1201" s="6"/>
      <c r="BB1201" s="6"/>
      <c r="BC1201" s="6"/>
      <c r="BD1201" s="6"/>
    </row>
    <row r="1202" spans="2:56" ht="12.75" x14ac:dyDescent="0.25">
      <c r="B1202" s="5" t="e">
        <f>VLOOKUP(A1202,'Import infoAgt'!A:E,5,FALSE)</f>
        <v>#N/A</v>
      </c>
      <c r="C1202" s="5" t="e">
        <f>VLOOKUP(A1202,'Import infoAgt'!A:D,4,FALSE)</f>
        <v>#N/A</v>
      </c>
      <c r="D1202" s="6" t="e">
        <f>VLOOKUP(A1202,'Import infoAgt'!A:H,8,FALSE)</f>
        <v>#N/A</v>
      </c>
      <c r="F1202" s="6" t="e">
        <f>VLOOKUP(A1202,'Import infoAgt'!A:BR,70,FALSE)</f>
        <v>#N/A</v>
      </c>
      <c r="G1202" s="5" t="e">
        <f>VLOOKUP(A1202,'Import infoAgt'!A:DH,112,FALSE)</f>
        <v>#N/A</v>
      </c>
      <c r="H1202" s="6" t="e">
        <f>VLOOKUP(G1202,Paramètre!$C$6:$D$76,2,FALSE)</f>
        <v>#N/A</v>
      </c>
      <c r="I1202" s="5" t="e">
        <f>VLOOKUP(A1202,'Import infoAgt'!A:EL,142,FALSE)</f>
        <v>#N/A</v>
      </c>
      <c r="R1202" s="26"/>
      <c r="S1202" s="26"/>
      <c r="U1202" s="26"/>
      <c r="V1202" s="26"/>
      <c r="AC1202" s="26"/>
      <c r="AI1202" s="6" t="str">
        <f>IF(AND((ISERROR(Tableau134[[#This Row],[Nom]])),Tableau134[[#This Row],[Numéro d''agent]]&lt;&gt;""),"N° agent inconnu","")</f>
        <v/>
      </c>
      <c r="AJ1202" s="6" t="str">
        <f>IF(AND(Tableau134[[#This Row],[Numéro d''agent]]&lt;&gt;"",Tableau134[[#This Row],[Statut]]=""),"Statut manquant","")</f>
        <v/>
      </c>
      <c r="AK1202" s="6"/>
      <c r="AL1202" s="6" t="str">
        <f>IF(AND(Tableau134[[#This Row],[Numéro d''agent]]&lt;&gt;"",Tableau134[[#This Row],[Formule actuelle]]=0),"Manque formule TLW","")</f>
        <v/>
      </c>
      <c r="AM1202" s="6" t="str">
        <f>IF(IFERROR(IF(SEARCH("jour",Tableau134[[#This Row],[Formule Tw]],1),VALUE(LEFT(Tableau134[[#This Row],[Formule Tw]],1))),0)=(COUNTA(K1202:M1202)),"OK","erreur")</f>
        <v>OK</v>
      </c>
      <c r="AN1202" s="6" t="str">
        <f>IF(IFERROR(IF(SEARCH("jour",Tableau134[[#This Row],[Modif demandé en avenant 1]],1),VALUE(LEFT(Tableau134[[#This Row],[Modif demandé en avenant 1]],1))),0)=(COUNTA(O1202:Q1202)),"OK","erreur")</f>
        <v>OK</v>
      </c>
      <c r="AO1202" s="6" t="str">
        <f>IF(IFERROR(IF(SEARCH("jour",Tableau134[[#This Row],[Nouvelle formule avenant 2]],1),VALUE(LEFT(Tableau134[[#This Row],[Nouvelle formule avenant 2]],1))),0)=(COUNTA(X1202:Z1202)),"OK","erreur")</f>
        <v>OK</v>
      </c>
      <c r="AP1202" s="6" t="str">
        <f>IF(IFERROR(IF(SEARCH("jour",Tableau134[[#This Row],[Nouvelle formule avenant 3]],1),VALUE(LEFT(Tableau134[[#This Row],[Nouvelle formule avenant 3]],1))),0)=(COUNTA(AE1202:AG1202)),"OK","erreur")</f>
        <v>OK</v>
      </c>
      <c r="AQ120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0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0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0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0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0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02" s="43"/>
      <c r="AX1202" s="43"/>
      <c r="AY1202" s="6"/>
      <c r="AZ1202" s="6"/>
      <c r="BA1202" s="6"/>
      <c r="BB1202" s="6"/>
      <c r="BC1202" s="6"/>
      <c r="BD1202" s="6"/>
    </row>
    <row r="1203" spans="2:56" ht="12.75" x14ac:dyDescent="0.25">
      <c r="B1203" s="5" t="e">
        <f>VLOOKUP(A1203,'Import infoAgt'!A:E,5,FALSE)</f>
        <v>#N/A</v>
      </c>
      <c r="C1203" s="5" t="e">
        <f>VLOOKUP(A1203,'Import infoAgt'!A:D,4,FALSE)</f>
        <v>#N/A</v>
      </c>
      <c r="D1203" s="6" t="e">
        <f>VLOOKUP(A1203,'Import infoAgt'!A:H,8,FALSE)</f>
        <v>#N/A</v>
      </c>
      <c r="F1203" s="6" t="e">
        <f>VLOOKUP(A1203,'Import infoAgt'!A:BR,70,FALSE)</f>
        <v>#N/A</v>
      </c>
      <c r="G1203" s="5" t="e">
        <f>VLOOKUP(A1203,'Import infoAgt'!A:DH,112,FALSE)</f>
        <v>#N/A</v>
      </c>
      <c r="H1203" s="6" t="e">
        <f>VLOOKUP(G1203,Paramètre!$C$6:$D$76,2,FALSE)</f>
        <v>#N/A</v>
      </c>
      <c r="I1203" s="5" t="e">
        <f>VLOOKUP(A1203,'Import infoAgt'!A:EL,142,FALSE)</f>
        <v>#N/A</v>
      </c>
      <c r="R1203" s="26"/>
      <c r="S1203" s="26"/>
      <c r="U1203" s="26"/>
      <c r="V1203" s="26"/>
      <c r="AC1203" s="26"/>
      <c r="AI1203" s="6" t="str">
        <f>IF(AND((ISERROR(Tableau134[[#This Row],[Nom]])),Tableau134[[#This Row],[Numéro d''agent]]&lt;&gt;""),"N° agent inconnu","")</f>
        <v/>
      </c>
      <c r="AJ1203" s="6" t="str">
        <f>IF(AND(Tableau134[[#This Row],[Numéro d''agent]]&lt;&gt;"",Tableau134[[#This Row],[Statut]]=""),"Statut manquant","")</f>
        <v/>
      </c>
      <c r="AK1203" s="6"/>
      <c r="AL1203" s="6" t="str">
        <f>IF(AND(Tableau134[[#This Row],[Numéro d''agent]]&lt;&gt;"",Tableau134[[#This Row],[Formule actuelle]]=0),"Manque formule TLW","")</f>
        <v/>
      </c>
      <c r="AM1203" s="6" t="str">
        <f>IF(IFERROR(IF(SEARCH("jour",Tableau134[[#This Row],[Formule Tw]],1),VALUE(LEFT(Tableau134[[#This Row],[Formule Tw]],1))),0)=(COUNTA(K1203:M1203)),"OK","erreur")</f>
        <v>OK</v>
      </c>
      <c r="AN1203" s="6" t="str">
        <f>IF(IFERROR(IF(SEARCH("jour",Tableau134[[#This Row],[Modif demandé en avenant 1]],1),VALUE(LEFT(Tableau134[[#This Row],[Modif demandé en avenant 1]],1))),0)=(COUNTA(O1203:Q1203)),"OK","erreur")</f>
        <v>OK</v>
      </c>
      <c r="AO1203" s="6" t="str">
        <f>IF(IFERROR(IF(SEARCH("jour",Tableau134[[#This Row],[Nouvelle formule avenant 2]],1),VALUE(LEFT(Tableau134[[#This Row],[Nouvelle formule avenant 2]],1))),0)=(COUNTA(X1203:Z1203)),"OK","erreur")</f>
        <v>OK</v>
      </c>
      <c r="AP1203" s="6" t="str">
        <f>IF(IFERROR(IF(SEARCH("jour",Tableau134[[#This Row],[Nouvelle formule avenant 3]],1),VALUE(LEFT(Tableau134[[#This Row],[Nouvelle formule avenant 3]],1))),0)=(COUNTA(AE1203:AG1203)),"OK","erreur")</f>
        <v>OK</v>
      </c>
      <c r="AQ120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0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0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0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0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0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03" s="43"/>
      <c r="AX1203" s="43"/>
      <c r="AY1203" s="6"/>
      <c r="AZ1203" s="6"/>
      <c r="BA1203" s="6"/>
      <c r="BB1203" s="6"/>
      <c r="BC1203" s="6"/>
      <c r="BD1203" s="6"/>
    </row>
    <row r="1204" spans="2:56" ht="12.75" x14ac:dyDescent="0.25">
      <c r="B1204" s="5" t="e">
        <f>VLOOKUP(A1204,'Import infoAgt'!A:E,5,FALSE)</f>
        <v>#N/A</v>
      </c>
      <c r="C1204" s="5" t="e">
        <f>VLOOKUP(A1204,'Import infoAgt'!A:D,4,FALSE)</f>
        <v>#N/A</v>
      </c>
      <c r="D1204" s="6" t="e">
        <f>VLOOKUP(A1204,'Import infoAgt'!A:H,8,FALSE)</f>
        <v>#N/A</v>
      </c>
      <c r="F1204" s="6" t="e">
        <f>VLOOKUP(A1204,'Import infoAgt'!A:BR,70,FALSE)</f>
        <v>#N/A</v>
      </c>
      <c r="G1204" s="5" t="e">
        <f>VLOOKUP(A1204,'Import infoAgt'!A:DH,112,FALSE)</f>
        <v>#N/A</v>
      </c>
      <c r="H1204" s="6" t="e">
        <f>VLOOKUP(G1204,Paramètre!$C$6:$D$76,2,FALSE)</f>
        <v>#N/A</v>
      </c>
      <c r="I1204" s="5" t="e">
        <f>VLOOKUP(A1204,'Import infoAgt'!A:EL,142,FALSE)</f>
        <v>#N/A</v>
      </c>
      <c r="R1204" s="26"/>
      <c r="S1204" s="26"/>
      <c r="U1204" s="26"/>
      <c r="V1204" s="26"/>
      <c r="AC1204" s="26"/>
      <c r="AI1204" s="6" t="str">
        <f>IF(AND((ISERROR(Tableau134[[#This Row],[Nom]])),Tableau134[[#This Row],[Numéro d''agent]]&lt;&gt;""),"N° agent inconnu","")</f>
        <v/>
      </c>
      <c r="AJ1204" s="6" t="str">
        <f>IF(AND(Tableau134[[#This Row],[Numéro d''agent]]&lt;&gt;"",Tableau134[[#This Row],[Statut]]=""),"Statut manquant","")</f>
        <v/>
      </c>
      <c r="AK1204" s="6"/>
      <c r="AL1204" s="6" t="str">
        <f>IF(AND(Tableau134[[#This Row],[Numéro d''agent]]&lt;&gt;"",Tableau134[[#This Row],[Formule actuelle]]=0),"Manque formule TLW","")</f>
        <v/>
      </c>
      <c r="AM1204" s="6" t="str">
        <f>IF(IFERROR(IF(SEARCH("jour",Tableau134[[#This Row],[Formule Tw]],1),VALUE(LEFT(Tableau134[[#This Row],[Formule Tw]],1))),0)=(COUNTA(K1204:M1204)),"OK","erreur")</f>
        <v>OK</v>
      </c>
      <c r="AN1204" s="6" t="str">
        <f>IF(IFERROR(IF(SEARCH("jour",Tableau134[[#This Row],[Modif demandé en avenant 1]],1),VALUE(LEFT(Tableau134[[#This Row],[Modif demandé en avenant 1]],1))),0)=(COUNTA(O1204:Q1204)),"OK","erreur")</f>
        <v>OK</v>
      </c>
      <c r="AO1204" s="6" t="str">
        <f>IF(IFERROR(IF(SEARCH("jour",Tableau134[[#This Row],[Nouvelle formule avenant 2]],1),VALUE(LEFT(Tableau134[[#This Row],[Nouvelle formule avenant 2]],1))),0)=(COUNTA(X1204:Z1204)),"OK","erreur")</f>
        <v>OK</v>
      </c>
      <c r="AP1204" s="6" t="str">
        <f>IF(IFERROR(IF(SEARCH("jour",Tableau134[[#This Row],[Nouvelle formule avenant 3]],1),VALUE(LEFT(Tableau134[[#This Row],[Nouvelle formule avenant 3]],1))),0)=(COUNTA(AE1204:AG1204)),"OK","erreur")</f>
        <v>OK</v>
      </c>
      <c r="AQ120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0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0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0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0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0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04" s="43"/>
      <c r="AX1204" s="43"/>
      <c r="AY1204" s="6"/>
      <c r="AZ1204" s="6"/>
      <c r="BA1204" s="6"/>
      <c r="BB1204" s="6"/>
      <c r="BC1204" s="6"/>
      <c r="BD1204" s="6"/>
    </row>
    <row r="1205" spans="2:56" ht="12.75" x14ac:dyDescent="0.25">
      <c r="B1205" s="5" t="e">
        <f>VLOOKUP(A1205,'Import infoAgt'!A:E,5,FALSE)</f>
        <v>#N/A</v>
      </c>
      <c r="C1205" s="5" t="e">
        <f>VLOOKUP(A1205,'Import infoAgt'!A:D,4,FALSE)</f>
        <v>#N/A</v>
      </c>
      <c r="D1205" s="6" t="e">
        <f>VLOOKUP(A1205,'Import infoAgt'!A:H,8,FALSE)</f>
        <v>#N/A</v>
      </c>
      <c r="F1205" s="6" t="e">
        <f>VLOOKUP(A1205,'Import infoAgt'!A:BR,70,FALSE)</f>
        <v>#N/A</v>
      </c>
      <c r="G1205" s="5" t="e">
        <f>VLOOKUP(A1205,'Import infoAgt'!A:DH,112,FALSE)</f>
        <v>#N/A</v>
      </c>
      <c r="H1205" s="6" t="e">
        <f>VLOOKUP(G1205,Paramètre!$C$6:$D$76,2,FALSE)</f>
        <v>#N/A</v>
      </c>
      <c r="I1205" s="5" t="e">
        <f>VLOOKUP(A1205,'Import infoAgt'!A:EL,142,FALSE)</f>
        <v>#N/A</v>
      </c>
      <c r="R1205" s="26"/>
      <c r="S1205" s="26"/>
      <c r="U1205" s="26"/>
      <c r="V1205" s="26"/>
      <c r="AC1205" s="26"/>
      <c r="AI1205" s="6" t="str">
        <f>IF(AND((ISERROR(Tableau134[[#This Row],[Nom]])),Tableau134[[#This Row],[Numéro d''agent]]&lt;&gt;""),"N° agent inconnu","")</f>
        <v/>
      </c>
      <c r="AJ1205" s="6" t="str">
        <f>IF(AND(Tableau134[[#This Row],[Numéro d''agent]]&lt;&gt;"",Tableau134[[#This Row],[Statut]]=""),"Statut manquant","")</f>
        <v/>
      </c>
      <c r="AK1205" s="6"/>
      <c r="AL1205" s="6" t="str">
        <f>IF(AND(Tableau134[[#This Row],[Numéro d''agent]]&lt;&gt;"",Tableau134[[#This Row],[Formule actuelle]]=0),"Manque formule TLW","")</f>
        <v/>
      </c>
      <c r="AM1205" s="6" t="str">
        <f>IF(IFERROR(IF(SEARCH("jour",Tableau134[[#This Row],[Formule Tw]],1),VALUE(LEFT(Tableau134[[#This Row],[Formule Tw]],1))),0)=(COUNTA(K1205:M1205)),"OK","erreur")</f>
        <v>OK</v>
      </c>
      <c r="AN1205" s="6" t="str">
        <f>IF(IFERROR(IF(SEARCH("jour",Tableau134[[#This Row],[Modif demandé en avenant 1]],1),VALUE(LEFT(Tableau134[[#This Row],[Modif demandé en avenant 1]],1))),0)=(COUNTA(O1205:Q1205)),"OK","erreur")</f>
        <v>OK</v>
      </c>
      <c r="AO1205" s="6" t="str">
        <f>IF(IFERROR(IF(SEARCH("jour",Tableau134[[#This Row],[Nouvelle formule avenant 2]],1),VALUE(LEFT(Tableau134[[#This Row],[Nouvelle formule avenant 2]],1))),0)=(COUNTA(X1205:Z1205)),"OK","erreur")</f>
        <v>OK</v>
      </c>
      <c r="AP1205" s="6" t="str">
        <f>IF(IFERROR(IF(SEARCH("jour",Tableau134[[#This Row],[Nouvelle formule avenant 3]],1),VALUE(LEFT(Tableau134[[#This Row],[Nouvelle formule avenant 3]],1))),0)=(COUNTA(AE1205:AG1205)),"OK","erreur")</f>
        <v>OK</v>
      </c>
      <c r="AQ120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0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0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0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0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0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05" s="43"/>
      <c r="AX1205" s="43"/>
      <c r="AY1205" s="6"/>
      <c r="AZ1205" s="6"/>
      <c r="BA1205" s="6"/>
      <c r="BB1205" s="6"/>
      <c r="BC1205" s="6"/>
      <c r="BD1205" s="6"/>
    </row>
    <row r="1206" spans="2:56" ht="12.75" x14ac:dyDescent="0.25">
      <c r="B1206" s="5" t="e">
        <f>VLOOKUP(A1206,'Import infoAgt'!A:E,5,FALSE)</f>
        <v>#N/A</v>
      </c>
      <c r="C1206" s="5" t="e">
        <f>VLOOKUP(A1206,'Import infoAgt'!A:D,4,FALSE)</f>
        <v>#N/A</v>
      </c>
      <c r="D1206" s="6" t="e">
        <f>VLOOKUP(A1206,'Import infoAgt'!A:H,8,FALSE)</f>
        <v>#N/A</v>
      </c>
      <c r="F1206" s="6" t="e">
        <f>VLOOKUP(A1206,'Import infoAgt'!A:BR,70,FALSE)</f>
        <v>#N/A</v>
      </c>
      <c r="G1206" s="5" t="e">
        <f>VLOOKUP(A1206,'Import infoAgt'!A:DH,112,FALSE)</f>
        <v>#N/A</v>
      </c>
      <c r="H1206" s="6" t="e">
        <f>VLOOKUP(G1206,Paramètre!$C$6:$D$76,2,FALSE)</f>
        <v>#N/A</v>
      </c>
      <c r="I1206" s="5" t="e">
        <f>VLOOKUP(A1206,'Import infoAgt'!A:EL,142,FALSE)</f>
        <v>#N/A</v>
      </c>
      <c r="R1206" s="26"/>
      <c r="S1206" s="26"/>
      <c r="U1206" s="26"/>
      <c r="V1206" s="26"/>
      <c r="AC1206" s="26"/>
      <c r="AI1206" s="6" t="str">
        <f>IF(AND((ISERROR(Tableau134[[#This Row],[Nom]])),Tableau134[[#This Row],[Numéro d''agent]]&lt;&gt;""),"N° agent inconnu","")</f>
        <v/>
      </c>
      <c r="AJ1206" s="6" t="str">
        <f>IF(AND(Tableau134[[#This Row],[Numéro d''agent]]&lt;&gt;"",Tableau134[[#This Row],[Statut]]=""),"Statut manquant","")</f>
        <v/>
      </c>
      <c r="AK1206" s="6"/>
      <c r="AL1206" s="6" t="str">
        <f>IF(AND(Tableau134[[#This Row],[Numéro d''agent]]&lt;&gt;"",Tableau134[[#This Row],[Formule actuelle]]=0),"Manque formule TLW","")</f>
        <v/>
      </c>
      <c r="AM1206" s="6" t="str">
        <f>IF(IFERROR(IF(SEARCH("jour",Tableau134[[#This Row],[Formule Tw]],1),VALUE(LEFT(Tableau134[[#This Row],[Formule Tw]],1))),0)=(COUNTA(K1206:M1206)),"OK","erreur")</f>
        <v>OK</v>
      </c>
      <c r="AN1206" s="6" t="str">
        <f>IF(IFERROR(IF(SEARCH("jour",Tableau134[[#This Row],[Modif demandé en avenant 1]],1),VALUE(LEFT(Tableau134[[#This Row],[Modif demandé en avenant 1]],1))),0)=(COUNTA(O1206:Q1206)),"OK","erreur")</f>
        <v>OK</v>
      </c>
      <c r="AO1206" s="6" t="str">
        <f>IF(IFERROR(IF(SEARCH("jour",Tableau134[[#This Row],[Nouvelle formule avenant 2]],1),VALUE(LEFT(Tableau134[[#This Row],[Nouvelle formule avenant 2]],1))),0)=(COUNTA(X1206:Z1206)),"OK","erreur")</f>
        <v>OK</v>
      </c>
      <c r="AP1206" s="6" t="str">
        <f>IF(IFERROR(IF(SEARCH("jour",Tableau134[[#This Row],[Nouvelle formule avenant 3]],1),VALUE(LEFT(Tableau134[[#This Row],[Nouvelle formule avenant 3]],1))),0)=(COUNTA(AE1206:AG1206)),"OK","erreur")</f>
        <v>OK</v>
      </c>
      <c r="AQ120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0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0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0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0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0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06" s="43"/>
      <c r="AX1206" s="43"/>
      <c r="AY1206" s="6"/>
      <c r="AZ1206" s="6"/>
      <c r="BA1206" s="6"/>
      <c r="BB1206" s="6"/>
      <c r="BC1206" s="6"/>
      <c r="BD1206" s="6"/>
    </row>
    <row r="1207" spans="2:56" ht="12.75" x14ac:dyDescent="0.25">
      <c r="B1207" s="5" t="e">
        <f>VLOOKUP(A1207,'Import infoAgt'!A:E,5,FALSE)</f>
        <v>#N/A</v>
      </c>
      <c r="C1207" s="5" t="e">
        <f>VLOOKUP(A1207,'Import infoAgt'!A:D,4,FALSE)</f>
        <v>#N/A</v>
      </c>
      <c r="D1207" s="6" t="e">
        <f>VLOOKUP(A1207,'Import infoAgt'!A:H,8,FALSE)</f>
        <v>#N/A</v>
      </c>
      <c r="F1207" s="6" t="e">
        <f>VLOOKUP(A1207,'Import infoAgt'!A:BR,70,FALSE)</f>
        <v>#N/A</v>
      </c>
      <c r="G1207" s="5" t="e">
        <f>VLOOKUP(A1207,'Import infoAgt'!A:DH,112,FALSE)</f>
        <v>#N/A</v>
      </c>
      <c r="H1207" s="6" t="e">
        <f>VLOOKUP(G1207,Paramètre!$C$6:$D$76,2,FALSE)</f>
        <v>#N/A</v>
      </c>
      <c r="I1207" s="5" t="e">
        <f>VLOOKUP(A1207,'Import infoAgt'!A:EL,142,FALSE)</f>
        <v>#N/A</v>
      </c>
      <c r="R1207" s="26"/>
      <c r="S1207" s="26"/>
      <c r="U1207" s="26"/>
      <c r="V1207" s="26"/>
      <c r="AC1207" s="26"/>
      <c r="AI1207" s="6" t="str">
        <f>IF(AND((ISERROR(Tableau134[[#This Row],[Nom]])),Tableau134[[#This Row],[Numéro d''agent]]&lt;&gt;""),"N° agent inconnu","")</f>
        <v/>
      </c>
      <c r="AJ1207" s="6" t="str">
        <f>IF(AND(Tableau134[[#This Row],[Numéro d''agent]]&lt;&gt;"",Tableau134[[#This Row],[Statut]]=""),"Statut manquant","")</f>
        <v/>
      </c>
      <c r="AK1207" s="6"/>
      <c r="AL1207" s="6" t="str">
        <f>IF(AND(Tableau134[[#This Row],[Numéro d''agent]]&lt;&gt;"",Tableau134[[#This Row],[Formule actuelle]]=0),"Manque formule TLW","")</f>
        <v/>
      </c>
      <c r="AM1207" s="6" t="str">
        <f>IF(IFERROR(IF(SEARCH("jour",Tableau134[[#This Row],[Formule Tw]],1),VALUE(LEFT(Tableau134[[#This Row],[Formule Tw]],1))),0)=(COUNTA(K1207:M1207)),"OK","erreur")</f>
        <v>OK</v>
      </c>
      <c r="AN1207" s="6" t="str">
        <f>IF(IFERROR(IF(SEARCH("jour",Tableau134[[#This Row],[Modif demandé en avenant 1]],1),VALUE(LEFT(Tableau134[[#This Row],[Modif demandé en avenant 1]],1))),0)=(COUNTA(O1207:Q1207)),"OK","erreur")</f>
        <v>OK</v>
      </c>
      <c r="AO1207" s="6" t="str">
        <f>IF(IFERROR(IF(SEARCH("jour",Tableau134[[#This Row],[Nouvelle formule avenant 2]],1),VALUE(LEFT(Tableau134[[#This Row],[Nouvelle formule avenant 2]],1))),0)=(COUNTA(X1207:Z1207)),"OK","erreur")</f>
        <v>OK</v>
      </c>
      <c r="AP1207" s="6" t="str">
        <f>IF(IFERROR(IF(SEARCH("jour",Tableau134[[#This Row],[Nouvelle formule avenant 3]],1),VALUE(LEFT(Tableau134[[#This Row],[Nouvelle formule avenant 3]],1))),0)=(COUNTA(AE1207:AG1207)),"OK","erreur")</f>
        <v>OK</v>
      </c>
      <c r="AQ120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0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0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0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0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0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07" s="43"/>
      <c r="AX1207" s="43"/>
      <c r="AY1207" s="6"/>
      <c r="AZ1207" s="6"/>
      <c r="BA1207" s="6"/>
      <c r="BB1207" s="6"/>
      <c r="BC1207" s="6"/>
      <c r="BD1207" s="6"/>
    </row>
    <row r="1208" spans="2:56" ht="12.75" x14ac:dyDescent="0.25">
      <c r="B1208" s="5" t="e">
        <f>VLOOKUP(A1208,'Import infoAgt'!A:E,5,FALSE)</f>
        <v>#N/A</v>
      </c>
      <c r="C1208" s="5" t="e">
        <f>VLOOKUP(A1208,'Import infoAgt'!A:D,4,FALSE)</f>
        <v>#N/A</v>
      </c>
      <c r="D1208" s="6" t="e">
        <f>VLOOKUP(A1208,'Import infoAgt'!A:H,8,FALSE)</f>
        <v>#N/A</v>
      </c>
      <c r="F1208" s="6" t="e">
        <f>VLOOKUP(A1208,'Import infoAgt'!A:BR,70,FALSE)</f>
        <v>#N/A</v>
      </c>
      <c r="G1208" s="5" t="e">
        <f>VLOOKUP(A1208,'Import infoAgt'!A:DH,112,FALSE)</f>
        <v>#N/A</v>
      </c>
      <c r="H1208" s="6" t="e">
        <f>VLOOKUP(G1208,Paramètre!$C$6:$D$76,2,FALSE)</f>
        <v>#N/A</v>
      </c>
      <c r="I1208" s="5" t="e">
        <f>VLOOKUP(A1208,'Import infoAgt'!A:EL,142,FALSE)</f>
        <v>#N/A</v>
      </c>
      <c r="R1208" s="26"/>
      <c r="S1208" s="26"/>
      <c r="U1208" s="26"/>
      <c r="V1208" s="26"/>
      <c r="AC1208" s="26"/>
      <c r="AI1208" s="6" t="str">
        <f>IF(AND((ISERROR(Tableau134[[#This Row],[Nom]])),Tableau134[[#This Row],[Numéro d''agent]]&lt;&gt;""),"N° agent inconnu","")</f>
        <v/>
      </c>
      <c r="AJ1208" s="6" t="str">
        <f>IF(AND(Tableau134[[#This Row],[Numéro d''agent]]&lt;&gt;"",Tableau134[[#This Row],[Statut]]=""),"Statut manquant","")</f>
        <v/>
      </c>
      <c r="AK1208" s="6"/>
      <c r="AL1208" s="6" t="str">
        <f>IF(AND(Tableau134[[#This Row],[Numéro d''agent]]&lt;&gt;"",Tableau134[[#This Row],[Formule actuelle]]=0),"Manque formule TLW","")</f>
        <v/>
      </c>
      <c r="AM1208" s="6" t="str">
        <f>IF(IFERROR(IF(SEARCH("jour",Tableau134[[#This Row],[Formule Tw]],1),VALUE(LEFT(Tableau134[[#This Row],[Formule Tw]],1))),0)=(COUNTA(K1208:M1208)),"OK","erreur")</f>
        <v>OK</v>
      </c>
      <c r="AN1208" s="6" t="str">
        <f>IF(IFERROR(IF(SEARCH("jour",Tableau134[[#This Row],[Modif demandé en avenant 1]],1),VALUE(LEFT(Tableau134[[#This Row],[Modif demandé en avenant 1]],1))),0)=(COUNTA(O1208:Q1208)),"OK","erreur")</f>
        <v>OK</v>
      </c>
      <c r="AO1208" s="6" t="str">
        <f>IF(IFERROR(IF(SEARCH("jour",Tableau134[[#This Row],[Nouvelle formule avenant 2]],1),VALUE(LEFT(Tableau134[[#This Row],[Nouvelle formule avenant 2]],1))),0)=(COUNTA(X1208:Z1208)),"OK","erreur")</f>
        <v>OK</v>
      </c>
      <c r="AP1208" s="6" t="str">
        <f>IF(IFERROR(IF(SEARCH("jour",Tableau134[[#This Row],[Nouvelle formule avenant 3]],1),VALUE(LEFT(Tableau134[[#This Row],[Nouvelle formule avenant 3]],1))),0)=(COUNTA(AE1208:AG1208)),"OK","erreur")</f>
        <v>OK</v>
      </c>
      <c r="AQ120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0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0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0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0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0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08" s="43"/>
      <c r="AX1208" s="43"/>
      <c r="AY1208" s="6"/>
      <c r="AZ1208" s="6"/>
      <c r="BA1208" s="6"/>
      <c r="BB1208" s="6"/>
      <c r="BC1208" s="6"/>
      <c r="BD1208" s="6"/>
    </row>
    <row r="1209" spans="2:56" ht="12.75" x14ac:dyDescent="0.25">
      <c r="B1209" s="5" t="e">
        <f>VLOOKUP(A1209,'Import infoAgt'!A:E,5,FALSE)</f>
        <v>#N/A</v>
      </c>
      <c r="C1209" s="5" t="e">
        <f>VLOOKUP(A1209,'Import infoAgt'!A:D,4,FALSE)</f>
        <v>#N/A</v>
      </c>
      <c r="D1209" s="6" t="e">
        <f>VLOOKUP(A1209,'Import infoAgt'!A:H,8,FALSE)</f>
        <v>#N/A</v>
      </c>
      <c r="F1209" s="6" t="e">
        <f>VLOOKUP(A1209,'Import infoAgt'!A:BR,70,FALSE)</f>
        <v>#N/A</v>
      </c>
      <c r="G1209" s="5" t="e">
        <f>VLOOKUP(A1209,'Import infoAgt'!A:DH,112,FALSE)</f>
        <v>#N/A</v>
      </c>
      <c r="H1209" s="6" t="e">
        <f>VLOOKUP(G1209,Paramètre!$C$6:$D$76,2,FALSE)</f>
        <v>#N/A</v>
      </c>
      <c r="I1209" s="5" t="e">
        <f>VLOOKUP(A1209,'Import infoAgt'!A:EL,142,FALSE)</f>
        <v>#N/A</v>
      </c>
      <c r="R1209" s="26"/>
      <c r="S1209" s="26"/>
      <c r="U1209" s="26"/>
      <c r="V1209" s="26"/>
      <c r="AC1209" s="26"/>
      <c r="AI1209" s="6" t="str">
        <f>IF(AND((ISERROR(Tableau134[[#This Row],[Nom]])),Tableau134[[#This Row],[Numéro d''agent]]&lt;&gt;""),"N° agent inconnu","")</f>
        <v/>
      </c>
      <c r="AJ1209" s="6" t="str">
        <f>IF(AND(Tableau134[[#This Row],[Numéro d''agent]]&lt;&gt;"",Tableau134[[#This Row],[Statut]]=""),"Statut manquant","")</f>
        <v/>
      </c>
      <c r="AK1209" s="6"/>
      <c r="AL1209" s="6" t="str">
        <f>IF(AND(Tableau134[[#This Row],[Numéro d''agent]]&lt;&gt;"",Tableau134[[#This Row],[Formule actuelle]]=0),"Manque formule TLW","")</f>
        <v/>
      </c>
      <c r="AM1209" s="6" t="str">
        <f>IF(IFERROR(IF(SEARCH("jour",Tableau134[[#This Row],[Formule Tw]],1),VALUE(LEFT(Tableau134[[#This Row],[Formule Tw]],1))),0)=(COUNTA(K1209:M1209)),"OK","erreur")</f>
        <v>OK</v>
      </c>
      <c r="AN1209" s="6" t="str">
        <f>IF(IFERROR(IF(SEARCH("jour",Tableau134[[#This Row],[Modif demandé en avenant 1]],1),VALUE(LEFT(Tableau134[[#This Row],[Modif demandé en avenant 1]],1))),0)=(COUNTA(O1209:Q1209)),"OK","erreur")</f>
        <v>OK</v>
      </c>
      <c r="AO1209" s="6" t="str">
        <f>IF(IFERROR(IF(SEARCH("jour",Tableau134[[#This Row],[Nouvelle formule avenant 2]],1),VALUE(LEFT(Tableau134[[#This Row],[Nouvelle formule avenant 2]],1))),0)=(COUNTA(X1209:Z1209)),"OK","erreur")</f>
        <v>OK</v>
      </c>
      <c r="AP1209" s="6" t="str">
        <f>IF(IFERROR(IF(SEARCH("jour",Tableau134[[#This Row],[Nouvelle formule avenant 3]],1),VALUE(LEFT(Tableau134[[#This Row],[Nouvelle formule avenant 3]],1))),0)=(COUNTA(AE1209:AG1209)),"OK","erreur")</f>
        <v>OK</v>
      </c>
      <c r="AQ120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0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0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0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0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0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09" s="43"/>
      <c r="AX1209" s="43"/>
      <c r="AY1209" s="6"/>
      <c r="AZ1209" s="6"/>
      <c r="BA1209" s="6"/>
      <c r="BB1209" s="6"/>
      <c r="BC1209" s="6"/>
      <c r="BD1209" s="6"/>
    </row>
    <row r="1210" spans="2:56" ht="12.75" x14ac:dyDescent="0.25">
      <c r="B1210" s="5" t="e">
        <f>VLOOKUP(A1210,'Import infoAgt'!A:E,5,FALSE)</f>
        <v>#N/A</v>
      </c>
      <c r="C1210" s="5" t="e">
        <f>VLOOKUP(A1210,'Import infoAgt'!A:D,4,FALSE)</f>
        <v>#N/A</v>
      </c>
      <c r="D1210" s="6" t="e">
        <f>VLOOKUP(A1210,'Import infoAgt'!A:H,8,FALSE)</f>
        <v>#N/A</v>
      </c>
      <c r="F1210" s="6" t="e">
        <f>VLOOKUP(A1210,'Import infoAgt'!A:BR,70,FALSE)</f>
        <v>#N/A</v>
      </c>
      <c r="G1210" s="5" t="e">
        <f>VLOOKUP(A1210,'Import infoAgt'!A:DH,112,FALSE)</f>
        <v>#N/A</v>
      </c>
      <c r="H1210" s="6" t="e">
        <f>VLOOKUP(G1210,Paramètre!$C$6:$D$76,2,FALSE)</f>
        <v>#N/A</v>
      </c>
      <c r="I1210" s="5" t="e">
        <f>VLOOKUP(A1210,'Import infoAgt'!A:EL,142,FALSE)</f>
        <v>#N/A</v>
      </c>
      <c r="R1210" s="26"/>
      <c r="S1210" s="26"/>
      <c r="U1210" s="26"/>
      <c r="V1210" s="26"/>
      <c r="AC1210" s="26"/>
      <c r="AI1210" s="6" t="str">
        <f>IF(AND((ISERROR(Tableau134[[#This Row],[Nom]])),Tableau134[[#This Row],[Numéro d''agent]]&lt;&gt;""),"N° agent inconnu","")</f>
        <v/>
      </c>
      <c r="AJ1210" s="6" t="str">
        <f>IF(AND(Tableau134[[#This Row],[Numéro d''agent]]&lt;&gt;"",Tableau134[[#This Row],[Statut]]=""),"Statut manquant","")</f>
        <v/>
      </c>
      <c r="AK1210" s="6"/>
      <c r="AL1210" s="6" t="str">
        <f>IF(AND(Tableau134[[#This Row],[Numéro d''agent]]&lt;&gt;"",Tableau134[[#This Row],[Formule actuelle]]=0),"Manque formule TLW","")</f>
        <v/>
      </c>
      <c r="AM1210" s="6" t="str">
        <f>IF(IFERROR(IF(SEARCH("jour",Tableau134[[#This Row],[Formule Tw]],1),VALUE(LEFT(Tableau134[[#This Row],[Formule Tw]],1))),0)=(COUNTA(K1210:M1210)),"OK","erreur")</f>
        <v>OK</v>
      </c>
      <c r="AN1210" s="6" t="str">
        <f>IF(IFERROR(IF(SEARCH("jour",Tableau134[[#This Row],[Modif demandé en avenant 1]],1),VALUE(LEFT(Tableau134[[#This Row],[Modif demandé en avenant 1]],1))),0)=(COUNTA(O1210:Q1210)),"OK","erreur")</f>
        <v>OK</v>
      </c>
      <c r="AO1210" s="6" t="str">
        <f>IF(IFERROR(IF(SEARCH("jour",Tableau134[[#This Row],[Nouvelle formule avenant 2]],1),VALUE(LEFT(Tableau134[[#This Row],[Nouvelle formule avenant 2]],1))),0)=(COUNTA(X1210:Z1210)),"OK","erreur")</f>
        <v>OK</v>
      </c>
      <c r="AP1210" s="6" t="str">
        <f>IF(IFERROR(IF(SEARCH("jour",Tableau134[[#This Row],[Nouvelle formule avenant 3]],1),VALUE(LEFT(Tableau134[[#This Row],[Nouvelle formule avenant 3]],1))),0)=(COUNTA(AE1210:AG1210)),"OK","erreur")</f>
        <v>OK</v>
      </c>
      <c r="AQ121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1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1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1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1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1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10" s="43"/>
      <c r="AX1210" s="43"/>
      <c r="AY1210" s="6"/>
      <c r="AZ1210" s="6"/>
      <c r="BA1210" s="6"/>
      <c r="BB1210" s="6"/>
      <c r="BC1210" s="6"/>
      <c r="BD1210" s="6"/>
    </row>
    <row r="1211" spans="2:56" ht="12.75" x14ac:dyDescent="0.25">
      <c r="B1211" s="5" t="e">
        <f>VLOOKUP(A1211,'Import infoAgt'!A:E,5,FALSE)</f>
        <v>#N/A</v>
      </c>
      <c r="C1211" s="5" t="e">
        <f>VLOOKUP(A1211,'Import infoAgt'!A:D,4,FALSE)</f>
        <v>#N/A</v>
      </c>
      <c r="D1211" s="6" t="e">
        <f>VLOOKUP(A1211,'Import infoAgt'!A:H,8,FALSE)</f>
        <v>#N/A</v>
      </c>
      <c r="F1211" s="6" t="e">
        <f>VLOOKUP(A1211,'Import infoAgt'!A:BR,70,FALSE)</f>
        <v>#N/A</v>
      </c>
      <c r="G1211" s="5" t="e">
        <f>VLOOKUP(A1211,'Import infoAgt'!A:DH,112,FALSE)</f>
        <v>#N/A</v>
      </c>
      <c r="H1211" s="6" t="e">
        <f>VLOOKUP(G1211,Paramètre!$C$6:$D$76,2,FALSE)</f>
        <v>#N/A</v>
      </c>
      <c r="I1211" s="5" t="e">
        <f>VLOOKUP(A1211,'Import infoAgt'!A:EL,142,FALSE)</f>
        <v>#N/A</v>
      </c>
      <c r="R1211" s="26"/>
      <c r="S1211" s="26"/>
      <c r="U1211" s="26"/>
      <c r="V1211" s="26"/>
      <c r="AC1211" s="26"/>
      <c r="AI1211" s="6" t="str">
        <f>IF(AND((ISERROR(Tableau134[[#This Row],[Nom]])),Tableau134[[#This Row],[Numéro d''agent]]&lt;&gt;""),"N° agent inconnu","")</f>
        <v/>
      </c>
      <c r="AJ1211" s="6" t="str">
        <f>IF(AND(Tableau134[[#This Row],[Numéro d''agent]]&lt;&gt;"",Tableau134[[#This Row],[Statut]]=""),"Statut manquant","")</f>
        <v/>
      </c>
      <c r="AK1211" s="6"/>
      <c r="AL1211" s="6" t="str">
        <f>IF(AND(Tableau134[[#This Row],[Numéro d''agent]]&lt;&gt;"",Tableau134[[#This Row],[Formule actuelle]]=0),"Manque formule TLW","")</f>
        <v/>
      </c>
      <c r="AM1211" s="6" t="str">
        <f>IF(IFERROR(IF(SEARCH("jour",Tableau134[[#This Row],[Formule Tw]],1),VALUE(LEFT(Tableau134[[#This Row],[Formule Tw]],1))),0)=(COUNTA(K1211:M1211)),"OK","erreur")</f>
        <v>OK</v>
      </c>
      <c r="AN1211" s="6" t="str">
        <f>IF(IFERROR(IF(SEARCH("jour",Tableau134[[#This Row],[Modif demandé en avenant 1]],1),VALUE(LEFT(Tableau134[[#This Row],[Modif demandé en avenant 1]],1))),0)=(COUNTA(O1211:Q1211)),"OK","erreur")</f>
        <v>OK</v>
      </c>
      <c r="AO1211" s="6" t="str">
        <f>IF(IFERROR(IF(SEARCH("jour",Tableau134[[#This Row],[Nouvelle formule avenant 2]],1),VALUE(LEFT(Tableau134[[#This Row],[Nouvelle formule avenant 2]],1))),0)=(COUNTA(X1211:Z1211)),"OK","erreur")</f>
        <v>OK</v>
      </c>
      <c r="AP1211" s="6" t="str">
        <f>IF(IFERROR(IF(SEARCH("jour",Tableau134[[#This Row],[Nouvelle formule avenant 3]],1),VALUE(LEFT(Tableau134[[#This Row],[Nouvelle formule avenant 3]],1))),0)=(COUNTA(AE1211:AG1211)),"OK","erreur")</f>
        <v>OK</v>
      </c>
      <c r="AQ121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1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1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1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1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1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11" s="43"/>
      <c r="AX1211" s="43"/>
      <c r="AY1211" s="6"/>
      <c r="AZ1211" s="6"/>
      <c r="BA1211" s="6"/>
      <c r="BB1211" s="6"/>
      <c r="BC1211" s="6"/>
      <c r="BD1211" s="6"/>
    </row>
    <row r="1212" spans="2:56" ht="12.75" x14ac:dyDescent="0.25">
      <c r="B1212" s="5" t="e">
        <f>VLOOKUP(A1212,'Import infoAgt'!A:E,5,FALSE)</f>
        <v>#N/A</v>
      </c>
      <c r="C1212" s="5" t="e">
        <f>VLOOKUP(A1212,'Import infoAgt'!A:D,4,FALSE)</f>
        <v>#N/A</v>
      </c>
      <c r="D1212" s="6" t="e">
        <f>VLOOKUP(A1212,'Import infoAgt'!A:H,8,FALSE)</f>
        <v>#N/A</v>
      </c>
      <c r="F1212" s="6" t="e">
        <f>VLOOKUP(A1212,'Import infoAgt'!A:BR,70,FALSE)</f>
        <v>#N/A</v>
      </c>
      <c r="G1212" s="5" t="e">
        <f>VLOOKUP(A1212,'Import infoAgt'!A:DH,112,FALSE)</f>
        <v>#N/A</v>
      </c>
      <c r="H1212" s="6" t="e">
        <f>VLOOKUP(G1212,Paramètre!$C$6:$D$76,2,FALSE)</f>
        <v>#N/A</v>
      </c>
      <c r="I1212" s="5" t="e">
        <f>VLOOKUP(A1212,'Import infoAgt'!A:EL,142,FALSE)</f>
        <v>#N/A</v>
      </c>
      <c r="R1212" s="26"/>
      <c r="S1212" s="26"/>
      <c r="U1212" s="26"/>
      <c r="V1212" s="26"/>
      <c r="AC1212" s="26"/>
      <c r="AI1212" s="6" t="str">
        <f>IF(AND((ISERROR(Tableau134[[#This Row],[Nom]])),Tableau134[[#This Row],[Numéro d''agent]]&lt;&gt;""),"N° agent inconnu","")</f>
        <v/>
      </c>
      <c r="AJ1212" s="6" t="str">
        <f>IF(AND(Tableau134[[#This Row],[Numéro d''agent]]&lt;&gt;"",Tableau134[[#This Row],[Statut]]=""),"Statut manquant","")</f>
        <v/>
      </c>
      <c r="AK1212" s="6"/>
      <c r="AL1212" s="6" t="str">
        <f>IF(AND(Tableau134[[#This Row],[Numéro d''agent]]&lt;&gt;"",Tableau134[[#This Row],[Formule actuelle]]=0),"Manque formule TLW","")</f>
        <v/>
      </c>
      <c r="AM1212" s="6" t="str">
        <f>IF(IFERROR(IF(SEARCH("jour",Tableau134[[#This Row],[Formule Tw]],1),VALUE(LEFT(Tableau134[[#This Row],[Formule Tw]],1))),0)=(COUNTA(K1212:M1212)),"OK","erreur")</f>
        <v>OK</v>
      </c>
      <c r="AN1212" s="6" t="str">
        <f>IF(IFERROR(IF(SEARCH("jour",Tableau134[[#This Row],[Modif demandé en avenant 1]],1),VALUE(LEFT(Tableau134[[#This Row],[Modif demandé en avenant 1]],1))),0)=(COUNTA(O1212:Q1212)),"OK","erreur")</f>
        <v>OK</v>
      </c>
      <c r="AO1212" s="6" t="str">
        <f>IF(IFERROR(IF(SEARCH("jour",Tableau134[[#This Row],[Nouvelle formule avenant 2]],1),VALUE(LEFT(Tableau134[[#This Row],[Nouvelle formule avenant 2]],1))),0)=(COUNTA(X1212:Z1212)),"OK","erreur")</f>
        <v>OK</v>
      </c>
      <c r="AP1212" s="6" t="str">
        <f>IF(IFERROR(IF(SEARCH("jour",Tableau134[[#This Row],[Nouvelle formule avenant 3]],1),VALUE(LEFT(Tableau134[[#This Row],[Nouvelle formule avenant 3]],1))),0)=(COUNTA(AE1212:AG1212)),"OK","erreur")</f>
        <v>OK</v>
      </c>
      <c r="AQ121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1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1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1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1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1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12" s="43"/>
      <c r="AX1212" s="43"/>
      <c r="AY1212" s="6"/>
      <c r="AZ1212" s="6"/>
      <c r="BA1212" s="6"/>
      <c r="BB1212" s="6"/>
      <c r="BC1212" s="6"/>
      <c r="BD1212" s="6"/>
    </row>
    <row r="1213" spans="2:56" ht="12.75" x14ac:dyDescent="0.25">
      <c r="B1213" s="5" t="e">
        <f>VLOOKUP(A1213,'Import infoAgt'!A:E,5,FALSE)</f>
        <v>#N/A</v>
      </c>
      <c r="C1213" s="5" t="e">
        <f>VLOOKUP(A1213,'Import infoAgt'!A:D,4,FALSE)</f>
        <v>#N/A</v>
      </c>
      <c r="D1213" s="6" t="e">
        <f>VLOOKUP(A1213,'Import infoAgt'!A:H,8,FALSE)</f>
        <v>#N/A</v>
      </c>
      <c r="F1213" s="6" t="e">
        <f>VLOOKUP(A1213,'Import infoAgt'!A:BR,70,FALSE)</f>
        <v>#N/A</v>
      </c>
      <c r="G1213" s="5" t="e">
        <f>VLOOKUP(A1213,'Import infoAgt'!A:DH,112,FALSE)</f>
        <v>#N/A</v>
      </c>
      <c r="H1213" s="6" t="e">
        <f>VLOOKUP(G1213,Paramètre!$C$6:$D$76,2,FALSE)</f>
        <v>#N/A</v>
      </c>
      <c r="I1213" s="5" t="e">
        <f>VLOOKUP(A1213,'Import infoAgt'!A:EL,142,FALSE)</f>
        <v>#N/A</v>
      </c>
      <c r="R1213" s="26"/>
      <c r="S1213" s="26"/>
      <c r="U1213" s="26"/>
      <c r="V1213" s="26"/>
      <c r="AC1213" s="26"/>
      <c r="AI1213" s="6" t="str">
        <f>IF(AND((ISERROR(Tableau134[[#This Row],[Nom]])),Tableau134[[#This Row],[Numéro d''agent]]&lt;&gt;""),"N° agent inconnu","")</f>
        <v/>
      </c>
      <c r="AJ1213" s="6" t="str">
        <f>IF(AND(Tableau134[[#This Row],[Numéro d''agent]]&lt;&gt;"",Tableau134[[#This Row],[Statut]]=""),"Statut manquant","")</f>
        <v/>
      </c>
      <c r="AK1213" s="6"/>
      <c r="AL1213" s="6" t="str">
        <f>IF(AND(Tableau134[[#This Row],[Numéro d''agent]]&lt;&gt;"",Tableau134[[#This Row],[Formule actuelle]]=0),"Manque formule TLW","")</f>
        <v/>
      </c>
      <c r="AM1213" s="6" t="str">
        <f>IF(IFERROR(IF(SEARCH("jour",Tableau134[[#This Row],[Formule Tw]],1),VALUE(LEFT(Tableau134[[#This Row],[Formule Tw]],1))),0)=(COUNTA(K1213:M1213)),"OK","erreur")</f>
        <v>OK</v>
      </c>
      <c r="AN1213" s="6" t="str">
        <f>IF(IFERROR(IF(SEARCH("jour",Tableau134[[#This Row],[Modif demandé en avenant 1]],1),VALUE(LEFT(Tableau134[[#This Row],[Modif demandé en avenant 1]],1))),0)=(COUNTA(O1213:Q1213)),"OK","erreur")</f>
        <v>OK</v>
      </c>
      <c r="AO1213" s="6" t="str">
        <f>IF(IFERROR(IF(SEARCH("jour",Tableau134[[#This Row],[Nouvelle formule avenant 2]],1),VALUE(LEFT(Tableau134[[#This Row],[Nouvelle formule avenant 2]],1))),0)=(COUNTA(X1213:Z1213)),"OK","erreur")</f>
        <v>OK</v>
      </c>
      <c r="AP1213" s="6" t="str">
        <f>IF(IFERROR(IF(SEARCH("jour",Tableau134[[#This Row],[Nouvelle formule avenant 3]],1),VALUE(LEFT(Tableau134[[#This Row],[Nouvelle formule avenant 3]],1))),0)=(COUNTA(AE1213:AG1213)),"OK","erreur")</f>
        <v>OK</v>
      </c>
      <c r="AQ121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1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1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1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1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1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13" s="43"/>
      <c r="AX1213" s="43"/>
      <c r="AY1213" s="6"/>
      <c r="AZ1213" s="6"/>
      <c r="BA1213" s="6"/>
      <c r="BB1213" s="6"/>
      <c r="BC1213" s="6"/>
      <c r="BD1213" s="6"/>
    </row>
    <row r="1214" spans="2:56" ht="12.75" x14ac:dyDescent="0.25">
      <c r="B1214" s="5" t="e">
        <f>VLOOKUP(A1214,'Import infoAgt'!A:E,5,FALSE)</f>
        <v>#N/A</v>
      </c>
      <c r="C1214" s="5" t="e">
        <f>VLOOKUP(A1214,'Import infoAgt'!A:D,4,FALSE)</f>
        <v>#N/A</v>
      </c>
      <c r="D1214" s="6" t="e">
        <f>VLOOKUP(A1214,'Import infoAgt'!A:H,8,FALSE)</f>
        <v>#N/A</v>
      </c>
      <c r="F1214" s="6" t="e">
        <f>VLOOKUP(A1214,'Import infoAgt'!A:BR,70,FALSE)</f>
        <v>#N/A</v>
      </c>
      <c r="G1214" s="5" t="e">
        <f>VLOOKUP(A1214,'Import infoAgt'!A:DH,112,FALSE)</f>
        <v>#N/A</v>
      </c>
      <c r="H1214" s="6" t="e">
        <f>VLOOKUP(G1214,Paramètre!$C$6:$D$76,2,FALSE)</f>
        <v>#N/A</v>
      </c>
      <c r="I1214" s="5" t="e">
        <f>VLOOKUP(A1214,'Import infoAgt'!A:EL,142,FALSE)</f>
        <v>#N/A</v>
      </c>
      <c r="R1214" s="26"/>
      <c r="S1214" s="26"/>
      <c r="U1214" s="26"/>
      <c r="V1214" s="26"/>
      <c r="AC1214" s="26"/>
      <c r="AI1214" s="6" t="str">
        <f>IF(AND((ISERROR(Tableau134[[#This Row],[Nom]])),Tableau134[[#This Row],[Numéro d''agent]]&lt;&gt;""),"N° agent inconnu","")</f>
        <v/>
      </c>
      <c r="AJ1214" s="6" t="str">
        <f>IF(AND(Tableau134[[#This Row],[Numéro d''agent]]&lt;&gt;"",Tableau134[[#This Row],[Statut]]=""),"Statut manquant","")</f>
        <v/>
      </c>
      <c r="AK1214" s="6"/>
      <c r="AL1214" s="6" t="str">
        <f>IF(AND(Tableau134[[#This Row],[Numéro d''agent]]&lt;&gt;"",Tableau134[[#This Row],[Formule actuelle]]=0),"Manque formule TLW","")</f>
        <v/>
      </c>
      <c r="AM1214" s="6" t="str">
        <f>IF(IFERROR(IF(SEARCH("jour",Tableau134[[#This Row],[Formule Tw]],1),VALUE(LEFT(Tableau134[[#This Row],[Formule Tw]],1))),0)=(COUNTA(K1214:M1214)),"OK","erreur")</f>
        <v>OK</v>
      </c>
      <c r="AN1214" s="6" t="str">
        <f>IF(IFERROR(IF(SEARCH("jour",Tableau134[[#This Row],[Modif demandé en avenant 1]],1),VALUE(LEFT(Tableau134[[#This Row],[Modif demandé en avenant 1]],1))),0)=(COUNTA(O1214:Q1214)),"OK","erreur")</f>
        <v>OK</v>
      </c>
      <c r="AO1214" s="6" t="str">
        <f>IF(IFERROR(IF(SEARCH("jour",Tableau134[[#This Row],[Nouvelle formule avenant 2]],1),VALUE(LEFT(Tableau134[[#This Row],[Nouvelle formule avenant 2]],1))),0)=(COUNTA(X1214:Z1214)),"OK","erreur")</f>
        <v>OK</v>
      </c>
      <c r="AP1214" s="6" t="str">
        <f>IF(IFERROR(IF(SEARCH("jour",Tableau134[[#This Row],[Nouvelle formule avenant 3]],1),VALUE(LEFT(Tableau134[[#This Row],[Nouvelle formule avenant 3]],1))),0)=(COUNTA(AE1214:AG1214)),"OK","erreur")</f>
        <v>OK</v>
      </c>
      <c r="AQ121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1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1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1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1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1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14" s="43"/>
      <c r="AX1214" s="43"/>
      <c r="AY1214" s="6"/>
      <c r="AZ1214" s="6"/>
      <c r="BA1214" s="6"/>
      <c r="BB1214" s="6"/>
      <c r="BC1214" s="6"/>
      <c r="BD1214" s="6"/>
    </row>
    <row r="1215" spans="2:56" ht="12.75" x14ac:dyDescent="0.25">
      <c r="B1215" s="5" t="e">
        <f>VLOOKUP(A1215,'Import infoAgt'!A:E,5,FALSE)</f>
        <v>#N/A</v>
      </c>
      <c r="C1215" s="5" t="e">
        <f>VLOOKUP(A1215,'Import infoAgt'!A:D,4,FALSE)</f>
        <v>#N/A</v>
      </c>
      <c r="D1215" s="6" t="e">
        <f>VLOOKUP(A1215,'Import infoAgt'!A:H,8,FALSE)</f>
        <v>#N/A</v>
      </c>
      <c r="F1215" s="6" t="e">
        <f>VLOOKUP(A1215,'Import infoAgt'!A:BR,70,FALSE)</f>
        <v>#N/A</v>
      </c>
      <c r="G1215" s="5" t="e">
        <f>VLOOKUP(A1215,'Import infoAgt'!A:DH,112,FALSE)</f>
        <v>#N/A</v>
      </c>
      <c r="H1215" s="6" t="e">
        <f>VLOOKUP(G1215,Paramètre!$C$6:$D$76,2,FALSE)</f>
        <v>#N/A</v>
      </c>
      <c r="I1215" s="5" t="e">
        <f>VLOOKUP(A1215,'Import infoAgt'!A:EL,142,FALSE)</f>
        <v>#N/A</v>
      </c>
      <c r="R1215" s="26"/>
      <c r="S1215" s="26"/>
      <c r="U1215" s="26"/>
      <c r="V1215" s="26"/>
      <c r="AC1215" s="26"/>
      <c r="AI1215" s="6" t="str">
        <f>IF(AND((ISERROR(Tableau134[[#This Row],[Nom]])),Tableau134[[#This Row],[Numéro d''agent]]&lt;&gt;""),"N° agent inconnu","")</f>
        <v/>
      </c>
      <c r="AJ1215" s="6" t="str">
        <f>IF(AND(Tableau134[[#This Row],[Numéro d''agent]]&lt;&gt;"",Tableau134[[#This Row],[Statut]]=""),"Statut manquant","")</f>
        <v/>
      </c>
      <c r="AK1215" s="6"/>
      <c r="AL1215" s="6" t="str">
        <f>IF(AND(Tableau134[[#This Row],[Numéro d''agent]]&lt;&gt;"",Tableau134[[#This Row],[Formule actuelle]]=0),"Manque formule TLW","")</f>
        <v/>
      </c>
      <c r="AM1215" s="6" t="str">
        <f>IF(IFERROR(IF(SEARCH("jour",Tableau134[[#This Row],[Formule Tw]],1),VALUE(LEFT(Tableau134[[#This Row],[Formule Tw]],1))),0)=(COUNTA(K1215:M1215)),"OK","erreur")</f>
        <v>OK</v>
      </c>
      <c r="AN1215" s="6" t="str">
        <f>IF(IFERROR(IF(SEARCH("jour",Tableau134[[#This Row],[Modif demandé en avenant 1]],1),VALUE(LEFT(Tableau134[[#This Row],[Modif demandé en avenant 1]],1))),0)=(COUNTA(O1215:Q1215)),"OK","erreur")</f>
        <v>OK</v>
      </c>
      <c r="AO1215" s="6" t="str">
        <f>IF(IFERROR(IF(SEARCH("jour",Tableau134[[#This Row],[Nouvelle formule avenant 2]],1),VALUE(LEFT(Tableau134[[#This Row],[Nouvelle formule avenant 2]],1))),0)=(COUNTA(X1215:Z1215)),"OK","erreur")</f>
        <v>OK</v>
      </c>
      <c r="AP1215" s="6" t="str">
        <f>IF(IFERROR(IF(SEARCH("jour",Tableau134[[#This Row],[Nouvelle formule avenant 3]],1),VALUE(LEFT(Tableau134[[#This Row],[Nouvelle formule avenant 3]],1))),0)=(COUNTA(AE1215:AG1215)),"OK","erreur")</f>
        <v>OK</v>
      </c>
      <c r="AQ121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1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1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1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1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1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15" s="43"/>
      <c r="AX1215" s="43"/>
      <c r="AY1215" s="6"/>
      <c r="AZ1215" s="6"/>
      <c r="BA1215" s="6"/>
      <c r="BB1215" s="6"/>
      <c r="BC1215" s="6"/>
      <c r="BD1215" s="6"/>
    </row>
    <row r="1216" spans="2:56" ht="12.75" x14ac:dyDescent="0.25">
      <c r="B1216" s="5" t="e">
        <f>VLOOKUP(A1216,'Import infoAgt'!A:E,5,FALSE)</f>
        <v>#N/A</v>
      </c>
      <c r="C1216" s="5" t="e">
        <f>VLOOKUP(A1216,'Import infoAgt'!A:D,4,FALSE)</f>
        <v>#N/A</v>
      </c>
      <c r="D1216" s="6" t="e">
        <f>VLOOKUP(A1216,'Import infoAgt'!A:H,8,FALSE)</f>
        <v>#N/A</v>
      </c>
      <c r="F1216" s="6" t="e">
        <f>VLOOKUP(A1216,'Import infoAgt'!A:BR,70,FALSE)</f>
        <v>#N/A</v>
      </c>
      <c r="G1216" s="5" t="e">
        <f>VLOOKUP(A1216,'Import infoAgt'!A:DH,112,FALSE)</f>
        <v>#N/A</v>
      </c>
      <c r="H1216" s="6" t="e">
        <f>VLOOKUP(G1216,Paramètre!$C$6:$D$76,2,FALSE)</f>
        <v>#N/A</v>
      </c>
      <c r="I1216" s="5" t="e">
        <f>VLOOKUP(A1216,'Import infoAgt'!A:EL,142,FALSE)</f>
        <v>#N/A</v>
      </c>
      <c r="R1216" s="26"/>
      <c r="S1216" s="26"/>
      <c r="U1216" s="26"/>
      <c r="V1216" s="26"/>
      <c r="AC1216" s="26"/>
      <c r="AI1216" s="6" t="str">
        <f>IF(AND((ISERROR(Tableau134[[#This Row],[Nom]])),Tableau134[[#This Row],[Numéro d''agent]]&lt;&gt;""),"N° agent inconnu","")</f>
        <v/>
      </c>
      <c r="AJ1216" s="6" t="str">
        <f>IF(AND(Tableau134[[#This Row],[Numéro d''agent]]&lt;&gt;"",Tableau134[[#This Row],[Statut]]=""),"Statut manquant","")</f>
        <v/>
      </c>
      <c r="AK1216" s="6"/>
      <c r="AL1216" s="6" t="str">
        <f>IF(AND(Tableau134[[#This Row],[Numéro d''agent]]&lt;&gt;"",Tableau134[[#This Row],[Formule actuelle]]=0),"Manque formule TLW","")</f>
        <v/>
      </c>
      <c r="AM1216" s="6" t="str">
        <f>IF(IFERROR(IF(SEARCH("jour",Tableau134[[#This Row],[Formule Tw]],1),VALUE(LEFT(Tableau134[[#This Row],[Formule Tw]],1))),0)=(COUNTA(K1216:M1216)),"OK","erreur")</f>
        <v>OK</v>
      </c>
      <c r="AN1216" s="6" t="str">
        <f>IF(IFERROR(IF(SEARCH("jour",Tableau134[[#This Row],[Modif demandé en avenant 1]],1),VALUE(LEFT(Tableau134[[#This Row],[Modif demandé en avenant 1]],1))),0)=(COUNTA(O1216:Q1216)),"OK","erreur")</f>
        <v>OK</v>
      </c>
      <c r="AO1216" s="6" t="str">
        <f>IF(IFERROR(IF(SEARCH("jour",Tableau134[[#This Row],[Nouvelle formule avenant 2]],1),VALUE(LEFT(Tableau134[[#This Row],[Nouvelle formule avenant 2]],1))),0)=(COUNTA(X1216:Z1216)),"OK","erreur")</f>
        <v>OK</v>
      </c>
      <c r="AP1216" s="6" t="str">
        <f>IF(IFERROR(IF(SEARCH("jour",Tableau134[[#This Row],[Nouvelle formule avenant 3]],1),VALUE(LEFT(Tableau134[[#This Row],[Nouvelle formule avenant 3]],1))),0)=(COUNTA(AE1216:AG1216)),"OK","erreur")</f>
        <v>OK</v>
      </c>
      <c r="AQ121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1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1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1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1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1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16" s="43"/>
      <c r="AX1216" s="43"/>
      <c r="AY1216" s="6"/>
      <c r="AZ1216" s="6"/>
      <c r="BA1216" s="6"/>
      <c r="BB1216" s="6"/>
      <c r="BC1216" s="6"/>
      <c r="BD1216" s="6"/>
    </row>
    <row r="1217" spans="2:56" ht="12.75" x14ac:dyDescent="0.25">
      <c r="B1217" s="5" t="e">
        <f>VLOOKUP(A1217,'Import infoAgt'!A:E,5,FALSE)</f>
        <v>#N/A</v>
      </c>
      <c r="C1217" s="5" t="e">
        <f>VLOOKUP(A1217,'Import infoAgt'!A:D,4,FALSE)</f>
        <v>#N/A</v>
      </c>
      <c r="D1217" s="6" t="e">
        <f>VLOOKUP(A1217,'Import infoAgt'!A:H,8,FALSE)</f>
        <v>#N/A</v>
      </c>
      <c r="F1217" s="6" t="e">
        <f>VLOOKUP(A1217,'Import infoAgt'!A:BR,70,FALSE)</f>
        <v>#N/A</v>
      </c>
      <c r="G1217" s="5" t="e">
        <f>VLOOKUP(A1217,'Import infoAgt'!A:DH,112,FALSE)</f>
        <v>#N/A</v>
      </c>
      <c r="H1217" s="6" t="e">
        <f>VLOOKUP(G1217,Paramètre!$C$6:$D$76,2,FALSE)</f>
        <v>#N/A</v>
      </c>
      <c r="I1217" s="5" t="e">
        <f>VLOOKUP(A1217,'Import infoAgt'!A:EL,142,FALSE)</f>
        <v>#N/A</v>
      </c>
      <c r="R1217" s="26"/>
      <c r="S1217" s="26"/>
      <c r="U1217" s="26"/>
      <c r="V1217" s="26"/>
      <c r="AC1217" s="26"/>
      <c r="AI1217" s="6" t="str">
        <f>IF(AND((ISERROR(Tableau134[[#This Row],[Nom]])),Tableau134[[#This Row],[Numéro d''agent]]&lt;&gt;""),"N° agent inconnu","")</f>
        <v/>
      </c>
      <c r="AJ1217" s="6" t="str">
        <f>IF(AND(Tableau134[[#This Row],[Numéro d''agent]]&lt;&gt;"",Tableau134[[#This Row],[Statut]]=""),"Statut manquant","")</f>
        <v/>
      </c>
      <c r="AK1217" s="6"/>
      <c r="AL1217" s="6" t="str">
        <f>IF(AND(Tableau134[[#This Row],[Numéro d''agent]]&lt;&gt;"",Tableau134[[#This Row],[Formule actuelle]]=0),"Manque formule TLW","")</f>
        <v/>
      </c>
      <c r="AM1217" s="6" t="str">
        <f>IF(IFERROR(IF(SEARCH("jour",Tableau134[[#This Row],[Formule Tw]],1),VALUE(LEFT(Tableau134[[#This Row],[Formule Tw]],1))),0)=(COUNTA(K1217:M1217)),"OK","erreur")</f>
        <v>OK</v>
      </c>
      <c r="AN1217" s="6" t="str">
        <f>IF(IFERROR(IF(SEARCH("jour",Tableau134[[#This Row],[Modif demandé en avenant 1]],1),VALUE(LEFT(Tableau134[[#This Row],[Modif demandé en avenant 1]],1))),0)=(COUNTA(O1217:Q1217)),"OK","erreur")</f>
        <v>OK</v>
      </c>
      <c r="AO1217" s="6" t="str">
        <f>IF(IFERROR(IF(SEARCH("jour",Tableau134[[#This Row],[Nouvelle formule avenant 2]],1),VALUE(LEFT(Tableau134[[#This Row],[Nouvelle formule avenant 2]],1))),0)=(COUNTA(X1217:Z1217)),"OK","erreur")</f>
        <v>OK</v>
      </c>
      <c r="AP1217" s="6" t="str">
        <f>IF(IFERROR(IF(SEARCH("jour",Tableau134[[#This Row],[Nouvelle formule avenant 3]],1),VALUE(LEFT(Tableau134[[#This Row],[Nouvelle formule avenant 3]],1))),0)=(COUNTA(AE1217:AG1217)),"OK","erreur")</f>
        <v>OK</v>
      </c>
      <c r="AQ121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1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1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1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1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1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17" s="43"/>
      <c r="AX1217" s="43"/>
      <c r="AY1217" s="6"/>
      <c r="AZ1217" s="6"/>
      <c r="BA1217" s="6"/>
      <c r="BB1217" s="6"/>
      <c r="BC1217" s="6"/>
      <c r="BD1217" s="6"/>
    </row>
    <row r="1218" spans="2:56" ht="12.75" x14ac:dyDescent="0.25">
      <c r="B1218" s="5" t="e">
        <f>VLOOKUP(A1218,'Import infoAgt'!A:E,5,FALSE)</f>
        <v>#N/A</v>
      </c>
      <c r="C1218" s="5" t="e">
        <f>VLOOKUP(A1218,'Import infoAgt'!A:D,4,FALSE)</f>
        <v>#N/A</v>
      </c>
      <c r="D1218" s="6" t="e">
        <f>VLOOKUP(A1218,'Import infoAgt'!A:H,8,FALSE)</f>
        <v>#N/A</v>
      </c>
      <c r="F1218" s="6" t="e">
        <f>VLOOKUP(A1218,'Import infoAgt'!A:BR,70,FALSE)</f>
        <v>#N/A</v>
      </c>
      <c r="G1218" s="5" t="e">
        <f>VLOOKUP(A1218,'Import infoAgt'!A:DH,112,FALSE)</f>
        <v>#N/A</v>
      </c>
      <c r="H1218" s="6" t="e">
        <f>VLOOKUP(G1218,Paramètre!$C$6:$D$76,2,FALSE)</f>
        <v>#N/A</v>
      </c>
      <c r="I1218" s="5" t="e">
        <f>VLOOKUP(A1218,'Import infoAgt'!A:EL,142,FALSE)</f>
        <v>#N/A</v>
      </c>
      <c r="R1218" s="26"/>
      <c r="S1218" s="26"/>
      <c r="U1218" s="26"/>
      <c r="V1218" s="26"/>
      <c r="AC1218" s="26"/>
      <c r="AI1218" s="6" t="str">
        <f>IF(AND((ISERROR(Tableau134[[#This Row],[Nom]])),Tableau134[[#This Row],[Numéro d''agent]]&lt;&gt;""),"N° agent inconnu","")</f>
        <v/>
      </c>
      <c r="AJ1218" s="6" t="str">
        <f>IF(AND(Tableau134[[#This Row],[Numéro d''agent]]&lt;&gt;"",Tableau134[[#This Row],[Statut]]=""),"Statut manquant","")</f>
        <v/>
      </c>
      <c r="AK1218" s="6"/>
      <c r="AL1218" s="6" t="str">
        <f>IF(AND(Tableau134[[#This Row],[Numéro d''agent]]&lt;&gt;"",Tableau134[[#This Row],[Formule actuelle]]=0),"Manque formule TLW","")</f>
        <v/>
      </c>
      <c r="AM1218" s="6" t="str">
        <f>IF(IFERROR(IF(SEARCH("jour",Tableau134[[#This Row],[Formule Tw]],1),VALUE(LEFT(Tableau134[[#This Row],[Formule Tw]],1))),0)=(COUNTA(K1218:M1218)),"OK","erreur")</f>
        <v>OK</v>
      </c>
      <c r="AN1218" s="6" t="str">
        <f>IF(IFERROR(IF(SEARCH("jour",Tableau134[[#This Row],[Modif demandé en avenant 1]],1),VALUE(LEFT(Tableau134[[#This Row],[Modif demandé en avenant 1]],1))),0)=(COUNTA(O1218:Q1218)),"OK","erreur")</f>
        <v>OK</v>
      </c>
      <c r="AO1218" s="6" t="str">
        <f>IF(IFERROR(IF(SEARCH("jour",Tableau134[[#This Row],[Nouvelle formule avenant 2]],1),VALUE(LEFT(Tableau134[[#This Row],[Nouvelle formule avenant 2]],1))),0)=(COUNTA(X1218:Z1218)),"OK","erreur")</f>
        <v>OK</v>
      </c>
      <c r="AP1218" s="6" t="str">
        <f>IF(IFERROR(IF(SEARCH("jour",Tableau134[[#This Row],[Nouvelle formule avenant 3]],1),VALUE(LEFT(Tableau134[[#This Row],[Nouvelle formule avenant 3]],1))),0)=(COUNTA(AE1218:AG1218)),"OK","erreur")</f>
        <v>OK</v>
      </c>
      <c r="AQ121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1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1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1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1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1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18" s="43"/>
      <c r="AX1218" s="43"/>
      <c r="AY1218" s="6"/>
      <c r="AZ1218" s="6"/>
      <c r="BA1218" s="6"/>
      <c r="BB1218" s="6"/>
      <c r="BC1218" s="6"/>
      <c r="BD1218" s="6"/>
    </row>
    <row r="1219" spans="2:56" ht="12.75" x14ac:dyDescent="0.25">
      <c r="B1219" s="5" t="e">
        <f>VLOOKUP(A1219,'Import infoAgt'!A:E,5,FALSE)</f>
        <v>#N/A</v>
      </c>
      <c r="C1219" s="5" t="e">
        <f>VLOOKUP(A1219,'Import infoAgt'!A:D,4,FALSE)</f>
        <v>#N/A</v>
      </c>
      <c r="D1219" s="6" t="e">
        <f>VLOOKUP(A1219,'Import infoAgt'!A:H,8,FALSE)</f>
        <v>#N/A</v>
      </c>
      <c r="F1219" s="6" t="e">
        <f>VLOOKUP(A1219,'Import infoAgt'!A:BR,70,FALSE)</f>
        <v>#N/A</v>
      </c>
      <c r="G1219" s="5" t="e">
        <f>VLOOKUP(A1219,'Import infoAgt'!A:DH,112,FALSE)</f>
        <v>#N/A</v>
      </c>
      <c r="H1219" s="6" t="e">
        <f>VLOOKUP(G1219,Paramètre!$C$6:$D$76,2,FALSE)</f>
        <v>#N/A</v>
      </c>
      <c r="I1219" s="5" t="e">
        <f>VLOOKUP(A1219,'Import infoAgt'!A:EL,142,FALSE)</f>
        <v>#N/A</v>
      </c>
      <c r="R1219" s="26"/>
      <c r="S1219" s="26"/>
      <c r="U1219" s="26"/>
      <c r="V1219" s="26"/>
      <c r="AC1219" s="26"/>
      <c r="AI1219" s="6" t="str">
        <f>IF(AND((ISERROR(Tableau134[[#This Row],[Nom]])),Tableau134[[#This Row],[Numéro d''agent]]&lt;&gt;""),"N° agent inconnu","")</f>
        <v/>
      </c>
      <c r="AJ1219" s="6" t="str">
        <f>IF(AND(Tableau134[[#This Row],[Numéro d''agent]]&lt;&gt;"",Tableau134[[#This Row],[Statut]]=""),"Statut manquant","")</f>
        <v/>
      </c>
      <c r="AK1219" s="6"/>
      <c r="AL1219" s="6" t="str">
        <f>IF(AND(Tableau134[[#This Row],[Numéro d''agent]]&lt;&gt;"",Tableau134[[#This Row],[Formule actuelle]]=0),"Manque formule TLW","")</f>
        <v/>
      </c>
      <c r="AM1219" s="6" t="str">
        <f>IF(IFERROR(IF(SEARCH("jour",Tableau134[[#This Row],[Formule Tw]],1),VALUE(LEFT(Tableau134[[#This Row],[Formule Tw]],1))),0)=(COUNTA(K1219:M1219)),"OK","erreur")</f>
        <v>OK</v>
      </c>
      <c r="AN1219" s="6" t="str">
        <f>IF(IFERROR(IF(SEARCH("jour",Tableau134[[#This Row],[Modif demandé en avenant 1]],1),VALUE(LEFT(Tableau134[[#This Row],[Modif demandé en avenant 1]],1))),0)=(COUNTA(O1219:Q1219)),"OK","erreur")</f>
        <v>OK</v>
      </c>
      <c r="AO1219" s="6" t="str">
        <f>IF(IFERROR(IF(SEARCH("jour",Tableau134[[#This Row],[Nouvelle formule avenant 2]],1),VALUE(LEFT(Tableau134[[#This Row],[Nouvelle formule avenant 2]],1))),0)=(COUNTA(X1219:Z1219)),"OK","erreur")</f>
        <v>OK</v>
      </c>
      <c r="AP1219" s="6" t="str">
        <f>IF(IFERROR(IF(SEARCH("jour",Tableau134[[#This Row],[Nouvelle formule avenant 3]],1),VALUE(LEFT(Tableau134[[#This Row],[Nouvelle formule avenant 3]],1))),0)=(COUNTA(AE1219:AG1219)),"OK","erreur")</f>
        <v>OK</v>
      </c>
      <c r="AQ121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1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1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1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1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1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19" s="43"/>
      <c r="AX1219" s="43"/>
      <c r="AY1219" s="6"/>
      <c r="AZ1219" s="6"/>
      <c r="BA1219" s="6"/>
      <c r="BB1219" s="6"/>
      <c r="BC1219" s="6"/>
      <c r="BD1219" s="6"/>
    </row>
    <row r="1220" spans="2:56" ht="12.75" x14ac:dyDescent="0.25">
      <c r="B1220" s="5" t="e">
        <f>VLOOKUP(A1220,'Import infoAgt'!A:E,5,FALSE)</f>
        <v>#N/A</v>
      </c>
      <c r="C1220" s="5" t="e">
        <f>VLOOKUP(A1220,'Import infoAgt'!A:D,4,FALSE)</f>
        <v>#N/A</v>
      </c>
      <c r="D1220" s="6" t="e">
        <f>VLOOKUP(A1220,'Import infoAgt'!A:H,8,FALSE)</f>
        <v>#N/A</v>
      </c>
      <c r="F1220" s="6" t="e">
        <f>VLOOKUP(A1220,'Import infoAgt'!A:BR,70,FALSE)</f>
        <v>#N/A</v>
      </c>
      <c r="G1220" s="5" t="e">
        <f>VLOOKUP(A1220,'Import infoAgt'!A:DH,112,FALSE)</f>
        <v>#N/A</v>
      </c>
      <c r="H1220" s="6" t="e">
        <f>VLOOKUP(G1220,Paramètre!$C$6:$D$76,2,FALSE)</f>
        <v>#N/A</v>
      </c>
      <c r="I1220" s="5" t="e">
        <f>VLOOKUP(A1220,'Import infoAgt'!A:EL,142,FALSE)</f>
        <v>#N/A</v>
      </c>
      <c r="R1220" s="26"/>
      <c r="S1220" s="26"/>
      <c r="U1220" s="26"/>
      <c r="V1220" s="26"/>
      <c r="AC1220" s="26"/>
      <c r="AI1220" s="6" t="str">
        <f>IF(AND((ISERROR(Tableau134[[#This Row],[Nom]])),Tableau134[[#This Row],[Numéro d''agent]]&lt;&gt;""),"N° agent inconnu","")</f>
        <v/>
      </c>
      <c r="AJ1220" s="6" t="str">
        <f>IF(AND(Tableau134[[#This Row],[Numéro d''agent]]&lt;&gt;"",Tableau134[[#This Row],[Statut]]=""),"Statut manquant","")</f>
        <v/>
      </c>
      <c r="AK1220" s="6"/>
      <c r="AL1220" s="6" t="str">
        <f>IF(AND(Tableau134[[#This Row],[Numéro d''agent]]&lt;&gt;"",Tableau134[[#This Row],[Formule actuelle]]=0),"Manque formule TLW","")</f>
        <v/>
      </c>
      <c r="AM1220" s="6" t="str">
        <f>IF(IFERROR(IF(SEARCH("jour",Tableau134[[#This Row],[Formule Tw]],1),VALUE(LEFT(Tableau134[[#This Row],[Formule Tw]],1))),0)=(COUNTA(K1220:M1220)),"OK","erreur")</f>
        <v>OK</v>
      </c>
      <c r="AN1220" s="6" t="str">
        <f>IF(IFERROR(IF(SEARCH("jour",Tableau134[[#This Row],[Modif demandé en avenant 1]],1),VALUE(LEFT(Tableau134[[#This Row],[Modif demandé en avenant 1]],1))),0)=(COUNTA(O1220:Q1220)),"OK","erreur")</f>
        <v>OK</v>
      </c>
      <c r="AO1220" s="6" t="str">
        <f>IF(IFERROR(IF(SEARCH("jour",Tableau134[[#This Row],[Nouvelle formule avenant 2]],1),VALUE(LEFT(Tableau134[[#This Row],[Nouvelle formule avenant 2]],1))),0)=(COUNTA(X1220:Z1220)),"OK","erreur")</f>
        <v>OK</v>
      </c>
      <c r="AP1220" s="6" t="str">
        <f>IF(IFERROR(IF(SEARCH("jour",Tableau134[[#This Row],[Nouvelle formule avenant 3]],1),VALUE(LEFT(Tableau134[[#This Row],[Nouvelle formule avenant 3]],1))),0)=(COUNTA(AE1220:AG1220)),"OK","erreur")</f>
        <v>OK</v>
      </c>
      <c r="AQ122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2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2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2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2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2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20" s="43"/>
      <c r="AX1220" s="43"/>
      <c r="AY1220" s="6"/>
      <c r="AZ1220" s="6"/>
      <c r="BA1220" s="6"/>
      <c r="BB1220" s="6"/>
      <c r="BC1220" s="6"/>
      <c r="BD1220" s="6"/>
    </row>
    <row r="1221" spans="2:56" ht="12.75" x14ac:dyDescent="0.25">
      <c r="B1221" s="5" t="e">
        <f>VLOOKUP(A1221,'Import infoAgt'!A:E,5,FALSE)</f>
        <v>#N/A</v>
      </c>
      <c r="C1221" s="5" t="e">
        <f>VLOOKUP(A1221,'Import infoAgt'!A:D,4,FALSE)</f>
        <v>#N/A</v>
      </c>
      <c r="D1221" s="6" t="e">
        <f>VLOOKUP(A1221,'Import infoAgt'!A:H,8,FALSE)</f>
        <v>#N/A</v>
      </c>
      <c r="F1221" s="6" t="e">
        <f>VLOOKUP(A1221,'Import infoAgt'!A:BR,70,FALSE)</f>
        <v>#N/A</v>
      </c>
      <c r="G1221" s="5" t="e">
        <f>VLOOKUP(A1221,'Import infoAgt'!A:DH,112,FALSE)</f>
        <v>#N/A</v>
      </c>
      <c r="H1221" s="6" t="e">
        <f>VLOOKUP(G1221,Paramètre!$C$6:$D$76,2,FALSE)</f>
        <v>#N/A</v>
      </c>
      <c r="I1221" s="5" t="e">
        <f>VLOOKUP(A1221,'Import infoAgt'!A:EL,142,FALSE)</f>
        <v>#N/A</v>
      </c>
      <c r="R1221" s="26"/>
      <c r="S1221" s="26"/>
      <c r="U1221" s="26"/>
      <c r="V1221" s="26"/>
      <c r="AC1221" s="26"/>
      <c r="AI1221" s="6" t="str">
        <f>IF(AND((ISERROR(Tableau134[[#This Row],[Nom]])),Tableau134[[#This Row],[Numéro d''agent]]&lt;&gt;""),"N° agent inconnu","")</f>
        <v/>
      </c>
      <c r="AJ1221" s="6" t="str">
        <f>IF(AND(Tableau134[[#This Row],[Numéro d''agent]]&lt;&gt;"",Tableau134[[#This Row],[Statut]]=""),"Statut manquant","")</f>
        <v/>
      </c>
      <c r="AK1221" s="6"/>
      <c r="AL1221" s="6" t="str">
        <f>IF(AND(Tableau134[[#This Row],[Numéro d''agent]]&lt;&gt;"",Tableau134[[#This Row],[Formule actuelle]]=0),"Manque formule TLW","")</f>
        <v/>
      </c>
      <c r="AM1221" s="6" t="str">
        <f>IF(IFERROR(IF(SEARCH("jour",Tableau134[[#This Row],[Formule Tw]],1),VALUE(LEFT(Tableau134[[#This Row],[Formule Tw]],1))),0)=(COUNTA(K1221:M1221)),"OK","erreur")</f>
        <v>OK</v>
      </c>
      <c r="AN1221" s="6" t="str">
        <f>IF(IFERROR(IF(SEARCH("jour",Tableau134[[#This Row],[Modif demandé en avenant 1]],1),VALUE(LEFT(Tableau134[[#This Row],[Modif demandé en avenant 1]],1))),0)=(COUNTA(O1221:Q1221)),"OK","erreur")</f>
        <v>OK</v>
      </c>
      <c r="AO1221" s="6" t="str">
        <f>IF(IFERROR(IF(SEARCH("jour",Tableau134[[#This Row],[Nouvelle formule avenant 2]],1),VALUE(LEFT(Tableau134[[#This Row],[Nouvelle formule avenant 2]],1))),0)=(COUNTA(X1221:Z1221)),"OK","erreur")</f>
        <v>OK</v>
      </c>
      <c r="AP1221" s="6" t="str">
        <f>IF(IFERROR(IF(SEARCH("jour",Tableau134[[#This Row],[Nouvelle formule avenant 3]],1),VALUE(LEFT(Tableau134[[#This Row],[Nouvelle formule avenant 3]],1))),0)=(COUNTA(AE1221:AG1221)),"OK","erreur")</f>
        <v>OK</v>
      </c>
      <c r="AQ122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2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2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2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2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2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21" s="43"/>
      <c r="AX1221" s="43"/>
      <c r="AY1221" s="6"/>
      <c r="AZ1221" s="6"/>
      <c r="BA1221" s="6"/>
      <c r="BB1221" s="6"/>
      <c r="BC1221" s="6"/>
      <c r="BD1221" s="6"/>
    </row>
    <row r="1222" spans="2:56" ht="12.75" x14ac:dyDescent="0.25">
      <c r="B1222" s="5" t="e">
        <f>VLOOKUP(A1222,'Import infoAgt'!A:E,5,FALSE)</f>
        <v>#N/A</v>
      </c>
      <c r="C1222" s="5" t="e">
        <f>VLOOKUP(A1222,'Import infoAgt'!A:D,4,FALSE)</f>
        <v>#N/A</v>
      </c>
      <c r="D1222" s="6" t="e">
        <f>VLOOKUP(A1222,'Import infoAgt'!A:H,8,FALSE)</f>
        <v>#N/A</v>
      </c>
      <c r="F1222" s="6" t="e">
        <f>VLOOKUP(A1222,'Import infoAgt'!A:BR,70,FALSE)</f>
        <v>#N/A</v>
      </c>
      <c r="G1222" s="5" t="e">
        <f>VLOOKUP(A1222,'Import infoAgt'!A:DH,112,FALSE)</f>
        <v>#N/A</v>
      </c>
      <c r="H1222" s="6" t="e">
        <f>VLOOKUP(G1222,Paramètre!$C$6:$D$76,2,FALSE)</f>
        <v>#N/A</v>
      </c>
      <c r="I1222" s="5" t="e">
        <f>VLOOKUP(A1222,'Import infoAgt'!A:EL,142,FALSE)</f>
        <v>#N/A</v>
      </c>
      <c r="R1222" s="26"/>
      <c r="S1222" s="26"/>
      <c r="U1222" s="26"/>
      <c r="V1222" s="26"/>
      <c r="AC1222" s="26"/>
      <c r="AI1222" s="6" t="str">
        <f>IF(AND((ISERROR(Tableau134[[#This Row],[Nom]])),Tableau134[[#This Row],[Numéro d''agent]]&lt;&gt;""),"N° agent inconnu","")</f>
        <v/>
      </c>
      <c r="AJ1222" s="6" t="str">
        <f>IF(AND(Tableau134[[#This Row],[Numéro d''agent]]&lt;&gt;"",Tableau134[[#This Row],[Statut]]=""),"Statut manquant","")</f>
        <v/>
      </c>
      <c r="AK1222" s="6"/>
      <c r="AL1222" s="6" t="str">
        <f>IF(AND(Tableau134[[#This Row],[Numéro d''agent]]&lt;&gt;"",Tableau134[[#This Row],[Formule actuelle]]=0),"Manque formule TLW","")</f>
        <v/>
      </c>
      <c r="AM1222" s="6" t="str">
        <f>IF(IFERROR(IF(SEARCH("jour",Tableau134[[#This Row],[Formule Tw]],1),VALUE(LEFT(Tableau134[[#This Row],[Formule Tw]],1))),0)=(COUNTA(K1222:M1222)),"OK","erreur")</f>
        <v>OK</v>
      </c>
      <c r="AN1222" s="6" t="str">
        <f>IF(IFERROR(IF(SEARCH("jour",Tableau134[[#This Row],[Modif demandé en avenant 1]],1),VALUE(LEFT(Tableau134[[#This Row],[Modif demandé en avenant 1]],1))),0)=(COUNTA(O1222:Q1222)),"OK","erreur")</f>
        <v>OK</v>
      </c>
      <c r="AO1222" s="6" t="str">
        <f>IF(IFERROR(IF(SEARCH("jour",Tableau134[[#This Row],[Nouvelle formule avenant 2]],1),VALUE(LEFT(Tableau134[[#This Row],[Nouvelle formule avenant 2]],1))),0)=(COUNTA(X1222:Z1222)),"OK","erreur")</f>
        <v>OK</v>
      </c>
      <c r="AP1222" s="6" t="str">
        <f>IF(IFERROR(IF(SEARCH("jour",Tableau134[[#This Row],[Nouvelle formule avenant 3]],1),VALUE(LEFT(Tableau134[[#This Row],[Nouvelle formule avenant 3]],1))),0)=(COUNTA(AE1222:AG1222)),"OK","erreur")</f>
        <v>OK</v>
      </c>
      <c r="AQ122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2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2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2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2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2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22" s="43"/>
      <c r="AX1222" s="43"/>
      <c r="AY1222" s="6"/>
      <c r="AZ1222" s="6"/>
      <c r="BA1222" s="6"/>
      <c r="BB1222" s="6"/>
      <c r="BC1222" s="6"/>
      <c r="BD1222" s="6"/>
    </row>
    <row r="1223" spans="2:56" ht="12.75" x14ac:dyDescent="0.25">
      <c r="B1223" s="5" t="e">
        <f>VLOOKUP(A1223,'Import infoAgt'!A:E,5,FALSE)</f>
        <v>#N/A</v>
      </c>
      <c r="C1223" s="5" t="e">
        <f>VLOOKUP(A1223,'Import infoAgt'!A:D,4,FALSE)</f>
        <v>#N/A</v>
      </c>
      <c r="D1223" s="6" t="e">
        <f>VLOOKUP(A1223,'Import infoAgt'!A:H,8,FALSE)</f>
        <v>#N/A</v>
      </c>
      <c r="F1223" s="6" t="e">
        <f>VLOOKUP(A1223,'Import infoAgt'!A:BR,70,FALSE)</f>
        <v>#N/A</v>
      </c>
      <c r="G1223" s="5" t="e">
        <f>VLOOKUP(A1223,'Import infoAgt'!A:DH,112,FALSE)</f>
        <v>#N/A</v>
      </c>
      <c r="H1223" s="6" t="e">
        <f>VLOOKUP(G1223,Paramètre!$C$6:$D$76,2,FALSE)</f>
        <v>#N/A</v>
      </c>
      <c r="I1223" s="5" t="e">
        <f>VLOOKUP(A1223,'Import infoAgt'!A:EL,142,FALSE)</f>
        <v>#N/A</v>
      </c>
      <c r="R1223" s="26"/>
      <c r="S1223" s="26"/>
      <c r="U1223" s="26"/>
      <c r="V1223" s="26"/>
      <c r="AC1223" s="26"/>
      <c r="AI1223" s="6" t="str">
        <f>IF(AND((ISERROR(Tableau134[[#This Row],[Nom]])),Tableau134[[#This Row],[Numéro d''agent]]&lt;&gt;""),"N° agent inconnu","")</f>
        <v/>
      </c>
      <c r="AJ1223" s="6" t="str">
        <f>IF(AND(Tableau134[[#This Row],[Numéro d''agent]]&lt;&gt;"",Tableau134[[#This Row],[Statut]]=""),"Statut manquant","")</f>
        <v/>
      </c>
      <c r="AK1223" s="6"/>
      <c r="AL1223" s="6" t="str">
        <f>IF(AND(Tableau134[[#This Row],[Numéro d''agent]]&lt;&gt;"",Tableau134[[#This Row],[Formule actuelle]]=0),"Manque formule TLW","")</f>
        <v/>
      </c>
      <c r="AM1223" s="6" t="str">
        <f>IF(IFERROR(IF(SEARCH("jour",Tableau134[[#This Row],[Formule Tw]],1),VALUE(LEFT(Tableau134[[#This Row],[Formule Tw]],1))),0)=(COUNTA(K1223:M1223)),"OK","erreur")</f>
        <v>OK</v>
      </c>
      <c r="AN1223" s="6" t="str">
        <f>IF(IFERROR(IF(SEARCH("jour",Tableau134[[#This Row],[Modif demandé en avenant 1]],1),VALUE(LEFT(Tableau134[[#This Row],[Modif demandé en avenant 1]],1))),0)=(COUNTA(O1223:Q1223)),"OK","erreur")</f>
        <v>OK</v>
      </c>
      <c r="AO1223" s="6" t="str">
        <f>IF(IFERROR(IF(SEARCH("jour",Tableau134[[#This Row],[Nouvelle formule avenant 2]],1),VALUE(LEFT(Tableau134[[#This Row],[Nouvelle formule avenant 2]],1))),0)=(COUNTA(X1223:Z1223)),"OK","erreur")</f>
        <v>OK</v>
      </c>
      <c r="AP1223" s="6" t="str">
        <f>IF(IFERROR(IF(SEARCH("jour",Tableau134[[#This Row],[Nouvelle formule avenant 3]],1),VALUE(LEFT(Tableau134[[#This Row],[Nouvelle formule avenant 3]],1))),0)=(COUNTA(AE1223:AG1223)),"OK","erreur")</f>
        <v>OK</v>
      </c>
      <c r="AQ122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2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2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2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2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2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23" s="43"/>
      <c r="AX1223" s="43"/>
      <c r="AY1223" s="6"/>
      <c r="AZ1223" s="6"/>
      <c r="BA1223" s="6"/>
      <c r="BB1223" s="6"/>
      <c r="BC1223" s="6"/>
      <c r="BD1223" s="6"/>
    </row>
    <row r="1224" spans="2:56" ht="12.75" x14ac:dyDescent="0.25">
      <c r="B1224" s="5" t="e">
        <f>VLOOKUP(A1224,'Import infoAgt'!A:E,5,FALSE)</f>
        <v>#N/A</v>
      </c>
      <c r="C1224" s="5" t="e">
        <f>VLOOKUP(A1224,'Import infoAgt'!A:D,4,FALSE)</f>
        <v>#N/A</v>
      </c>
      <c r="D1224" s="6" t="e">
        <f>VLOOKUP(A1224,'Import infoAgt'!A:H,8,FALSE)</f>
        <v>#N/A</v>
      </c>
      <c r="F1224" s="6" t="e">
        <f>VLOOKUP(A1224,'Import infoAgt'!A:BR,70,FALSE)</f>
        <v>#N/A</v>
      </c>
      <c r="G1224" s="5" t="e">
        <f>VLOOKUP(A1224,'Import infoAgt'!A:DH,112,FALSE)</f>
        <v>#N/A</v>
      </c>
      <c r="H1224" s="6" t="e">
        <f>VLOOKUP(G1224,Paramètre!$C$6:$D$76,2,FALSE)</f>
        <v>#N/A</v>
      </c>
      <c r="I1224" s="5" t="e">
        <f>VLOOKUP(A1224,'Import infoAgt'!A:EL,142,FALSE)</f>
        <v>#N/A</v>
      </c>
      <c r="R1224" s="26"/>
      <c r="S1224" s="26"/>
      <c r="U1224" s="26"/>
      <c r="V1224" s="26"/>
      <c r="AC1224" s="26"/>
      <c r="AI1224" s="6" t="str">
        <f>IF(AND((ISERROR(Tableau134[[#This Row],[Nom]])),Tableau134[[#This Row],[Numéro d''agent]]&lt;&gt;""),"N° agent inconnu","")</f>
        <v/>
      </c>
      <c r="AJ1224" s="6" t="str">
        <f>IF(AND(Tableau134[[#This Row],[Numéro d''agent]]&lt;&gt;"",Tableau134[[#This Row],[Statut]]=""),"Statut manquant","")</f>
        <v/>
      </c>
      <c r="AK1224" s="6"/>
      <c r="AL1224" s="6" t="str">
        <f>IF(AND(Tableau134[[#This Row],[Numéro d''agent]]&lt;&gt;"",Tableau134[[#This Row],[Formule actuelle]]=0),"Manque formule TLW","")</f>
        <v/>
      </c>
      <c r="AM1224" s="6" t="str">
        <f>IF(IFERROR(IF(SEARCH("jour",Tableau134[[#This Row],[Formule Tw]],1),VALUE(LEFT(Tableau134[[#This Row],[Formule Tw]],1))),0)=(COUNTA(K1224:M1224)),"OK","erreur")</f>
        <v>OK</v>
      </c>
      <c r="AN1224" s="6" t="str">
        <f>IF(IFERROR(IF(SEARCH("jour",Tableau134[[#This Row],[Modif demandé en avenant 1]],1),VALUE(LEFT(Tableau134[[#This Row],[Modif demandé en avenant 1]],1))),0)=(COUNTA(O1224:Q1224)),"OK","erreur")</f>
        <v>OK</v>
      </c>
      <c r="AO1224" s="6" t="str">
        <f>IF(IFERROR(IF(SEARCH("jour",Tableau134[[#This Row],[Nouvelle formule avenant 2]],1),VALUE(LEFT(Tableau134[[#This Row],[Nouvelle formule avenant 2]],1))),0)=(COUNTA(X1224:Z1224)),"OK","erreur")</f>
        <v>OK</v>
      </c>
      <c r="AP1224" s="6" t="str">
        <f>IF(IFERROR(IF(SEARCH("jour",Tableau134[[#This Row],[Nouvelle formule avenant 3]],1),VALUE(LEFT(Tableau134[[#This Row],[Nouvelle formule avenant 3]],1))),0)=(COUNTA(AE1224:AG1224)),"OK","erreur")</f>
        <v>OK</v>
      </c>
      <c r="AQ122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2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2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2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2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2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24" s="43"/>
      <c r="AX1224" s="43"/>
      <c r="AY1224" s="6"/>
      <c r="AZ1224" s="6"/>
      <c r="BA1224" s="6"/>
      <c r="BB1224" s="6"/>
      <c r="BC1224" s="6"/>
      <c r="BD1224" s="6"/>
    </row>
    <row r="1225" spans="2:56" ht="12.75" x14ac:dyDescent="0.25">
      <c r="B1225" s="5" t="e">
        <f>VLOOKUP(A1225,'Import infoAgt'!A:E,5,FALSE)</f>
        <v>#N/A</v>
      </c>
      <c r="C1225" s="5" t="e">
        <f>VLOOKUP(A1225,'Import infoAgt'!A:D,4,FALSE)</f>
        <v>#N/A</v>
      </c>
      <c r="D1225" s="6" t="e">
        <f>VLOOKUP(A1225,'Import infoAgt'!A:H,8,FALSE)</f>
        <v>#N/A</v>
      </c>
      <c r="F1225" s="6" t="e">
        <f>VLOOKUP(A1225,'Import infoAgt'!A:BR,70,FALSE)</f>
        <v>#N/A</v>
      </c>
      <c r="G1225" s="5" t="e">
        <f>VLOOKUP(A1225,'Import infoAgt'!A:DH,112,FALSE)</f>
        <v>#N/A</v>
      </c>
      <c r="H1225" s="6" t="e">
        <f>VLOOKUP(G1225,Paramètre!$C$6:$D$76,2,FALSE)</f>
        <v>#N/A</v>
      </c>
      <c r="I1225" s="5" t="e">
        <f>VLOOKUP(A1225,'Import infoAgt'!A:EL,142,FALSE)</f>
        <v>#N/A</v>
      </c>
      <c r="R1225" s="26"/>
      <c r="S1225" s="26"/>
      <c r="U1225" s="26"/>
      <c r="V1225" s="26"/>
      <c r="AC1225" s="26"/>
      <c r="AI1225" s="6" t="str">
        <f>IF(AND((ISERROR(Tableau134[[#This Row],[Nom]])),Tableau134[[#This Row],[Numéro d''agent]]&lt;&gt;""),"N° agent inconnu","")</f>
        <v/>
      </c>
      <c r="AJ1225" s="6" t="str">
        <f>IF(AND(Tableau134[[#This Row],[Numéro d''agent]]&lt;&gt;"",Tableau134[[#This Row],[Statut]]=""),"Statut manquant","")</f>
        <v/>
      </c>
      <c r="AK1225" s="6"/>
      <c r="AL1225" s="6" t="str">
        <f>IF(AND(Tableau134[[#This Row],[Numéro d''agent]]&lt;&gt;"",Tableau134[[#This Row],[Formule actuelle]]=0),"Manque formule TLW","")</f>
        <v/>
      </c>
      <c r="AM1225" s="6" t="str">
        <f>IF(IFERROR(IF(SEARCH("jour",Tableau134[[#This Row],[Formule Tw]],1),VALUE(LEFT(Tableau134[[#This Row],[Formule Tw]],1))),0)=(COUNTA(K1225:M1225)),"OK","erreur")</f>
        <v>OK</v>
      </c>
      <c r="AN1225" s="6" t="str">
        <f>IF(IFERROR(IF(SEARCH("jour",Tableau134[[#This Row],[Modif demandé en avenant 1]],1),VALUE(LEFT(Tableau134[[#This Row],[Modif demandé en avenant 1]],1))),0)=(COUNTA(O1225:Q1225)),"OK","erreur")</f>
        <v>OK</v>
      </c>
      <c r="AO1225" s="6" t="str">
        <f>IF(IFERROR(IF(SEARCH("jour",Tableau134[[#This Row],[Nouvelle formule avenant 2]],1),VALUE(LEFT(Tableau134[[#This Row],[Nouvelle formule avenant 2]],1))),0)=(COUNTA(X1225:Z1225)),"OK","erreur")</f>
        <v>OK</v>
      </c>
      <c r="AP1225" s="6" t="str">
        <f>IF(IFERROR(IF(SEARCH("jour",Tableau134[[#This Row],[Nouvelle formule avenant 3]],1),VALUE(LEFT(Tableau134[[#This Row],[Nouvelle formule avenant 3]],1))),0)=(COUNTA(AE1225:AG1225)),"OK","erreur")</f>
        <v>OK</v>
      </c>
      <c r="AQ122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2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2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2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2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2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25" s="43"/>
      <c r="AX1225" s="43"/>
      <c r="AY1225" s="6"/>
      <c r="AZ1225" s="6"/>
      <c r="BA1225" s="6"/>
      <c r="BB1225" s="6"/>
      <c r="BC1225" s="6"/>
      <c r="BD1225" s="6"/>
    </row>
    <row r="1226" spans="2:56" ht="12.75" x14ac:dyDescent="0.25">
      <c r="B1226" s="5" t="e">
        <f>VLOOKUP(A1226,'Import infoAgt'!A:E,5,FALSE)</f>
        <v>#N/A</v>
      </c>
      <c r="C1226" s="5" t="e">
        <f>VLOOKUP(A1226,'Import infoAgt'!A:D,4,FALSE)</f>
        <v>#N/A</v>
      </c>
      <c r="D1226" s="6" t="e">
        <f>VLOOKUP(A1226,'Import infoAgt'!A:H,8,FALSE)</f>
        <v>#N/A</v>
      </c>
      <c r="F1226" s="6" t="e">
        <f>VLOOKUP(A1226,'Import infoAgt'!A:BR,70,FALSE)</f>
        <v>#N/A</v>
      </c>
      <c r="G1226" s="5" t="e">
        <f>VLOOKUP(A1226,'Import infoAgt'!A:DH,112,FALSE)</f>
        <v>#N/A</v>
      </c>
      <c r="H1226" s="6" t="e">
        <f>VLOOKUP(G1226,Paramètre!$C$6:$D$76,2,FALSE)</f>
        <v>#N/A</v>
      </c>
      <c r="I1226" s="5" t="e">
        <f>VLOOKUP(A1226,'Import infoAgt'!A:EL,142,FALSE)</f>
        <v>#N/A</v>
      </c>
      <c r="R1226" s="26"/>
      <c r="S1226" s="26"/>
      <c r="U1226" s="26"/>
      <c r="V1226" s="26"/>
      <c r="AC1226" s="26"/>
      <c r="AI1226" s="6" t="str">
        <f>IF(AND((ISERROR(Tableau134[[#This Row],[Nom]])),Tableau134[[#This Row],[Numéro d''agent]]&lt;&gt;""),"N° agent inconnu","")</f>
        <v/>
      </c>
      <c r="AJ1226" s="6" t="str">
        <f>IF(AND(Tableau134[[#This Row],[Numéro d''agent]]&lt;&gt;"",Tableau134[[#This Row],[Statut]]=""),"Statut manquant","")</f>
        <v/>
      </c>
      <c r="AK1226" s="6"/>
      <c r="AL1226" s="6" t="str">
        <f>IF(AND(Tableau134[[#This Row],[Numéro d''agent]]&lt;&gt;"",Tableau134[[#This Row],[Formule actuelle]]=0),"Manque formule TLW","")</f>
        <v/>
      </c>
      <c r="AM1226" s="6" t="str">
        <f>IF(IFERROR(IF(SEARCH("jour",Tableau134[[#This Row],[Formule Tw]],1),VALUE(LEFT(Tableau134[[#This Row],[Formule Tw]],1))),0)=(COUNTA(K1226:M1226)),"OK","erreur")</f>
        <v>OK</v>
      </c>
      <c r="AN1226" s="6" t="str">
        <f>IF(IFERROR(IF(SEARCH("jour",Tableau134[[#This Row],[Modif demandé en avenant 1]],1),VALUE(LEFT(Tableau134[[#This Row],[Modif demandé en avenant 1]],1))),0)=(COUNTA(O1226:Q1226)),"OK","erreur")</f>
        <v>OK</v>
      </c>
      <c r="AO1226" s="6" t="str">
        <f>IF(IFERROR(IF(SEARCH("jour",Tableau134[[#This Row],[Nouvelle formule avenant 2]],1),VALUE(LEFT(Tableau134[[#This Row],[Nouvelle formule avenant 2]],1))),0)=(COUNTA(X1226:Z1226)),"OK","erreur")</f>
        <v>OK</v>
      </c>
      <c r="AP1226" s="6" t="str">
        <f>IF(IFERROR(IF(SEARCH("jour",Tableau134[[#This Row],[Nouvelle formule avenant 3]],1),VALUE(LEFT(Tableau134[[#This Row],[Nouvelle formule avenant 3]],1))),0)=(COUNTA(AE1226:AG1226)),"OK","erreur")</f>
        <v>OK</v>
      </c>
      <c r="AQ122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2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2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2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2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2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26" s="43"/>
      <c r="AX1226" s="43"/>
      <c r="AY1226" s="6"/>
      <c r="AZ1226" s="6"/>
      <c r="BA1226" s="6"/>
      <c r="BB1226" s="6"/>
      <c r="BC1226" s="6"/>
      <c r="BD1226" s="6"/>
    </row>
    <row r="1227" spans="2:56" ht="12.75" x14ac:dyDescent="0.25">
      <c r="B1227" s="5" t="e">
        <f>VLOOKUP(A1227,'Import infoAgt'!A:E,5,FALSE)</f>
        <v>#N/A</v>
      </c>
      <c r="C1227" s="5" t="e">
        <f>VLOOKUP(A1227,'Import infoAgt'!A:D,4,FALSE)</f>
        <v>#N/A</v>
      </c>
      <c r="D1227" s="6" t="e">
        <f>VLOOKUP(A1227,'Import infoAgt'!A:H,8,FALSE)</f>
        <v>#N/A</v>
      </c>
      <c r="F1227" s="6" t="e">
        <f>VLOOKUP(A1227,'Import infoAgt'!A:BR,70,FALSE)</f>
        <v>#N/A</v>
      </c>
      <c r="G1227" s="5" t="e">
        <f>VLOOKUP(A1227,'Import infoAgt'!A:DH,112,FALSE)</f>
        <v>#N/A</v>
      </c>
      <c r="H1227" s="6" t="e">
        <f>VLOOKUP(G1227,Paramètre!$C$6:$D$76,2,FALSE)</f>
        <v>#N/A</v>
      </c>
      <c r="I1227" s="5" t="e">
        <f>VLOOKUP(A1227,'Import infoAgt'!A:EL,142,FALSE)</f>
        <v>#N/A</v>
      </c>
      <c r="R1227" s="26"/>
      <c r="S1227" s="26"/>
      <c r="U1227" s="26"/>
      <c r="V1227" s="26"/>
      <c r="AC1227" s="26"/>
      <c r="AI1227" s="6" t="str">
        <f>IF(AND((ISERROR(Tableau134[[#This Row],[Nom]])),Tableau134[[#This Row],[Numéro d''agent]]&lt;&gt;""),"N° agent inconnu","")</f>
        <v/>
      </c>
      <c r="AJ1227" s="6" t="str">
        <f>IF(AND(Tableau134[[#This Row],[Numéro d''agent]]&lt;&gt;"",Tableau134[[#This Row],[Statut]]=""),"Statut manquant","")</f>
        <v/>
      </c>
      <c r="AK1227" s="6"/>
      <c r="AL1227" s="6" t="str">
        <f>IF(AND(Tableau134[[#This Row],[Numéro d''agent]]&lt;&gt;"",Tableau134[[#This Row],[Formule actuelle]]=0),"Manque formule TLW","")</f>
        <v/>
      </c>
      <c r="AM1227" s="6" t="str">
        <f>IF(IFERROR(IF(SEARCH("jour",Tableau134[[#This Row],[Formule Tw]],1),VALUE(LEFT(Tableau134[[#This Row],[Formule Tw]],1))),0)=(COUNTA(K1227:M1227)),"OK","erreur")</f>
        <v>OK</v>
      </c>
      <c r="AN1227" s="6" t="str">
        <f>IF(IFERROR(IF(SEARCH("jour",Tableau134[[#This Row],[Modif demandé en avenant 1]],1),VALUE(LEFT(Tableau134[[#This Row],[Modif demandé en avenant 1]],1))),0)=(COUNTA(O1227:Q1227)),"OK","erreur")</f>
        <v>OK</v>
      </c>
      <c r="AO1227" s="6" t="str">
        <f>IF(IFERROR(IF(SEARCH("jour",Tableau134[[#This Row],[Nouvelle formule avenant 2]],1),VALUE(LEFT(Tableau134[[#This Row],[Nouvelle formule avenant 2]],1))),0)=(COUNTA(X1227:Z1227)),"OK","erreur")</f>
        <v>OK</v>
      </c>
      <c r="AP1227" s="6" t="str">
        <f>IF(IFERROR(IF(SEARCH("jour",Tableau134[[#This Row],[Nouvelle formule avenant 3]],1),VALUE(LEFT(Tableau134[[#This Row],[Nouvelle formule avenant 3]],1))),0)=(COUNTA(AE1227:AG1227)),"OK","erreur")</f>
        <v>OK</v>
      </c>
      <c r="AQ122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2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2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2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2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2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27" s="43"/>
      <c r="AX1227" s="43"/>
      <c r="AY1227" s="6"/>
      <c r="AZ1227" s="6"/>
      <c r="BA1227" s="6"/>
      <c r="BB1227" s="6"/>
      <c r="BC1227" s="6"/>
      <c r="BD1227" s="6"/>
    </row>
    <row r="1228" spans="2:56" ht="12.75" x14ac:dyDescent="0.25">
      <c r="B1228" s="5" t="e">
        <f>VLOOKUP(A1228,'Import infoAgt'!A:E,5,FALSE)</f>
        <v>#N/A</v>
      </c>
      <c r="C1228" s="5" t="e">
        <f>VLOOKUP(A1228,'Import infoAgt'!A:D,4,FALSE)</f>
        <v>#N/A</v>
      </c>
      <c r="D1228" s="6" t="e">
        <f>VLOOKUP(A1228,'Import infoAgt'!A:H,8,FALSE)</f>
        <v>#N/A</v>
      </c>
      <c r="F1228" s="6" t="e">
        <f>VLOOKUP(A1228,'Import infoAgt'!A:BR,70,FALSE)</f>
        <v>#N/A</v>
      </c>
      <c r="G1228" s="5" t="e">
        <f>VLOOKUP(A1228,'Import infoAgt'!A:DH,112,FALSE)</f>
        <v>#N/A</v>
      </c>
      <c r="H1228" s="6" t="e">
        <f>VLOOKUP(G1228,Paramètre!$C$6:$D$76,2,FALSE)</f>
        <v>#N/A</v>
      </c>
      <c r="I1228" s="5" t="e">
        <f>VLOOKUP(A1228,'Import infoAgt'!A:EL,142,FALSE)</f>
        <v>#N/A</v>
      </c>
      <c r="R1228" s="26"/>
      <c r="S1228" s="26"/>
      <c r="U1228" s="26"/>
      <c r="V1228" s="26"/>
      <c r="AC1228" s="26"/>
      <c r="AI1228" s="6" t="str">
        <f>IF(AND((ISERROR(Tableau134[[#This Row],[Nom]])),Tableau134[[#This Row],[Numéro d''agent]]&lt;&gt;""),"N° agent inconnu","")</f>
        <v/>
      </c>
      <c r="AJ1228" s="6" t="str">
        <f>IF(AND(Tableau134[[#This Row],[Numéro d''agent]]&lt;&gt;"",Tableau134[[#This Row],[Statut]]=""),"Statut manquant","")</f>
        <v/>
      </c>
      <c r="AK1228" s="6"/>
      <c r="AL1228" s="6" t="str">
        <f>IF(AND(Tableau134[[#This Row],[Numéro d''agent]]&lt;&gt;"",Tableau134[[#This Row],[Formule actuelle]]=0),"Manque formule TLW","")</f>
        <v/>
      </c>
      <c r="AM1228" s="6" t="str">
        <f>IF(IFERROR(IF(SEARCH("jour",Tableau134[[#This Row],[Formule Tw]],1),VALUE(LEFT(Tableau134[[#This Row],[Formule Tw]],1))),0)=(COUNTA(K1228:M1228)),"OK","erreur")</f>
        <v>OK</v>
      </c>
      <c r="AN1228" s="6" t="str">
        <f>IF(IFERROR(IF(SEARCH("jour",Tableau134[[#This Row],[Modif demandé en avenant 1]],1),VALUE(LEFT(Tableau134[[#This Row],[Modif demandé en avenant 1]],1))),0)=(COUNTA(O1228:Q1228)),"OK","erreur")</f>
        <v>OK</v>
      </c>
      <c r="AO1228" s="6" t="str">
        <f>IF(IFERROR(IF(SEARCH("jour",Tableau134[[#This Row],[Nouvelle formule avenant 2]],1),VALUE(LEFT(Tableau134[[#This Row],[Nouvelle formule avenant 2]],1))),0)=(COUNTA(X1228:Z1228)),"OK","erreur")</f>
        <v>OK</v>
      </c>
      <c r="AP1228" s="6" t="str">
        <f>IF(IFERROR(IF(SEARCH("jour",Tableau134[[#This Row],[Nouvelle formule avenant 3]],1),VALUE(LEFT(Tableau134[[#This Row],[Nouvelle formule avenant 3]],1))),0)=(COUNTA(AE1228:AG1228)),"OK","erreur")</f>
        <v>OK</v>
      </c>
      <c r="AQ122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2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2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2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2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2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28" s="43"/>
      <c r="AX1228" s="43"/>
      <c r="AY1228" s="6"/>
      <c r="AZ1228" s="6"/>
      <c r="BA1228" s="6"/>
      <c r="BB1228" s="6"/>
      <c r="BC1228" s="6"/>
      <c r="BD1228" s="6"/>
    </row>
    <row r="1229" spans="2:56" ht="12.75" x14ac:dyDescent="0.25">
      <c r="B1229" s="5" t="e">
        <f>VLOOKUP(A1229,'Import infoAgt'!A:E,5,FALSE)</f>
        <v>#N/A</v>
      </c>
      <c r="C1229" s="5" t="e">
        <f>VLOOKUP(A1229,'Import infoAgt'!A:D,4,FALSE)</f>
        <v>#N/A</v>
      </c>
      <c r="D1229" s="6" t="e">
        <f>VLOOKUP(A1229,'Import infoAgt'!A:H,8,FALSE)</f>
        <v>#N/A</v>
      </c>
      <c r="F1229" s="6" t="e">
        <f>VLOOKUP(A1229,'Import infoAgt'!A:BR,70,FALSE)</f>
        <v>#N/A</v>
      </c>
      <c r="G1229" s="5" t="e">
        <f>VLOOKUP(A1229,'Import infoAgt'!A:DH,112,FALSE)</f>
        <v>#N/A</v>
      </c>
      <c r="H1229" s="6" t="e">
        <f>VLOOKUP(G1229,Paramètre!$C$6:$D$76,2,FALSE)</f>
        <v>#N/A</v>
      </c>
      <c r="I1229" s="5" t="e">
        <f>VLOOKUP(A1229,'Import infoAgt'!A:EL,142,FALSE)</f>
        <v>#N/A</v>
      </c>
      <c r="R1229" s="26"/>
      <c r="S1229" s="26"/>
      <c r="U1229" s="26"/>
      <c r="V1229" s="26"/>
      <c r="AC1229" s="26"/>
      <c r="AI1229" s="6" t="str">
        <f>IF(AND((ISERROR(Tableau134[[#This Row],[Nom]])),Tableau134[[#This Row],[Numéro d''agent]]&lt;&gt;""),"N° agent inconnu","")</f>
        <v/>
      </c>
      <c r="AJ1229" s="6" t="str">
        <f>IF(AND(Tableau134[[#This Row],[Numéro d''agent]]&lt;&gt;"",Tableau134[[#This Row],[Statut]]=""),"Statut manquant","")</f>
        <v/>
      </c>
      <c r="AK1229" s="6"/>
      <c r="AL1229" s="6" t="str">
        <f>IF(AND(Tableau134[[#This Row],[Numéro d''agent]]&lt;&gt;"",Tableau134[[#This Row],[Formule actuelle]]=0),"Manque formule TLW","")</f>
        <v/>
      </c>
      <c r="AM1229" s="6" t="str">
        <f>IF(IFERROR(IF(SEARCH("jour",Tableau134[[#This Row],[Formule Tw]],1),VALUE(LEFT(Tableau134[[#This Row],[Formule Tw]],1))),0)=(COUNTA(K1229:M1229)),"OK","erreur")</f>
        <v>OK</v>
      </c>
      <c r="AN1229" s="6" t="str">
        <f>IF(IFERROR(IF(SEARCH("jour",Tableau134[[#This Row],[Modif demandé en avenant 1]],1),VALUE(LEFT(Tableau134[[#This Row],[Modif demandé en avenant 1]],1))),0)=(COUNTA(O1229:Q1229)),"OK","erreur")</f>
        <v>OK</v>
      </c>
      <c r="AO1229" s="6" t="str">
        <f>IF(IFERROR(IF(SEARCH("jour",Tableau134[[#This Row],[Nouvelle formule avenant 2]],1),VALUE(LEFT(Tableau134[[#This Row],[Nouvelle formule avenant 2]],1))),0)=(COUNTA(X1229:Z1229)),"OK","erreur")</f>
        <v>OK</v>
      </c>
      <c r="AP1229" s="6" t="str">
        <f>IF(IFERROR(IF(SEARCH("jour",Tableau134[[#This Row],[Nouvelle formule avenant 3]],1),VALUE(LEFT(Tableau134[[#This Row],[Nouvelle formule avenant 3]],1))),0)=(COUNTA(AE1229:AG1229)),"OK","erreur")</f>
        <v>OK</v>
      </c>
      <c r="AQ122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2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2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2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2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2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29" s="43"/>
      <c r="AX1229" s="43"/>
      <c r="AY1229" s="6"/>
      <c r="AZ1229" s="6"/>
      <c r="BA1229" s="6"/>
      <c r="BB1229" s="6"/>
      <c r="BC1229" s="6"/>
      <c r="BD1229" s="6"/>
    </row>
    <row r="1230" spans="2:56" ht="12.75" x14ac:dyDescent="0.25">
      <c r="B1230" s="5" t="e">
        <f>VLOOKUP(A1230,'Import infoAgt'!A:E,5,FALSE)</f>
        <v>#N/A</v>
      </c>
      <c r="C1230" s="5" t="e">
        <f>VLOOKUP(A1230,'Import infoAgt'!A:D,4,FALSE)</f>
        <v>#N/A</v>
      </c>
      <c r="D1230" s="6" t="e">
        <f>VLOOKUP(A1230,'Import infoAgt'!A:H,8,FALSE)</f>
        <v>#N/A</v>
      </c>
      <c r="F1230" s="6" t="e">
        <f>VLOOKUP(A1230,'Import infoAgt'!A:BR,70,FALSE)</f>
        <v>#N/A</v>
      </c>
      <c r="G1230" s="5" t="e">
        <f>VLOOKUP(A1230,'Import infoAgt'!A:DH,112,FALSE)</f>
        <v>#N/A</v>
      </c>
      <c r="H1230" s="6" t="e">
        <f>VLOOKUP(G1230,Paramètre!$C$6:$D$76,2,FALSE)</f>
        <v>#N/A</v>
      </c>
      <c r="I1230" s="5" t="e">
        <f>VLOOKUP(A1230,'Import infoAgt'!A:EL,142,FALSE)</f>
        <v>#N/A</v>
      </c>
      <c r="R1230" s="26"/>
      <c r="S1230" s="26"/>
      <c r="U1230" s="26"/>
      <c r="V1230" s="26"/>
      <c r="AC1230" s="26"/>
      <c r="AI1230" s="6" t="str">
        <f>IF(AND((ISERROR(Tableau134[[#This Row],[Nom]])),Tableau134[[#This Row],[Numéro d''agent]]&lt;&gt;""),"N° agent inconnu","")</f>
        <v/>
      </c>
      <c r="AJ1230" s="6" t="str">
        <f>IF(AND(Tableau134[[#This Row],[Numéro d''agent]]&lt;&gt;"",Tableau134[[#This Row],[Statut]]=""),"Statut manquant","")</f>
        <v/>
      </c>
      <c r="AK1230" s="6"/>
      <c r="AL1230" s="6" t="str">
        <f>IF(AND(Tableau134[[#This Row],[Numéro d''agent]]&lt;&gt;"",Tableau134[[#This Row],[Formule actuelle]]=0),"Manque formule TLW","")</f>
        <v/>
      </c>
      <c r="AM1230" s="6" t="str">
        <f>IF(IFERROR(IF(SEARCH("jour",Tableau134[[#This Row],[Formule Tw]],1),VALUE(LEFT(Tableau134[[#This Row],[Formule Tw]],1))),0)=(COUNTA(K1230:M1230)),"OK","erreur")</f>
        <v>OK</v>
      </c>
      <c r="AN1230" s="6" t="str">
        <f>IF(IFERROR(IF(SEARCH("jour",Tableau134[[#This Row],[Modif demandé en avenant 1]],1),VALUE(LEFT(Tableau134[[#This Row],[Modif demandé en avenant 1]],1))),0)=(COUNTA(O1230:Q1230)),"OK","erreur")</f>
        <v>OK</v>
      </c>
      <c r="AO1230" s="6" t="str">
        <f>IF(IFERROR(IF(SEARCH("jour",Tableau134[[#This Row],[Nouvelle formule avenant 2]],1),VALUE(LEFT(Tableau134[[#This Row],[Nouvelle formule avenant 2]],1))),0)=(COUNTA(X1230:Z1230)),"OK","erreur")</f>
        <v>OK</v>
      </c>
      <c r="AP1230" s="6" t="str">
        <f>IF(IFERROR(IF(SEARCH("jour",Tableau134[[#This Row],[Nouvelle formule avenant 3]],1),VALUE(LEFT(Tableau134[[#This Row],[Nouvelle formule avenant 3]],1))),0)=(COUNTA(AE1230:AG1230)),"OK","erreur")</f>
        <v>OK</v>
      </c>
      <c r="AQ123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3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3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3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3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3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30" s="43"/>
      <c r="AX1230" s="43"/>
      <c r="AY1230" s="6"/>
      <c r="AZ1230" s="6"/>
      <c r="BA1230" s="6"/>
      <c r="BB1230" s="6"/>
      <c r="BC1230" s="6"/>
      <c r="BD1230" s="6"/>
    </row>
    <row r="1231" spans="2:56" ht="12.75" x14ac:dyDescent="0.25">
      <c r="B1231" s="5" t="e">
        <f>VLOOKUP(A1231,'Import infoAgt'!A:E,5,FALSE)</f>
        <v>#N/A</v>
      </c>
      <c r="C1231" s="5" t="e">
        <f>VLOOKUP(A1231,'Import infoAgt'!A:D,4,FALSE)</f>
        <v>#N/A</v>
      </c>
      <c r="D1231" s="6" t="e">
        <f>VLOOKUP(A1231,'Import infoAgt'!A:H,8,FALSE)</f>
        <v>#N/A</v>
      </c>
      <c r="F1231" s="6" t="e">
        <f>VLOOKUP(A1231,'Import infoAgt'!A:BR,70,FALSE)</f>
        <v>#N/A</v>
      </c>
      <c r="G1231" s="5" t="e">
        <f>VLOOKUP(A1231,'Import infoAgt'!A:DH,112,FALSE)</f>
        <v>#N/A</v>
      </c>
      <c r="H1231" s="6" t="e">
        <f>VLOOKUP(G1231,Paramètre!$C$6:$D$76,2,FALSE)</f>
        <v>#N/A</v>
      </c>
      <c r="I1231" s="5" t="e">
        <f>VLOOKUP(A1231,'Import infoAgt'!A:EL,142,FALSE)</f>
        <v>#N/A</v>
      </c>
      <c r="R1231" s="26"/>
      <c r="S1231" s="26"/>
      <c r="U1231" s="26"/>
      <c r="V1231" s="26"/>
      <c r="AC1231" s="26"/>
      <c r="AI1231" s="6" t="str">
        <f>IF(AND((ISERROR(Tableau134[[#This Row],[Nom]])),Tableau134[[#This Row],[Numéro d''agent]]&lt;&gt;""),"N° agent inconnu","")</f>
        <v/>
      </c>
      <c r="AJ1231" s="6" t="str">
        <f>IF(AND(Tableau134[[#This Row],[Numéro d''agent]]&lt;&gt;"",Tableau134[[#This Row],[Statut]]=""),"Statut manquant","")</f>
        <v/>
      </c>
      <c r="AK1231" s="6"/>
      <c r="AL1231" s="6" t="str">
        <f>IF(AND(Tableau134[[#This Row],[Numéro d''agent]]&lt;&gt;"",Tableau134[[#This Row],[Formule actuelle]]=0),"Manque formule TLW","")</f>
        <v/>
      </c>
      <c r="AM1231" s="6" t="str">
        <f>IF(IFERROR(IF(SEARCH("jour",Tableau134[[#This Row],[Formule Tw]],1),VALUE(LEFT(Tableau134[[#This Row],[Formule Tw]],1))),0)=(COUNTA(K1231:M1231)),"OK","erreur")</f>
        <v>OK</v>
      </c>
      <c r="AN1231" s="6" t="str">
        <f>IF(IFERROR(IF(SEARCH("jour",Tableau134[[#This Row],[Modif demandé en avenant 1]],1),VALUE(LEFT(Tableau134[[#This Row],[Modif demandé en avenant 1]],1))),0)=(COUNTA(O1231:Q1231)),"OK","erreur")</f>
        <v>OK</v>
      </c>
      <c r="AO1231" s="6" t="str">
        <f>IF(IFERROR(IF(SEARCH("jour",Tableau134[[#This Row],[Nouvelle formule avenant 2]],1),VALUE(LEFT(Tableau134[[#This Row],[Nouvelle formule avenant 2]],1))),0)=(COUNTA(X1231:Z1231)),"OK","erreur")</f>
        <v>OK</v>
      </c>
      <c r="AP1231" s="6" t="str">
        <f>IF(IFERROR(IF(SEARCH("jour",Tableau134[[#This Row],[Nouvelle formule avenant 3]],1),VALUE(LEFT(Tableau134[[#This Row],[Nouvelle formule avenant 3]],1))),0)=(COUNTA(AE1231:AG1231)),"OK","erreur")</f>
        <v>OK</v>
      </c>
      <c r="AQ123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3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3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3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3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3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31" s="43"/>
      <c r="AX1231" s="43"/>
      <c r="AY1231" s="6"/>
      <c r="AZ1231" s="6"/>
      <c r="BA1231" s="6"/>
      <c r="BB1231" s="6"/>
      <c r="BC1231" s="6"/>
      <c r="BD1231" s="6"/>
    </row>
    <row r="1232" spans="2:56" ht="12.75" x14ac:dyDescent="0.25">
      <c r="B1232" s="5" t="e">
        <f>VLOOKUP(A1232,'Import infoAgt'!A:E,5,FALSE)</f>
        <v>#N/A</v>
      </c>
      <c r="C1232" s="5" t="e">
        <f>VLOOKUP(A1232,'Import infoAgt'!A:D,4,FALSE)</f>
        <v>#N/A</v>
      </c>
      <c r="D1232" s="6" t="e">
        <f>VLOOKUP(A1232,'Import infoAgt'!A:H,8,FALSE)</f>
        <v>#N/A</v>
      </c>
      <c r="F1232" s="6" t="e">
        <f>VLOOKUP(A1232,'Import infoAgt'!A:BR,70,FALSE)</f>
        <v>#N/A</v>
      </c>
      <c r="G1232" s="5" t="e">
        <f>VLOOKUP(A1232,'Import infoAgt'!A:DH,112,FALSE)</f>
        <v>#N/A</v>
      </c>
      <c r="H1232" s="6" t="e">
        <f>VLOOKUP(G1232,Paramètre!$C$6:$D$76,2,FALSE)</f>
        <v>#N/A</v>
      </c>
      <c r="I1232" s="5" t="e">
        <f>VLOOKUP(A1232,'Import infoAgt'!A:EL,142,FALSE)</f>
        <v>#N/A</v>
      </c>
      <c r="R1232" s="26"/>
      <c r="S1232" s="26"/>
      <c r="U1232" s="26"/>
      <c r="V1232" s="26"/>
      <c r="AC1232" s="26"/>
      <c r="AI1232" s="6" t="str">
        <f>IF(AND((ISERROR(Tableau134[[#This Row],[Nom]])),Tableau134[[#This Row],[Numéro d''agent]]&lt;&gt;""),"N° agent inconnu","")</f>
        <v/>
      </c>
      <c r="AJ1232" s="6" t="str">
        <f>IF(AND(Tableau134[[#This Row],[Numéro d''agent]]&lt;&gt;"",Tableau134[[#This Row],[Statut]]=""),"Statut manquant","")</f>
        <v/>
      </c>
      <c r="AK1232" s="6"/>
      <c r="AL1232" s="6" t="str">
        <f>IF(AND(Tableau134[[#This Row],[Numéro d''agent]]&lt;&gt;"",Tableau134[[#This Row],[Formule actuelle]]=0),"Manque formule TLW","")</f>
        <v/>
      </c>
      <c r="AM1232" s="6" t="str">
        <f>IF(IFERROR(IF(SEARCH("jour",Tableau134[[#This Row],[Formule Tw]],1),VALUE(LEFT(Tableau134[[#This Row],[Formule Tw]],1))),0)=(COUNTA(K1232:M1232)),"OK","erreur")</f>
        <v>OK</v>
      </c>
      <c r="AN1232" s="6" t="str">
        <f>IF(IFERROR(IF(SEARCH("jour",Tableau134[[#This Row],[Modif demandé en avenant 1]],1),VALUE(LEFT(Tableau134[[#This Row],[Modif demandé en avenant 1]],1))),0)=(COUNTA(O1232:Q1232)),"OK","erreur")</f>
        <v>OK</v>
      </c>
      <c r="AO1232" s="6" t="str">
        <f>IF(IFERROR(IF(SEARCH("jour",Tableau134[[#This Row],[Nouvelle formule avenant 2]],1),VALUE(LEFT(Tableau134[[#This Row],[Nouvelle formule avenant 2]],1))),0)=(COUNTA(X1232:Z1232)),"OK","erreur")</f>
        <v>OK</v>
      </c>
      <c r="AP1232" s="6" t="str">
        <f>IF(IFERROR(IF(SEARCH("jour",Tableau134[[#This Row],[Nouvelle formule avenant 3]],1),VALUE(LEFT(Tableau134[[#This Row],[Nouvelle formule avenant 3]],1))),0)=(COUNTA(AE1232:AG1232)),"OK","erreur")</f>
        <v>OK</v>
      </c>
      <c r="AQ123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3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3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3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3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3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32" s="43"/>
      <c r="AX1232" s="43"/>
      <c r="AY1232" s="6"/>
      <c r="AZ1232" s="6"/>
      <c r="BA1232" s="6"/>
      <c r="BB1232" s="6"/>
      <c r="BC1232" s="6"/>
      <c r="BD1232" s="6"/>
    </row>
    <row r="1233" spans="2:56" ht="12.75" x14ac:dyDescent="0.25">
      <c r="B1233" s="5" t="e">
        <f>VLOOKUP(A1233,'Import infoAgt'!A:E,5,FALSE)</f>
        <v>#N/A</v>
      </c>
      <c r="C1233" s="5" t="e">
        <f>VLOOKUP(A1233,'Import infoAgt'!A:D,4,FALSE)</f>
        <v>#N/A</v>
      </c>
      <c r="D1233" s="6" t="e">
        <f>VLOOKUP(A1233,'Import infoAgt'!A:H,8,FALSE)</f>
        <v>#N/A</v>
      </c>
      <c r="F1233" s="6" t="e">
        <f>VLOOKUP(A1233,'Import infoAgt'!A:BR,70,FALSE)</f>
        <v>#N/A</v>
      </c>
      <c r="G1233" s="5" t="e">
        <f>VLOOKUP(A1233,'Import infoAgt'!A:DH,112,FALSE)</f>
        <v>#N/A</v>
      </c>
      <c r="H1233" s="6" t="e">
        <f>VLOOKUP(G1233,Paramètre!$C$6:$D$76,2,FALSE)</f>
        <v>#N/A</v>
      </c>
      <c r="I1233" s="5" t="e">
        <f>VLOOKUP(A1233,'Import infoAgt'!A:EL,142,FALSE)</f>
        <v>#N/A</v>
      </c>
      <c r="R1233" s="26"/>
      <c r="S1233" s="26"/>
      <c r="U1233" s="26"/>
      <c r="V1233" s="26"/>
      <c r="AC1233" s="26"/>
      <c r="AI1233" s="6" t="str">
        <f>IF(AND((ISERROR(Tableau134[[#This Row],[Nom]])),Tableau134[[#This Row],[Numéro d''agent]]&lt;&gt;""),"N° agent inconnu","")</f>
        <v/>
      </c>
      <c r="AJ1233" s="6" t="str">
        <f>IF(AND(Tableau134[[#This Row],[Numéro d''agent]]&lt;&gt;"",Tableau134[[#This Row],[Statut]]=""),"Statut manquant","")</f>
        <v/>
      </c>
      <c r="AK1233" s="6"/>
      <c r="AL1233" s="6" t="str">
        <f>IF(AND(Tableau134[[#This Row],[Numéro d''agent]]&lt;&gt;"",Tableau134[[#This Row],[Formule actuelle]]=0),"Manque formule TLW","")</f>
        <v/>
      </c>
      <c r="AM1233" s="6" t="str">
        <f>IF(IFERROR(IF(SEARCH("jour",Tableau134[[#This Row],[Formule Tw]],1),VALUE(LEFT(Tableau134[[#This Row],[Formule Tw]],1))),0)=(COUNTA(K1233:M1233)),"OK","erreur")</f>
        <v>OK</v>
      </c>
      <c r="AN1233" s="6" t="str">
        <f>IF(IFERROR(IF(SEARCH("jour",Tableau134[[#This Row],[Modif demandé en avenant 1]],1),VALUE(LEFT(Tableau134[[#This Row],[Modif demandé en avenant 1]],1))),0)=(COUNTA(O1233:Q1233)),"OK","erreur")</f>
        <v>OK</v>
      </c>
      <c r="AO1233" s="6" t="str">
        <f>IF(IFERROR(IF(SEARCH("jour",Tableau134[[#This Row],[Nouvelle formule avenant 2]],1),VALUE(LEFT(Tableau134[[#This Row],[Nouvelle formule avenant 2]],1))),0)=(COUNTA(X1233:Z1233)),"OK","erreur")</f>
        <v>OK</v>
      </c>
      <c r="AP1233" s="6" t="str">
        <f>IF(IFERROR(IF(SEARCH("jour",Tableau134[[#This Row],[Nouvelle formule avenant 3]],1),VALUE(LEFT(Tableau134[[#This Row],[Nouvelle formule avenant 3]],1))),0)=(COUNTA(AE1233:AG1233)),"OK","erreur")</f>
        <v>OK</v>
      </c>
      <c r="AQ123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3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3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3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3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3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33" s="43"/>
      <c r="AX1233" s="43"/>
      <c r="AY1233" s="6"/>
      <c r="AZ1233" s="6"/>
      <c r="BA1233" s="6"/>
      <c r="BB1233" s="6"/>
      <c r="BC1233" s="6"/>
      <c r="BD1233" s="6"/>
    </row>
    <row r="1234" spans="2:56" ht="12.75" x14ac:dyDescent="0.25">
      <c r="B1234" s="5" t="e">
        <f>VLOOKUP(A1234,'Import infoAgt'!A:E,5,FALSE)</f>
        <v>#N/A</v>
      </c>
      <c r="C1234" s="5" t="e">
        <f>VLOOKUP(A1234,'Import infoAgt'!A:D,4,FALSE)</f>
        <v>#N/A</v>
      </c>
      <c r="D1234" s="6" t="e">
        <f>VLOOKUP(A1234,'Import infoAgt'!A:H,8,FALSE)</f>
        <v>#N/A</v>
      </c>
      <c r="F1234" s="6" t="e">
        <f>VLOOKUP(A1234,'Import infoAgt'!A:BR,70,FALSE)</f>
        <v>#N/A</v>
      </c>
      <c r="G1234" s="5" t="e">
        <f>VLOOKUP(A1234,'Import infoAgt'!A:DH,112,FALSE)</f>
        <v>#N/A</v>
      </c>
      <c r="H1234" s="6" t="e">
        <f>VLOOKUP(G1234,Paramètre!$C$6:$D$76,2,FALSE)</f>
        <v>#N/A</v>
      </c>
      <c r="I1234" s="5" t="e">
        <f>VLOOKUP(A1234,'Import infoAgt'!A:EL,142,FALSE)</f>
        <v>#N/A</v>
      </c>
      <c r="R1234" s="26"/>
      <c r="S1234" s="26"/>
      <c r="U1234" s="26"/>
      <c r="V1234" s="26"/>
      <c r="AC1234" s="26"/>
      <c r="AI1234" s="6" t="str">
        <f>IF(AND((ISERROR(Tableau134[[#This Row],[Nom]])),Tableau134[[#This Row],[Numéro d''agent]]&lt;&gt;""),"N° agent inconnu","")</f>
        <v/>
      </c>
      <c r="AJ1234" s="6" t="str">
        <f>IF(AND(Tableau134[[#This Row],[Numéro d''agent]]&lt;&gt;"",Tableau134[[#This Row],[Statut]]=""),"Statut manquant","")</f>
        <v/>
      </c>
      <c r="AK1234" s="6"/>
      <c r="AL1234" s="6" t="str">
        <f>IF(AND(Tableau134[[#This Row],[Numéro d''agent]]&lt;&gt;"",Tableau134[[#This Row],[Formule actuelle]]=0),"Manque formule TLW","")</f>
        <v/>
      </c>
      <c r="AM1234" s="6" t="str">
        <f>IF(IFERROR(IF(SEARCH("jour",Tableau134[[#This Row],[Formule Tw]],1),VALUE(LEFT(Tableau134[[#This Row],[Formule Tw]],1))),0)=(COUNTA(K1234:M1234)),"OK","erreur")</f>
        <v>OK</v>
      </c>
      <c r="AN1234" s="6" t="str">
        <f>IF(IFERROR(IF(SEARCH("jour",Tableau134[[#This Row],[Modif demandé en avenant 1]],1),VALUE(LEFT(Tableau134[[#This Row],[Modif demandé en avenant 1]],1))),0)=(COUNTA(O1234:Q1234)),"OK","erreur")</f>
        <v>OK</v>
      </c>
      <c r="AO1234" s="6" t="str">
        <f>IF(IFERROR(IF(SEARCH("jour",Tableau134[[#This Row],[Nouvelle formule avenant 2]],1),VALUE(LEFT(Tableau134[[#This Row],[Nouvelle formule avenant 2]],1))),0)=(COUNTA(X1234:Z1234)),"OK","erreur")</f>
        <v>OK</v>
      </c>
      <c r="AP1234" s="6" t="str">
        <f>IF(IFERROR(IF(SEARCH("jour",Tableau134[[#This Row],[Nouvelle formule avenant 3]],1),VALUE(LEFT(Tableau134[[#This Row],[Nouvelle formule avenant 3]],1))),0)=(COUNTA(AE1234:AG1234)),"OK","erreur")</f>
        <v>OK</v>
      </c>
      <c r="AQ123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3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3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3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3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3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34" s="43"/>
      <c r="AX1234" s="43"/>
      <c r="AY1234" s="6"/>
      <c r="AZ1234" s="6"/>
      <c r="BA1234" s="6"/>
      <c r="BB1234" s="6"/>
      <c r="BC1234" s="6"/>
      <c r="BD1234" s="6"/>
    </row>
    <row r="1235" spans="2:56" ht="12.75" x14ac:dyDescent="0.25">
      <c r="B1235" s="5" t="e">
        <f>VLOOKUP(A1235,'Import infoAgt'!A:E,5,FALSE)</f>
        <v>#N/A</v>
      </c>
      <c r="C1235" s="5" t="e">
        <f>VLOOKUP(A1235,'Import infoAgt'!A:D,4,FALSE)</f>
        <v>#N/A</v>
      </c>
      <c r="D1235" s="6" t="e">
        <f>VLOOKUP(A1235,'Import infoAgt'!A:H,8,FALSE)</f>
        <v>#N/A</v>
      </c>
      <c r="F1235" s="6" t="e">
        <f>VLOOKUP(A1235,'Import infoAgt'!A:BR,70,FALSE)</f>
        <v>#N/A</v>
      </c>
      <c r="G1235" s="5" t="e">
        <f>VLOOKUP(A1235,'Import infoAgt'!A:DH,112,FALSE)</f>
        <v>#N/A</v>
      </c>
      <c r="H1235" s="6" t="e">
        <f>VLOOKUP(G1235,Paramètre!$C$6:$D$76,2,FALSE)</f>
        <v>#N/A</v>
      </c>
      <c r="I1235" s="5" t="e">
        <f>VLOOKUP(A1235,'Import infoAgt'!A:EL,142,FALSE)</f>
        <v>#N/A</v>
      </c>
      <c r="R1235" s="26"/>
      <c r="S1235" s="26"/>
      <c r="U1235" s="26"/>
      <c r="V1235" s="26"/>
      <c r="AC1235" s="26"/>
      <c r="AI1235" s="6" t="str">
        <f>IF(AND((ISERROR(Tableau134[[#This Row],[Nom]])),Tableau134[[#This Row],[Numéro d''agent]]&lt;&gt;""),"N° agent inconnu","")</f>
        <v/>
      </c>
      <c r="AJ1235" s="6" t="str">
        <f>IF(AND(Tableau134[[#This Row],[Numéro d''agent]]&lt;&gt;"",Tableau134[[#This Row],[Statut]]=""),"Statut manquant","")</f>
        <v/>
      </c>
      <c r="AK1235" s="6"/>
      <c r="AL1235" s="6" t="str">
        <f>IF(AND(Tableau134[[#This Row],[Numéro d''agent]]&lt;&gt;"",Tableau134[[#This Row],[Formule actuelle]]=0),"Manque formule TLW","")</f>
        <v/>
      </c>
      <c r="AM1235" s="6" t="str">
        <f>IF(IFERROR(IF(SEARCH("jour",Tableau134[[#This Row],[Formule Tw]],1),VALUE(LEFT(Tableau134[[#This Row],[Formule Tw]],1))),0)=(COUNTA(K1235:M1235)),"OK","erreur")</f>
        <v>OK</v>
      </c>
      <c r="AN1235" s="6" t="str">
        <f>IF(IFERROR(IF(SEARCH("jour",Tableau134[[#This Row],[Modif demandé en avenant 1]],1),VALUE(LEFT(Tableau134[[#This Row],[Modif demandé en avenant 1]],1))),0)=(COUNTA(O1235:Q1235)),"OK","erreur")</f>
        <v>OK</v>
      </c>
      <c r="AO1235" s="6" t="str">
        <f>IF(IFERROR(IF(SEARCH("jour",Tableau134[[#This Row],[Nouvelle formule avenant 2]],1),VALUE(LEFT(Tableau134[[#This Row],[Nouvelle formule avenant 2]],1))),0)=(COUNTA(X1235:Z1235)),"OK","erreur")</f>
        <v>OK</v>
      </c>
      <c r="AP1235" s="6" t="str">
        <f>IF(IFERROR(IF(SEARCH("jour",Tableau134[[#This Row],[Nouvelle formule avenant 3]],1),VALUE(LEFT(Tableau134[[#This Row],[Nouvelle formule avenant 3]],1))),0)=(COUNTA(AE1235:AG1235)),"OK","erreur")</f>
        <v>OK</v>
      </c>
      <c r="AQ123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3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3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3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3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3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35" s="43"/>
      <c r="AX1235" s="43"/>
      <c r="AY1235" s="6"/>
      <c r="AZ1235" s="6"/>
      <c r="BA1235" s="6"/>
      <c r="BB1235" s="6"/>
      <c r="BC1235" s="6"/>
      <c r="BD1235" s="6"/>
    </row>
    <row r="1236" spans="2:56" ht="12.75" x14ac:dyDescent="0.25">
      <c r="B1236" s="5" t="e">
        <f>VLOOKUP(A1236,'Import infoAgt'!A:E,5,FALSE)</f>
        <v>#N/A</v>
      </c>
      <c r="C1236" s="5" t="e">
        <f>VLOOKUP(A1236,'Import infoAgt'!A:D,4,FALSE)</f>
        <v>#N/A</v>
      </c>
      <c r="D1236" s="6" t="e">
        <f>VLOOKUP(A1236,'Import infoAgt'!A:H,8,FALSE)</f>
        <v>#N/A</v>
      </c>
      <c r="F1236" s="6" t="e">
        <f>VLOOKUP(A1236,'Import infoAgt'!A:BR,70,FALSE)</f>
        <v>#N/A</v>
      </c>
      <c r="G1236" s="5" t="e">
        <f>VLOOKUP(A1236,'Import infoAgt'!A:DH,112,FALSE)</f>
        <v>#N/A</v>
      </c>
      <c r="H1236" s="6" t="e">
        <f>VLOOKUP(G1236,Paramètre!$C$6:$D$76,2,FALSE)</f>
        <v>#N/A</v>
      </c>
      <c r="I1236" s="5" t="e">
        <f>VLOOKUP(A1236,'Import infoAgt'!A:EL,142,FALSE)</f>
        <v>#N/A</v>
      </c>
      <c r="R1236" s="26"/>
      <c r="S1236" s="26"/>
      <c r="U1236" s="26"/>
      <c r="V1236" s="26"/>
      <c r="AC1236" s="26"/>
      <c r="AI1236" s="6" t="str">
        <f>IF(AND((ISERROR(Tableau134[[#This Row],[Nom]])),Tableau134[[#This Row],[Numéro d''agent]]&lt;&gt;""),"N° agent inconnu","")</f>
        <v/>
      </c>
      <c r="AJ1236" s="6" t="str">
        <f>IF(AND(Tableau134[[#This Row],[Numéro d''agent]]&lt;&gt;"",Tableau134[[#This Row],[Statut]]=""),"Statut manquant","")</f>
        <v/>
      </c>
      <c r="AK1236" s="6"/>
      <c r="AL1236" s="6" t="str">
        <f>IF(AND(Tableau134[[#This Row],[Numéro d''agent]]&lt;&gt;"",Tableau134[[#This Row],[Formule actuelle]]=0),"Manque formule TLW","")</f>
        <v/>
      </c>
      <c r="AM1236" s="6" t="str">
        <f>IF(IFERROR(IF(SEARCH("jour",Tableau134[[#This Row],[Formule Tw]],1),VALUE(LEFT(Tableau134[[#This Row],[Formule Tw]],1))),0)=(COUNTA(K1236:M1236)),"OK","erreur")</f>
        <v>OK</v>
      </c>
      <c r="AN1236" s="6" t="str">
        <f>IF(IFERROR(IF(SEARCH("jour",Tableau134[[#This Row],[Modif demandé en avenant 1]],1),VALUE(LEFT(Tableau134[[#This Row],[Modif demandé en avenant 1]],1))),0)=(COUNTA(O1236:Q1236)),"OK","erreur")</f>
        <v>OK</v>
      </c>
      <c r="AO1236" s="6" t="str">
        <f>IF(IFERROR(IF(SEARCH("jour",Tableau134[[#This Row],[Nouvelle formule avenant 2]],1),VALUE(LEFT(Tableau134[[#This Row],[Nouvelle formule avenant 2]],1))),0)=(COUNTA(X1236:Z1236)),"OK","erreur")</f>
        <v>OK</v>
      </c>
      <c r="AP1236" s="6" t="str">
        <f>IF(IFERROR(IF(SEARCH("jour",Tableau134[[#This Row],[Nouvelle formule avenant 3]],1),VALUE(LEFT(Tableau134[[#This Row],[Nouvelle formule avenant 3]],1))),0)=(COUNTA(AE1236:AG1236)),"OK","erreur")</f>
        <v>OK</v>
      </c>
      <c r="AQ123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3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3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3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3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3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36" s="43"/>
      <c r="AX1236" s="43"/>
      <c r="AY1236" s="6"/>
      <c r="AZ1236" s="6"/>
      <c r="BA1236" s="6"/>
      <c r="BB1236" s="6"/>
      <c r="BC1236" s="6"/>
      <c r="BD1236" s="6"/>
    </row>
    <row r="1237" spans="2:56" ht="12.75" x14ac:dyDescent="0.25">
      <c r="B1237" s="5" t="e">
        <f>VLOOKUP(A1237,'Import infoAgt'!A:E,5,FALSE)</f>
        <v>#N/A</v>
      </c>
      <c r="C1237" s="5" t="e">
        <f>VLOOKUP(A1237,'Import infoAgt'!A:D,4,FALSE)</f>
        <v>#N/A</v>
      </c>
      <c r="D1237" s="6" t="e">
        <f>VLOOKUP(A1237,'Import infoAgt'!A:H,8,FALSE)</f>
        <v>#N/A</v>
      </c>
      <c r="F1237" s="6" t="e">
        <f>VLOOKUP(A1237,'Import infoAgt'!A:BR,70,FALSE)</f>
        <v>#N/A</v>
      </c>
      <c r="G1237" s="5" t="e">
        <f>VLOOKUP(A1237,'Import infoAgt'!A:DH,112,FALSE)</f>
        <v>#N/A</v>
      </c>
      <c r="H1237" s="6" t="e">
        <f>VLOOKUP(G1237,Paramètre!$C$6:$D$76,2,FALSE)</f>
        <v>#N/A</v>
      </c>
      <c r="I1237" s="5" t="e">
        <f>VLOOKUP(A1237,'Import infoAgt'!A:EL,142,FALSE)</f>
        <v>#N/A</v>
      </c>
      <c r="R1237" s="26"/>
      <c r="S1237" s="26"/>
      <c r="U1237" s="26"/>
      <c r="V1237" s="26"/>
      <c r="AC1237" s="26"/>
      <c r="AI1237" s="6" t="str">
        <f>IF(AND((ISERROR(Tableau134[[#This Row],[Nom]])),Tableau134[[#This Row],[Numéro d''agent]]&lt;&gt;""),"N° agent inconnu","")</f>
        <v/>
      </c>
      <c r="AJ1237" s="6" t="str">
        <f>IF(AND(Tableau134[[#This Row],[Numéro d''agent]]&lt;&gt;"",Tableau134[[#This Row],[Statut]]=""),"Statut manquant","")</f>
        <v/>
      </c>
      <c r="AK1237" s="6"/>
      <c r="AL1237" s="6" t="str">
        <f>IF(AND(Tableau134[[#This Row],[Numéro d''agent]]&lt;&gt;"",Tableau134[[#This Row],[Formule actuelle]]=0),"Manque formule TLW","")</f>
        <v/>
      </c>
      <c r="AM1237" s="6" t="str">
        <f>IF(IFERROR(IF(SEARCH("jour",Tableau134[[#This Row],[Formule Tw]],1),VALUE(LEFT(Tableau134[[#This Row],[Formule Tw]],1))),0)=(COUNTA(K1237:M1237)),"OK","erreur")</f>
        <v>OK</v>
      </c>
      <c r="AN1237" s="6" t="str">
        <f>IF(IFERROR(IF(SEARCH("jour",Tableau134[[#This Row],[Modif demandé en avenant 1]],1),VALUE(LEFT(Tableau134[[#This Row],[Modif demandé en avenant 1]],1))),0)=(COUNTA(O1237:Q1237)),"OK","erreur")</f>
        <v>OK</v>
      </c>
      <c r="AO1237" s="6" t="str">
        <f>IF(IFERROR(IF(SEARCH("jour",Tableau134[[#This Row],[Nouvelle formule avenant 2]],1),VALUE(LEFT(Tableau134[[#This Row],[Nouvelle formule avenant 2]],1))),0)=(COUNTA(X1237:Z1237)),"OK","erreur")</f>
        <v>OK</v>
      </c>
      <c r="AP1237" s="6" t="str">
        <f>IF(IFERROR(IF(SEARCH("jour",Tableau134[[#This Row],[Nouvelle formule avenant 3]],1),VALUE(LEFT(Tableau134[[#This Row],[Nouvelle formule avenant 3]],1))),0)=(COUNTA(AE1237:AG1237)),"OK","erreur")</f>
        <v>OK</v>
      </c>
      <c r="AQ123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3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3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3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3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3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37" s="43"/>
      <c r="AX1237" s="43"/>
      <c r="AY1237" s="6"/>
      <c r="AZ1237" s="6"/>
      <c r="BA1237" s="6"/>
      <c r="BB1237" s="6"/>
      <c r="BC1237" s="6"/>
      <c r="BD1237" s="6"/>
    </row>
    <row r="1238" spans="2:56" ht="12.75" x14ac:dyDescent="0.25">
      <c r="B1238" s="5" t="e">
        <f>VLOOKUP(A1238,'Import infoAgt'!A:E,5,FALSE)</f>
        <v>#N/A</v>
      </c>
      <c r="C1238" s="5" t="e">
        <f>VLOOKUP(A1238,'Import infoAgt'!A:D,4,FALSE)</f>
        <v>#N/A</v>
      </c>
      <c r="D1238" s="6" t="e">
        <f>VLOOKUP(A1238,'Import infoAgt'!A:H,8,FALSE)</f>
        <v>#N/A</v>
      </c>
      <c r="F1238" s="6" t="e">
        <f>VLOOKUP(A1238,'Import infoAgt'!A:BR,70,FALSE)</f>
        <v>#N/A</v>
      </c>
      <c r="G1238" s="5" t="e">
        <f>VLOOKUP(A1238,'Import infoAgt'!A:DH,112,FALSE)</f>
        <v>#N/A</v>
      </c>
      <c r="H1238" s="6" t="e">
        <f>VLOOKUP(G1238,Paramètre!$C$6:$D$76,2,FALSE)</f>
        <v>#N/A</v>
      </c>
      <c r="I1238" s="5" t="e">
        <f>VLOOKUP(A1238,'Import infoAgt'!A:EL,142,FALSE)</f>
        <v>#N/A</v>
      </c>
      <c r="R1238" s="26"/>
      <c r="S1238" s="26"/>
      <c r="U1238" s="26"/>
      <c r="V1238" s="26"/>
      <c r="AC1238" s="26"/>
      <c r="AI1238" s="6" t="str">
        <f>IF(AND((ISERROR(Tableau134[[#This Row],[Nom]])),Tableau134[[#This Row],[Numéro d''agent]]&lt;&gt;""),"N° agent inconnu","")</f>
        <v/>
      </c>
      <c r="AJ1238" s="6" t="str">
        <f>IF(AND(Tableau134[[#This Row],[Numéro d''agent]]&lt;&gt;"",Tableau134[[#This Row],[Statut]]=""),"Statut manquant","")</f>
        <v/>
      </c>
      <c r="AK1238" s="6"/>
      <c r="AL1238" s="6" t="str">
        <f>IF(AND(Tableau134[[#This Row],[Numéro d''agent]]&lt;&gt;"",Tableau134[[#This Row],[Formule actuelle]]=0),"Manque formule TLW","")</f>
        <v/>
      </c>
      <c r="AM1238" s="6" t="str">
        <f>IF(IFERROR(IF(SEARCH("jour",Tableau134[[#This Row],[Formule Tw]],1),VALUE(LEFT(Tableau134[[#This Row],[Formule Tw]],1))),0)=(COUNTA(K1238:M1238)),"OK","erreur")</f>
        <v>OK</v>
      </c>
      <c r="AN1238" s="6" t="str">
        <f>IF(IFERROR(IF(SEARCH("jour",Tableau134[[#This Row],[Modif demandé en avenant 1]],1),VALUE(LEFT(Tableau134[[#This Row],[Modif demandé en avenant 1]],1))),0)=(COUNTA(O1238:Q1238)),"OK","erreur")</f>
        <v>OK</v>
      </c>
      <c r="AO1238" s="6" t="str">
        <f>IF(IFERROR(IF(SEARCH("jour",Tableau134[[#This Row],[Nouvelle formule avenant 2]],1),VALUE(LEFT(Tableau134[[#This Row],[Nouvelle formule avenant 2]],1))),0)=(COUNTA(X1238:Z1238)),"OK","erreur")</f>
        <v>OK</v>
      </c>
      <c r="AP1238" s="6" t="str">
        <f>IF(IFERROR(IF(SEARCH("jour",Tableau134[[#This Row],[Nouvelle formule avenant 3]],1),VALUE(LEFT(Tableau134[[#This Row],[Nouvelle formule avenant 3]],1))),0)=(COUNTA(AE1238:AG1238)),"OK","erreur")</f>
        <v>OK</v>
      </c>
      <c r="AQ123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3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3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3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3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3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38" s="43"/>
      <c r="AX1238" s="43"/>
      <c r="AY1238" s="6"/>
      <c r="AZ1238" s="6"/>
      <c r="BA1238" s="6"/>
      <c r="BB1238" s="6"/>
      <c r="BC1238" s="6"/>
      <c r="BD1238" s="6"/>
    </row>
    <row r="1239" spans="2:56" ht="12.75" x14ac:dyDescent="0.25">
      <c r="B1239" s="5" t="e">
        <f>VLOOKUP(A1239,'Import infoAgt'!A:E,5,FALSE)</f>
        <v>#N/A</v>
      </c>
      <c r="C1239" s="5" t="e">
        <f>VLOOKUP(A1239,'Import infoAgt'!A:D,4,FALSE)</f>
        <v>#N/A</v>
      </c>
      <c r="D1239" s="6" t="e">
        <f>VLOOKUP(A1239,'Import infoAgt'!A:H,8,FALSE)</f>
        <v>#N/A</v>
      </c>
      <c r="F1239" s="6" t="e">
        <f>VLOOKUP(A1239,'Import infoAgt'!A:BR,70,FALSE)</f>
        <v>#N/A</v>
      </c>
      <c r="G1239" s="5" t="e">
        <f>VLOOKUP(A1239,'Import infoAgt'!A:DH,112,FALSE)</f>
        <v>#N/A</v>
      </c>
      <c r="H1239" s="6" t="e">
        <f>VLOOKUP(G1239,Paramètre!$C$6:$D$76,2,FALSE)</f>
        <v>#N/A</v>
      </c>
      <c r="I1239" s="5" t="e">
        <f>VLOOKUP(A1239,'Import infoAgt'!A:EL,142,FALSE)</f>
        <v>#N/A</v>
      </c>
      <c r="R1239" s="26"/>
      <c r="S1239" s="26"/>
      <c r="U1239" s="26"/>
      <c r="V1239" s="26"/>
      <c r="AC1239" s="26"/>
      <c r="AI1239" s="6" t="str">
        <f>IF(AND((ISERROR(Tableau134[[#This Row],[Nom]])),Tableau134[[#This Row],[Numéro d''agent]]&lt;&gt;""),"N° agent inconnu","")</f>
        <v/>
      </c>
      <c r="AJ1239" s="6" t="str">
        <f>IF(AND(Tableau134[[#This Row],[Numéro d''agent]]&lt;&gt;"",Tableau134[[#This Row],[Statut]]=""),"Statut manquant","")</f>
        <v/>
      </c>
      <c r="AK1239" s="6"/>
      <c r="AL1239" s="6" t="str">
        <f>IF(AND(Tableau134[[#This Row],[Numéro d''agent]]&lt;&gt;"",Tableau134[[#This Row],[Formule actuelle]]=0),"Manque formule TLW","")</f>
        <v/>
      </c>
      <c r="AM1239" s="6" t="str">
        <f>IF(IFERROR(IF(SEARCH("jour",Tableau134[[#This Row],[Formule Tw]],1),VALUE(LEFT(Tableau134[[#This Row],[Formule Tw]],1))),0)=(COUNTA(K1239:M1239)),"OK","erreur")</f>
        <v>OK</v>
      </c>
      <c r="AN1239" s="6" t="str">
        <f>IF(IFERROR(IF(SEARCH("jour",Tableau134[[#This Row],[Modif demandé en avenant 1]],1),VALUE(LEFT(Tableau134[[#This Row],[Modif demandé en avenant 1]],1))),0)=(COUNTA(O1239:Q1239)),"OK","erreur")</f>
        <v>OK</v>
      </c>
      <c r="AO1239" s="6" t="str">
        <f>IF(IFERROR(IF(SEARCH("jour",Tableau134[[#This Row],[Nouvelle formule avenant 2]],1),VALUE(LEFT(Tableau134[[#This Row],[Nouvelle formule avenant 2]],1))),0)=(COUNTA(X1239:Z1239)),"OK","erreur")</f>
        <v>OK</v>
      </c>
      <c r="AP1239" s="6" t="str">
        <f>IF(IFERROR(IF(SEARCH("jour",Tableau134[[#This Row],[Nouvelle formule avenant 3]],1),VALUE(LEFT(Tableau134[[#This Row],[Nouvelle formule avenant 3]],1))),0)=(COUNTA(AE1239:AG1239)),"OK","erreur")</f>
        <v>OK</v>
      </c>
      <c r="AQ123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3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3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3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3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3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39" s="43"/>
      <c r="AX1239" s="43"/>
      <c r="AY1239" s="6"/>
      <c r="AZ1239" s="6"/>
      <c r="BA1239" s="6"/>
      <c r="BB1239" s="6"/>
      <c r="BC1239" s="6"/>
      <c r="BD1239" s="6"/>
    </row>
    <row r="1240" spans="2:56" ht="12.75" x14ac:dyDescent="0.25">
      <c r="B1240" s="5" t="e">
        <f>VLOOKUP(A1240,'Import infoAgt'!A:E,5,FALSE)</f>
        <v>#N/A</v>
      </c>
      <c r="C1240" s="5" t="e">
        <f>VLOOKUP(A1240,'Import infoAgt'!A:D,4,FALSE)</f>
        <v>#N/A</v>
      </c>
      <c r="D1240" s="6" t="e">
        <f>VLOOKUP(A1240,'Import infoAgt'!A:H,8,FALSE)</f>
        <v>#N/A</v>
      </c>
      <c r="F1240" s="6" t="e">
        <f>VLOOKUP(A1240,'Import infoAgt'!A:BR,70,FALSE)</f>
        <v>#N/A</v>
      </c>
      <c r="G1240" s="5" t="e">
        <f>VLOOKUP(A1240,'Import infoAgt'!A:DH,112,FALSE)</f>
        <v>#N/A</v>
      </c>
      <c r="H1240" s="6" t="e">
        <f>VLOOKUP(G1240,Paramètre!$C$6:$D$76,2,FALSE)</f>
        <v>#N/A</v>
      </c>
      <c r="I1240" s="5" t="e">
        <f>VLOOKUP(A1240,'Import infoAgt'!A:EL,142,FALSE)</f>
        <v>#N/A</v>
      </c>
      <c r="R1240" s="26"/>
      <c r="S1240" s="26"/>
      <c r="U1240" s="26"/>
      <c r="V1240" s="26"/>
      <c r="AC1240" s="26"/>
      <c r="AI1240" s="6" t="str">
        <f>IF(AND((ISERROR(Tableau134[[#This Row],[Nom]])),Tableau134[[#This Row],[Numéro d''agent]]&lt;&gt;""),"N° agent inconnu","")</f>
        <v/>
      </c>
      <c r="AJ1240" s="6" t="str">
        <f>IF(AND(Tableau134[[#This Row],[Numéro d''agent]]&lt;&gt;"",Tableau134[[#This Row],[Statut]]=""),"Statut manquant","")</f>
        <v/>
      </c>
      <c r="AK1240" s="6"/>
      <c r="AL1240" s="6" t="str">
        <f>IF(AND(Tableau134[[#This Row],[Numéro d''agent]]&lt;&gt;"",Tableau134[[#This Row],[Formule actuelle]]=0),"Manque formule TLW","")</f>
        <v/>
      </c>
      <c r="AM1240" s="6" t="str">
        <f>IF(IFERROR(IF(SEARCH("jour",Tableau134[[#This Row],[Formule Tw]],1),VALUE(LEFT(Tableau134[[#This Row],[Formule Tw]],1))),0)=(COUNTA(K1240:M1240)),"OK","erreur")</f>
        <v>OK</v>
      </c>
      <c r="AN1240" s="6" t="str">
        <f>IF(IFERROR(IF(SEARCH("jour",Tableau134[[#This Row],[Modif demandé en avenant 1]],1),VALUE(LEFT(Tableau134[[#This Row],[Modif demandé en avenant 1]],1))),0)=(COUNTA(O1240:Q1240)),"OK","erreur")</f>
        <v>OK</v>
      </c>
      <c r="AO1240" s="6" t="str">
        <f>IF(IFERROR(IF(SEARCH("jour",Tableau134[[#This Row],[Nouvelle formule avenant 2]],1),VALUE(LEFT(Tableau134[[#This Row],[Nouvelle formule avenant 2]],1))),0)=(COUNTA(X1240:Z1240)),"OK","erreur")</f>
        <v>OK</v>
      </c>
      <c r="AP1240" s="6" t="str">
        <f>IF(IFERROR(IF(SEARCH("jour",Tableau134[[#This Row],[Nouvelle formule avenant 3]],1),VALUE(LEFT(Tableau134[[#This Row],[Nouvelle formule avenant 3]],1))),0)=(COUNTA(AE1240:AG1240)),"OK","erreur")</f>
        <v>OK</v>
      </c>
      <c r="AQ124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4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4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4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4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4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40" s="43"/>
      <c r="AX1240" s="43"/>
      <c r="AY1240" s="6"/>
      <c r="AZ1240" s="6"/>
      <c r="BA1240" s="6"/>
      <c r="BB1240" s="6"/>
      <c r="BC1240" s="6"/>
      <c r="BD1240" s="6"/>
    </row>
    <row r="1241" spans="2:56" ht="12.75" x14ac:dyDescent="0.25">
      <c r="B1241" s="5" t="e">
        <f>VLOOKUP(A1241,'Import infoAgt'!A:E,5,FALSE)</f>
        <v>#N/A</v>
      </c>
      <c r="C1241" s="5" t="e">
        <f>VLOOKUP(A1241,'Import infoAgt'!A:D,4,FALSE)</f>
        <v>#N/A</v>
      </c>
      <c r="D1241" s="6" t="e">
        <f>VLOOKUP(A1241,'Import infoAgt'!A:H,8,FALSE)</f>
        <v>#N/A</v>
      </c>
      <c r="F1241" s="6" t="e">
        <f>VLOOKUP(A1241,'Import infoAgt'!A:BR,70,FALSE)</f>
        <v>#N/A</v>
      </c>
      <c r="G1241" s="5" t="e">
        <f>VLOOKUP(A1241,'Import infoAgt'!A:DH,112,FALSE)</f>
        <v>#N/A</v>
      </c>
      <c r="H1241" s="6" t="e">
        <f>VLOOKUP(G1241,Paramètre!$C$6:$D$76,2,FALSE)</f>
        <v>#N/A</v>
      </c>
      <c r="I1241" s="5" t="e">
        <f>VLOOKUP(A1241,'Import infoAgt'!A:EL,142,FALSE)</f>
        <v>#N/A</v>
      </c>
      <c r="R1241" s="26"/>
      <c r="S1241" s="26"/>
      <c r="U1241" s="26"/>
      <c r="V1241" s="26"/>
      <c r="AC1241" s="26"/>
      <c r="AI1241" s="6" t="str">
        <f>IF(AND((ISERROR(Tableau134[[#This Row],[Nom]])),Tableau134[[#This Row],[Numéro d''agent]]&lt;&gt;""),"N° agent inconnu","")</f>
        <v/>
      </c>
      <c r="AJ1241" s="6" t="str">
        <f>IF(AND(Tableau134[[#This Row],[Numéro d''agent]]&lt;&gt;"",Tableau134[[#This Row],[Statut]]=""),"Statut manquant","")</f>
        <v/>
      </c>
      <c r="AK1241" s="6"/>
      <c r="AL1241" s="6" t="str">
        <f>IF(AND(Tableau134[[#This Row],[Numéro d''agent]]&lt;&gt;"",Tableau134[[#This Row],[Formule actuelle]]=0),"Manque formule TLW","")</f>
        <v/>
      </c>
      <c r="AM1241" s="6" t="str">
        <f>IF(IFERROR(IF(SEARCH("jour",Tableau134[[#This Row],[Formule Tw]],1),VALUE(LEFT(Tableau134[[#This Row],[Formule Tw]],1))),0)=(COUNTA(K1241:M1241)),"OK","erreur")</f>
        <v>OK</v>
      </c>
      <c r="AN1241" s="6" t="str">
        <f>IF(IFERROR(IF(SEARCH("jour",Tableau134[[#This Row],[Modif demandé en avenant 1]],1),VALUE(LEFT(Tableau134[[#This Row],[Modif demandé en avenant 1]],1))),0)=(COUNTA(O1241:Q1241)),"OK","erreur")</f>
        <v>OK</v>
      </c>
      <c r="AO1241" s="6" t="str">
        <f>IF(IFERROR(IF(SEARCH("jour",Tableau134[[#This Row],[Nouvelle formule avenant 2]],1),VALUE(LEFT(Tableau134[[#This Row],[Nouvelle formule avenant 2]],1))),0)=(COUNTA(X1241:Z1241)),"OK","erreur")</f>
        <v>OK</v>
      </c>
      <c r="AP1241" s="6" t="str">
        <f>IF(IFERROR(IF(SEARCH("jour",Tableau134[[#This Row],[Nouvelle formule avenant 3]],1),VALUE(LEFT(Tableau134[[#This Row],[Nouvelle formule avenant 3]],1))),0)=(COUNTA(AE1241:AG1241)),"OK","erreur")</f>
        <v>OK</v>
      </c>
      <c r="AQ124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4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4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4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4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4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41" s="43"/>
      <c r="AX1241" s="43"/>
      <c r="AY1241" s="6"/>
      <c r="AZ1241" s="6"/>
      <c r="BA1241" s="6"/>
      <c r="BB1241" s="6"/>
      <c r="BC1241" s="6"/>
      <c r="BD1241" s="6"/>
    </row>
    <row r="1242" spans="2:56" ht="12.75" x14ac:dyDescent="0.25">
      <c r="B1242" s="5" t="e">
        <f>VLOOKUP(A1242,'Import infoAgt'!A:E,5,FALSE)</f>
        <v>#N/A</v>
      </c>
      <c r="C1242" s="5" t="e">
        <f>VLOOKUP(A1242,'Import infoAgt'!A:D,4,FALSE)</f>
        <v>#N/A</v>
      </c>
      <c r="D1242" s="6" t="e">
        <f>VLOOKUP(A1242,'Import infoAgt'!A:H,8,FALSE)</f>
        <v>#N/A</v>
      </c>
      <c r="F1242" s="6" t="e">
        <f>VLOOKUP(A1242,'Import infoAgt'!A:BR,70,FALSE)</f>
        <v>#N/A</v>
      </c>
      <c r="G1242" s="5" t="e">
        <f>VLOOKUP(A1242,'Import infoAgt'!A:DH,112,FALSE)</f>
        <v>#N/A</v>
      </c>
      <c r="H1242" s="6" t="e">
        <f>VLOOKUP(G1242,Paramètre!$C$6:$D$76,2,FALSE)</f>
        <v>#N/A</v>
      </c>
      <c r="I1242" s="5" t="e">
        <f>VLOOKUP(A1242,'Import infoAgt'!A:EL,142,FALSE)</f>
        <v>#N/A</v>
      </c>
      <c r="R1242" s="26"/>
      <c r="S1242" s="26"/>
      <c r="U1242" s="26"/>
      <c r="V1242" s="26"/>
      <c r="AC1242" s="26"/>
      <c r="AI1242" s="6" t="str">
        <f>IF(AND((ISERROR(Tableau134[[#This Row],[Nom]])),Tableau134[[#This Row],[Numéro d''agent]]&lt;&gt;""),"N° agent inconnu","")</f>
        <v/>
      </c>
      <c r="AJ1242" s="6" t="str">
        <f>IF(AND(Tableau134[[#This Row],[Numéro d''agent]]&lt;&gt;"",Tableau134[[#This Row],[Statut]]=""),"Statut manquant","")</f>
        <v/>
      </c>
      <c r="AK1242" s="6"/>
      <c r="AL1242" s="6" t="str">
        <f>IF(AND(Tableau134[[#This Row],[Numéro d''agent]]&lt;&gt;"",Tableau134[[#This Row],[Formule actuelle]]=0),"Manque formule TLW","")</f>
        <v/>
      </c>
      <c r="AM1242" s="6" t="str">
        <f>IF(IFERROR(IF(SEARCH("jour",Tableau134[[#This Row],[Formule Tw]],1),VALUE(LEFT(Tableau134[[#This Row],[Formule Tw]],1))),0)=(COUNTA(K1242:M1242)),"OK","erreur")</f>
        <v>OK</v>
      </c>
      <c r="AN1242" s="6" t="str">
        <f>IF(IFERROR(IF(SEARCH("jour",Tableau134[[#This Row],[Modif demandé en avenant 1]],1),VALUE(LEFT(Tableau134[[#This Row],[Modif demandé en avenant 1]],1))),0)=(COUNTA(O1242:Q1242)),"OK","erreur")</f>
        <v>OK</v>
      </c>
      <c r="AO1242" s="6" t="str">
        <f>IF(IFERROR(IF(SEARCH("jour",Tableau134[[#This Row],[Nouvelle formule avenant 2]],1),VALUE(LEFT(Tableau134[[#This Row],[Nouvelle formule avenant 2]],1))),0)=(COUNTA(X1242:Z1242)),"OK","erreur")</f>
        <v>OK</v>
      </c>
      <c r="AP1242" s="6" t="str">
        <f>IF(IFERROR(IF(SEARCH("jour",Tableau134[[#This Row],[Nouvelle formule avenant 3]],1),VALUE(LEFT(Tableau134[[#This Row],[Nouvelle formule avenant 3]],1))),0)=(COUNTA(AE1242:AG1242)),"OK","erreur")</f>
        <v>OK</v>
      </c>
      <c r="AQ124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4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4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4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4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4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42" s="43"/>
      <c r="AX1242" s="43"/>
      <c r="AY1242" s="6"/>
      <c r="AZ1242" s="6"/>
      <c r="BA1242" s="6"/>
      <c r="BB1242" s="6"/>
      <c r="BC1242" s="6"/>
      <c r="BD1242" s="6"/>
    </row>
    <row r="1243" spans="2:56" ht="12.75" x14ac:dyDescent="0.25">
      <c r="B1243" s="5" t="e">
        <f>VLOOKUP(A1243,'Import infoAgt'!A:E,5,FALSE)</f>
        <v>#N/A</v>
      </c>
      <c r="C1243" s="5" t="e">
        <f>VLOOKUP(A1243,'Import infoAgt'!A:D,4,FALSE)</f>
        <v>#N/A</v>
      </c>
      <c r="D1243" s="6" t="e">
        <f>VLOOKUP(A1243,'Import infoAgt'!A:H,8,FALSE)</f>
        <v>#N/A</v>
      </c>
      <c r="F1243" s="6" t="e">
        <f>VLOOKUP(A1243,'Import infoAgt'!A:BR,70,FALSE)</f>
        <v>#N/A</v>
      </c>
      <c r="G1243" s="5" t="e">
        <f>VLOOKUP(A1243,'Import infoAgt'!A:DH,112,FALSE)</f>
        <v>#N/A</v>
      </c>
      <c r="H1243" s="6" t="e">
        <f>VLOOKUP(G1243,Paramètre!$C$6:$D$76,2,FALSE)</f>
        <v>#N/A</v>
      </c>
      <c r="I1243" s="5" t="e">
        <f>VLOOKUP(A1243,'Import infoAgt'!A:EL,142,FALSE)</f>
        <v>#N/A</v>
      </c>
      <c r="R1243" s="26"/>
      <c r="S1243" s="26"/>
      <c r="U1243" s="26"/>
      <c r="V1243" s="26"/>
      <c r="AC1243" s="26"/>
      <c r="AI1243" s="6" t="str">
        <f>IF(AND((ISERROR(Tableau134[[#This Row],[Nom]])),Tableau134[[#This Row],[Numéro d''agent]]&lt;&gt;""),"N° agent inconnu","")</f>
        <v/>
      </c>
      <c r="AJ1243" s="6" t="str">
        <f>IF(AND(Tableau134[[#This Row],[Numéro d''agent]]&lt;&gt;"",Tableau134[[#This Row],[Statut]]=""),"Statut manquant","")</f>
        <v/>
      </c>
      <c r="AK1243" s="6"/>
      <c r="AL1243" s="6" t="str">
        <f>IF(AND(Tableau134[[#This Row],[Numéro d''agent]]&lt;&gt;"",Tableau134[[#This Row],[Formule actuelle]]=0),"Manque formule TLW","")</f>
        <v/>
      </c>
      <c r="AM1243" s="6" t="str">
        <f>IF(IFERROR(IF(SEARCH("jour",Tableau134[[#This Row],[Formule Tw]],1),VALUE(LEFT(Tableau134[[#This Row],[Formule Tw]],1))),0)=(COUNTA(K1243:M1243)),"OK","erreur")</f>
        <v>OK</v>
      </c>
      <c r="AN1243" s="6" t="str">
        <f>IF(IFERROR(IF(SEARCH("jour",Tableau134[[#This Row],[Modif demandé en avenant 1]],1),VALUE(LEFT(Tableau134[[#This Row],[Modif demandé en avenant 1]],1))),0)=(COUNTA(O1243:Q1243)),"OK","erreur")</f>
        <v>OK</v>
      </c>
      <c r="AO1243" s="6" t="str">
        <f>IF(IFERROR(IF(SEARCH("jour",Tableau134[[#This Row],[Nouvelle formule avenant 2]],1),VALUE(LEFT(Tableau134[[#This Row],[Nouvelle formule avenant 2]],1))),0)=(COUNTA(X1243:Z1243)),"OK","erreur")</f>
        <v>OK</v>
      </c>
      <c r="AP1243" s="6" t="str">
        <f>IF(IFERROR(IF(SEARCH("jour",Tableau134[[#This Row],[Nouvelle formule avenant 3]],1),VALUE(LEFT(Tableau134[[#This Row],[Nouvelle formule avenant 3]],1))),0)=(COUNTA(AE1243:AG1243)),"OK","erreur")</f>
        <v>OK</v>
      </c>
      <c r="AQ124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4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4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4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4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4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43" s="43"/>
      <c r="AX1243" s="43"/>
      <c r="AY1243" s="6"/>
      <c r="AZ1243" s="6"/>
      <c r="BA1243" s="6"/>
      <c r="BB1243" s="6"/>
      <c r="BC1243" s="6"/>
      <c r="BD1243" s="6"/>
    </row>
    <row r="1244" spans="2:56" ht="12.75" x14ac:dyDescent="0.25">
      <c r="B1244" s="5" t="e">
        <f>VLOOKUP(A1244,'Import infoAgt'!A:E,5,FALSE)</f>
        <v>#N/A</v>
      </c>
      <c r="C1244" s="5" t="e">
        <f>VLOOKUP(A1244,'Import infoAgt'!A:D,4,FALSE)</f>
        <v>#N/A</v>
      </c>
      <c r="D1244" s="6" t="e">
        <f>VLOOKUP(A1244,'Import infoAgt'!A:H,8,FALSE)</f>
        <v>#N/A</v>
      </c>
      <c r="F1244" s="6" t="e">
        <f>VLOOKUP(A1244,'Import infoAgt'!A:BR,70,FALSE)</f>
        <v>#N/A</v>
      </c>
      <c r="G1244" s="5" t="e">
        <f>VLOOKUP(A1244,'Import infoAgt'!A:DH,112,FALSE)</f>
        <v>#N/A</v>
      </c>
      <c r="H1244" s="6" t="e">
        <f>VLOOKUP(G1244,Paramètre!$C$6:$D$76,2,FALSE)</f>
        <v>#N/A</v>
      </c>
      <c r="I1244" s="5" t="e">
        <f>VLOOKUP(A1244,'Import infoAgt'!A:EL,142,FALSE)</f>
        <v>#N/A</v>
      </c>
      <c r="R1244" s="26"/>
      <c r="S1244" s="26"/>
      <c r="U1244" s="26"/>
      <c r="V1244" s="26"/>
      <c r="AC1244" s="26"/>
      <c r="AI1244" s="6" t="str">
        <f>IF(AND((ISERROR(Tableau134[[#This Row],[Nom]])),Tableau134[[#This Row],[Numéro d''agent]]&lt;&gt;""),"N° agent inconnu","")</f>
        <v/>
      </c>
      <c r="AJ1244" s="6" t="str">
        <f>IF(AND(Tableau134[[#This Row],[Numéro d''agent]]&lt;&gt;"",Tableau134[[#This Row],[Statut]]=""),"Statut manquant","")</f>
        <v/>
      </c>
      <c r="AK1244" s="6"/>
      <c r="AL1244" s="6" t="str">
        <f>IF(AND(Tableau134[[#This Row],[Numéro d''agent]]&lt;&gt;"",Tableau134[[#This Row],[Formule actuelle]]=0),"Manque formule TLW","")</f>
        <v/>
      </c>
      <c r="AM1244" s="6" t="str">
        <f>IF(IFERROR(IF(SEARCH("jour",Tableau134[[#This Row],[Formule Tw]],1),VALUE(LEFT(Tableau134[[#This Row],[Formule Tw]],1))),0)=(COUNTA(K1244:M1244)),"OK","erreur")</f>
        <v>OK</v>
      </c>
      <c r="AN1244" s="6" t="str">
        <f>IF(IFERROR(IF(SEARCH("jour",Tableau134[[#This Row],[Modif demandé en avenant 1]],1),VALUE(LEFT(Tableau134[[#This Row],[Modif demandé en avenant 1]],1))),0)=(COUNTA(O1244:Q1244)),"OK","erreur")</f>
        <v>OK</v>
      </c>
      <c r="AO1244" s="6" t="str">
        <f>IF(IFERROR(IF(SEARCH("jour",Tableau134[[#This Row],[Nouvelle formule avenant 2]],1),VALUE(LEFT(Tableau134[[#This Row],[Nouvelle formule avenant 2]],1))),0)=(COUNTA(X1244:Z1244)),"OK","erreur")</f>
        <v>OK</v>
      </c>
      <c r="AP1244" s="6" t="str">
        <f>IF(IFERROR(IF(SEARCH("jour",Tableau134[[#This Row],[Nouvelle formule avenant 3]],1),VALUE(LEFT(Tableau134[[#This Row],[Nouvelle formule avenant 3]],1))),0)=(COUNTA(AE1244:AG1244)),"OK","erreur")</f>
        <v>OK</v>
      </c>
      <c r="AQ124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4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4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4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4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4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44" s="43"/>
      <c r="AX1244" s="43"/>
      <c r="AY1244" s="6"/>
      <c r="AZ1244" s="6"/>
      <c r="BA1244" s="6"/>
      <c r="BB1244" s="6"/>
      <c r="BC1244" s="6"/>
      <c r="BD1244" s="6"/>
    </row>
    <row r="1245" spans="2:56" ht="12.75" x14ac:dyDescent="0.25">
      <c r="B1245" s="5" t="e">
        <f>VLOOKUP(A1245,'Import infoAgt'!A:E,5,FALSE)</f>
        <v>#N/A</v>
      </c>
      <c r="C1245" s="5" t="e">
        <f>VLOOKUP(A1245,'Import infoAgt'!A:D,4,FALSE)</f>
        <v>#N/A</v>
      </c>
      <c r="D1245" s="6" t="e">
        <f>VLOOKUP(A1245,'Import infoAgt'!A:H,8,FALSE)</f>
        <v>#N/A</v>
      </c>
      <c r="F1245" s="6" t="e">
        <f>VLOOKUP(A1245,'Import infoAgt'!A:BR,70,FALSE)</f>
        <v>#N/A</v>
      </c>
      <c r="G1245" s="5" t="e">
        <f>VLOOKUP(A1245,'Import infoAgt'!A:DH,112,FALSE)</f>
        <v>#N/A</v>
      </c>
      <c r="H1245" s="6" t="e">
        <f>VLOOKUP(G1245,Paramètre!$C$6:$D$76,2,FALSE)</f>
        <v>#N/A</v>
      </c>
      <c r="I1245" s="5" t="e">
        <f>VLOOKUP(A1245,'Import infoAgt'!A:EL,142,FALSE)</f>
        <v>#N/A</v>
      </c>
      <c r="R1245" s="26"/>
      <c r="S1245" s="26"/>
      <c r="U1245" s="26"/>
      <c r="V1245" s="26"/>
      <c r="AC1245" s="26"/>
      <c r="AI1245" s="6" t="str">
        <f>IF(AND((ISERROR(Tableau134[[#This Row],[Nom]])),Tableau134[[#This Row],[Numéro d''agent]]&lt;&gt;""),"N° agent inconnu","")</f>
        <v/>
      </c>
      <c r="AJ1245" s="6" t="str">
        <f>IF(AND(Tableau134[[#This Row],[Numéro d''agent]]&lt;&gt;"",Tableau134[[#This Row],[Statut]]=""),"Statut manquant","")</f>
        <v/>
      </c>
      <c r="AK1245" s="6"/>
      <c r="AL1245" s="6" t="str">
        <f>IF(AND(Tableau134[[#This Row],[Numéro d''agent]]&lt;&gt;"",Tableau134[[#This Row],[Formule actuelle]]=0),"Manque formule TLW","")</f>
        <v/>
      </c>
      <c r="AM1245" s="6" t="str">
        <f>IF(IFERROR(IF(SEARCH("jour",Tableau134[[#This Row],[Formule Tw]],1),VALUE(LEFT(Tableau134[[#This Row],[Formule Tw]],1))),0)=(COUNTA(K1245:M1245)),"OK","erreur")</f>
        <v>OK</v>
      </c>
      <c r="AN1245" s="6" t="str">
        <f>IF(IFERROR(IF(SEARCH("jour",Tableau134[[#This Row],[Modif demandé en avenant 1]],1),VALUE(LEFT(Tableau134[[#This Row],[Modif demandé en avenant 1]],1))),0)=(COUNTA(O1245:Q1245)),"OK","erreur")</f>
        <v>OK</v>
      </c>
      <c r="AO1245" s="6" t="str">
        <f>IF(IFERROR(IF(SEARCH("jour",Tableau134[[#This Row],[Nouvelle formule avenant 2]],1),VALUE(LEFT(Tableau134[[#This Row],[Nouvelle formule avenant 2]],1))),0)=(COUNTA(X1245:Z1245)),"OK","erreur")</f>
        <v>OK</v>
      </c>
      <c r="AP1245" s="6" t="str">
        <f>IF(IFERROR(IF(SEARCH("jour",Tableau134[[#This Row],[Nouvelle formule avenant 3]],1),VALUE(LEFT(Tableau134[[#This Row],[Nouvelle formule avenant 3]],1))),0)=(COUNTA(AE1245:AG1245)),"OK","erreur")</f>
        <v>OK</v>
      </c>
      <c r="AQ124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4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4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4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4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4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45" s="43"/>
      <c r="AX1245" s="43"/>
      <c r="AY1245" s="6"/>
      <c r="AZ1245" s="6"/>
      <c r="BA1245" s="6"/>
      <c r="BB1245" s="6"/>
      <c r="BC1245" s="6"/>
      <c r="BD1245" s="6"/>
    </row>
    <row r="1246" spans="2:56" ht="12.75" x14ac:dyDescent="0.25">
      <c r="B1246" s="5" t="e">
        <f>VLOOKUP(A1246,'Import infoAgt'!A:E,5,FALSE)</f>
        <v>#N/A</v>
      </c>
      <c r="C1246" s="5" t="e">
        <f>VLOOKUP(A1246,'Import infoAgt'!A:D,4,FALSE)</f>
        <v>#N/A</v>
      </c>
      <c r="D1246" s="6" t="e">
        <f>VLOOKUP(A1246,'Import infoAgt'!A:H,8,FALSE)</f>
        <v>#N/A</v>
      </c>
      <c r="F1246" s="6" t="e">
        <f>VLOOKUP(A1246,'Import infoAgt'!A:BR,70,FALSE)</f>
        <v>#N/A</v>
      </c>
      <c r="G1246" s="5" t="e">
        <f>VLOOKUP(A1246,'Import infoAgt'!A:DH,112,FALSE)</f>
        <v>#N/A</v>
      </c>
      <c r="H1246" s="6" t="e">
        <f>VLOOKUP(G1246,Paramètre!$C$6:$D$76,2,FALSE)</f>
        <v>#N/A</v>
      </c>
      <c r="I1246" s="5" t="e">
        <f>VLOOKUP(A1246,'Import infoAgt'!A:EL,142,FALSE)</f>
        <v>#N/A</v>
      </c>
      <c r="R1246" s="26"/>
      <c r="S1246" s="26"/>
      <c r="U1246" s="26"/>
      <c r="V1246" s="26"/>
      <c r="AC1246" s="26"/>
      <c r="AI1246" s="6" t="str">
        <f>IF(AND((ISERROR(Tableau134[[#This Row],[Nom]])),Tableau134[[#This Row],[Numéro d''agent]]&lt;&gt;""),"N° agent inconnu","")</f>
        <v/>
      </c>
      <c r="AJ1246" s="6" t="str">
        <f>IF(AND(Tableau134[[#This Row],[Numéro d''agent]]&lt;&gt;"",Tableau134[[#This Row],[Statut]]=""),"Statut manquant","")</f>
        <v/>
      </c>
      <c r="AK1246" s="6"/>
      <c r="AL1246" s="6" t="str">
        <f>IF(AND(Tableau134[[#This Row],[Numéro d''agent]]&lt;&gt;"",Tableau134[[#This Row],[Formule actuelle]]=0),"Manque formule TLW","")</f>
        <v/>
      </c>
      <c r="AM1246" s="6" t="str">
        <f>IF(IFERROR(IF(SEARCH("jour",Tableau134[[#This Row],[Formule Tw]],1),VALUE(LEFT(Tableau134[[#This Row],[Formule Tw]],1))),0)=(COUNTA(K1246:M1246)),"OK","erreur")</f>
        <v>OK</v>
      </c>
      <c r="AN1246" s="6" t="str">
        <f>IF(IFERROR(IF(SEARCH("jour",Tableau134[[#This Row],[Modif demandé en avenant 1]],1),VALUE(LEFT(Tableau134[[#This Row],[Modif demandé en avenant 1]],1))),0)=(COUNTA(O1246:Q1246)),"OK","erreur")</f>
        <v>OK</v>
      </c>
      <c r="AO1246" s="6" t="str">
        <f>IF(IFERROR(IF(SEARCH("jour",Tableau134[[#This Row],[Nouvelle formule avenant 2]],1),VALUE(LEFT(Tableau134[[#This Row],[Nouvelle formule avenant 2]],1))),0)=(COUNTA(X1246:Z1246)),"OK","erreur")</f>
        <v>OK</v>
      </c>
      <c r="AP1246" s="6" t="str">
        <f>IF(IFERROR(IF(SEARCH("jour",Tableau134[[#This Row],[Nouvelle formule avenant 3]],1),VALUE(LEFT(Tableau134[[#This Row],[Nouvelle formule avenant 3]],1))),0)=(COUNTA(AE1246:AG1246)),"OK","erreur")</f>
        <v>OK</v>
      </c>
      <c r="AQ124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4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4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4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4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4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46" s="43"/>
      <c r="AX1246" s="43"/>
      <c r="AY1246" s="6"/>
      <c r="AZ1246" s="6"/>
      <c r="BA1246" s="6"/>
      <c r="BB1246" s="6"/>
      <c r="BC1246" s="6"/>
      <c r="BD1246" s="6"/>
    </row>
    <row r="1247" spans="2:56" ht="12.75" x14ac:dyDescent="0.25">
      <c r="B1247" s="5" t="e">
        <f>VLOOKUP(A1247,'Import infoAgt'!A:E,5,FALSE)</f>
        <v>#N/A</v>
      </c>
      <c r="C1247" s="5" t="e">
        <f>VLOOKUP(A1247,'Import infoAgt'!A:D,4,FALSE)</f>
        <v>#N/A</v>
      </c>
      <c r="D1247" s="6" t="e">
        <f>VLOOKUP(A1247,'Import infoAgt'!A:H,8,FALSE)</f>
        <v>#N/A</v>
      </c>
      <c r="F1247" s="6" t="e">
        <f>VLOOKUP(A1247,'Import infoAgt'!A:BR,70,FALSE)</f>
        <v>#N/A</v>
      </c>
      <c r="G1247" s="5" t="e">
        <f>VLOOKUP(A1247,'Import infoAgt'!A:DH,112,FALSE)</f>
        <v>#N/A</v>
      </c>
      <c r="H1247" s="6" t="e">
        <f>VLOOKUP(G1247,Paramètre!$C$6:$D$76,2,FALSE)</f>
        <v>#N/A</v>
      </c>
      <c r="I1247" s="5" t="e">
        <f>VLOOKUP(A1247,'Import infoAgt'!A:EL,142,FALSE)</f>
        <v>#N/A</v>
      </c>
      <c r="R1247" s="26"/>
      <c r="S1247" s="26"/>
      <c r="U1247" s="26"/>
      <c r="V1247" s="26"/>
      <c r="AC1247" s="26"/>
      <c r="AI1247" s="6" t="str">
        <f>IF(AND((ISERROR(Tableau134[[#This Row],[Nom]])),Tableau134[[#This Row],[Numéro d''agent]]&lt;&gt;""),"N° agent inconnu","")</f>
        <v/>
      </c>
      <c r="AJ1247" s="6" t="str">
        <f>IF(AND(Tableau134[[#This Row],[Numéro d''agent]]&lt;&gt;"",Tableau134[[#This Row],[Statut]]=""),"Statut manquant","")</f>
        <v/>
      </c>
      <c r="AK1247" s="6"/>
      <c r="AL1247" s="6" t="str">
        <f>IF(AND(Tableau134[[#This Row],[Numéro d''agent]]&lt;&gt;"",Tableau134[[#This Row],[Formule actuelle]]=0),"Manque formule TLW","")</f>
        <v/>
      </c>
      <c r="AM1247" s="6" t="str">
        <f>IF(IFERROR(IF(SEARCH("jour",Tableau134[[#This Row],[Formule Tw]],1),VALUE(LEFT(Tableau134[[#This Row],[Formule Tw]],1))),0)=(COUNTA(K1247:M1247)),"OK","erreur")</f>
        <v>OK</v>
      </c>
      <c r="AN1247" s="6" t="str">
        <f>IF(IFERROR(IF(SEARCH("jour",Tableau134[[#This Row],[Modif demandé en avenant 1]],1),VALUE(LEFT(Tableau134[[#This Row],[Modif demandé en avenant 1]],1))),0)=(COUNTA(O1247:Q1247)),"OK","erreur")</f>
        <v>OK</v>
      </c>
      <c r="AO1247" s="6" t="str">
        <f>IF(IFERROR(IF(SEARCH("jour",Tableau134[[#This Row],[Nouvelle formule avenant 2]],1),VALUE(LEFT(Tableau134[[#This Row],[Nouvelle formule avenant 2]],1))),0)=(COUNTA(X1247:Z1247)),"OK","erreur")</f>
        <v>OK</v>
      </c>
      <c r="AP1247" s="6" t="str">
        <f>IF(IFERROR(IF(SEARCH("jour",Tableau134[[#This Row],[Nouvelle formule avenant 3]],1),VALUE(LEFT(Tableau134[[#This Row],[Nouvelle formule avenant 3]],1))),0)=(COUNTA(AE1247:AG1247)),"OK","erreur")</f>
        <v>OK</v>
      </c>
      <c r="AQ124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4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4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4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4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4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47" s="43"/>
      <c r="AX1247" s="43"/>
      <c r="AY1247" s="6"/>
      <c r="AZ1247" s="6"/>
      <c r="BA1247" s="6"/>
      <c r="BB1247" s="6"/>
      <c r="BC1247" s="6"/>
      <c r="BD1247" s="6"/>
    </row>
    <row r="1248" spans="2:56" ht="12.75" x14ac:dyDescent="0.25">
      <c r="B1248" s="5" t="e">
        <f>VLOOKUP(A1248,'Import infoAgt'!A:E,5,FALSE)</f>
        <v>#N/A</v>
      </c>
      <c r="C1248" s="5" t="e">
        <f>VLOOKUP(A1248,'Import infoAgt'!A:D,4,FALSE)</f>
        <v>#N/A</v>
      </c>
      <c r="D1248" s="6" t="e">
        <f>VLOOKUP(A1248,'Import infoAgt'!A:H,8,FALSE)</f>
        <v>#N/A</v>
      </c>
      <c r="F1248" s="6" t="e">
        <f>VLOOKUP(A1248,'Import infoAgt'!A:BR,70,FALSE)</f>
        <v>#N/A</v>
      </c>
      <c r="G1248" s="5" t="e">
        <f>VLOOKUP(A1248,'Import infoAgt'!A:DH,112,FALSE)</f>
        <v>#N/A</v>
      </c>
      <c r="H1248" s="6" t="e">
        <f>VLOOKUP(G1248,Paramètre!$C$6:$D$76,2,FALSE)</f>
        <v>#N/A</v>
      </c>
      <c r="I1248" s="5" t="e">
        <f>VLOOKUP(A1248,'Import infoAgt'!A:EL,142,FALSE)</f>
        <v>#N/A</v>
      </c>
      <c r="R1248" s="26"/>
      <c r="S1248" s="26"/>
      <c r="U1248" s="26"/>
      <c r="V1248" s="26"/>
      <c r="AC1248" s="26"/>
      <c r="AI1248" s="6" t="str">
        <f>IF(AND((ISERROR(Tableau134[[#This Row],[Nom]])),Tableau134[[#This Row],[Numéro d''agent]]&lt;&gt;""),"N° agent inconnu","")</f>
        <v/>
      </c>
      <c r="AJ1248" s="6" t="str">
        <f>IF(AND(Tableau134[[#This Row],[Numéro d''agent]]&lt;&gt;"",Tableau134[[#This Row],[Statut]]=""),"Statut manquant","")</f>
        <v/>
      </c>
      <c r="AK1248" s="6"/>
      <c r="AL1248" s="6" t="str">
        <f>IF(AND(Tableau134[[#This Row],[Numéro d''agent]]&lt;&gt;"",Tableau134[[#This Row],[Formule actuelle]]=0),"Manque formule TLW","")</f>
        <v/>
      </c>
      <c r="AM1248" s="6" t="str">
        <f>IF(IFERROR(IF(SEARCH("jour",Tableau134[[#This Row],[Formule Tw]],1),VALUE(LEFT(Tableau134[[#This Row],[Formule Tw]],1))),0)=(COUNTA(K1248:M1248)),"OK","erreur")</f>
        <v>OK</v>
      </c>
      <c r="AN1248" s="6" t="str">
        <f>IF(IFERROR(IF(SEARCH("jour",Tableau134[[#This Row],[Modif demandé en avenant 1]],1),VALUE(LEFT(Tableau134[[#This Row],[Modif demandé en avenant 1]],1))),0)=(COUNTA(O1248:Q1248)),"OK","erreur")</f>
        <v>OK</v>
      </c>
      <c r="AO1248" s="6" t="str">
        <f>IF(IFERROR(IF(SEARCH("jour",Tableau134[[#This Row],[Nouvelle formule avenant 2]],1),VALUE(LEFT(Tableau134[[#This Row],[Nouvelle formule avenant 2]],1))),0)=(COUNTA(X1248:Z1248)),"OK","erreur")</f>
        <v>OK</v>
      </c>
      <c r="AP1248" s="6" t="str">
        <f>IF(IFERROR(IF(SEARCH("jour",Tableau134[[#This Row],[Nouvelle formule avenant 3]],1),VALUE(LEFT(Tableau134[[#This Row],[Nouvelle formule avenant 3]],1))),0)=(COUNTA(AE1248:AG1248)),"OK","erreur")</f>
        <v>OK</v>
      </c>
      <c r="AQ124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4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4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4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4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4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48" s="43"/>
      <c r="AX1248" s="43"/>
      <c r="AY1248" s="6"/>
      <c r="AZ1248" s="6"/>
      <c r="BA1248" s="6"/>
      <c r="BB1248" s="6"/>
      <c r="BC1248" s="6"/>
      <c r="BD1248" s="6"/>
    </row>
    <row r="1249" spans="2:56" ht="12.75" x14ac:dyDescent="0.25">
      <c r="B1249" s="5" t="e">
        <f>VLOOKUP(A1249,'Import infoAgt'!A:E,5,FALSE)</f>
        <v>#N/A</v>
      </c>
      <c r="C1249" s="5" t="e">
        <f>VLOOKUP(A1249,'Import infoAgt'!A:D,4,FALSE)</f>
        <v>#N/A</v>
      </c>
      <c r="D1249" s="6" t="e">
        <f>VLOOKUP(A1249,'Import infoAgt'!A:H,8,FALSE)</f>
        <v>#N/A</v>
      </c>
      <c r="F1249" s="6" t="e">
        <f>VLOOKUP(A1249,'Import infoAgt'!A:BR,70,FALSE)</f>
        <v>#N/A</v>
      </c>
      <c r="G1249" s="5" t="e">
        <f>VLOOKUP(A1249,'Import infoAgt'!A:DH,112,FALSE)</f>
        <v>#N/A</v>
      </c>
      <c r="H1249" s="6" t="e">
        <f>VLOOKUP(G1249,Paramètre!$C$6:$D$76,2,FALSE)</f>
        <v>#N/A</v>
      </c>
      <c r="I1249" s="5" t="e">
        <f>VLOOKUP(A1249,'Import infoAgt'!A:EL,142,FALSE)</f>
        <v>#N/A</v>
      </c>
      <c r="R1249" s="26"/>
      <c r="S1249" s="26"/>
      <c r="U1249" s="26"/>
      <c r="V1249" s="26"/>
      <c r="AC1249" s="26"/>
      <c r="AI1249" s="6" t="str">
        <f>IF(AND((ISERROR(Tableau134[[#This Row],[Nom]])),Tableau134[[#This Row],[Numéro d''agent]]&lt;&gt;""),"N° agent inconnu","")</f>
        <v/>
      </c>
      <c r="AJ1249" s="6" t="str">
        <f>IF(AND(Tableau134[[#This Row],[Numéro d''agent]]&lt;&gt;"",Tableau134[[#This Row],[Statut]]=""),"Statut manquant","")</f>
        <v/>
      </c>
      <c r="AK1249" s="6"/>
      <c r="AL1249" s="6" t="str">
        <f>IF(AND(Tableau134[[#This Row],[Numéro d''agent]]&lt;&gt;"",Tableau134[[#This Row],[Formule actuelle]]=0),"Manque formule TLW","")</f>
        <v/>
      </c>
      <c r="AM1249" s="6" t="str">
        <f>IF(IFERROR(IF(SEARCH("jour",Tableau134[[#This Row],[Formule Tw]],1),VALUE(LEFT(Tableau134[[#This Row],[Formule Tw]],1))),0)=(COUNTA(K1249:M1249)),"OK","erreur")</f>
        <v>OK</v>
      </c>
      <c r="AN1249" s="6" t="str">
        <f>IF(IFERROR(IF(SEARCH("jour",Tableau134[[#This Row],[Modif demandé en avenant 1]],1),VALUE(LEFT(Tableau134[[#This Row],[Modif demandé en avenant 1]],1))),0)=(COUNTA(O1249:Q1249)),"OK","erreur")</f>
        <v>OK</v>
      </c>
      <c r="AO1249" s="6" t="str">
        <f>IF(IFERROR(IF(SEARCH("jour",Tableau134[[#This Row],[Nouvelle formule avenant 2]],1),VALUE(LEFT(Tableau134[[#This Row],[Nouvelle formule avenant 2]],1))),0)=(COUNTA(X1249:Z1249)),"OK","erreur")</f>
        <v>OK</v>
      </c>
      <c r="AP1249" s="6" t="str">
        <f>IF(IFERROR(IF(SEARCH("jour",Tableau134[[#This Row],[Nouvelle formule avenant 3]],1),VALUE(LEFT(Tableau134[[#This Row],[Nouvelle formule avenant 3]],1))),0)=(COUNTA(AE1249:AG1249)),"OK","erreur")</f>
        <v>OK</v>
      </c>
      <c r="AQ124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4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4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4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4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4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49" s="43"/>
      <c r="AX1249" s="43"/>
      <c r="AY1249" s="6"/>
      <c r="AZ1249" s="6"/>
      <c r="BA1249" s="6"/>
      <c r="BB1249" s="6"/>
      <c r="BC1249" s="6"/>
      <c r="BD1249" s="6"/>
    </row>
    <row r="1250" spans="2:56" ht="12.75" x14ac:dyDescent="0.25">
      <c r="B1250" s="5" t="e">
        <f>VLOOKUP(A1250,'Import infoAgt'!A:E,5,FALSE)</f>
        <v>#N/A</v>
      </c>
      <c r="C1250" s="5" t="e">
        <f>VLOOKUP(A1250,'Import infoAgt'!A:D,4,FALSE)</f>
        <v>#N/A</v>
      </c>
      <c r="D1250" s="6" t="e">
        <f>VLOOKUP(A1250,'Import infoAgt'!A:H,8,FALSE)</f>
        <v>#N/A</v>
      </c>
      <c r="F1250" s="6" t="e">
        <f>VLOOKUP(A1250,'Import infoAgt'!A:BR,70,FALSE)</f>
        <v>#N/A</v>
      </c>
      <c r="G1250" s="5" t="e">
        <f>VLOOKUP(A1250,'Import infoAgt'!A:DH,112,FALSE)</f>
        <v>#N/A</v>
      </c>
      <c r="H1250" s="6" t="e">
        <f>VLOOKUP(G1250,Paramètre!$C$6:$D$76,2,FALSE)</f>
        <v>#N/A</v>
      </c>
      <c r="I1250" s="5" t="e">
        <f>VLOOKUP(A1250,'Import infoAgt'!A:EL,142,FALSE)</f>
        <v>#N/A</v>
      </c>
      <c r="R1250" s="26"/>
      <c r="S1250" s="26"/>
      <c r="U1250" s="26"/>
      <c r="V1250" s="26"/>
      <c r="AC1250" s="26"/>
      <c r="AI1250" s="6" t="str">
        <f>IF(AND((ISERROR(Tableau134[[#This Row],[Nom]])),Tableau134[[#This Row],[Numéro d''agent]]&lt;&gt;""),"N° agent inconnu","")</f>
        <v/>
      </c>
      <c r="AJ1250" s="6" t="str">
        <f>IF(AND(Tableau134[[#This Row],[Numéro d''agent]]&lt;&gt;"",Tableau134[[#This Row],[Statut]]=""),"Statut manquant","")</f>
        <v/>
      </c>
      <c r="AK1250" s="6"/>
      <c r="AL1250" s="6" t="str">
        <f>IF(AND(Tableau134[[#This Row],[Numéro d''agent]]&lt;&gt;"",Tableau134[[#This Row],[Formule actuelle]]=0),"Manque formule TLW","")</f>
        <v/>
      </c>
      <c r="AM1250" s="6" t="str">
        <f>IF(IFERROR(IF(SEARCH("jour",Tableau134[[#This Row],[Formule Tw]],1),VALUE(LEFT(Tableau134[[#This Row],[Formule Tw]],1))),0)=(COUNTA(K1250:M1250)),"OK","erreur")</f>
        <v>OK</v>
      </c>
      <c r="AN1250" s="6" t="str">
        <f>IF(IFERROR(IF(SEARCH("jour",Tableau134[[#This Row],[Modif demandé en avenant 1]],1),VALUE(LEFT(Tableau134[[#This Row],[Modif demandé en avenant 1]],1))),0)=(COUNTA(O1250:Q1250)),"OK","erreur")</f>
        <v>OK</v>
      </c>
      <c r="AO1250" s="6" t="str">
        <f>IF(IFERROR(IF(SEARCH("jour",Tableau134[[#This Row],[Nouvelle formule avenant 2]],1),VALUE(LEFT(Tableau134[[#This Row],[Nouvelle formule avenant 2]],1))),0)=(COUNTA(X1250:Z1250)),"OK","erreur")</f>
        <v>OK</v>
      </c>
      <c r="AP1250" s="6" t="str">
        <f>IF(IFERROR(IF(SEARCH("jour",Tableau134[[#This Row],[Nouvelle formule avenant 3]],1),VALUE(LEFT(Tableau134[[#This Row],[Nouvelle formule avenant 3]],1))),0)=(COUNTA(AE1250:AG1250)),"OK","erreur")</f>
        <v>OK</v>
      </c>
      <c r="AQ125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5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5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5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5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5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50" s="43"/>
      <c r="AX1250" s="43"/>
      <c r="AY1250" s="6"/>
      <c r="AZ1250" s="6"/>
      <c r="BA1250" s="6"/>
      <c r="BB1250" s="6"/>
      <c r="BC1250" s="6"/>
      <c r="BD1250" s="6"/>
    </row>
    <row r="1251" spans="2:56" ht="12.75" x14ac:dyDescent="0.25">
      <c r="B1251" s="5" t="e">
        <f>VLOOKUP(A1251,'Import infoAgt'!A:E,5,FALSE)</f>
        <v>#N/A</v>
      </c>
      <c r="C1251" s="5" t="e">
        <f>VLOOKUP(A1251,'Import infoAgt'!A:D,4,FALSE)</f>
        <v>#N/A</v>
      </c>
      <c r="D1251" s="6" t="e">
        <f>VLOOKUP(A1251,'Import infoAgt'!A:H,8,FALSE)</f>
        <v>#N/A</v>
      </c>
      <c r="F1251" s="6" t="e">
        <f>VLOOKUP(A1251,'Import infoAgt'!A:BR,70,FALSE)</f>
        <v>#N/A</v>
      </c>
      <c r="G1251" s="5" t="e">
        <f>VLOOKUP(A1251,'Import infoAgt'!A:DH,112,FALSE)</f>
        <v>#N/A</v>
      </c>
      <c r="H1251" s="6" t="e">
        <f>VLOOKUP(G1251,Paramètre!$C$6:$D$76,2,FALSE)</f>
        <v>#N/A</v>
      </c>
      <c r="I1251" s="5" t="e">
        <f>VLOOKUP(A1251,'Import infoAgt'!A:EL,142,FALSE)</f>
        <v>#N/A</v>
      </c>
      <c r="R1251" s="26"/>
      <c r="S1251" s="26"/>
      <c r="U1251" s="26"/>
      <c r="V1251" s="26"/>
      <c r="AC1251" s="26"/>
      <c r="AI1251" s="6" t="str">
        <f>IF(AND((ISERROR(Tableau134[[#This Row],[Nom]])),Tableau134[[#This Row],[Numéro d''agent]]&lt;&gt;""),"N° agent inconnu","")</f>
        <v/>
      </c>
      <c r="AJ1251" s="6" t="str">
        <f>IF(AND(Tableau134[[#This Row],[Numéro d''agent]]&lt;&gt;"",Tableau134[[#This Row],[Statut]]=""),"Statut manquant","")</f>
        <v/>
      </c>
      <c r="AK1251" s="6"/>
      <c r="AL1251" s="6" t="str">
        <f>IF(AND(Tableau134[[#This Row],[Numéro d''agent]]&lt;&gt;"",Tableau134[[#This Row],[Formule actuelle]]=0),"Manque formule TLW","")</f>
        <v/>
      </c>
      <c r="AM1251" s="6" t="str">
        <f>IF(IFERROR(IF(SEARCH("jour",Tableau134[[#This Row],[Formule Tw]],1),VALUE(LEFT(Tableau134[[#This Row],[Formule Tw]],1))),0)=(COUNTA(K1251:M1251)),"OK","erreur")</f>
        <v>OK</v>
      </c>
      <c r="AN1251" s="6" t="str">
        <f>IF(IFERROR(IF(SEARCH("jour",Tableau134[[#This Row],[Modif demandé en avenant 1]],1),VALUE(LEFT(Tableau134[[#This Row],[Modif demandé en avenant 1]],1))),0)=(COUNTA(O1251:Q1251)),"OK","erreur")</f>
        <v>OK</v>
      </c>
      <c r="AO1251" s="6" t="str">
        <f>IF(IFERROR(IF(SEARCH("jour",Tableau134[[#This Row],[Nouvelle formule avenant 2]],1),VALUE(LEFT(Tableau134[[#This Row],[Nouvelle formule avenant 2]],1))),0)=(COUNTA(X1251:Z1251)),"OK","erreur")</f>
        <v>OK</v>
      </c>
      <c r="AP1251" s="6" t="str">
        <f>IF(IFERROR(IF(SEARCH("jour",Tableau134[[#This Row],[Nouvelle formule avenant 3]],1),VALUE(LEFT(Tableau134[[#This Row],[Nouvelle formule avenant 3]],1))),0)=(COUNTA(AE1251:AG1251)),"OK","erreur")</f>
        <v>OK</v>
      </c>
      <c r="AQ125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5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5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5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5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5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51" s="43"/>
      <c r="AX1251" s="43"/>
      <c r="AY1251" s="6"/>
      <c r="AZ1251" s="6"/>
      <c r="BA1251" s="6"/>
      <c r="BB1251" s="6"/>
      <c r="BC1251" s="6"/>
      <c r="BD1251" s="6"/>
    </row>
    <row r="1252" spans="2:56" ht="12.75" x14ac:dyDescent="0.25">
      <c r="B1252" s="5" t="e">
        <f>VLOOKUP(A1252,'Import infoAgt'!A:E,5,FALSE)</f>
        <v>#N/A</v>
      </c>
      <c r="C1252" s="5" t="e">
        <f>VLOOKUP(A1252,'Import infoAgt'!A:D,4,FALSE)</f>
        <v>#N/A</v>
      </c>
      <c r="D1252" s="6" t="e">
        <f>VLOOKUP(A1252,'Import infoAgt'!A:H,8,FALSE)</f>
        <v>#N/A</v>
      </c>
      <c r="F1252" s="6" t="e">
        <f>VLOOKUP(A1252,'Import infoAgt'!A:BR,70,FALSE)</f>
        <v>#N/A</v>
      </c>
      <c r="G1252" s="5" t="e">
        <f>VLOOKUP(A1252,'Import infoAgt'!A:DH,112,FALSE)</f>
        <v>#N/A</v>
      </c>
      <c r="H1252" s="6" t="e">
        <f>VLOOKUP(G1252,Paramètre!$C$6:$D$76,2,FALSE)</f>
        <v>#N/A</v>
      </c>
      <c r="I1252" s="5" t="e">
        <f>VLOOKUP(A1252,'Import infoAgt'!A:EL,142,FALSE)</f>
        <v>#N/A</v>
      </c>
      <c r="R1252" s="26"/>
      <c r="S1252" s="26"/>
      <c r="U1252" s="26"/>
      <c r="V1252" s="26"/>
      <c r="AC1252" s="26"/>
      <c r="AI1252" s="6" t="str">
        <f>IF(AND((ISERROR(Tableau134[[#This Row],[Nom]])),Tableau134[[#This Row],[Numéro d''agent]]&lt;&gt;""),"N° agent inconnu","")</f>
        <v/>
      </c>
      <c r="AJ1252" s="6" t="str">
        <f>IF(AND(Tableau134[[#This Row],[Numéro d''agent]]&lt;&gt;"",Tableau134[[#This Row],[Statut]]=""),"Statut manquant","")</f>
        <v/>
      </c>
      <c r="AK1252" s="6"/>
      <c r="AL1252" s="6" t="str">
        <f>IF(AND(Tableau134[[#This Row],[Numéro d''agent]]&lt;&gt;"",Tableau134[[#This Row],[Formule actuelle]]=0),"Manque formule TLW","")</f>
        <v/>
      </c>
      <c r="AM1252" s="6" t="str">
        <f>IF(IFERROR(IF(SEARCH("jour",Tableau134[[#This Row],[Formule Tw]],1),VALUE(LEFT(Tableau134[[#This Row],[Formule Tw]],1))),0)=(COUNTA(K1252:M1252)),"OK","erreur")</f>
        <v>OK</v>
      </c>
      <c r="AN1252" s="6" t="str">
        <f>IF(IFERROR(IF(SEARCH("jour",Tableau134[[#This Row],[Modif demandé en avenant 1]],1),VALUE(LEFT(Tableau134[[#This Row],[Modif demandé en avenant 1]],1))),0)=(COUNTA(O1252:Q1252)),"OK","erreur")</f>
        <v>OK</v>
      </c>
      <c r="AO1252" s="6" t="str">
        <f>IF(IFERROR(IF(SEARCH("jour",Tableau134[[#This Row],[Nouvelle formule avenant 2]],1),VALUE(LEFT(Tableau134[[#This Row],[Nouvelle formule avenant 2]],1))),0)=(COUNTA(X1252:Z1252)),"OK","erreur")</f>
        <v>OK</v>
      </c>
      <c r="AP1252" s="6" t="str">
        <f>IF(IFERROR(IF(SEARCH("jour",Tableau134[[#This Row],[Nouvelle formule avenant 3]],1),VALUE(LEFT(Tableau134[[#This Row],[Nouvelle formule avenant 3]],1))),0)=(COUNTA(AE1252:AG1252)),"OK","erreur")</f>
        <v>OK</v>
      </c>
      <c r="AQ125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5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5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5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5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5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52" s="43"/>
      <c r="AX1252" s="43"/>
      <c r="AY1252" s="6"/>
      <c r="AZ1252" s="6"/>
      <c r="BA1252" s="6"/>
      <c r="BB1252" s="6"/>
      <c r="BC1252" s="6"/>
      <c r="BD1252" s="6"/>
    </row>
    <row r="1253" spans="2:56" ht="12.75" x14ac:dyDescent="0.25">
      <c r="B1253" s="5" t="e">
        <f>VLOOKUP(A1253,'Import infoAgt'!A:E,5,FALSE)</f>
        <v>#N/A</v>
      </c>
      <c r="C1253" s="5" t="e">
        <f>VLOOKUP(A1253,'Import infoAgt'!A:D,4,FALSE)</f>
        <v>#N/A</v>
      </c>
      <c r="D1253" s="6" t="e">
        <f>VLOOKUP(A1253,'Import infoAgt'!A:H,8,FALSE)</f>
        <v>#N/A</v>
      </c>
      <c r="F1253" s="6" t="e">
        <f>VLOOKUP(A1253,'Import infoAgt'!A:BR,70,FALSE)</f>
        <v>#N/A</v>
      </c>
      <c r="G1253" s="5" t="e">
        <f>VLOOKUP(A1253,'Import infoAgt'!A:DH,112,FALSE)</f>
        <v>#N/A</v>
      </c>
      <c r="H1253" s="6" t="e">
        <f>VLOOKUP(G1253,Paramètre!$C$6:$D$76,2,FALSE)</f>
        <v>#N/A</v>
      </c>
      <c r="I1253" s="5" t="e">
        <f>VLOOKUP(A1253,'Import infoAgt'!A:EL,142,FALSE)</f>
        <v>#N/A</v>
      </c>
      <c r="R1253" s="26"/>
      <c r="S1253" s="26"/>
      <c r="U1253" s="26"/>
      <c r="V1253" s="26"/>
      <c r="AC1253" s="26"/>
      <c r="AI1253" s="6" t="str">
        <f>IF(AND((ISERROR(Tableau134[[#This Row],[Nom]])),Tableau134[[#This Row],[Numéro d''agent]]&lt;&gt;""),"N° agent inconnu","")</f>
        <v/>
      </c>
      <c r="AJ1253" s="6" t="str">
        <f>IF(AND(Tableau134[[#This Row],[Numéro d''agent]]&lt;&gt;"",Tableau134[[#This Row],[Statut]]=""),"Statut manquant","")</f>
        <v/>
      </c>
      <c r="AK1253" s="6"/>
      <c r="AL1253" s="6" t="str">
        <f>IF(AND(Tableau134[[#This Row],[Numéro d''agent]]&lt;&gt;"",Tableau134[[#This Row],[Formule actuelle]]=0),"Manque formule TLW","")</f>
        <v/>
      </c>
      <c r="AM1253" s="6" t="str">
        <f>IF(IFERROR(IF(SEARCH("jour",Tableau134[[#This Row],[Formule Tw]],1),VALUE(LEFT(Tableau134[[#This Row],[Formule Tw]],1))),0)=(COUNTA(K1253:M1253)),"OK","erreur")</f>
        <v>OK</v>
      </c>
      <c r="AN1253" s="6" t="str">
        <f>IF(IFERROR(IF(SEARCH("jour",Tableau134[[#This Row],[Modif demandé en avenant 1]],1),VALUE(LEFT(Tableau134[[#This Row],[Modif demandé en avenant 1]],1))),0)=(COUNTA(O1253:Q1253)),"OK","erreur")</f>
        <v>OK</v>
      </c>
      <c r="AO1253" s="6" t="str">
        <f>IF(IFERROR(IF(SEARCH("jour",Tableau134[[#This Row],[Nouvelle formule avenant 2]],1),VALUE(LEFT(Tableau134[[#This Row],[Nouvelle formule avenant 2]],1))),0)=(COUNTA(X1253:Z1253)),"OK","erreur")</f>
        <v>OK</v>
      </c>
      <c r="AP1253" s="6" t="str">
        <f>IF(IFERROR(IF(SEARCH("jour",Tableau134[[#This Row],[Nouvelle formule avenant 3]],1),VALUE(LEFT(Tableau134[[#This Row],[Nouvelle formule avenant 3]],1))),0)=(COUNTA(AE1253:AG1253)),"OK","erreur")</f>
        <v>OK</v>
      </c>
      <c r="AQ125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5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5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5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5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5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53" s="43"/>
      <c r="AX1253" s="43"/>
      <c r="AY1253" s="6"/>
      <c r="AZ1253" s="6"/>
      <c r="BA1253" s="6"/>
      <c r="BB1253" s="6"/>
      <c r="BC1253" s="6"/>
      <c r="BD1253" s="6"/>
    </row>
    <row r="1254" spans="2:56" ht="12.75" x14ac:dyDescent="0.25">
      <c r="B1254" s="5" t="e">
        <f>VLOOKUP(A1254,'Import infoAgt'!A:E,5,FALSE)</f>
        <v>#N/A</v>
      </c>
      <c r="C1254" s="5" t="e">
        <f>VLOOKUP(A1254,'Import infoAgt'!A:D,4,FALSE)</f>
        <v>#N/A</v>
      </c>
      <c r="D1254" s="6" t="e">
        <f>VLOOKUP(A1254,'Import infoAgt'!A:H,8,FALSE)</f>
        <v>#N/A</v>
      </c>
      <c r="F1254" s="6" t="e">
        <f>VLOOKUP(A1254,'Import infoAgt'!A:BR,70,FALSE)</f>
        <v>#N/A</v>
      </c>
      <c r="G1254" s="5" t="e">
        <f>VLOOKUP(A1254,'Import infoAgt'!A:DH,112,FALSE)</f>
        <v>#N/A</v>
      </c>
      <c r="H1254" s="6" t="e">
        <f>VLOOKUP(G1254,Paramètre!$C$6:$D$76,2,FALSE)</f>
        <v>#N/A</v>
      </c>
      <c r="I1254" s="5" t="e">
        <f>VLOOKUP(A1254,'Import infoAgt'!A:EL,142,FALSE)</f>
        <v>#N/A</v>
      </c>
      <c r="R1254" s="26"/>
      <c r="S1254" s="26"/>
      <c r="U1254" s="26"/>
      <c r="V1254" s="26"/>
      <c r="AC1254" s="26"/>
      <c r="AI1254" s="6" t="str">
        <f>IF(AND((ISERROR(Tableau134[[#This Row],[Nom]])),Tableau134[[#This Row],[Numéro d''agent]]&lt;&gt;""),"N° agent inconnu","")</f>
        <v/>
      </c>
      <c r="AJ1254" s="6" t="str">
        <f>IF(AND(Tableau134[[#This Row],[Numéro d''agent]]&lt;&gt;"",Tableau134[[#This Row],[Statut]]=""),"Statut manquant","")</f>
        <v/>
      </c>
      <c r="AK1254" s="6"/>
      <c r="AL1254" s="6" t="str">
        <f>IF(AND(Tableau134[[#This Row],[Numéro d''agent]]&lt;&gt;"",Tableau134[[#This Row],[Formule actuelle]]=0),"Manque formule TLW","")</f>
        <v/>
      </c>
      <c r="AM1254" s="6" t="str">
        <f>IF(IFERROR(IF(SEARCH("jour",Tableau134[[#This Row],[Formule Tw]],1),VALUE(LEFT(Tableau134[[#This Row],[Formule Tw]],1))),0)=(COUNTA(K1254:M1254)),"OK","erreur")</f>
        <v>OK</v>
      </c>
      <c r="AN1254" s="6" t="str">
        <f>IF(IFERROR(IF(SEARCH("jour",Tableau134[[#This Row],[Modif demandé en avenant 1]],1),VALUE(LEFT(Tableau134[[#This Row],[Modif demandé en avenant 1]],1))),0)=(COUNTA(O1254:Q1254)),"OK","erreur")</f>
        <v>OK</v>
      </c>
      <c r="AO1254" s="6" t="str">
        <f>IF(IFERROR(IF(SEARCH("jour",Tableau134[[#This Row],[Nouvelle formule avenant 2]],1),VALUE(LEFT(Tableau134[[#This Row],[Nouvelle formule avenant 2]],1))),0)=(COUNTA(X1254:Z1254)),"OK","erreur")</f>
        <v>OK</v>
      </c>
      <c r="AP1254" s="6" t="str">
        <f>IF(IFERROR(IF(SEARCH("jour",Tableau134[[#This Row],[Nouvelle formule avenant 3]],1),VALUE(LEFT(Tableau134[[#This Row],[Nouvelle formule avenant 3]],1))),0)=(COUNTA(AE1254:AG1254)),"OK","erreur")</f>
        <v>OK</v>
      </c>
      <c r="AQ125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5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5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5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5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5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54" s="43"/>
      <c r="AX1254" s="43"/>
      <c r="AY1254" s="6"/>
      <c r="AZ1254" s="6"/>
      <c r="BA1254" s="6"/>
      <c r="BB1254" s="6"/>
      <c r="BC1254" s="6"/>
      <c r="BD1254" s="6"/>
    </row>
    <row r="1255" spans="2:56" ht="12.75" x14ac:dyDescent="0.25">
      <c r="B1255" s="5" t="e">
        <f>VLOOKUP(A1255,'Import infoAgt'!A:E,5,FALSE)</f>
        <v>#N/A</v>
      </c>
      <c r="C1255" s="5" t="e">
        <f>VLOOKUP(A1255,'Import infoAgt'!A:D,4,FALSE)</f>
        <v>#N/A</v>
      </c>
      <c r="D1255" s="6" t="e">
        <f>VLOOKUP(A1255,'Import infoAgt'!A:H,8,FALSE)</f>
        <v>#N/A</v>
      </c>
      <c r="F1255" s="6" t="e">
        <f>VLOOKUP(A1255,'Import infoAgt'!A:BR,70,FALSE)</f>
        <v>#N/A</v>
      </c>
      <c r="G1255" s="5" t="e">
        <f>VLOOKUP(A1255,'Import infoAgt'!A:DH,112,FALSE)</f>
        <v>#N/A</v>
      </c>
      <c r="H1255" s="6" t="e">
        <f>VLOOKUP(G1255,Paramètre!$C$6:$D$76,2,FALSE)</f>
        <v>#N/A</v>
      </c>
      <c r="I1255" s="5" t="e">
        <f>VLOOKUP(A1255,'Import infoAgt'!A:EL,142,FALSE)</f>
        <v>#N/A</v>
      </c>
      <c r="R1255" s="26"/>
      <c r="S1255" s="26"/>
      <c r="U1255" s="26"/>
      <c r="V1255" s="26"/>
      <c r="AC1255" s="26"/>
      <c r="AI1255" s="6" t="str">
        <f>IF(AND((ISERROR(Tableau134[[#This Row],[Nom]])),Tableau134[[#This Row],[Numéro d''agent]]&lt;&gt;""),"N° agent inconnu","")</f>
        <v/>
      </c>
      <c r="AJ1255" s="6" t="str">
        <f>IF(AND(Tableau134[[#This Row],[Numéro d''agent]]&lt;&gt;"",Tableau134[[#This Row],[Statut]]=""),"Statut manquant","")</f>
        <v/>
      </c>
      <c r="AK1255" s="6"/>
      <c r="AL1255" s="6" t="str">
        <f>IF(AND(Tableau134[[#This Row],[Numéro d''agent]]&lt;&gt;"",Tableau134[[#This Row],[Formule actuelle]]=0),"Manque formule TLW","")</f>
        <v/>
      </c>
      <c r="AM1255" s="6" t="str">
        <f>IF(IFERROR(IF(SEARCH("jour",Tableau134[[#This Row],[Formule Tw]],1),VALUE(LEFT(Tableau134[[#This Row],[Formule Tw]],1))),0)=(COUNTA(K1255:M1255)),"OK","erreur")</f>
        <v>OK</v>
      </c>
      <c r="AN1255" s="6" t="str">
        <f>IF(IFERROR(IF(SEARCH("jour",Tableau134[[#This Row],[Modif demandé en avenant 1]],1),VALUE(LEFT(Tableau134[[#This Row],[Modif demandé en avenant 1]],1))),0)=(COUNTA(O1255:Q1255)),"OK","erreur")</f>
        <v>OK</v>
      </c>
      <c r="AO1255" s="6" t="str">
        <f>IF(IFERROR(IF(SEARCH("jour",Tableau134[[#This Row],[Nouvelle formule avenant 2]],1),VALUE(LEFT(Tableau134[[#This Row],[Nouvelle formule avenant 2]],1))),0)=(COUNTA(X1255:Z1255)),"OK","erreur")</f>
        <v>OK</v>
      </c>
      <c r="AP1255" s="6" t="str">
        <f>IF(IFERROR(IF(SEARCH("jour",Tableau134[[#This Row],[Nouvelle formule avenant 3]],1),VALUE(LEFT(Tableau134[[#This Row],[Nouvelle formule avenant 3]],1))),0)=(COUNTA(AE1255:AG1255)),"OK","erreur")</f>
        <v>OK</v>
      </c>
      <c r="AQ125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5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5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5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5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5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55" s="43"/>
      <c r="AX1255" s="43"/>
      <c r="AY1255" s="6"/>
      <c r="AZ1255" s="6"/>
      <c r="BA1255" s="6"/>
      <c r="BB1255" s="6"/>
      <c r="BC1255" s="6"/>
      <c r="BD1255" s="6"/>
    </row>
    <row r="1256" spans="2:56" ht="12.75" x14ac:dyDescent="0.25">
      <c r="B1256" s="5" t="e">
        <f>VLOOKUP(A1256,'Import infoAgt'!A:E,5,FALSE)</f>
        <v>#N/A</v>
      </c>
      <c r="C1256" s="5" t="e">
        <f>VLOOKUP(A1256,'Import infoAgt'!A:D,4,FALSE)</f>
        <v>#N/A</v>
      </c>
      <c r="D1256" s="6" t="e">
        <f>VLOOKUP(A1256,'Import infoAgt'!A:H,8,FALSE)</f>
        <v>#N/A</v>
      </c>
      <c r="F1256" s="6" t="e">
        <f>VLOOKUP(A1256,'Import infoAgt'!A:BR,70,FALSE)</f>
        <v>#N/A</v>
      </c>
      <c r="G1256" s="5" t="e">
        <f>VLOOKUP(A1256,'Import infoAgt'!A:DH,112,FALSE)</f>
        <v>#N/A</v>
      </c>
      <c r="H1256" s="6" t="e">
        <f>VLOOKUP(G1256,Paramètre!$C$6:$D$76,2,FALSE)</f>
        <v>#N/A</v>
      </c>
      <c r="I1256" s="5" t="e">
        <f>VLOOKUP(A1256,'Import infoAgt'!A:EL,142,FALSE)</f>
        <v>#N/A</v>
      </c>
      <c r="R1256" s="26"/>
      <c r="S1256" s="26"/>
      <c r="U1256" s="26"/>
      <c r="V1256" s="26"/>
      <c r="AC1256" s="26"/>
      <c r="AI1256" s="6" t="str">
        <f>IF(AND((ISERROR(Tableau134[[#This Row],[Nom]])),Tableau134[[#This Row],[Numéro d''agent]]&lt;&gt;""),"N° agent inconnu","")</f>
        <v/>
      </c>
      <c r="AJ1256" s="6" t="str">
        <f>IF(AND(Tableau134[[#This Row],[Numéro d''agent]]&lt;&gt;"",Tableau134[[#This Row],[Statut]]=""),"Statut manquant","")</f>
        <v/>
      </c>
      <c r="AK1256" s="6"/>
      <c r="AL1256" s="6" t="str">
        <f>IF(AND(Tableau134[[#This Row],[Numéro d''agent]]&lt;&gt;"",Tableau134[[#This Row],[Formule actuelle]]=0),"Manque formule TLW","")</f>
        <v/>
      </c>
      <c r="AM1256" s="6" t="str">
        <f>IF(IFERROR(IF(SEARCH("jour",Tableau134[[#This Row],[Formule Tw]],1),VALUE(LEFT(Tableau134[[#This Row],[Formule Tw]],1))),0)=(COUNTA(K1256:M1256)),"OK","erreur")</f>
        <v>OK</v>
      </c>
      <c r="AN1256" s="6" t="str">
        <f>IF(IFERROR(IF(SEARCH("jour",Tableau134[[#This Row],[Modif demandé en avenant 1]],1),VALUE(LEFT(Tableau134[[#This Row],[Modif demandé en avenant 1]],1))),0)=(COUNTA(O1256:Q1256)),"OK","erreur")</f>
        <v>OK</v>
      </c>
      <c r="AO1256" s="6" t="str">
        <f>IF(IFERROR(IF(SEARCH("jour",Tableau134[[#This Row],[Nouvelle formule avenant 2]],1),VALUE(LEFT(Tableau134[[#This Row],[Nouvelle formule avenant 2]],1))),0)=(COUNTA(X1256:Z1256)),"OK","erreur")</f>
        <v>OK</v>
      </c>
      <c r="AP1256" s="6" t="str">
        <f>IF(IFERROR(IF(SEARCH("jour",Tableau134[[#This Row],[Nouvelle formule avenant 3]],1),VALUE(LEFT(Tableau134[[#This Row],[Nouvelle formule avenant 3]],1))),0)=(COUNTA(AE1256:AG1256)),"OK","erreur")</f>
        <v>OK</v>
      </c>
      <c r="AQ125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5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5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5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5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5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56" s="43"/>
      <c r="AX1256" s="43"/>
      <c r="AY1256" s="6"/>
      <c r="AZ1256" s="6"/>
      <c r="BA1256" s="6"/>
      <c r="BB1256" s="6"/>
      <c r="BC1256" s="6"/>
      <c r="BD1256" s="6"/>
    </row>
    <row r="1257" spans="2:56" ht="12.75" x14ac:dyDescent="0.25">
      <c r="B1257" s="5" t="e">
        <f>VLOOKUP(A1257,'Import infoAgt'!A:E,5,FALSE)</f>
        <v>#N/A</v>
      </c>
      <c r="C1257" s="5" t="e">
        <f>VLOOKUP(A1257,'Import infoAgt'!A:D,4,FALSE)</f>
        <v>#N/A</v>
      </c>
      <c r="D1257" s="6" t="e">
        <f>VLOOKUP(A1257,'Import infoAgt'!A:H,8,FALSE)</f>
        <v>#N/A</v>
      </c>
      <c r="F1257" s="6" t="e">
        <f>VLOOKUP(A1257,'Import infoAgt'!A:BR,70,FALSE)</f>
        <v>#N/A</v>
      </c>
      <c r="G1257" s="5" t="e">
        <f>VLOOKUP(A1257,'Import infoAgt'!A:DH,112,FALSE)</f>
        <v>#N/A</v>
      </c>
      <c r="H1257" s="6" t="e">
        <f>VLOOKUP(G1257,Paramètre!$C$6:$D$76,2,FALSE)</f>
        <v>#N/A</v>
      </c>
      <c r="I1257" s="5" t="e">
        <f>VLOOKUP(A1257,'Import infoAgt'!A:EL,142,FALSE)</f>
        <v>#N/A</v>
      </c>
      <c r="R1257" s="26"/>
      <c r="S1257" s="26"/>
      <c r="U1257" s="26"/>
      <c r="V1257" s="26"/>
      <c r="AC1257" s="26"/>
      <c r="AI1257" s="6" t="str">
        <f>IF(AND((ISERROR(Tableau134[[#This Row],[Nom]])),Tableau134[[#This Row],[Numéro d''agent]]&lt;&gt;""),"N° agent inconnu","")</f>
        <v/>
      </c>
      <c r="AJ1257" s="6" t="str">
        <f>IF(AND(Tableau134[[#This Row],[Numéro d''agent]]&lt;&gt;"",Tableau134[[#This Row],[Statut]]=""),"Statut manquant","")</f>
        <v/>
      </c>
      <c r="AK1257" s="6"/>
      <c r="AL1257" s="6" t="str">
        <f>IF(AND(Tableau134[[#This Row],[Numéro d''agent]]&lt;&gt;"",Tableau134[[#This Row],[Formule actuelle]]=0),"Manque formule TLW","")</f>
        <v/>
      </c>
      <c r="AM1257" s="6" t="str">
        <f>IF(IFERROR(IF(SEARCH("jour",Tableau134[[#This Row],[Formule Tw]],1),VALUE(LEFT(Tableau134[[#This Row],[Formule Tw]],1))),0)=(COUNTA(K1257:M1257)),"OK","erreur")</f>
        <v>OK</v>
      </c>
      <c r="AN1257" s="6" t="str">
        <f>IF(IFERROR(IF(SEARCH("jour",Tableau134[[#This Row],[Modif demandé en avenant 1]],1),VALUE(LEFT(Tableau134[[#This Row],[Modif demandé en avenant 1]],1))),0)=(COUNTA(O1257:Q1257)),"OK","erreur")</f>
        <v>OK</v>
      </c>
      <c r="AO1257" s="6" t="str">
        <f>IF(IFERROR(IF(SEARCH("jour",Tableau134[[#This Row],[Nouvelle formule avenant 2]],1),VALUE(LEFT(Tableau134[[#This Row],[Nouvelle formule avenant 2]],1))),0)=(COUNTA(X1257:Z1257)),"OK","erreur")</f>
        <v>OK</v>
      </c>
      <c r="AP1257" s="6" t="str">
        <f>IF(IFERROR(IF(SEARCH("jour",Tableau134[[#This Row],[Nouvelle formule avenant 3]],1),VALUE(LEFT(Tableau134[[#This Row],[Nouvelle formule avenant 3]],1))),0)=(COUNTA(AE1257:AG1257)),"OK","erreur")</f>
        <v>OK</v>
      </c>
      <c r="AQ125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5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5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5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5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5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57" s="43"/>
      <c r="AX1257" s="43"/>
      <c r="AY1257" s="6"/>
      <c r="AZ1257" s="6"/>
      <c r="BA1257" s="6"/>
      <c r="BB1257" s="6"/>
      <c r="BC1257" s="6"/>
      <c r="BD1257" s="6"/>
    </row>
    <row r="1258" spans="2:56" ht="12.75" x14ac:dyDescent="0.25">
      <c r="B1258" s="5" t="e">
        <f>VLOOKUP(A1258,'Import infoAgt'!A:E,5,FALSE)</f>
        <v>#N/A</v>
      </c>
      <c r="C1258" s="5" t="e">
        <f>VLOOKUP(A1258,'Import infoAgt'!A:D,4,FALSE)</f>
        <v>#N/A</v>
      </c>
      <c r="D1258" s="6" t="e">
        <f>VLOOKUP(A1258,'Import infoAgt'!A:H,8,FALSE)</f>
        <v>#N/A</v>
      </c>
      <c r="F1258" s="6" t="e">
        <f>VLOOKUP(A1258,'Import infoAgt'!A:BR,70,FALSE)</f>
        <v>#N/A</v>
      </c>
      <c r="G1258" s="5" t="e">
        <f>VLOOKUP(A1258,'Import infoAgt'!A:DH,112,FALSE)</f>
        <v>#N/A</v>
      </c>
      <c r="H1258" s="6" t="e">
        <f>VLOOKUP(G1258,Paramètre!$C$6:$D$76,2,FALSE)</f>
        <v>#N/A</v>
      </c>
      <c r="I1258" s="5" t="e">
        <f>VLOOKUP(A1258,'Import infoAgt'!A:EL,142,FALSE)</f>
        <v>#N/A</v>
      </c>
      <c r="R1258" s="26"/>
      <c r="S1258" s="26"/>
      <c r="U1258" s="26"/>
      <c r="V1258" s="26"/>
      <c r="AC1258" s="26"/>
      <c r="AI1258" s="6" t="str">
        <f>IF(AND((ISERROR(Tableau134[[#This Row],[Nom]])),Tableau134[[#This Row],[Numéro d''agent]]&lt;&gt;""),"N° agent inconnu","")</f>
        <v/>
      </c>
      <c r="AJ1258" s="6" t="str">
        <f>IF(AND(Tableau134[[#This Row],[Numéro d''agent]]&lt;&gt;"",Tableau134[[#This Row],[Statut]]=""),"Statut manquant","")</f>
        <v/>
      </c>
      <c r="AK1258" s="6"/>
      <c r="AL1258" s="6" t="str">
        <f>IF(AND(Tableau134[[#This Row],[Numéro d''agent]]&lt;&gt;"",Tableau134[[#This Row],[Formule actuelle]]=0),"Manque formule TLW","")</f>
        <v/>
      </c>
      <c r="AM1258" s="6" t="str">
        <f>IF(IFERROR(IF(SEARCH("jour",Tableau134[[#This Row],[Formule Tw]],1),VALUE(LEFT(Tableau134[[#This Row],[Formule Tw]],1))),0)=(COUNTA(K1258:M1258)),"OK","erreur")</f>
        <v>OK</v>
      </c>
      <c r="AN1258" s="6" t="str">
        <f>IF(IFERROR(IF(SEARCH("jour",Tableau134[[#This Row],[Modif demandé en avenant 1]],1),VALUE(LEFT(Tableau134[[#This Row],[Modif demandé en avenant 1]],1))),0)=(COUNTA(O1258:Q1258)),"OK","erreur")</f>
        <v>OK</v>
      </c>
      <c r="AO1258" s="6" t="str">
        <f>IF(IFERROR(IF(SEARCH("jour",Tableau134[[#This Row],[Nouvelle formule avenant 2]],1),VALUE(LEFT(Tableau134[[#This Row],[Nouvelle formule avenant 2]],1))),0)=(COUNTA(X1258:Z1258)),"OK","erreur")</f>
        <v>OK</v>
      </c>
      <c r="AP1258" s="6" t="str">
        <f>IF(IFERROR(IF(SEARCH("jour",Tableau134[[#This Row],[Nouvelle formule avenant 3]],1),VALUE(LEFT(Tableau134[[#This Row],[Nouvelle formule avenant 3]],1))),0)=(COUNTA(AE1258:AG1258)),"OK","erreur")</f>
        <v>OK</v>
      </c>
      <c r="AQ125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5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5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5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5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5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58" s="43"/>
      <c r="AX1258" s="43"/>
      <c r="AY1258" s="6"/>
      <c r="AZ1258" s="6"/>
      <c r="BA1258" s="6"/>
      <c r="BB1258" s="6"/>
      <c r="BC1258" s="6"/>
      <c r="BD1258" s="6"/>
    </row>
    <row r="1259" spans="2:56" ht="12.75" x14ac:dyDescent="0.25">
      <c r="B1259" s="5" t="e">
        <f>VLOOKUP(A1259,'Import infoAgt'!A:E,5,FALSE)</f>
        <v>#N/A</v>
      </c>
      <c r="C1259" s="5" t="e">
        <f>VLOOKUP(A1259,'Import infoAgt'!A:D,4,FALSE)</f>
        <v>#N/A</v>
      </c>
      <c r="D1259" s="6" t="e">
        <f>VLOOKUP(A1259,'Import infoAgt'!A:H,8,FALSE)</f>
        <v>#N/A</v>
      </c>
      <c r="F1259" s="6" t="e">
        <f>VLOOKUP(A1259,'Import infoAgt'!A:BR,70,FALSE)</f>
        <v>#N/A</v>
      </c>
      <c r="G1259" s="5" t="e">
        <f>VLOOKUP(A1259,'Import infoAgt'!A:DH,112,FALSE)</f>
        <v>#N/A</v>
      </c>
      <c r="H1259" s="6" t="e">
        <f>VLOOKUP(G1259,Paramètre!$C$6:$D$76,2,FALSE)</f>
        <v>#N/A</v>
      </c>
      <c r="I1259" s="5" t="e">
        <f>VLOOKUP(A1259,'Import infoAgt'!A:EL,142,FALSE)</f>
        <v>#N/A</v>
      </c>
      <c r="R1259" s="26"/>
      <c r="S1259" s="26"/>
      <c r="U1259" s="26"/>
      <c r="V1259" s="26"/>
      <c r="AC1259" s="26"/>
      <c r="AI1259" s="6" t="str">
        <f>IF(AND((ISERROR(Tableau134[[#This Row],[Nom]])),Tableau134[[#This Row],[Numéro d''agent]]&lt;&gt;""),"N° agent inconnu","")</f>
        <v/>
      </c>
      <c r="AJ1259" s="6" t="str">
        <f>IF(AND(Tableau134[[#This Row],[Numéro d''agent]]&lt;&gt;"",Tableau134[[#This Row],[Statut]]=""),"Statut manquant","")</f>
        <v/>
      </c>
      <c r="AK1259" s="6"/>
      <c r="AL1259" s="6" t="str">
        <f>IF(AND(Tableau134[[#This Row],[Numéro d''agent]]&lt;&gt;"",Tableau134[[#This Row],[Formule actuelle]]=0),"Manque formule TLW","")</f>
        <v/>
      </c>
      <c r="AM1259" s="6" t="str">
        <f>IF(IFERROR(IF(SEARCH("jour",Tableau134[[#This Row],[Formule Tw]],1),VALUE(LEFT(Tableau134[[#This Row],[Formule Tw]],1))),0)=(COUNTA(K1259:M1259)),"OK","erreur")</f>
        <v>OK</v>
      </c>
      <c r="AN1259" s="6" t="str">
        <f>IF(IFERROR(IF(SEARCH("jour",Tableau134[[#This Row],[Modif demandé en avenant 1]],1),VALUE(LEFT(Tableau134[[#This Row],[Modif demandé en avenant 1]],1))),0)=(COUNTA(O1259:Q1259)),"OK","erreur")</f>
        <v>OK</v>
      </c>
      <c r="AO1259" s="6" t="str">
        <f>IF(IFERROR(IF(SEARCH("jour",Tableau134[[#This Row],[Nouvelle formule avenant 2]],1),VALUE(LEFT(Tableau134[[#This Row],[Nouvelle formule avenant 2]],1))),0)=(COUNTA(X1259:Z1259)),"OK","erreur")</f>
        <v>OK</v>
      </c>
      <c r="AP1259" s="6" t="str">
        <f>IF(IFERROR(IF(SEARCH("jour",Tableau134[[#This Row],[Nouvelle formule avenant 3]],1),VALUE(LEFT(Tableau134[[#This Row],[Nouvelle formule avenant 3]],1))),0)=(COUNTA(AE1259:AG1259)),"OK","erreur")</f>
        <v>OK</v>
      </c>
      <c r="AQ125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5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5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5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5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5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59" s="43"/>
      <c r="AX1259" s="43"/>
      <c r="AY1259" s="6"/>
      <c r="AZ1259" s="6"/>
      <c r="BA1259" s="6"/>
      <c r="BB1259" s="6"/>
      <c r="BC1259" s="6"/>
      <c r="BD1259" s="6"/>
    </row>
    <row r="1260" spans="2:56" ht="12.75" x14ac:dyDescent="0.25">
      <c r="B1260" s="5" t="e">
        <f>VLOOKUP(A1260,'Import infoAgt'!A:E,5,FALSE)</f>
        <v>#N/A</v>
      </c>
      <c r="C1260" s="5" t="e">
        <f>VLOOKUP(A1260,'Import infoAgt'!A:D,4,FALSE)</f>
        <v>#N/A</v>
      </c>
      <c r="D1260" s="6" t="e">
        <f>VLOOKUP(A1260,'Import infoAgt'!A:H,8,FALSE)</f>
        <v>#N/A</v>
      </c>
      <c r="F1260" s="6" t="e">
        <f>VLOOKUP(A1260,'Import infoAgt'!A:BR,70,FALSE)</f>
        <v>#N/A</v>
      </c>
      <c r="G1260" s="5" t="e">
        <f>VLOOKUP(A1260,'Import infoAgt'!A:DH,112,FALSE)</f>
        <v>#N/A</v>
      </c>
      <c r="H1260" s="6" t="e">
        <f>VLOOKUP(G1260,Paramètre!$C$6:$D$76,2,FALSE)</f>
        <v>#N/A</v>
      </c>
      <c r="I1260" s="5" t="e">
        <f>VLOOKUP(A1260,'Import infoAgt'!A:EL,142,FALSE)</f>
        <v>#N/A</v>
      </c>
      <c r="R1260" s="26"/>
      <c r="S1260" s="26"/>
      <c r="U1260" s="26"/>
      <c r="V1260" s="26"/>
      <c r="AC1260" s="26"/>
      <c r="AI1260" s="6" t="str">
        <f>IF(AND((ISERROR(Tableau134[[#This Row],[Nom]])),Tableau134[[#This Row],[Numéro d''agent]]&lt;&gt;""),"N° agent inconnu","")</f>
        <v/>
      </c>
      <c r="AJ1260" s="6" t="str">
        <f>IF(AND(Tableau134[[#This Row],[Numéro d''agent]]&lt;&gt;"",Tableau134[[#This Row],[Statut]]=""),"Statut manquant","")</f>
        <v/>
      </c>
      <c r="AK1260" s="6"/>
      <c r="AL1260" s="6" t="str">
        <f>IF(AND(Tableau134[[#This Row],[Numéro d''agent]]&lt;&gt;"",Tableau134[[#This Row],[Formule actuelle]]=0),"Manque formule TLW","")</f>
        <v/>
      </c>
      <c r="AM1260" s="6" t="str">
        <f>IF(IFERROR(IF(SEARCH("jour",Tableau134[[#This Row],[Formule Tw]],1),VALUE(LEFT(Tableau134[[#This Row],[Formule Tw]],1))),0)=(COUNTA(K1260:M1260)),"OK","erreur")</f>
        <v>OK</v>
      </c>
      <c r="AN1260" s="6" t="str">
        <f>IF(IFERROR(IF(SEARCH("jour",Tableau134[[#This Row],[Modif demandé en avenant 1]],1),VALUE(LEFT(Tableau134[[#This Row],[Modif demandé en avenant 1]],1))),0)=(COUNTA(O1260:Q1260)),"OK","erreur")</f>
        <v>OK</v>
      </c>
      <c r="AO1260" s="6" t="str">
        <f>IF(IFERROR(IF(SEARCH("jour",Tableau134[[#This Row],[Nouvelle formule avenant 2]],1),VALUE(LEFT(Tableau134[[#This Row],[Nouvelle formule avenant 2]],1))),0)=(COUNTA(X1260:Z1260)),"OK","erreur")</f>
        <v>OK</v>
      </c>
      <c r="AP1260" s="6" t="str">
        <f>IF(IFERROR(IF(SEARCH("jour",Tableau134[[#This Row],[Nouvelle formule avenant 3]],1),VALUE(LEFT(Tableau134[[#This Row],[Nouvelle formule avenant 3]],1))),0)=(COUNTA(AE1260:AG1260)),"OK","erreur")</f>
        <v>OK</v>
      </c>
      <c r="AQ126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6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6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6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6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6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60" s="43"/>
      <c r="AX1260" s="43"/>
      <c r="AY1260" s="6"/>
      <c r="AZ1260" s="6"/>
      <c r="BA1260" s="6"/>
      <c r="BB1260" s="6"/>
      <c r="BC1260" s="6"/>
      <c r="BD1260" s="6"/>
    </row>
    <row r="1261" spans="2:56" ht="12.75" x14ac:dyDescent="0.25">
      <c r="B1261" s="5" t="e">
        <f>VLOOKUP(A1261,'Import infoAgt'!A:E,5,FALSE)</f>
        <v>#N/A</v>
      </c>
      <c r="C1261" s="5" t="e">
        <f>VLOOKUP(A1261,'Import infoAgt'!A:D,4,FALSE)</f>
        <v>#N/A</v>
      </c>
      <c r="D1261" s="6" t="e">
        <f>VLOOKUP(A1261,'Import infoAgt'!A:H,8,FALSE)</f>
        <v>#N/A</v>
      </c>
      <c r="F1261" s="6" t="e">
        <f>VLOOKUP(A1261,'Import infoAgt'!A:BR,70,FALSE)</f>
        <v>#N/A</v>
      </c>
      <c r="G1261" s="5" t="e">
        <f>VLOOKUP(A1261,'Import infoAgt'!A:DH,112,FALSE)</f>
        <v>#N/A</v>
      </c>
      <c r="H1261" s="6" t="e">
        <f>VLOOKUP(G1261,Paramètre!$C$6:$D$76,2,FALSE)</f>
        <v>#N/A</v>
      </c>
      <c r="I1261" s="5" t="e">
        <f>VLOOKUP(A1261,'Import infoAgt'!A:EL,142,FALSE)</f>
        <v>#N/A</v>
      </c>
      <c r="R1261" s="26"/>
      <c r="S1261" s="26"/>
      <c r="U1261" s="26"/>
      <c r="V1261" s="26"/>
      <c r="AC1261" s="26"/>
      <c r="AI1261" s="6" t="str">
        <f>IF(AND((ISERROR(Tableau134[[#This Row],[Nom]])),Tableau134[[#This Row],[Numéro d''agent]]&lt;&gt;""),"N° agent inconnu","")</f>
        <v/>
      </c>
      <c r="AJ1261" s="6" t="str">
        <f>IF(AND(Tableau134[[#This Row],[Numéro d''agent]]&lt;&gt;"",Tableau134[[#This Row],[Statut]]=""),"Statut manquant","")</f>
        <v/>
      </c>
      <c r="AK1261" s="6"/>
      <c r="AL1261" s="6" t="str">
        <f>IF(AND(Tableau134[[#This Row],[Numéro d''agent]]&lt;&gt;"",Tableau134[[#This Row],[Formule actuelle]]=0),"Manque formule TLW","")</f>
        <v/>
      </c>
      <c r="AM1261" s="6" t="str">
        <f>IF(IFERROR(IF(SEARCH("jour",Tableau134[[#This Row],[Formule Tw]],1),VALUE(LEFT(Tableau134[[#This Row],[Formule Tw]],1))),0)=(COUNTA(K1261:M1261)),"OK","erreur")</f>
        <v>OK</v>
      </c>
      <c r="AN1261" s="6" t="str">
        <f>IF(IFERROR(IF(SEARCH("jour",Tableau134[[#This Row],[Modif demandé en avenant 1]],1),VALUE(LEFT(Tableau134[[#This Row],[Modif demandé en avenant 1]],1))),0)=(COUNTA(O1261:Q1261)),"OK","erreur")</f>
        <v>OK</v>
      </c>
      <c r="AO1261" s="6" t="str">
        <f>IF(IFERROR(IF(SEARCH("jour",Tableau134[[#This Row],[Nouvelle formule avenant 2]],1),VALUE(LEFT(Tableau134[[#This Row],[Nouvelle formule avenant 2]],1))),0)=(COUNTA(X1261:Z1261)),"OK","erreur")</f>
        <v>OK</v>
      </c>
      <c r="AP1261" s="6" t="str">
        <f>IF(IFERROR(IF(SEARCH("jour",Tableau134[[#This Row],[Nouvelle formule avenant 3]],1),VALUE(LEFT(Tableau134[[#This Row],[Nouvelle formule avenant 3]],1))),0)=(COUNTA(AE1261:AG1261)),"OK","erreur")</f>
        <v>OK</v>
      </c>
      <c r="AQ126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6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6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6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6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6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61" s="43"/>
      <c r="AX1261" s="43"/>
      <c r="AY1261" s="6"/>
      <c r="AZ1261" s="6"/>
      <c r="BA1261" s="6"/>
      <c r="BB1261" s="6"/>
      <c r="BC1261" s="6"/>
      <c r="BD1261" s="6"/>
    </row>
    <row r="1262" spans="2:56" ht="12.75" x14ac:dyDescent="0.25">
      <c r="B1262" s="5" t="e">
        <f>VLOOKUP(A1262,'Import infoAgt'!A:E,5,FALSE)</f>
        <v>#N/A</v>
      </c>
      <c r="C1262" s="5" t="e">
        <f>VLOOKUP(A1262,'Import infoAgt'!A:D,4,FALSE)</f>
        <v>#N/A</v>
      </c>
      <c r="D1262" s="6" t="e">
        <f>VLOOKUP(A1262,'Import infoAgt'!A:H,8,FALSE)</f>
        <v>#N/A</v>
      </c>
      <c r="F1262" s="6" t="e">
        <f>VLOOKUP(A1262,'Import infoAgt'!A:BR,70,FALSE)</f>
        <v>#N/A</v>
      </c>
      <c r="G1262" s="5" t="e">
        <f>VLOOKUP(A1262,'Import infoAgt'!A:DH,112,FALSE)</f>
        <v>#N/A</v>
      </c>
      <c r="H1262" s="6" t="e">
        <f>VLOOKUP(G1262,Paramètre!$C$6:$D$76,2,FALSE)</f>
        <v>#N/A</v>
      </c>
      <c r="I1262" s="5" t="e">
        <f>VLOOKUP(A1262,'Import infoAgt'!A:EL,142,FALSE)</f>
        <v>#N/A</v>
      </c>
      <c r="R1262" s="26"/>
      <c r="S1262" s="26"/>
      <c r="U1262" s="26"/>
      <c r="V1262" s="26"/>
      <c r="AC1262" s="26"/>
      <c r="AI1262" s="6" t="str">
        <f>IF(AND((ISERROR(Tableau134[[#This Row],[Nom]])),Tableau134[[#This Row],[Numéro d''agent]]&lt;&gt;""),"N° agent inconnu","")</f>
        <v/>
      </c>
      <c r="AJ1262" s="6" t="str">
        <f>IF(AND(Tableau134[[#This Row],[Numéro d''agent]]&lt;&gt;"",Tableau134[[#This Row],[Statut]]=""),"Statut manquant","")</f>
        <v/>
      </c>
      <c r="AK1262" s="6"/>
      <c r="AL1262" s="6" t="str">
        <f>IF(AND(Tableau134[[#This Row],[Numéro d''agent]]&lt;&gt;"",Tableau134[[#This Row],[Formule actuelle]]=0),"Manque formule TLW","")</f>
        <v/>
      </c>
      <c r="AM1262" s="6" t="str">
        <f>IF(IFERROR(IF(SEARCH("jour",Tableau134[[#This Row],[Formule Tw]],1),VALUE(LEFT(Tableau134[[#This Row],[Formule Tw]],1))),0)=(COUNTA(K1262:M1262)),"OK","erreur")</f>
        <v>OK</v>
      </c>
      <c r="AN1262" s="6" t="str">
        <f>IF(IFERROR(IF(SEARCH("jour",Tableau134[[#This Row],[Modif demandé en avenant 1]],1),VALUE(LEFT(Tableau134[[#This Row],[Modif demandé en avenant 1]],1))),0)=(COUNTA(O1262:Q1262)),"OK","erreur")</f>
        <v>OK</v>
      </c>
      <c r="AO1262" s="6" t="str">
        <f>IF(IFERROR(IF(SEARCH("jour",Tableau134[[#This Row],[Nouvelle formule avenant 2]],1),VALUE(LEFT(Tableau134[[#This Row],[Nouvelle formule avenant 2]],1))),0)=(COUNTA(X1262:Z1262)),"OK","erreur")</f>
        <v>OK</v>
      </c>
      <c r="AP1262" s="6" t="str">
        <f>IF(IFERROR(IF(SEARCH("jour",Tableau134[[#This Row],[Nouvelle formule avenant 3]],1),VALUE(LEFT(Tableau134[[#This Row],[Nouvelle formule avenant 3]],1))),0)=(COUNTA(AE1262:AG1262)),"OK","erreur")</f>
        <v>OK</v>
      </c>
      <c r="AQ126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6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6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6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6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6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62" s="43"/>
      <c r="AX1262" s="43"/>
      <c r="AY1262" s="6"/>
      <c r="AZ1262" s="6"/>
      <c r="BA1262" s="6"/>
      <c r="BB1262" s="6"/>
      <c r="BC1262" s="6"/>
      <c r="BD1262" s="6"/>
    </row>
    <row r="1263" spans="2:56" ht="12.75" x14ac:dyDescent="0.25">
      <c r="B1263" s="5" t="e">
        <f>VLOOKUP(A1263,'Import infoAgt'!A:E,5,FALSE)</f>
        <v>#N/A</v>
      </c>
      <c r="C1263" s="5" t="e">
        <f>VLOOKUP(A1263,'Import infoAgt'!A:D,4,FALSE)</f>
        <v>#N/A</v>
      </c>
      <c r="D1263" s="6" t="e">
        <f>VLOOKUP(A1263,'Import infoAgt'!A:H,8,FALSE)</f>
        <v>#N/A</v>
      </c>
      <c r="F1263" s="6" t="e">
        <f>VLOOKUP(A1263,'Import infoAgt'!A:BR,70,FALSE)</f>
        <v>#N/A</v>
      </c>
      <c r="G1263" s="5" t="e">
        <f>VLOOKUP(A1263,'Import infoAgt'!A:DH,112,FALSE)</f>
        <v>#N/A</v>
      </c>
      <c r="H1263" s="6" t="e">
        <f>VLOOKUP(G1263,Paramètre!$C$6:$D$76,2,FALSE)</f>
        <v>#N/A</v>
      </c>
      <c r="I1263" s="5" t="e">
        <f>VLOOKUP(A1263,'Import infoAgt'!A:EL,142,FALSE)</f>
        <v>#N/A</v>
      </c>
      <c r="R1263" s="26"/>
      <c r="S1263" s="26"/>
      <c r="U1263" s="26"/>
      <c r="V1263" s="26"/>
      <c r="AC1263" s="26"/>
      <c r="AI1263" s="6" t="str">
        <f>IF(AND((ISERROR(Tableau134[[#This Row],[Nom]])),Tableau134[[#This Row],[Numéro d''agent]]&lt;&gt;""),"N° agent inconnu","")</f>
        <v/>
      </c>
      <c r="AJ1263" s="6" t="str">
        <f>IF(AND(Tableau134[[#This Row],[Numéro d''agent]]&lt;&gt;"",Tableau134[[#This Row],[Statut]]=""),"Statut manquant","")</f>
        <v/>
      </c>
      <c r="AK1263" s="6"/>
      <c r="AL1263" s="6" t="str">
        <f>IF(AND(Tableau134[[#This Row],[Numéro d''agent]]&lt;&gt;"",Tableau134[[#This Row],[Formule actuelle]]=0),"Manque formule TLW","")</f>
        <v/>
      </c>
      <c r="AM1263" s="6" t="str">
        <f>IF(IFERROR(IF(SEARCH("jour",Tableau134[[#This Row],[Formule Tw]],1),VALUE(LEFT(Tableau134[[#This Row],[Formule Tw]],1))),0)=(COUNTA(K1263:M1263)),"OK","erreur")</f>
        <v>OK</v>
      </c>
      <c r="AN1263" s="6" t="str">
        <f>IF(IFERROR(IF(SEARCH("jour",Tableau134[[#This Row],[Modif demandé en avenant 1]],1),VALUE(LEFT(Tableau134[[#This Row],[Modif demandé en avenant 1]],1))),0)=(COUNTA(O1263:Q1263)),"OK","erreur")</f>
        <v>OK</v>
      </c>
      <c r="AO1263" s="6" t="str">
        <f>IF(IFERROR(IF(SEARCH("jour",Tableau134[[#This Row],[Nouvelle formule avenant 2]],1),VALUE(LEFT(Tableau134[[#This Row],[Nouvelle formule avenant 2]],1))),0)=(COUNTA(X1263:Z1263)),"OK","erreur")</f>
        <v>OK</v>
      </c>
      <c r="AP1263" s="6" t="str">
        <f>IF(IFERROR(IF(SEARCH("jour",Tableau134[[#This Row],[Nouvelle formule avenant 3]],1),VALUE(LEFT(Tableau134[[#This Row],[Nouvelle formule avenant 3]],1))),0)=(COUNTA(AE1263:AG1263)),"OK","erreur")</f>
        <v>OK</v>
      </c>
      <c r="AQ126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6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6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6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6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6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63" s="43"/>
      <c r="AX1263" s="43"/>
      <c r="AY1263" s="6"/>
      <c r="AZ1263" s="6"/>
      <c r="BA1263" s="6"/>
      <c r="BB1263" s="6"/>
      <c r="BC1263" s="6"/>
      <c r="BD1263" s="6"/>
    </row>
    <row r="1264" spans="2:56" ht="12.75" x14ac:dyDescent="0.25">
      <c r="B1264" s="5" t="e">
        <f>VLOOKUP(A1264,'Import infoAgt'!A:E,5,FALSE)</f>
        <v>#N/A</v>
      </c>
      <c r="C1264" s="5" t="e">
        <f>VLOOKUP(A1264,'Import infoAgt'!A:D,4,FALSE)</f>
        <v>#N/A</v>
      </c>
      <c r="D1264" s="6" t="e">
        <f>VLOOKUP(A1264,'Import infoAgt'!A:H,8,FALSE)</f>
        <v>#N/A</v>
      </c>
      <c r="F1264" s="6" t="e">
        <f>VLOOKUP(A1264,'Import infoAgt'!A:BR,70,FALSE)</f>
        <v>#N/A</v>
      </c>
      <c r="G1264" s="5" t="e">
        <f>VLOOKUP(A1264,'Import infoAgt'!A:DH,112,FALSE)</f>
        <v>#N/A</v>
      </c>
      <c r="H1264" s="6" t="e">
        <f>VLOOKUP(G1264,Paramètre!$C$6:$D$76,2,FALSE)</f>
        <v>#N/A</v>
      </c>
      <c r="I1264" s="5" t="e">
        <f>VLOOKUP(A1264,'Import infoAgt'!A:EL,142,FALSE)</f>
        <v>#N/A</v>
      </c>
      <c r="R1264" s="26"/>
      <c r="S1264" s="26"/>
      <c r="U1264" s="26"/>
      <c r="V1264" s="26"/>
      <c r="AC1264" s="26"/>
      <c r="AI1264" s="6" t="str">
        <f>IF(AND((ISERROR(Tableau134[[#This Row],[Nom]])),Tableau134[[#This Row],[Numéro d''agent]]&lt;&gt;""),"N° agent inconnu","")</f>
        <v/>
      </c>
      <c r="AJ1264" s="6" t="str">
        <f>IF(AND(Tableau134[[#This Row],[Numéro d''agent]]&lt;&gt;"",Tableau134[[#This Row],[Statut]]=""),"Statut manquant","")</f>
        <v/>
      </c>
      <c r="AK1264" s="6"/>
      <c r="AL1264" s="6" t="str">
        <f>IF(AND(Tableau134[[#This Row],[Numéro d''agent]]&lt;&gt;"",Tableau134[[#This Row],[Formule actuelle]]=0),"Manque formule TLW","")</f>
        <v/>
      </c>
      <c r="AM1264" s="6" t="str">
        <f>IF(IFERROR(IF(SEARCH("jour",Tableau134[[#This Row],[Formule Tw]],1),VALUE(LEFT(Tableau134[[#This Row],[Formule Tw]],1))),0)=(COUNTA(K1264:M1264)),"OK","erreur")</f>
        <v>OK</v>
      </c>
      <c r="AN1264" s="6" t="str">
        <f>IF(IFERROR(IF(SEARCH("jour",Tableau134[[#This Row],[Modif demandé en avenant 1]],1),VALUE(LEFT(Tableau134[[#This Row],[Modif demandé en avenant 1]],1))),0)=(COUNTA(O1264:Q1264)),"OK","erreur")</f>
        <v>OK</v>
      </c>
      <c r="AO1264" s="6" t="str">
        <f>IF(IFERROR(IF(SEARCH("jour",Tableau134[[#This Row],[Nouvelle formule avenant 2]],1),VALUE(LEFT(Tableau134[[#This Row],[Nouvelle formule avenant 2]],1))),0)=(COUNTA(X1264:Z1264)),"OK","erreur")</f>
        <v>OK</v>
      </c>
      <c r="AP1264" s="6" t="str">
        <f>IF(IFERROR(IF(SEARCH("jour",Tableau134[[#This Row],[Nouvelle formule avenant 3]],1),VALUE(LEFT(Tableau134[[#This Row],[Nouvelle formule avenant 3]],1))),0)=(COUNTA(AE1264:AG1264)),"OK","erreur")</f>
        <v>OK</v>
      </c>
      <c r="AQ126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6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6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6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6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6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64" s="43"/>
      <c r="AX1264" s="43"/>
      <c r="AY1264" s="6"/>
      <c r="AZ1264" s="6"/>
      <c r="BA1264" s="6"/>
      <c r="BB1264" s="6"/>
      <c r="BC1264" s="6"/>
      <c r="BD1264" s="6"/>
    </row>
    <row r="1265" spans="2:56" ht="12.75" x14ac:dyDescent="0.25">
      <c r="B1265" s="5" t="e">
        <f>VLOOKUP(A1265,'Import infoAgt'!A:E,5,FALSE)</f>
        <v>#N/A</v>
      </c>
      <c r="C1265" s="5" t="e">
        <f>VLOOKUP(A1265,'Import infoAgt'!A:D,4,FALSE)</f>
        <v>#N/A</v>
      </c>
      <c r="D1265" s="6" t="e">
        <f>VLOOKUP(A1265,'Import infoAgt'!A:H,8,FALSE)</f>
        <v>#N/A</v>
      </c>
      <c r="F1265" s="6" t="e">
        <f>VLOOKUP(A1265,'Import infoAgt'!A:BR,70,FALSE)</f>
        <v>#N/A</v>
      </c>
      <c r="G1265" s="5" t="e">
        <f>VLOOKUP(A1265,'Import infoAgt'!A:DH,112,FALSE)</f>
        <v>#N/A</v>
      </c>
      <c r="H1265" s="6" t="e">
        <f>VLOOKUP(G1265,Paramètre!$C$6:$D$76,2,FALSE)</f>
        <v>#N/A</v>
      </c>
      <c r="I1265" s="5" t="e">
        <f>VLOOKUP(A1265,'Import infoAgt'!A:EL,142,FALSE)</f>
        <v>#N/A</v>
      </c>
      <c r="R1265" s="26"/>
      <c r="S1265" s="26"/>
      <c r="U1265" s="26"/>
      <c r="V1265" s="26"/>
      <c r="AC1265" s="26"/>
      <c r="AI1265" s="6" t="str">
        <f>IF(AND((ISERROR(Tableau134[[#This Row],[Nom]])),Tableau134[[#This Row],[Numéro d''agent]]&lt;&gt;""),"N° agent inconnu","")</f>
        <v/>
      </c>
      <c r="AJ1265" s="6" t="str">
        <f>IF(AND(Tableau134[[#This Row],[Numéro d''agent]]&lt;&gt;"",Tableau134[[#This Row],[Statut]]=""),"Statut manquant","")</f>
        <v/>
      </c>
      <c r="AK1265" s="6"/>
      <c r="AL1265" s="6" t="str">
        <f>IF(AND(Tableau134[[#This Row],[Numéro d''agent]]&lt;&gt;"",Tableau134[[#This Row],[Formule actuelle]]=0),"Manque formule TLW","")</f>
        <v/>
      </c>
      <c r="AM1265" s="6" t="str">
        <f>IF(IFERROR(IF(SEARCH("jour",Tableau134[[#This Row],[Formule Tw]],1),VALUE(LEFT(Tableau134[[#This Row],[Formule Tw]],1))),0)=(COUNTA(K1265:M1265)),"OK","erreur")</f>
        <v>OK</v>
      </c>
      <c r="AN1265" s="6" t="str">
        <f>IF(IFERROR(IF(SEARCH("jour",Tableau134[[#This Row],[Modif demandé en avenant 1]],1),VALUE(LEFT(Tableau134[[#This Row],[Modif demandé en avenant 1]],1))),0)=(COUNTA(O1265:Q1265)),"OK","erreur")</f>
        <v>OK</v>
      </c>
      <c r="AO1265" s="6" t="str">
        <f>IF(IFERROR(IF(SEARCH("jour",Tableau134[[#This Row],[Nouvelle formule avenant 2]],1),VALUE(LEFT(Tableau134[[#This Row],[Nouvelle formule avenant 2]],1))),0)=(COUNTA(X1265:Z1265)),"OK","erreur")</f>
        <v>OK</v>
      </c>
      <c r="AP1265" s="6" t="str">
        <f>IF(IFERROR(IF(SEARCH("jour",Tableau134[[#This Row],[Nouvelle formule avenant 3]],1),VALUE(LEFT(Tableau134[[#This Row],[Nouvelle formule avenant 3]],1))),0)=(COUNTA(AE1265:AG1265)),"OK","erreur")</f>
        <v>OK</v>
      </c>
      <c r="AQ126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6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6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6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6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6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65" s="43"/>
      <c r="AX1265" s="43"/>
      <c r="AY1265" s="6"/>
      <c r="AZ1265" s="6"/>
      <c r="BA1265" s="6"/>
      <c r="BB1265" s="6"/>
      <c r="BC1265" s="6"/>
      <c r="BD1265" s="6"/>
    </row>
    <row r="1266" spans="2:56" ht="12.75" x14ac:dyDescent="0.25">
      <c r="B1266" s="5" t="e">
        <f>VLOOKUP(A1266,'Import infoAgt'!A:E,5,FALSE)</f>
        <v>#N/A</v>
      </c>
      <c r="C1266" s="5" t="e">
        <f>VLOOKUP(A1266,'Import infoAgt'!A:D,4,FALSE)</f>
        <v>#N/A</v>
      </c>
      <c r="D1266" s="6" t="e">
        <f>VLOOKUP(A1266,'Import infoAgt'!A:H,8,FALSE)</f>
        <v>#N/A</v>
      </c>
      <c r="F1266" s="6" t="e">
        <f>VLOOKUP(A1266,'Import infoAgt'!A:BR,70,FALSE)</f>
        <v>#N/A</v>
      </c>
      <c r="G1266" s="5" t="e">
        <f>VLOOKUP(A1266,'Import infoAgt'!A:DH,112,FALSE)</f>
        <v>#N/A</v>
      </c>
      <c r="H1266" s="6" t="e">
        <f>VLOOKUP(G1266,Paramètre!$C$6:$D$76,2,FALSE)</f>
        <v>#N/A</v>
      </c>
      <c r="I1266" s="5" t="e">
        <f>VLOOKUP(A1266,'Import infoAgt'!A:EL,142,FALSE)</f>
        <v>#N/A</v>
      </c>
      <c r="R1266" s="26"/>
      <c r="S1266" s="26"/>
      <c r="U1266" s="26"/>
      <c r="V1266" s="26"/>
      <c r="AC1266" s="26"/>
      <c r="AI1266" s="6" t="str">
        <f>IF(AND((ISERROR(Tableau134[[#This Row],[Nom]])),Tableau134[[#This Row],[Numéro d''agent]]&lt;&gt;""),"N° agent inconnu","")</f>
        <v/>
      </c>
      <c r="AJ1266" s="6" t="str">
        <f>IF(AND(Tableau134[[#This Row],[Numéro d''agent]]&lt;&gt;"",Tableau134[[#This Row],[Statut]]=""),"Statut manquant","")</f>
        <v/>
      </c>
      <c r="AK1266" s="6"/>
      <c r="AL1266" s="6" t="str">
        <f>IF(AND(Tableau134[[#This Row],[Numéro d''agent]]&lt;&gt;"",Tableau134[[#This Row],[Formule actuelle]]=0),"Manque formule TLW","")</f>
        <v/>
      </c>
      <c r="AM1266" s="6" t="str">
        <f>IF(IFERROR(IF(SEARCH("jour",Tableau134[[#This Row],[Formule Tw]],1),VALUE(LEFT(Tableau134[[#This Row],[Formule Tw]],1))),0)=(COUNTA(K1266:M1266)),"OK","erreur")</f>
        <v>OK</v>
      </c>
      <c r="AN1266" s="6" t="str">
        <f>IF(IFERROR(IF(SEARCH("jour",Tableau134[[#This Row],[Modif demandé en avenant 1]],1),VALUE(LEFT(Tableau134[[#This Row],[Modif demandé en avenant 1]],1))),0)=(COUNTA(O1266:Q1266)),"OK","erreur")</f>
        <v>OK</v>
      </c>
      <c r="AO1266" s="6" t="str">
        <f>IF(IFERROR(IF(SEARCH("jour",Tableau134[[#This Row],[Nouvelle formule avenant 2]],1),VALUE(LEFT(Tableau134[[#This Row],[Nouvelle formule avenant 2]],1))),0)=(COUNTA(X1266:Z1266)),"OK","erreur")</f>
        <v>OK</v>
      </c>
      <c r="AP1266" s="6" t="str">
        <f>IF(IFERROR(IF(SEARCH("jour",Tableau134[[#This Row],[Nouvelle formule avenant 3]],1),VALUE(LEFT(Tableau134[[#This Row],[Nouvelle formule avenant 3]],1))),0)=(COUNTA(AE1266:AG1266)),"OK","erreur")</f>
        <v>OK</v>
      </c>
      <c r="AQ126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6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6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6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6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6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66" s="43"/>
      <c r="AX1266" s="43"/>
      <c r="AY1266" s="6"/>
      <c r="AZ1266" s="6"/>
      <c r="BA1266" s="6"/>
      <c r="BB1266" s="6"/>
      <c r="BC1266" s="6"/>
      <c r="BD1266" s="6"/>
    </row>
    <row r="1267" spans="2:56" ht="12.75" x14ac:dyDescent="0.25">
      <c r="B1267" s="5" t="e">
        <f>VLOOKUP(A1267,'Import infoAgt'!A:E,5,FALSE)</f>
        <v>#N/A</v>
      </c>
      <c r="C1267" s="5" t="e">
        <f>VLOOKUP(A1267,'Import infoAgt'!A:D,4,FALSE)</f>
        <v>#N/A</v>
      </c>
      <c r="D1267" s="6" t="e">
        <f>VLOOKUP(A1267,'Import infoAgt'!A:H,8,FALSE)</f>
        <v>#N/A</v>
      </c>
      <c r="F1267" s="6" t="e">
        <f>VLOOKUP(A1267,'Import infoAgt'!A:BR,70,FALSE)</f>
        <v>#N/A</v>
      </c>
      <c r="G1267" s="5" t="e">
        <f>VLOOKUP(A1267,'Import infoAgt'!A:DH,112,FALSE)</f>
        <v>#N/A</v>
      </c>
      <c r="H1267" s="6" t="e">
        <f>VLOOKUP(G1267,Paramètre!$C$6:$D$76,2,FALSE)</f>
        <v>#N/A</v>
      </c>
      <c r="I1267" s="5" t="e">
        <f>VLOOKUP(A1267,'Import infoAgt'!A:EL,142,FALSE)</f>
        <v>#N/A</v>
      </c>
      <c r="R1267" s="26"/>
      <c r="S1267" s="26"/>
      <c r="U1267" s="26"/>
      <c r="V1267" s="26"/>
      <c r="AC1267" s="26"/>
      <c r="AI1267" s="6" t="str">
        <f>IF(AND((ISERROR(Tableau134[[#This Row],[Nom]])),Tableau134[[#This Row],[Numéro d''agent]]&lt;&gt;""),"N° agent inconnu","")</f>
        <v/>
      </c>
      <c r="AJ1267" s="6" t="str">
        <f>IF(AND(Tableau134[[#This Row],[Numéro d''agent]]&lt;&gt;"",Tableau134[[#This Row],[Statut]]=""),"Statut manquant","")</f>
        <v/>
      </c>
      <c r="AK1267" s="6"/>
      <c r="AL1267" s="6" t="str">
        <f>IF(AND(Tableau134[[#This Row],[Numéro d''agent]]&lt;&gt;"",Tableau134[[#This Row],[Formule actuelle]]=0),"Manque formule TLW","")</f>
        <v/>
      </c>
      <c r="AM1267" s="6" t="str">
        <f>IF(IFERROR(IF(SEARCH("jour",Tableau134[[#This Row],[Formule Tw]],1),VALUE(LEFT(Tableau134[[#This Row],[Formule Tw]],1))),0)=(COUNTA(K1267:M1267)),"OK","erreur")</f>
        <v>OK</v>
      </c>
      <c r="AN1267" s="6" t="str">
        <f>IF(IFERROR(IF(SEARCH("jour",Tableau134[[#This Row],[Modif demandé en avenant 1]],1),VALUE(LEFT(Tableau134[[#This Row],[Modif demandé en avenant 1]],1))),0)=(COUNTA(O1267:Q1267)),"OK","erreur")</f>
        <v>OK</v>
      </c>
      <c r="AO1267" s="6" t="str">
        <f>IF(IFERROR(IF(SEARCH("jour",Tableau134[[#This Row],[Nouvelle formule avenant 2]],1),VALUE(LEFT(Tableau134[[#This Row],[Nouvelle formule avenant 2]],1))),0)=(COUNTA(X1267:Z1267)),"OK","erreur")</f>
        <v>OK</v>
      </c>
      <c r="AP1267" s="6" t="str">
        <f>IF(IFERROR(IF(SEARCH("jour",Tableau134[[#This Row],[Nouvelle formule avenant 3]],1),VALUE(LEFT(Tableau134[[#This Row],[Nouvelle formule avenant 3]],1))),0)=(COUNTA(AE1267:AG1267)),"OK","erreur")</f>
        <v>OK</v>
      </c>
      <c r="AQ126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6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6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6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6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6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67" s="43"/>
      <c r="AX1267" s="43"/>
      <c r="AY1267" s="6"/>
      <c r="AZ1267" s="6"/>
      <c r="BA1267" s="6"/>
      <c r="BB1267" s="6"/>
      <c r="BC1267" s="6"/>
      <c r="BD1267" s="6"/>
    </row>
    <row r="1268" spans="2:56" ht="12.75" x14ac:dyDescent="0.25">
      <c r="B1268" s="5" t="e">
        <f>VLOOKUP(A1268,'Import infoAgt'!A:E,5,FALSE)</f>
        <v>#N/A</v>
      </c>
      <c r="C1268" s="5" t="e">
        <f>VLOOKUP(A1268,'Import infoAgt'!A:D,4,FALSE)</f>
        <v>#N/A</v>
      </c>
      <c r="D1268" s="6" t="e">
        <f>VLOOKUP(A1268,'Import infoAgt'!A:H,8,FALSE)</f>
        <v>#N/A</v>
      </c>
      <c r="F1268" s="6" t="e">
        <f>VLOOKUP(A1268,'Import infoAgt'!A:BR,70,FALSE)</f>
        <v>#N/A</v>
      </c>
      <c r="G1268" s="5" t="e">
        <f>VLOOKUP(A1268,'Import infoAgt'!A:DH,112,FALSE)</f>
        <v>#N/A</v>
      </c>
      <c r="H1268" s="6" t="e">
        <f>VLOOKUP(G1268,Paramètre!$C$6:$D$76,2,FALSE)</f>
        <v>#N/A</v>
      </c>
      <c r="I1268" s="5" t="e">
        <f>VLOOKUP(A1268,'Import infoAgt'!A:EL,142,FALSE)</f>
        <v>#N/A</v>
      </c>
      <c r="R1268" s="26"/>
      <c r="S1268" s="26"/>
      <c r="U1268" s="26"/>
      <c r="V1268" s="26"/>
      <c r="AC1268" s="26"/>
      <c r="AI1268" s="6" t="str">
        <f>IF(AND((ISERROR(Tableau134[[#This Row],[Nom]])),Tableau134[[#This Row],[Numéro d''agent]]&lt;&gt;""),"N° agent inconnu","")</f>
        <v/>
      </c>
      <c r="AJ1268" s="6" t="str">
        <f>IF(AND(Tableau134[[#This Row],[Numéro d''agent]]&lt;&gt;"",Tableau134[[#This Row],[Statut]]=""),"Statut manquant","")</f>
        <v/>
      </c>
      <c r="AK1268" s="6"/>
      <c r="AL1268" s="6" t="str">
        <f>IF(AND(Tableau134[[#This Row],[Numéro d''agent]]&lt;&gt;"",Tableau134[[#This Row],[Formule actuelle]]=0),"Manque formule TLW","")</f>
        <v/>
      </c>
      <c r="AM1268" s="6" t="str">
        <f>IF(IFERROR(IF(SEARCH("jour",Tableau134[[#This Row],[Formule Tw]],1),VALUE(LEFT(Tableau134[[#This Row],[Formule Tw]],1))),0)=(COUNTA(K1268:M1268)),"OK","erreur")</f>
        <v>OK</v>
      </c>
      <c r="AN1268" s="6" t="str">
        <f>IF(IFERROR(IF(SEARCH("jour",Tableau134[[#This Row],[Modif demandé en avenant 1]],1),VALUE(LEFT(Tableau134[[#This Row],[Modif demandé en avenant 1]],1))),0)=(COUNTA(O1268:Q1268)),"OK","erreur")</f>
        <v>OK</v>
      </c>
      <c r="AO1268" s="6" t="str">
        <f>IF(IFERROR(IF(SEARCH("jour",Tableau134[[#This Row],[Nouvelle formule avenant 2]],1),VALUE(LEFT(Tableau134[[#This Row],[Nouvelle formule avenant 2]],1))),0)=(COUNTA(X1268:Z1268)),"OK","erreur")</f>
        <v>OK</v>
      </c>
      <c r="AP1268" s="6" t="str">
        <f>IF(IFERROR(IF(SEARCH("jour",Tableau134[[#This Row],[Nouvelle formule avenant 3]],1),VALUE(LEFT(Tableau134[[#This Row],[Nouvelle formule avenant 3]],1))),0)=(COUNTA(AE1268:AG1268)),"OK","erreur")</f>
        <v>OK</v>
      </c>
      <c r="AQ126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6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6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6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6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6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68" s="43"/>
      <c r="AX1268" s="43"/>
      <c r="AY1268" s="6"/>
      <c r="AZ1268" s="6"/>
      <c r="BA1268" s="6"/>
      <c r="BB1268" s="6"/>
      <c r="BC1268" s="6"/>
      <c r="BD1268" s="6"/>
    </row>
    <row r="1269" spans="2:56" ht="12.75" x14ac:dyDescent="0.25">
      <c r="B1269" s="5" t="e">
        <f>VLOOKUP(A1269,'Import infoAgt'!A:E,5,FALSE)</f>
        <v>#N/A</v>
      </c>
      <c r="C1269" s="5" t="e">
        <f>VLOOKUP(A1269,'Import infoAgt'!A:D,4,FALSE)</f>
        <v>#N/A</v>
      </c>
      <c r="D1269" s="6" t="e">
        <f>VLOOKUP(A1269,'Import infoAgt'!A:H,8,FALSE)</f>
        <v>#N/A</v>
      </c>
      <c r="F1269" s="6" t="e">
        <f>VLOOKUP(A1269,'Import infoAgt'!A:BR,70,FALSE)</f>
        <v>#N/A</v>
      </c>
      <c r="G1269" s="5" t="e">
        <f>VLOOKUP(A1269,'Import infoAgt'!A:DH,112,FALSE)</f>
        <v>#N/A</v>
      </c>
      <c r="H1269" s="6" t="e">
        <f>VLOOKUP(G1269,Paramètre!$C$6:$D$76,2,FALSE)</f>
        <v>#N/A</v>
      </c>
      <c r="I1269" s="5" t="e">
        <f>VLOOKUP(A1269,'Import infoAgt'!A:EL,142,FALSE)</f>
        <v>#N/A</v>
      </c>
      <c r="R1269" s="26"/>
      <c r="S1269" s="26"/>
      <c r="U1269" s="26"/>
      <c r="V1269" s="26"/>
      <c r="AC1269" s="26"/>
      <c r="AI1269" s="6" t="str">
        <f>IF(AND((ISERROR(Tableau134[[#This Row],[Nom]])),Tableau134[[#This Row],[Numéro d''agent]]&lt;&gt;""),"N° agent inconnu","")</f>
        <v/>
      </c>
      <c r="AJ1269" s="6" t="str">
        <f>IF(AND(Tableau134[[#This Row],[Numéro d''agent]]&lt;&gt;"",Tableau134[[#This Row],[Statut]]=""),"Statut manquant","")</f>
        <v/>
      </c>
      <c r="AK1269" s="6"/>
      <c r="AL1269" s="6" t="str">
        <f>IF(AND(Tableau134[[#This Row],[Numéro d''agent]]&lt;&gt;"",Tableau134[[#This Row],[Formule actuelle]]=0),"Manque formule TLW","")</f>
        <v/>
      </c>
      <c r="AM1269" s="6" t="str">
        <f>IF(IFERROR(IF(SEARCH("jour",Tableau134[[#This Row],[Formule Tw]],1),VALUE(LEFT(Tableau134[[#This Row],[Formule Tw]],1))),0)=(COUNTA(K1269:M1269)),"OK","erreur")</f>
        <v>OK</v>
      </c>
      <c r="AN1269" s="6" t="str">
        <f>IF(IFERROR(IF(SEARCH("jour",Tableau134[[#This Row],[Modif demandé en avenant 1]],1),VALUE(LEFT(Tableau134[[#This Row],[Modif demandé en avenant 1]],1))),0)=(COUNTA(O1269:Q1269)),"OK","erreur")</f>
        <v>OK</v>
      </c>
      <c r="AO1269" s="6" t="str">
        <f>IF(IFERROR(IF(SEARCH("jour",Tableau134[[#This Row],[Nouvelle formule avenant 2]],1),VALUE(LEFT(Tableau134[[#This Row],[Nouvelle formule avenant 2]],1))),0)=(COUNTA(X1269:Z1269)),"OK","erreur")</f>
        <v>OK</v>
      </c>
      <c r="AP1269" s="6" t="str">
        <f>IF(IFERROR(IF(SEARCH("jour",Tableau134[[#This Row],[Nouvelle formule avenant 3]],1),VALUE(LEFT(Tableau134[[#This Row],[Nouvelle formule avenant 3]],1))),0)=(COUNTA(AE1269:AG1269)),"OK","erreur")</f>
        <v>OK</v>
      </c>
      <c r="AQ126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6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6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6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6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6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69" s="43"/>
      <c r="AX1269" s="43"/>
      <c r="AY1269" s="6"/>
      <c r="AZ1269" s="6"/>
      <c r="BA1269" s="6"/>
      <c r="BB1269" s="6"/>
      <c r="BC1269" s="6"/>
      <c r="BD1269" s="6"/>
    </row>
    <row r="1270" spans="2:56" ht="12.75" x14ac:dyDescent="0.25">
      <c r="B1270" s="5" t="e">
        <f>VLOOKUP(A1270,'Import infoAgt'!A:E,5,FALSE)</f>
        <v>#N/A</v>
      </c>
      <c r="C1270" s="5" t="e">
        <f>VLOOKUP(A1270,'Import infoAgt'!A:D,4,FALSE)</f>
        <v>#N/A</v>
      </c>
      <c r="D1270" s="6" t="e">
        <f>VLOOKUP(A1270,'Import infoAgt'!A:H,8,FALSE)</f>
        <v>#N/A</v>
      </c>
      <c r="F1270" s="6" t="e">
        <f>VLOOKUP(A1270,'Import infoAgt'!A:BR,70,FALSE)</f>
        <v>#N/A</v>
      </c>
      <c r="G1270" s="5" t="e">
        <f>VLOOKUP(A1270,'Import infoAgt'!A:DH,112,FALSE)</f>
        <v>#N/A</v>
      </c>
      <c r="H1270" s="6" t="e">
        <f>VLOOKUP(G1270,Paramètre!$C$6:$D$76,2,FALSE)</f>
        <v>#N/A</v>
      </c>
      <c r="I1270" s="5" t="e">
        <f>VLOOKUP(A1270,'Import infoAgt'!A:EL,142,FALSE)</f>
        <v>#N/A</v>
      </c>
      <c r="R1270" s="26"/>
      <c r="S1270" s="26"/>
      <c r="U1270" s="26"/>
      <c r="V1270" s="26"/>
      <c r="AC1270" s="26"/>
      <c r="AI1270" s="6" t="str">
        <f>IF(AND((ISERROR(Tableau134[[#This Row],[Nom]])),Tableau134[[#This Row],[Numéro d''agent]]&lt;&gt;""),"N° agent inconnu","")</f>
        <v/>
      </c>
      <c r="AJ1270" s="6" t="str">
        <f>IF(AND(Tableau134[[#This Row],[Numéro d''agent]]&lt;&gt;"",Tableau134[[#This Row],[Statut]]=""),"Statut manquant","")</f>
        <v/>
      </c>
      <c r="AK1270" s="6"/>
      <c r="AL1270" s="6" t="str">
        <f>IF(AND(Tableau134[[#This Row],[Numéro d''agent]]&lt;&gt;"",Tableau134[[#This Row],[Formule actuelle]]=0),"Manque formule TLW","")</f>
        <v/>
      </c>
      <c r="AM1270" s="6" t="str">
        <f>IF(IFERROR(IF(SEARCH("jour",Tableau134[[#This Row],[Formule Tw]],1),VALUE(LEFT(Tableau134[[#This Row],[Formule Tw]],1))),0)=(COUNTA(K1270:M1270)),"OK","erreur")</f>
        <v>OK</v>
      </c>
      <c r="AN1270" s="6" t="str">
        <f>IF(IFERROR(IF(SEARCH("jour",Tableau134[[#This Row],[Modif demandé en avenant 1]],1),VALUE(LEFT(Tableau134[[#This Row],[Modif demandé en avenant 1]],1))),0)=(COUNTA(O1270:Q1270)),"OK","erreur")</f>
        <v>OK</v>
      </c>
      <c r="AO1270" s="6" t="str">
        <f>IF(IFERROR(IF(SEARCH("jour",Tableau134[[#This Row],[Nouvelle formule avenant 2]],1),VALUE(LEFT(Tableau134[[#This Row],[Nouvelle formule avenant 2]],1))),0)=(COUNTA(X1270:Z1270)),"OK","erreur")</f>
        <v>OK</v>
      </c>
      <c r="AP1270" s="6" t="str">
        <f>IF(IFERROR(IF(SEARCH("jour",Tableau134[[#This Row],[Nouvelle formule avenant 3]],1),VALUE(LEFT(Tableau134[[#This Row],[Nouvelle formule avenant 3]],1))),0)=(COUNTA(AE1270:AG1270)),"OK","erreur")</f>
        <v>OK</v>
      </c>
      <c r="AQ127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7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7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7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7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7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70" s="43"/>
      <c r="AX1270" s="43"/>
      <c r="AY1270" s="6"/>
      <c r="AZ1270" s="6"/>
      <c r="BA1270" s="6"/>
      <c r="BB1270" s="6"/>
      <c r="BC1270" s="6"/>
      <c r="BD1270" s="6"/>
    </row>
    <row r="1271" spans="2:56" ht="12.75" x14ac:dyDescent="0.25">
      <c r="B1271" s="5" t="e">
        <f>VLOOKUP(A1271,'Import infoAgt'!A:E,5,FALSE)</f>
        <v>#N/A</v>
      </c>
      <c r="C1271" s="5" t="e">
        <f>VLOOKUP(A1271,'Import infoAgt'!A:D,4,FALSE)</f>
        <v>#N/A</v>
      </c>
      <c r="D1271" s="6" t="e">
        <f>VLOOKUP(A1271,'Import infoAgt'!A:H,8,FALSE)</f>
        <v>#N/A</v>
      </c>
      <c r="F1271" s="6" t="e">
        <f>VLOOKUP(A1271,'Import infoAgt'!A:BR,70,FALSE)</f>
        <v>#N/A</v>
      </c>
      <c r="G1271" s="5" t="e">
        <f>VLOOKUP(A1271,'Import infoAgt'!A:DH,112,FALSE)</f>
        <v>#N/A</v>
      </c>
      <c r="H1271" s="6" t="e">
        <f>VLOOKUP(G1271,Paramètre!$C$6:$D$76,2,FALSE)</f>
        <v>#N/A</v>
      </c>
      <c r="I1271" s="5" t="e">
        <f>VLOOKUP(A1271,'Import infoAgt'!A:EL,142,FALSE)</f>
        <v>#N/A</v>
      </c>
      <c r="R1271" s="26"/>
      <c r="S1271" s="26"/>
      <c r="U1271" s="26"/>
      <c r="V1271" s="26"/>
      <c r="AC1271" s="26"/>
      <c r="AI1271" s="6" t="str">
        <f>IF(AND((ISERROR(Tableau134[[#This Row],[Nom]])),Tableau134[[#This Row],[Numéro d''agent]]&lt;&gt;""),"N° agent inconnu","")</f>
        <v/>
      </c>
      <c r="AJ1271" s="6" t="str">
        <f>IF(AND(Tableau134[[#This Row],[Numéro d''agent]]&lt;&gt;"",Tableau134[[#This Row],[Statut]]=""),"Statut manquant","")</f>
        <v/>
      </c>
      <c r="AK1271" s="6"/>
      <c r="AL1271" s="6" t="str">
        <f>IF(AND(Tableau134[[#This Row],[Numéro d''agent]]&lt;&gt;"",Tableau134[[#This Row],[Formule actuelle]]=0),"Manque formule TLW","")</f>
        <v/>
      </c>
      <c r="AM1271" s="6" t="str">
        <f>IF(IFERROR(IF(SEARCH("jour",Tableau134[[#This Row],[Formule Tw]],1),VALUE(LEFT(Tableau134[[#This Row],[Formule Tw]],1))),0)=(COUNTA(K1271:M1271)),"OK","erreur")</f>
        <v>OK</v>
      </c>
      <c r="AN1271" s="6" t="str">
        <f>IF(IFERROR(IF(SEARCH("jour",Tableau134[[#This Row],[Modif demandé en avenant 1]],1),VALUE(LEFT(Tableau134[[#This Row],[Modif demandé en avenant 1]],1))),0)=(COUNTA(O1271:Q1271)),"OK","erreur")</f>
        <v>OK</v>
      </c>
      <c r="AO1271" s="6" t="str">
        <f>IF(IFERROR(IF(SEARCH("jour",Tableau134[[#This Row],[Nouvelle formule avenant 2]],1),VALUE(LEFT(Tableau134[[#This Row],[Nouvelle formule avenant 2]],1))),0)=(COUNTA(X1271:Z1271)),"OK","erreur")</f>
        <v>OK</v>
      </c>
      <c r="AP1271" s="6" t="str">
        <f>IF(IFERROR(IF(SEARCH("jour",Tableau134[[#This Row],[Nouvelle formule avenant 3]],1),VALUE(LEFT(Tableau134[[#This Row],[Nouvelle formule avenant 3]],1))),0)=(COUNTA(AE1271:AG1271)),"OK","erreur")</f>
        <v>OK</v>
      </c>
      <c r="AQ127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7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7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7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7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7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71" s="43"/>
      <c r="AX1271" s="43"/>
      <c r="AY1271" s="6"/>
      <c r="AZ1271" s="6"/>
      <c r="BA1271" s="6"/>
      <c r="BB1271" s="6"/>
      <c r="BC1271" s="6"/>
      <c r="BD1271" s="6"/>
    </row>
    <row r="1272" spans="2:56" ht="12.75" x14ac:dyDescent="0.25">
      <c r="B1272" s="5" t="e">
        <f>VLOOKUP(A1272,'Import infoAgt'!A:E,5,FALSE)</f>
        <v>#N/A</v>
      </c>
      <c r="C1272" s="5" t="e">
        <f>VLOOKUP(A1272,'Import infoAgt'!A:D,4,FALSE)</f>
        <v>#N/A</v>
      </c>
      <c r="D1272" s="6" t="e">
        <f>VLOOKUP(A1272,'Import infoAgt'!A:H,8,FALSE)</f>
        <v>#N/A</v>
      </c>
      <c r="F1272" s="6" t="e">
        <f>VLOOKUP(A1272,'Import infoAgt'!A:BR,70,FALSE)</f>
        <v>#N/A</v>
      </c>
      <c r="G1272" s="5" t="e">
        <f>VLOOKUP(A1272,'Import infoAgt'!A:DH,112,FALSE)</f>
        <v>#N/A</v>
      </c>
      <c r="H1272" s="6" t="e">
        <f>VLOOKUP(G1272,Paramètre!$C$6:$D$76,2,FALSE)</f>
        <v>#N/A</v>
      </c>
      <c r="I1272" s="5" t="e">
        <f>VLOOKUP(A1272,'Import infoAgt'!A:EL,142,FALSE)</f>
        <v>#N/A</v>
      </c>
      <c r="R1272" s="26"/>
      <c r="S1272" s="26"/>
      <c r="U1272" s="26"/>
      <c r="V1272" s="26"/>
      <c r="AC1272" s="26"/>
      <c r="AI1272" s="6" t="str">
        <f>IF(AND((ISERROR(Tableau134[[#This Row],[Nom]])),Tableau134[[#This Row],[Numéro d''agent]]&lt;&gt;""),"N° agent inconnu","")</f>
        <v/>
      </c>
      <c r="AJ1272" s="6" t="str">
        <f>IF(AND(Tableau134[[#This Row],[Numéro d''agent]]&lt;&gt;"",Tableau134[[#This Row],[Statut]]=""),"Statut manquant","")</f>
        <v/>
      </c>
      <c r="AK1272" s="6"/>
      <c r="AL1272" s="6" t="str">
        <f>IF(AND(Tableau134[[#This Row],[Numéro d''agent]]&lt;&gt;"",Tableau134[[#This Row],[Formule actuelle]]=0),"Manque formule TLW","")</f>
        <v/>
      </c>
      <c r="AM1272" s="6" t="str">
        <f>IF(IFERROR(IF(SEARCH("jour",Tableau134[[#This Row],[Formule Tw]],1),VALUE(LEFT(Tableau134[[#This Row],[Formule Tw]],1))),0)=(COUNTA(K1272:M1272)),"OK","erreur")</f>
        <v>OK</v>
      </c>
      <c r="AN1272" s="6" t="str">
        <f>IF(IFERROR(IF(SEARCH("jour",Tableau134[[#This Row],[Modif demandé en avenant 1]],1),VALUE(LEFT(Tableau134[[#This Row],[Modif demandé en avenant 1]],1))),0)=(COUNTA(O1272:Q1272)),"OK","erreur")</f>
        <v>OK</v>
      </c>
      <c r="AO1272" s="6" t="str">
        <f>IF(IFERROR(IF(SEARCH("jour",Tableau134[[#This Row],[Nouvelle formule avenant 2]],1),VALUE(LEFT(Tableau134[[#This Row],[Nouvelle formule avenant 2]],1))),0)=(COUNTA(X1272:Z1272)),"OK","erreur")</f>
        <v>OK</v>
      </c>
      <c r="AP1272" s="6" t="str">
        <f>IF(IFERROR(IF(SEARCH("jour",Tableau134[[#This Row],[Nouvelle formule avenant 3]],1),VALUE(LEFT(Tableau134[[#This Row],[Nouvelle formule avenant 3]],1))),0)=(COUNTA(AE1272:AG1272)),"OK","erreur")</f>
        <v>OK</v>
      </c>
      <c r="AQ127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7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7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7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7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7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72" s="43"/>
      <c r="AX1272" s="43"/>
      <c r="AY1272" s="6"/>
      <c r="AZ1272" s="6"/>
      <c r="BA1272" s="6"/>
      <c r="BB1272" s="6"/>
      <c r="BC1272" s="6"/>
      <c r="BD1272" s="6"/>
    </row>
    <row r="1273" spans="2:56" ht="12.75" x14ac:dyDescent="0.25">
      <c r="B1273" s="5" t="e">
        <f>VLOOKUP(A1273,'Import infoAgt'!A:E,5,FALSE)</f>
        <v>#N/A</v>
      </c>
      <c r="C1273" s="5" t="e">
        <f>VLOOKUP(A1273,'Import infoAgt'!A:D,4,FALSE)</f>
        <v>#N/A</v>
      </c>
      <c r="D1273" s="6" t="e">
        <f>VLOOKUP(A1273,'Import infoAgt'!A:H,8,FALSE)</f>
        <v>#N/A</v>
      </c>
      <c r="F1273" s="6" t="e">
        <f>VLOOKUP(A1273,'Import infoAgt'!A:BR,70,FALSE)</f>
        <v>#N/A</v>
      </c>
      <c r="G1273" s="5" t="e">
        <f>VLOOKUP(A1273,'Import infoAgt'!A:DH,112,FALSE)</f>
        <v>#N/A</v>
      </c>
      <c r="H1273" s="6" t="e">
        <f>VLOOKUP(G1273,Paramètre!$C$6:$D$76,2,FALSE)</f>
        <v>#N/A</v>
      </c>
      <c r="I1273" s="5" t="e">
        <f>VLOOKUP(A1273,'Import infoAgt'!A:EL,142,FALSE)</f>
        <v>#N/A</v>
      </c>
      <c r="R1273" s="26"/>
      <c r="S1273" s="26"/>
      <c r="U1273" s="26"/>
      <c r="V1273" s="26"/>
      <c r="AC1273" s="26"/>
      <c r="AI1273" s="6" t="str">
        <f>IF(AND((ISERROR(Tableau134[[#This Row],[Nom]])),Tableau134[[#This Row],[Numéro d''agent]]&lt;&gt;""),"N° agent inconnu","")</f>
        <v/>
      </c>
      <c r="AJ1273" s="6" t="str">
        <f>IF(AND(Tableau134[[#This Row],[Numéro d''agent]]&lt;&gt;"",Tableau134[[#This Row],[Statut]]=""),"Statut manquant","")</f>
        <v/>
      </c>
      <c r="AK1273" s="6"/>
      <c r="AL1273" s="6" t="str">
        <f>IF(AND(Tableau134[[#This Row],[Numéro d''agent]]&lt;&gt;"",Tableau134[[#This Row],[Formule actuelle]]=0),"Manque formule TLW","")</f>
        <v/>
      </c>
      <c r="AM1273" s="6" t="str">
        <f>IF(IFERROR(IF(SEARCH("jour",Tableau134[[#This Row],[Formule Tw]],1),VALUE(LEFT(Tableau134[[#This Row],[Formule Tw]],1))),0)=(COUNTA(K1273:M1273)),"OK","erreur")</f>
        <v>OK</v>
      </c>
      <c r="AN1273" s="6" t="str">
        <f>IF(IFERROR(IF(SEARCH("jour",Tableau134[[#This Row],[Modif demandé en avenant 1]],1),VALUE(LEFT(Tableau134[[#This Row],[Modif demandé en avenant 1]],1))),0)=(COUNTA(O1273:Q1273)),"OK","erreur")</f>
        <v>OK</v>
      </c>
      <c r="AO1273" s="6" t="str">
        <f>IF(IFERROR(IF(SEARCH("jour",Tableau134[[#This Row],[Nouvelle formule avenant 2]],1),VALUE(LEFT(Tableau134[[#This Row],[Nouvelle formule avenant 2]],1))),0)=(COUNTA(X1273:Z1273)),"OK","erreur")</f>
        <v>OK</v>
      </c>
      <c r="AP1273" s="6" t="str">
        <f>IF(IFERROR(IF(SEARCH("jour",Tableau134[[#This Row],[Nouvelle formule avenant 3]],1),VALUE(LEFT(Tableau134[[#This Row],[Nouvelle formule avenant 3]],1))),0)=(COUNTA(AE1273:AG1273)),"OK","erreur")</f>
        <v>OK</v>
      </c>
      <c r="AQ127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7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7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7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7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7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73" s="43"/>
      <c r="AX1273" s="43"/>
      <c r="AY1273" s="6"/>
      <c r="AZ1273" s="6"/>
      <c r="BA1273" s="6"/>
      <c r="BB1273" s="6"/>
      <c r="BC1273" s="6"/>
      <c r="BD1273" s="6"/>
    </row>
    <row r="1274" spans="2:56" ht="12.75" x14ac:dyDescent="0.25">
      <c r="B1274" s="5" t="e">
        <f>VLOOKUP(A1274,'Import infoAgt'!A:E,5,FALSE)</f>
        <v>#N/A</v>
      </c>
      <c r="C1274" s="5" t="e">
        <f>VLOOKUP(A1274,'Import infoAgt'!A:D,4,FALSE)</f>
        <v>#N/A</v>
      </c>
      <c r="D1274" s="6" t="e">
        <f>VLOOKUP(A1274,'Import infoAgt'!A:H,8,FALSE)</f>
        <v>#N/A</v>
      </c>
      <c r="F1274" s="6" t="e">
        <f>VLOOKUP(A1274,'Import infoAgt'!A:BR,70,FALSE)</f>
        <v>#N/A</v>
      </c>
      <c r="G1274" s="5" t="e">
        <f>VLOOKUP(A1274,'Import infoAgt'!A:DH,112,FALSE)</f>
        <v>#N/A</v>
      </c>
      <c r="H1274" s="6" t="e">
        <f>VLOOKUP(G1274,Paramètre!$C$6:$D$76,2,FALSE)</f>
        <v>#N/A</v>
      </c>
      <c r="I1274" s="5" t="e">
        <f>VLOOKUP(A1274,'Import infoAgt'!A:EL,142,FALSE)</f>
        <v>#N/A</v>
      </c>
      <c r="R1274" s="26"/>
      <c r="S1274" s="26"/>
      <c r="U1274" s="26"/>
      <c r="V1274" s="26"/>
      <c r="AC1274" s="26"/>
      <c r="AI1274" s="6" t="str">
        <f>IF(AND((ISERROR(Tableau134[[#This Row],[Nom]])),Tableau134[[#This Row],[Numéro d''agent]]&lt;&gt;""),"N° agent inconnu","")</f>
        <v/>
      </c>
      <c r="AJ1274" s="6" t="str">
        <f>IF(AND(Tableau134[[#This Row],[Numéro d''agent]]&lt;&gt;"",Tableau134[[#This Row],[Statut]]=""),"Statut manquant","")</f>
        <v/>
      </c>
      <c r="AK1274" s="6"/>
      <c r="AL1274" s="6" t="str">
        <f>IF(AND(Tableau134[[#This Row],[Numéro d''agent]]&lt;&gt;"",Tableau134[[#This Row],[Formule actuelle]]=0),"Manque formule TLW","")</f>
        <v/>
      </c>
      <c r="AM1274" s="6" t="str">
        <f>IF(IFERROR(IF(SEARCH("jour",Tableau134[[#This Row],[Formule Tw]],1),VALUE(LEFT(Tableau134[[#This Row],[Formule Tw]],1))),0)=(COUNTA(K1274:M1274)),"OK","erreur")</f>
        <v>OK</v>
      </c>
      <c r="AN1274" s="6" t="str">
        <f>IF(IFERROR(IF(SEARCH("jour",Tableau134[[#This Row],[Modif demandé en avenant 1]],1),VALUE(LEFT(Tableau134[[#This Row],[Modif demandé en avenant 1]],1))),0)=(COUNTA(O1274:Q1274)),"OK","erreur")</f>
        <v>OK</v>
      </c>
      <c r="AO1274" s="6" t="str">
        <f>IF(IFERROR(IF(SEARCH("jour",Tableau134[[#This Row],[Nouvelle formule avenant 2]],1),VALUE(LEFT(Tableau134[[#This Row],[Nouvelle formule avenant 2]],1))),0)=(COUNTA(X1274:Z1274)),"OK","erreur")</f>
        <v>OK</v>
      </c>
      <c r="AP1274" s="6" t="str">
        <f>IF(IFERROR(IF(SEARCH("jour",Tableau134[[#This Row],[Nouvelle formule avenant 3]],1),VALUE(LEFT(Tableau134[[#This Row],[Nouvelle formule avenant 3]],1))),0)=(COUNTA(AE1274:AG1274)),"OK","erreur")</f>
        <v>OK</v>
      </c>
      <c r="AQ127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7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7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7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7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7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74" s="43"/>
      <c r="AX1274" s="43"/>
      <c r="AY1274" s="6"/>
      <c r="AZ1274" s="6"/>
      <c r="BA1274" s="6"/>
      <c r="BB1274" s="6"/>
      <c r="BC1274" s="6"/>
      <c r="BD1274" s="6"/>
    </row>
    <row r="1275" spans="2:56" ht="12.75" x14ac:dyDescent="0.25">
      <c r="B1275" s="5" t="e">
        <f>VLOOKUP(A1275,'Import infoAgt'!A:E,5,FALSE)</f>
        <v>#N/A</v>
      </c>
      <c r="C1275" s="5" t="e">
        <f>VLOOKUP(A1275,'Import infoAgt'!A:D,4,FALSE)</f>
        <v>#N/A</v>
      </c>
      <c r="D1275" s="6" t="e">
        <f>VLOOKUP(A1275,'Import infoAgt'!A:H,8,FALSE)</f>
        <v>#N/A</v>
      </c>
      <c r="F1275" s="6" t="e">
        <f>VLOOKUP(A1275,'Import infoAgt'!A:BR,70,FALSE)</f>
        <v>#N/A</v>
      </c>
      <c r="G1275" s="5" t="e">
        <f>VLOOKUP(A1275,'Import infoAgt'!A:DH,112,FALSE)</f>
        <v>#N/A</v>
      </c>
      <c r="H1275" s="6" t="e">
        <f>VLOOKUP(G1275,Paramètre!$C$6:$D$76,2,FALSE)</f>
        <v>#N/A</v>
      </c>
      <c r="I1275" s="5" t="e">
        <f>VLOOKUP(A1275,'Import infoAgt'!A:EL,142,FALSE)</f>
        <v>#N/A</v>
      </c>
      <c r="R1275" s="26"/>
      <c r="S1275" s="26"/>
      <c r="U1275" s="26"/>
      <c r="V1275" s="26"/>
      <c r="AC1275" s="26"/>
      <c r="AI1275" s="6" t="str">
        <f>IF(AND((ISERROR(Tableau134[[#This Row],[Nom]])),Tableau134[[#This Row],[Numéro d''agent]]&lt;&gt;""),"N° agent inconnu","")</f>
        <v/>
      </c>
      <c r="AJ1275" s="6" t="str">
        <f>IF(AND(Tableau134[[#This Row],[Numéro d''agent]]&lt;&gt;"",Tableau134[[#This Row],[Statut]]=""),"Statut manquant","")</f>
        <v/>
      </c>
      <c r="AK1275" s="6"/>
      <c r="AL1275" s="6" t="str">
        <f>IF(AND(Tableau134[[#This Row],[Numéro d''agent]]&lt;&gt;"",Tableau134[[#This Row],[Formule actuelle]]=0),"Manque formule TLW","")</f>
        <v/>
      </c>
      <c r="AM1275" s="6" t="str">
        <f>IF(IFERROR(IF(SEARCH("jour",Tableau134[[#This Row],[Formule Tw]],1),VALUE(LEFT(Tableau134[[#This Row],[Formule Tw]],1))),0)=(COUNTA(K1275:M1275)),"OK","erreur")</f>
        <v>OK</v>
      </c>
      <c r="AN1275" s="6" t="str">
        <f>IF(IFERROR(IF(SEARCH("jour",Tableau134[[#This Row],[Modif demandé en avenant 1]],1),VALUE(LEFT(Tableau134[[#This Row],[Modif demandé en avenant 1]],1))),0)=(COUNTA(O1275:Q1275)),"OK","erreur")</f>
        <v>OK</v>
      </c>
      <c r="AO1275" s="6" t="str">
        <f>IF(IFERROR(IF(SEARCH("jour",Tableau134[[#This Row],[Nouvelle formule avenant 2]],1),VALUE(LEFT(Tableau134[[#This Row],[Nouvelle formule avenant 2]],1))),0)=(COUNTA(X1275:Z1275)),"OK","erreur")</f>
        <v>OK</v>
      </c>
      <c r="AP1275" s="6" t="str">
        <f>IF(IFERROR(IF(SEARCH("jour",Tableau134[[#This Row],[Nouvelle formule avenant 3]],1),VALUE(LEFT(Tableau134[[#This Row],[Nouvelle formule avenant 3]],1))),0)=(COUNTA(AE1275:AG1275)),"OK","erreur")</f>
        <v>OK</v>
      </c>
      <c r="AQ127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7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7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7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7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7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75" s="43"/>
      <c r="AX1275" s="43"/>
      <c r="AY1275" s="6"/>
      <c r="AZ1275" s="6"/>
      <c r="BA1275" s="6"/>
      <c r="BB1275" s="6"/>
      <c r="BC1275" s="6"/>
      <c r="BD1275" s="6"/>
    </row>
    <row r="1276" spans="2:56" ht="12.75" x14ac:dyDescent="0.25">
      <c r="B1276" s="5" t="e">
        <f>VLOOKUP(A1276,'Import infoAgt'!A:E,5,FALSE)</f>
        <v>#N/A</v>
      </c>
      <c r="C1276" s="5" t="e">
        <f>VLOOKUP(A1276,'Import infoAgt'!A:D,4,FALSE)</f>
        <v>#N/A</v>
      </c>
      <c r="D1276" s="6" t="e">
        <f>VLOOKUP(A1276,'Import infoAgt'!A:H,8,FALSE)</f>
        <v>#N/A</v>
      </c>
      <c r="F1276" s="6" t="e">
        <f>VLOOKUP(A1276,'Import infoAgt'!A:BR,70,FALSE)</f>
        <v>#N/A</v>
      </c>
      <c r="G1276" s="5" t="e">
        <f>VLOOKUP(A1276,'Import infoAgt'!A:DH,112,FALSE)</f>
        <v>#N/A</v>
      </c>
      <c r="H1276" s="6" t="e">
        <f>VLOOKUP(G1276,Paramètre!$C$6:$D$76,2,FALSE)</f>
        <v>#N/A</v>
      </c>
      <c r="I1276" s="5" t="e">
        <f>VLOOKUP(A1276,'Import infoAgt'!A:EL,142,FALSE)</f>
        <v>#N/A</v>
      </c>
      <c r="R1276" s="26"/>
      <c r="S1276" s="26"/>
      <c r="U1276" s="26"/>
      <c r="V1276" s="26"/>
      <c r="AC1276" s="26"/>
      <c r="AI1276" s="6" t="str">
        <f>IF(AND((ISERROR(Tableau134[[#This Row],[Nom]])),Tableau134[[#This Row],[Numéro d''agent]]&lt;&gt;""),"N° agent inconnu","")</f>
        <v/>
      </c>
      <c r="AJ1276" s="6" t="str">
        <f>IF(AND(Tableau134[[#This Row],[Numéro d''agent]]&lt;&gt;"",Tableau134[[#This Row],[Statut]]=""),"Statut manquant","")</f>
        <v/>
      </c>
      <c r="AK1276" s="6"/>
      <c r="AL1276" s="6" t="str">
        <f>IF(AND(Tableau134[[#This Row],[Numéro d''agent]]&lt;&gt;"",Tableau134[[#This Row],[Formule actuelle]]=0),"Manque formule TLW","")</f>
        <v/>
      </c>
      <c r="AM1276" s="6" t="str">
        <f>IF(IFERROR(IF(SEARCH("jour",Tableau134[[#This Row],[Formule Tw]],1),VALUE(LEFT(Tableau134[[#This Row],[Formule Tw]],1))),0)=(COUNTA(K1276:M1276)),"OK","erreur")</f>
        <v>OK</v>
      </c>
      <c r="AN1276" s="6" t="str">
        <f>IF(IFERROR(IF(SEARCH("jour",Tableau134[[#This Row],[Modif demandé en avenant 1]],1),VALUE(LEFT(Tableau134[[#This Row],[Modif demandé en avenant 1]],1))),0)=(COUNTA(O1276:Q1276)),"OK","erreur")</f>
        <v>OK</v>
      </c>
      <c r="AO1276" s="6" t="str">
        <f>IF(IFERROR(IF(SEARCH("jour",Tableau134[[#This Row],[Nouvelle formule avenant 2]],1),VALUE(LEFT(Tableau134[[#This Row],[Nouvelle formule avenant 2]],1))),0)=(COUNTA(X1276:Z1276)),"OK","erreur")</f>
        <v>OK</v>
      </c>
      <c r="AP1276" s="6" t="str">
        <f>IF(IFERROR(IF(SEARCH("jour",Tableau134[[#This Row],[Nouvelle formule avenant 3]],1),VALUE(LEFT(Tableau134[[#This Row],[Nouvelle formule avenant 3]],1))),0)=(COUNTA(AE1276:AG1276)),"OK","erreur")</f>
        <v>OK</v>
      </c>
      <c r="AQ127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7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7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7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7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7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76" s="43"/>
      <c r="AX1276" s="43"/>
      <c r="AY1276" s="6"/>
      <c r="AZ1276" s="6"/>
      <c r="BA1276" s="6"/>
      <c r="BB1276" s="6"/>
      <c r="BC1276" s="6"/>
      <c r="BD1276" s="6"/>
    </row>
    <row r="1277" spans="2:56" ht="12.75" x14ac:dyDescent="0.25">
      <c r="B1277" s="5" t="e">
        <f>VLOOKUP(A1277,'Import infoAgt'!A:E,5,FALSE)</f>
        <v>#N/A</v>
      </c>
      <c r="C1277" s="5" t="e">
        <f>VLOOKUP(A1277,'Import infoAgt'!A:D,4,FALSE)</f>
        <v>#N/A</v>
      </c>
      <c r="D1277" s="6" t="e">
        <f>VLOOKUP(A1277,'Import infoAgt'!A:H,8,FALSE)</f>
        <v>#N/A</v>
      </c>
      <c r="F1277" s="6" t="e">
        <f>VLOOKUP(A1277,'Import infoAgt'!A:BR,70,FALSE)</f>
        <v>#N/A</v>
      </c>
      <c r="G1277" s="5" t="e">
        <f>VLOOKUP(A1277,'Import infoAgt'!A:DH,112,FALSE)</f>
        <v>#N/A</v>
      </c>
      <c r="H1277" s="6" t="e">
        <f>VLOOKUP(G1277,Paramètre!$C$6:$D$76,2,FALSE)</f>
        <v>#N/A</v>
      </c>
      <c r="I1277" s="5" t="e">
        <f>VLOOKUP(A1277,'Import infoAgt'!A:EL,142,FALSE)</f>
        <v>#N/A</v>
      </c>
      <c r="R1277" s="26"/>
      <c r="S1277" s="26"/>
      <c r="U1277" s="26"/>
      <c r="V1277" s="26"/>
      <c r="AC1277" s="26"/>
      <c r="AI1277" s="6" t="str">
        <f>IF(AND((ISERROR(Tableau134[[#This Row],[Nom]])),Tableau134[[#This Row],[Numéro d''agent]]&lt;&gt;""),"N° agent inconnu","")</f>
        <v/>
      </c>
      <c r="AJ1277" s="6" t="str">
        <f>IF(AND(Tableau134[[#This Row],[Numéro d''agent]]&lt;&gt;"",Tableau134[[#This Row],[Statut]]=""),"Statut manquant","")</f>
        <v/>
      </c>
      <c r="AK1277" s="6"/>
      <c r="AL1277" s="6" t="str">
        <f>IF(AND(Tableau134[[#This Row],[Numéro d''agent]]&lt;&gt;"",Tableau134[[#This Row],[Formule actuelle]]=0),"Manque formule TLW","")</f>
        <v/>
      </c>
      <c r="AM1277" s="6" t="str">
        <f>IF(IFERROR(IF(SEARCH("jour",Tableau134[[#This Row],[Formule Tw]],1),VALUE(LEFT(Tableau134[[#This Row],[Formule Tw]],1))),0)=(COUNTA(K1277:M1277)),"OK","erreur")</f>
        <v>OK</v>
      </c>
      <c r="AN1277" s="6" t="str">
        <f>IF(IFERROR(IF(SEARCH("jour",Tableau134[[#This Row],[Modif demandé en avenant 1]],1),VALUE(LEFT(Tableau134[[#This Row],[Modif demandé en avenant 1]],1))),0)=(COUNTA(O1277:Q1277)),"OK","erreur")</f>
        <v>OK</v>
      </c>
      <c r="AO1277" s="6" t="str">
        <f>IF(IFERROR(IF(SEARCH("jour",Tableau134[[#This Row],[Nouvelle formule avenant 2]],1),VALUE(LEFT(Tableau134[[#This Row],[Nouvelle formule avenant 2]],1))),0)=(COUNTA(X1277:Z1277)),"OK","erreur")</f>
        <v>OK</v>
      </c>
      <c r="AP1277" s="6" t="str">
        <f>IF(IFERROR(IF(SEARCH("jour",Tableau134[[#This Row],[Nouvelle formule avenant 3]],1),VALUE(LEFT(Tableau134[[#This Row],[Nouvelle formule avenant 3]],1))),0)=(COUNTA(AE1277:AG1277)),"OK","erreur")</f>
        <v>OK</v>
      </c>
      <c r="AQ127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7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7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7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7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7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77" s="43"/>
      <c r="AX1277" s="43"/>
      <c r="AY1277" s="6"/>
      <c r="AZ1277" s="6"/>
      <c r="BA1277" s="6"/>
      <c r="BB1277" s="6"/>
      <c r="BC1277" s="6"/>
      <c r="BD1277" s="6"/>
    </row>
    <row r="1278" spans="2:56" ht="12.75" x14ac:dyDescent="0.25">
      <c r="B1278" s="5" t="e">
        <f>VLOOKUP(A1278,'Import infoAgt'!A:E,5,FALSE)</f>
        <v>#N/A</v>
      </c>
      <c r="C1278" s="5" t="e">
        <f>VLOOKUP(A1278,'Import infoAgt'!A:D,4,FALSE)</f>
        <v>#N/A</v>
      </c>
      <c r="D1278" s="6" t="e">
        <f>VLOOKUP(A1278,'Import infoAgt'!A:H,8,FALSE)</f>
        <v>#N/A</v>
      </c>
      <c r="F1278" s="6" t="e">
        <f>VLOOKUP(A1278,'Import infoAgt'!A:BR,70,FALSE)</f>
        <v>#N/A</v>
      </c>
      <c r="G1278" s="5" t="e">
        <f>VLOOKUP(A1278,'Import infoAgt'!A:DH,112,FALSE)</f>
        <v>#N/A</v>
      </c>
      <c r="H1278" s="6" t="e">
        <f>VLOOKUP(G1278,Paramètre!$C$6:$D$76,2,FALSE)</f>
        <v>#N/A</v>
      </c>
      <c r="I1278" s="5" t="e">
        <f>VLOOKUP(A1278,'Import infoAgt'!A:EL,142,FALSE)</f>
        <v>#N/A</v>
      </c>
      <c r="R1278" s="26"/>
      <c r="S1278" s="26"/>
      <c r="U1278" s="26"/>
      <c r="V1278" s="26"/>
      <c r="AC1278" s="26"/>
      <c r="AI1278" s="6" t="str">
        <f>IF(AND((ISERROR(Tableau134[[#This Row],[Nom]])),Tableau134[[#This Row],[Numéro d''agent]]&lt;&gt;""),"N° agent inconnu","")</f>
        <v/>
      </c>
      <c r="AJ1278" s="6" t="str">
        <f>IF(AND(Tableau134[[#This Row],[Numéro d''agent]]&lt;&gt;"",Tableau134[[#This Row],[Statut]]=""),"Statut manquant","")</f>
        <v/>
      </c>
      <c r="AK1278" s="6"/>
      <c r="AL1278" s="6" t="str">
        <f>IF(AND(Tableau134[[#This Row],[Numéro d''agent]]&lt;&gt;"",Tableau134[[#This Row],[Formule actuelle]]=0),"Manque formule TLW","")</f>
        <v/>
      </c>
      <c r="AM1278" s="6" t="str">
        <f>IF(IFERROR(IF(SEARCH("jour",Tableau134[[#This Row],[Formule Tw]],1),VALUE(LEFT(Tableau134[[#This Row],[Formule Tw]],1))),0)=(COUNTA(K1278:M1278)),"OK","erreur")</f>
        <v>OK</v>
      </c>
      <c r="AN1278" s="6" t="str">
        <f>IF(IFERROR(IF(SEARCH("jour",Tableau134[[#This Row],[Modif demandé en avenant 1]],1),VALUE(LEFT(Tableau134[[#This Row],[Modif demandé en avenant 1]],1))),0)=(COUNTA(O1278:Q1278)),"OK","erreur")</f>
        <v>OK</v>
      </c>
      <c r="AO1278" s="6" t="str">
        <f>IF(IFERROR(IF(SEARCH("jour",Tableau134[[#This Row],[Nouvelle formule avenant 2]],1),VALUE(LEFT(Tableau134[[#This Row],[Nouvelle formule avenant 2]],1))),0)=(COUNTA(X1278:Z1278)),"OK","erreur")</f>
        <v>OK</v>
      </c>
      <c r="AP1278" s="6" t="str">
        <f>IF(IFERROR(IF(SEARCH("jour",Tableau134[[#This Row],[Nouvelle formule avenant 3]],1),VALUE(LEFT(Tableau134[[#This Row],[Nouvelle formule avenant 3]],1))),0)=(COUNTA(AE1278:AG1278)),"OK","erreur")</f>
        <v>OK</v>
      </c>
      <c r="AQ127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7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7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7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7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7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78" s="43"/>
      <c r="AX1278" s="43"/>
      <c r="AY1278" s="6"/>
      <c r="AZ1278" s="6"/>
      <c r="BA1278" s="6"/>
      <c r="BB1278" s="6"/>
      <c r="BC1278" s="6"/>
      <c r="BD1278" s="6"/>
    </row>
    <row r="1279" spans="2:56" ht="12.75" x14ac:dyDescent="0.25">
      <c r="B1279" s="5" t="e">
        <f>VLOOKUP(A1279,'Import infoAgt'!A:E,5,FALSE)</f>
        <v>#N/A</v>
      </c>
      <c r="C1279" s="5" t="e">
        <f>VLOOKUP(A1279,'Import infoAgt'!A:D,4,FALSE)</f>
        <v>#N/A</v>
      </c>
      <c r="D1279" s="6" t="e">
        <f>VLOOKUP(A1279,'Import infoAgt'!A:H,8,FALSE)</f>
        <v>#N/A</v>
      </c>
      <c r="F1279" s="6" t="e">
        <f>VLOOKUP(A1279,'Import infoAgt'!A:BR,70,FALSE)</f>
        <v>#N/A</v>
      </c>
      <c r="G1279" s="5" t="e">
        <f>VLOOKUP(A1279,'Import infoAgt'!A:DH,112,FALSE)</f>
        <v>#N/A</v>
      </c>
      <c r="H1279" s="6" t="e">
        <f>VLOOKUP(G1279,Paramètre!$C$6:$D$76,2,FALSE)</f>
        <v>#N/A</v>
      </c>
      <c r="I1279" s="5" t="e">
        <f>VLOOKUP(A1279,'Import infoAgt'!A:EL,142,FALSE)</f>
        <v>#N/A</v>
      </c>
      <c r="R1279" s="26"/>
      <c r="S1279" s="26"/>
      <c r="U1279" s="26"/>
      <c r="V1279" s="26"/>
      <c r="AC1279" s="26"/>
      <c r="AI1279" s="6" t="str">
        <f>IF(AND((ISERROR(Tableau134[[#This Row],[Nom]])),Tableau134[[#This Row],[Numéro d''agent]]&lt;&gt;""),"N° agent inconnu","")</f>
        <v/>
      </c>
      <c r="AJ1279" s="6" t="str">
        <f>IF(AND(Tableau134[[#This Row],[Numéro d''agent]]&lt;&gt;"",Tableau134[[#This Row],[Statut]]=""),"Statut manquant","")</f>
        <v/>
      </c>
      <c r="AK1279" s="6"/>
      <c r="AL1279" s="6" t="str">
        <f>IF(AND(Tableau134[[#This Row],[Numéro d''agent]]&lt;&gt;"",Tableau134[[#This Row],[Formule actuelle]]=0),"Manque formule TLW","")</f>
        <v/>
      </c>
      <c r="AM1279" s="6" t="str">
        <f>IF(IFERROR(IF(SEARCH("jour",Tableau134[[#This Row],[Formule Tw]],1),VALUE(LEFT(Tableau134[[#This Row],[Formule Tw]],1))),0)=(COUNTA(K1279:M1279)),"OK","erreur")</f>
        <v>OK</v>
      </c>
      <c r="AN1279" s="6" t="str">
        <f>IF(IFERROR(IF(SEARCH("jour",Tableau134[[#This Row],[Modif demandé en avenant 1]],1),VALUE(LEFT(Tableau134[[#This Row],[Modif demandé en avenant 1]],1))),0)=(COUNTA(O1279:Q1279)),"OK","erreur")</f>
        <v>OK</v>
      </c>
      <c r="AO1279" s="6" t="str">
        <f>IF(IFERROR(IF(SEARCH("jour",Tableau134[[#This Row],[Nouvelle formule avenant 2]],1),VALUE(LEFT(Tableau134[[#This Row],[Nouvelle formule avenant 2]],1))),0)=(COUNTA(X1279:Z1279)),"OK","erreur")</f>
        <v>OK</v>
      </c>
      <c r="AP1279" s="6" t="str">
        <f>IF(IFERROR(IF(SEARCH("jour",Tableau134[[#This Row],[Nouvelle formule avenant 3]],1),VALUE(LEFT(Tableau134[[#This Row],[Nouvelle formule avenant 3]],1))),0)=(COUNTA(AE1279:AG1279)),"OK","erreur")</f>
        <v>OK</v>
      </c>
      <c r="AQ127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7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7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7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7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7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79" s="43"/>
      <c r="AX1279" s="43"/>
      <c r="AY1279" s="6"/>
      <c r="AZ1279" s="6"/>
      <c r="BA1279" s="6"/>
      <c r="BB1279" s="6"/>
      <c r="BC1279" s="6"/>
      <c r="BD1279" s="6"/>
    </row>
    <row r="1280" spans="2:56" ht="12.75" x14ac:dyDescent="0.25">
      <c r="B1280" s="5" t="e">
        <f>VLOOKUP(A1280,'Import infoAgt'!A:E,5,FALSE)</f>
        <v>#N/A</v>
      </c>
      <c r="C1280" s="5" t="e">
        <f>VLOOKUP(A1280,'Import infoAgt'!A:D,4,FALSE)</f>
        <v>#N/A</v>
      </c>
      <c r="D1280" s="6" t="e">
        <f>VLOOKUP(A1280,'Import infoAgt'!A:H,8,FALSE)</f>
        <v>#N/A</v>
      </c>
      <c r="F1280" s="6" t="e">
        <f>VLOOKUP(A1280,'Import infoAgt'!A:BR,70,FALSE)</f>
        <v>#N/A</v>
      </c>
      <c r="G1280" s="5" t="e">
        <f>VLOOKUP(A1280,'Import infoAgt'!A:DH,112,FALSE)</f>
        <v>#N/A</v>
      </c>
      <c r="H1280" s="6" t="e">
        <f>VLOOKUP(G1280,Paramètre!$C$6:$D$76,2,FALSE)</f>
        <v>#N/A</v>
      </c>
      <c r="I1280" s="5" t="e">
        <f>VLOOKUP(A1280,'Import infoAgt'!A:EL,142,FALSE)</f>
        <v>#N/A</v>
      </c>
      <c r="R1280" s="26"/>
      <c r="S1280" s="26"/>
      <c r="U1280" s="26"/>
      <c r="V1280" s="26"/>
      <c r="AC1280" s="26"/>
      <c r="AI1280" s="6" t="str">
        <f>IF(AND((ISERROR(Tableau134[[#This Row],[Nom]])),Tableau134[[#This Row],[Numéro d''agent]]&lt;&gt;""),"N° agent inconnu","")</f>
        <v/>
      </c>
      <c r="AJ1280" s="6" t="str">
        <f>IF(AND(Tableau134[[#This Row],[Numéro d''agent]]&lt;&gt;"",Tableau134[[#This Row],[Statut]]=""),"Statut manquant","")</f>
        <v/>
      </c>
      <c r="AK1280" s="6"/>
      <c r="AL1280" s="6" t="str">
        <f>IF(AND(Tableau134[[#This Row],[Numéro d''agent]]&lt;&gt;"",Tableau134[[#This Row],[Formule actuelle]]=0),"Manque formule TLW","")</f>
        <v/>
      </c>
      <c r="AM1280" s="6" t="str">
        <f>IF(IFERROR(IF(SEARCH("jour",Tableau134[[#This Row],[Formule Tw]],1),VALUE(LEFT(Tableau134[[#This Row],[Formule Tw]],1))),0)=(COUNTA(K1280:M1280)),"OK","erreur")</f>
        <v>OK</v>
      </c>
      <c r="AN1280" s="6" t="str">
        <f>IF(IFERROR(IF(SEARCH("jour",Tableau134[[#This Row],[Modif demandé en avenant 1]],1),VALUE(LEFT(Tableau134[[#This Row],[Modif demandé en avenant 1]],1))),0)=(COUNTA(O1280:Q1280)),"OK","erreur")</f>
        <v>OK</v>
      </c>
      <c r="AO1280" s="6" t="str">
        <f>IF(IFERROR(IF(SEARCH("jour",Tableau134[[#This Row],[Nouvelle formule avenant 2]],1),VALUE(LEFT(Tableau134[[#This Row],[Nouvelle formule avenant 2]],1))),0)=(COUNTA(X1280:Z1280)),"OK","erreur")</f>
        <v>OK</v>
      </c>
      <c r="AP1280" s="6" t="str">
        <f>IF(IFERROR(IF(SEARCH("jour",Tableau134[[#This Row],[Nouvelle formule avenant 3]],1),VALUE(LEFT(Tableau134[[#This Row],[Nouvelle formule avenant 3]],1))),0)=(COUNTA(AE1280:AG1280)),"OK","erreur")</f>
        <v>OK</v>
      </c>
      <c r="AQ128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8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8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8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8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8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80" s="43"/>
      <c r="AX1280" s="43"/>
      <c r="AY1280" s="6"/>
      <c r="AZ1280" s="6"/>
      <c r="BA1280" s="6"/>
      <c r="BB1280" s="6"/>
      <c r="BC1280" s="6"/>
      <c r="BD1280" s="6"/>
    </row>
    <row r="1281" spans="2:56" ht="12.75" x14ac:dyDescent="0.25">
      <c r="B1281" s="5" t="e">
        <f>VLOOKUP(A1281,'Import infoAgt'!A:E,5,FALSE)</f>
        <v>#N/A</v>
      </c>
      <c r="C1281" s="5" t="e">
        <f>VLOOKUP(A1281,'Import infoAgt'!A:D,4,FALSE)</f>
        <v>#N/A</v>
      </c>
      <c r="D1281" s="6" t="e">
        <f>VLOOKUP(A1281,'Import infoAgt'!A:H,8,FALSE)</f>
        <v>#N/A</v>
      </c>
      <c r="F1281" s="6" t="e">
        <f>VLOOKUP(A1281,'Import infoAgt'!A:BR,70,FALSE)</f>
        <v>#N/A</v>
      </c>
      <c r="G1281" s="5" t="e">
        <f>VLOOKUP(A1281,'Import infoAgt'!A:DH,112,FALSE)</f>
        <v>#N/A</v>
      </c>
      <c r="H1281" s="6" t="e">
        <f>VLOOKUP(G1281,Paramètre!$C$6:$D$76,2,FALSE)</f>
        <v>#N/A</v>
      </c>
      <c r="I1281" s="5" t="e">
        <f>VLOOKUP(A1281,'Import infoAgt'!A:EL,142,FALSE)</f>
        <v>#N/A</v>
      </c>
      <c r="R1281" s="26"/>
      <c r="S1281" s="26"/>
      <c r="U1281" s="26"/>
      <c r="V1281" s="26"/>
      <c r="AC1281" s="26"/>
      <c r="AI1281" s="6" t="str">
        <f>IF(AND((ISERROR(Tableau134[[#This Row],[Nom]])),Tableau134[[#This Row],[Numéro d''agent]]&lt;&gt;""),"N° agent inconnu","")</f>
        <v/>
      </c>
      <c r="AJ1281" s="6" t="str">
        <f>IF(AND(Tableau134[[#This Row],[Numéro d''agent]]&lt;&gt;"",Tableau134[[#This Row],[Statut]]=""),"Statut manquant","")</f>
        <v/>
      </c>
      <c r="AK1281" s="6"/>
      <c r="AL1281" s="6" t="str">
        <f>IF(AND(Tableau134[[#This Row],[Numéro d''agent]]&lt;&gt;"",Tableau134[[#This Row],[Formule actuelle]]=0),"Manque formule TLW","")</f>
        <v/>
      </c>
      <c r="AM1281" s="6" t="str">
        <f>IF(IFERROR(IF(SEARCH("jour",Tableau134[[#This Row],[Formule Tw]],1),VALUE(LEFT(Tableau134[[#This Row],[Formule Tw]],1))),0)=(COUNTA(K1281:M1281)),"OK","erreur")</f>
        <v>OK</v>
      </c>
      <c r="AN1281" s="6" t="str">
        <f>IF(IFERROR(IF(SEARCH("jour",Tableau134[[#This Row],[Modif demandé en avenant 1]],1),VALUE(LEFT(Tableau134[[#This Row],[Modif demandé en avenant 1]],1))),0)=(COUNTA(O1281:Q1281)),"OK","erreur")</f>
        <v>OK</v>
      </c>
      <c r="AO1281" s="6" t="str">
        <f>IF(IFERROR(IF(SEARCH("jour",Tableau134[[#This Row],[Nouvelle formule avenant 2]],1),VALUE(LEFT(Tableau134[[#This Row],[Nouvelle formule avenant 2]],1))),0)=(COUNTA(X1281:Z1281)),"OK","erreur")</f>
        <v>OK</v>
      </c>
      <c r="AP1281" s="6" t="str">
        <f>IF(IFERROR(IF(SEARCH("jour",Tableau134[[#This Row],[Nouvelle formule avenant 3]],1),VALUE(LEFT(Tableau134[[#This Row],[Nouvelle formule avenant 3]],1))),0)=(COUNTA(AE1281:AG1281)),"OK","erreur")</f>
        <v>OK</v>
      </c>
      <c r="AQ128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8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8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8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8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8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81" s="43"/>
      <c r="AX1281" s="43"/>
      <c r="AY1281" s="6"/>
      <c r="AZ1281" s="6"/>
      <c r="BA1281" s="6"/>
      <c r="BB1281" s="6"/>
      <c r="BC1281" s="6"/>
      <c r="BD1281" s="6"/>
    </row>
    <row r="1282" spans="2:56" ht="12.75" x14ac:dyDescent="0.25">
      <c r="B1282" s="5" t="e">
        <f>VLOOKUP(A1282,'Import infoAgt'!A:E,5,FALSE)</f>
        <v>#N/A</v>
      </c>
      <c r="C1282" s="5" t="e">
        <f>VLOOKUP(A1282,'Import infoAgt'!A:D,4,FALSE)</f>
        <v>#N/A</v>
      </c>
      <c r="D1282" s="6" t="e">
        <f>VLOOKUP(A1282,'Import infoAgt'!A:H,8,FALSE)</f>
        <v>#N/A</v>
      </c>
      <c r="F1282" s="6" t="e">
        <f>VLOOKUP(A1282,'Import infoAgt'!A:BR,70,FALSE)</f>
        <v>#N/A</v>
      </c>
      <c r="G1282" s="5" t="e">
        <f>VLOOKUP(A1282,'Import infoAgt'!A:DH,112,FALSE)</f>
        <v>#N/A</v>
      </c>
      <c r="H1282" s="6" t="e">
        <f>VLOOKUP(G1282,Paramètre!$C$6:$D$76,2,FALSE)</f>
        <v>#N/A</v>
      </c>
      <c r="I1282" s="5" t="e">
        <f>VLOOKUP(A1282,'Import infoAgt'!A:EL,142,FALSE)</f>
        <v>#N/A</v>
      </c>
      <c r="R1282" s="26"/>
      <c r="S1282" s="26"/>
      <c r="U1282" s="26"/>
      <c r="V1282" s="26"/>
      <c r="AC1282" s="26"/>
      <c r="AI1282" s="6" t="str">
        <f>IF(AND((ISERROR(Tableau134[[#This Row],[Nom]])),Tableau134[[#This Row],[Numéro d''agent]]&lt;&gt;""),"N° agent inconnu","")</f>
        <v/>
      </c>
      <c r="AJ1282" s="6" t="str">
        <f>IF(AND(Tableau134[[#This Row],[Numéro d''agent]]&lt;&gt;"",Tableau134[[#This Row],[Statut]]=""),"Statut manquant","")</f>
        <v/>
      </c>
      <c r="AK1282" s="6"/>
      <c r="AL1282" s="6" t="str">
        <f>IF(AND(Tableau134[[#This Row],[Numéro d''agent]]&lt;&gt;"",Tableau134[[#This Row],[Formule actuelle]]=0),"Manque formule TLW","")</f>
        <v/>
      </c>
      <c r="AM1282" s="6" t="str">
        <f>IF(IFERROR(IF(SEARCH("jour",Tableau134[[#This Row],[Formule Tw]],1),VALUE(LEFT(Tableau134[[#This Row],[Formule Tw]],1))),0)=(COUNTA(K1282:M1282)),"OK","erreur")</f>
        <v>OK</v>
      </c>
      <c r="AN1282" s="6" t="str">
        <f>IF(IFERROR(IF(SEARCH("jour",Tableau134[[#This Row],[Modif demandé en avenant 1]],1),VALUE(LEFT(Tableau134[[#This Row],[Modif demandé en avenant 1]],1))),0)=(COUNTA(O1282:Q1282)),"OK","erreur")</f>
        <v>OK</v>
      </c>
      <c r="AO1282" s="6" t="str">
        <f>IF(IFERROR(IF(SEARCH("jour",Tableau134[[#This Row],[Nouvelle formule avenant 2]],1),VALUE(LEFT(Tableau134[[#This Row],[Nouvelle formule avenant 2]],1))),0)=(COUNTA(X1282:Z1282)),"OK","erreur")</f>
        <v>OK</v>
      </c>
      <c r="AP1282" s="6" t="str">
        <f>IF(IFERROR(IF(SEARCH("jour",Tableau134[[#This Row],[Nouvelle formule avenant 3]],1),VALUE(LEFT(Tableau134[[#This Row],[Nouvelle formule avenant 3]],1))),0)=(COUNTA(AE1282:AG1282)),"OK","erreur")</f>
        <v>OK</v>
      </c>
      <c r="AQ128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8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8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8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8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8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82" s="43"/>
      <c r="AX1282" s="43"/>
      <c r="AY1282" s="6"/>
      <c r="AZ1282" s="6"/>
      <c r="BA1282" s="6"/>
      <c r="BB1282" s="6"/>
      <c r="BC1282" s="6"/>
      <c r="BD1282" s="6"/>
    </row>
    <row r="1283" spans="2:56" ht="12.75" x14ac:dyDescent="0.25">
      <c r="B1283" s="5" t="e">
        <f>VLOOKUP(A1283,'Import infoAgt'!A:E,5,FALSE)</f>
        <v>#N/A</v>
      </c>
      <c r="C1283" s="5" t="e">
        <f>VLOOKUP(A1283,'Import infoAgt'!A:D,4,FALSE)</f>
        <v>#N/A</v>
      </c>
      <c r="D1283" s="6" t="e">
        <f>VLOOKUP(A1283,'Import infoAgt'!A:H,8,FALSE)</f>
        <v>#N/A</v>
      </c>
      <c r="F1283" s="6" t="e">
        <f>VLOOKUP(A1283,'Import infoAgt'!A:BR,70,FALSE)</f>
        <v>#N/A</v>
      </c>
      <c r="G1283" s="5" t="e">
        <f>VLOOKUP(A1283,'Import infoAgt'!A:DH,112,FALSE)</f>
        <v>#N/A</v>
      </c>
      <c r="H1283" s="6" t="e">
        <f>VLOOKUP(G1283,Paramètre!$C$6:$D$76,2,FALSE)</f>
        <v>#N/A</v>
      </c>
      <c r="I1283" s="5" t="e">
        <f>VLOOKUP(A1283,'Import infoAgt'!A:EL,142,FALSE)</f>
        <v>#N/A</v>
      </c>
      <c r="R1283" s="26"/>
      <c r="S1283" s="26"/>
      <c r="U1283" s="26"/>
      <c r="V1283" s="26"/>
      <c r="AC1283" s="26"/>
      <c r="AI1283" s="6" t="str">
        <f>IF(AND((ISERROR(Tableau134[[#This Row],[Nom]])),Tableau134[[#This Row],[Numéro d''agent]]&lt;&gt;""),"N° agent inconnu","")</f>
        <v/>
      </c>
      <c r="AJ1283" s="6" t="str">
        <f>IF(AND(Tableau134[[#This Row],[Numéro d''agent]]&lt;&gt;"",Tableau134[[#This Row],[Statut]]=""),"Statut manquant","")</f>
        <v/>
      </c>
      <c r="AK1283" s="6"/>
      <c r="AL1283" s="6" t="str">
        <f>IF(AND(Tableau134[[#This Row],[Numéro d''agent]]&lt;&gt;"",Tableau134[[#This Row],[Formule actuelle]]=0),"Manque formule TLW","")</f>
        <v/>
      </c>
      <c r="AM1283" s="6" t="str">
        <f>IF(IFERROR(IF(SEARCH("jour",Tableau134[[#This Row],[Formule Tw]],1),VALUE(LEFT(Tableau134[[#This Row],[Formule Tw]],1))),0)=(COUNTA(K1283:M1283)),"OK","erreur")</f>
        <v>OK</v>
      </c>
      <c r="AN1283" s="6" t="str">
        <f>IF(IFERROR(IF(SEARCH("jour",Tableau134[[#This Row],[Modif demandé en avenant 1]],1),VALUE(LEFT(Tableau134[[#This Row],[Modif demandé en avenant 1]],1))),0)=(COUNTA(O1283:Q1283)),"OK","erreur")</f>
        <v>OK</v>
      </c>
      <c r="AO1283" s="6" t="str">
        <f>IF(IFERROR(IF(SEARCH("jour",Tableau134[[#This Row],[Nouvelle formule avenant 2]],1),VALUE(LEFT(Tableau134[[#This Row],[Nouvelle formule avenant 2]],1))),0)=(COUNTA(X1283:Z1283)),"OK","erreur")</f>
        <v>OK</v>
      </c>
      <c r="AP1283" s="6" t="str">
        <f>IF(IFERROR(IF(SEARCH("jour",Tableau134[[#This Row],[Nouvelle formule avenant 3]],1),VALUE(LEFT(Tableau134[[#This Row],[Nouvelle formule avenant 3]],1))),0)=(COUNTA(AE1283:AG1283)),"OK","erreur")</f>
        <v>OK</v>
      </c>
      <c r="AQ128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8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8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8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8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8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83" s="43"/>
      <c r="AX1283" s="43"/>
      <c r="AY1283" s="6"/>
      <c r="AZ1283" s="6"/>
      <c r="BA1283" s="6"/>
      <c r="BB1283" s="6"/>
      <c r="BC1283" s="6"/>
      <c r="BD1283" s="6"/>
    </row>
    <row r="1284" spans="2:56" ht="12.75" x14ac:dyDescent="0.25">
      <c r="B1284" s="5" t="e">
        <f>VLOOKUP(A1284,'Import infoAgt'!A:E,5,FALSE)</f>
        <v>#N/A</v>
      </c>
      <c r="C1284" s="5" t="e">
        <f>VLOOKUP(A1284,'Import infoAgt'!A:D,4,FALSE)</f>
        <v>#N/A</v>
      </c>
      <c r="D1284" s="6" t="e">
        <f>VLOOKUP(A1284,'Import infoAgt'!A:H,8,FALSE)</f>
        <v>#N/A</v>
      </c>
      <c r="F1284" s="6" t="e">
        <f>VLOOKUP(A1284,'Import infoAgt'!A:BR,70,FALSE)</f>
        <v>#N/A</v>
      </c>
      <c r="G1284" s="5" t="e">
        <f>VLOOKUP(A1284,'Import infoAgt'!A:DH,112,FALSE)</f>
        <v>#N/A</v>
      </c>
      <c r="H1284" s="6" t="e">
        <f>VLOOKUP(G1284,Paramètre!$C$6:$D$76,2,FALSE)</f>
        <v>#N/A</v>
      </c>
      <c r="I1284" s="5" t="e">
        <f>VLOOKUP(A1284,'Import infoAgt'!A:EL,142,FALSE)</f>
        <v>#N/A</v>
      </c>
      <c r="R1284" s="26"/>
      <c r="S1284" s="26"/>
      <c r="U1284" s="26"/>
      <c r="V1284" s="26"/>
      <c r="AC1284" s="26"/>
      <c r="AI1284" s="6" t="str">
        <f>IF(AND((ISERROR(Tableau134[[#This Row],[Nom]])),Tableau134[[#This Row],[Numéro d''agent]]&lt;&gt;""),"N° agent inconnu","")</f>
        <v/>
      </c>
      <c r="AJ1284" s="6" t="str">
        <f>IF(AND(Tableau134[[#This Row],[Numéro d''agent]]&lt;&gt;"",Tableau134[[#This Row],[Statut]]=""),"Statut manquant","")</f>
        <v/>
      </c>
      <c r="AK1284" s="6"/>
      <c r="AL1284" s="6" t="str">
        <f>IF(AND(Tableau134[[#This Row],[Numéro d''agent]]&lt;&gt;"",Tableau134[[#This Row],[Formule actuelle]]=0),"Manque formule TLW","")</f>
        <v/>
      </c>
      <c r="AM1284" s="6" t="str">
        <f>IF(IFERROR(IF(SEARCH("jour",Tableau134[[#This Row],[Formule Tw]],1),VALUE(LEFT(Tableau134[[#This Row],[Formule Tw]],1))),0)=(COUNTA(K1284:M1284)),"OK","erreur")</f>
        <v>OK</v>
      </c>
      <c r="AN1284" s="6" t="str">
        <f>IF(IFERROR(IF(SEARCH("jour",Tableau134[[#This Row],[Modif demandé en avenant 1]],1),VALUE(LEFT(Tableau134[[#This Row],[Modif demandé en avenant 1]],1))),0)=(COUNTA(O1284:Q1284)),"OK","erreur")</f>
        <v>OK</v>
      </c>
      <c r="AO1284" s="6" t="str">
        <f>IF(IFERROR(IF(SEARCH("jour",Tableau134[[#This Row],[Nouvelle formule avenant 2]],1),VALUE(LEFT(Tableau134[[#This Row],[Nouvelle formule avenant 2]],1))),0)=(COUNTA(X1284:Z1284)),"OK","erreur")</f>
        <v>OK</v>
      </c>
      <c r="AP1284" s="6" t="str">
        <f>IF(IFERROR(IF(SEARCH("jour",Tableau134[[#This Row],[Nouvelle formule avenant 3]],1),VALUE(LEFT(Tableau134[[#This Row],[Nouvelle formule avenant 3]],1))),0)=(COUNTA(AE1284:AG1284)),"OK","erreur")</f>
        <v>OK</v>
      </c>
      <c r="AQ128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8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8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8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8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8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84" s="43"/>
      <c r="AX1284" s="43"/>
      <c r="AY1284" s="6"/>
      <c r="AZ1284" s="6"/>
      <c r="BA1284" s="6"/>
      <c r="BB1284" s="6"/>
      <c r="BC1284" s="6"/>
      <c r="BD1284" s="6"/>
    </row>
    <row r="1285" spans="2:56" ht="12.75" x14ac:dyDescent="0.25">
      <c r="B1285" s="5" t="e">
        <f>VLOOKUP(A1285,'Import infoAgt'!A:E,5,FALSE)</f>
        <v>#N/A</v>
      </c>
      <c r="C1285" s="5" t="e">
        <f>VLOOKUP(A1285,'Import infoAgt'!A:D,4,FALSE)</f>
        <v>#N/A</v>
      </c>
      <c r="D1285" s="6" t="e">
        <f>VLOOKUP(A1285,'Import infoAgt'!A:H,8,FALSE)</f>
        <v>#N/A</v>
      </c>
      <c r="F1285" s="6" t="e">
        <f>VLOOKUP(A1285,'Import infoAgt'!A:BR,70,FALSE)</f>
        <v>#N/A</v>
      </c>
      <c r="G1285" s="5" t="e">
        <f>VLOOKUP(A1285,'Import infoAgt'!A:DH,112,FALSE)</f>
        <v>#N/A</v>
      </c>
      <c r="H1285" s="6" t="e">
        <f>VLOOKUP(G1285,Paramètre!$C$6:$D$76,2,FALSE)</f>
        <v>#N/A</v>
      </c>
      <c r="I1285" s="5" t="e">
        <f>VLOOKUP(A1285,'Import infoAgt'!A:EL,142,FALSE)</f>
        <v>#N/A</v>
      </c>
      <c r="R1285" s="26"/>
      <c r="S1285" s="26"/>
      <c r="U1285" s="26"/>
      <c r="V1285" s="26"/>
      <c r="AC1285" s="26"/>
      <c r="AI1285" s="6" t="str">
        <f>IF(AND((ISERROR(Tableau134[[#This Row],[Nom]])),Tableau134[[#This Row],[Numéro d''agent]]&lt;&gt;""),"N° agent inconnu","")</f>
        <v/>
      </c>
      <c r="AJ1285" s="6" t="str">
        <f>IF(AND(Tableau134[[#This Row],[Numéro d''agent]]&lt;&gt;"",Tableau134[[#This Row],[Statut]]=""),"Statut manquant","")</f>
        <v/>
      </c>
      <c r="AK1285" s="6"/>
      <c r="AL1285" s="6" t="str">
        <f>IF(AND(Tableau134[[#This Row],[Numéro d''agent]]&lt;&gt;"",Tableau134[[#This Row],[Formule actuelle]]=0),"Manque formule TLW","")</f>
        <v/>
      </c>
      <c r="AM1285" s="6" t="str">
        <f>IF(IFERROR(IF(SEARCH("jour",Tableau134[[#This Row],[Formule Tw]],1),VALUE(LEFT(Tableau134[[#This Row],[Formule Tw]],1))),0)=(COUNTA(K1285:M1285)),"OK","erreur")</f>
        <v>OK</v>
      </c>
      <c r="AN1285" s="6" t="str">
        <f>IF(IFERROR(IF(SEARCH("jour",Tableau134[[#This Row],[Modif demandé en avenant 1]],1),VALUE(LEFT(Tableau134[[#This Row],[Modif demandé en avenant 1]],1))),0)=(COUNTA(O1285:Q1285)),"OK","erreur")</f>
        <v>OK</v>
      </c>
      <c r="AO1285" s="6" t="str">
        <f>IF(IFERROR(IF(SEARCH("jour",Tableau134[[#This Row],[Nouvelle formule avenant 2]],1),VALUE(LEFT(Tableau134[[#This Row],[Nouvelle formule avenant 2]],1))),0)=(COUNTA(X1285:Z1285)),"OK","erreur")</f>
        <v>OK</v>
      </c>
      <c r="AP1285" s="6" t="str">
        <f>IF(IFERROR(IF(SEARCH("jour",Tableau134[[#This Row],[Nouvelle formule avenant 3]],1),VALUE(LEFT(Tableau134[[#This Row],[Nouvelle formule avenant 3]],1))),0)=(COUNTA(AE1285:AG1285)),"OK","erreur")</f>
        <v>OK</v>
      </c>
      <c r="AQ128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8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8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8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8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8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85" s="43"/>
      <c r="AX1285" s="43"/>
      <c r="AY1285" s="6"/>
      <c r="AZ1285" s="6"/>
      <c r="BA1285" s="6"/>
      <c r="BB1285" s="6"/>
      <c r="BC1285" s="6"/>
      <c r="BD1285" s="6"/>
    </row>
    <row r="1286" spans="2:56" ht="12.75" x14ac:dyDescent="0.25">
      <c r="B1286" s="5" t="e">
        <f>VLOOKUP(A1286,'Import infoAgt'!A:E,5,FALSE)</f>
        <v>#N/A</v>
      </c>
      <c r="C1286" s="5" t="e">
        <f>VLOOKUP(A1286,'Import infoAgt'!A:D,4,FALSE)</f>
        <v>#N/A</v>
      </c>
      <c r="D1286" s="6" t="e">
        <f>VLOOKUP(A1286,'Import infoAgt'!A:H,8,FALSE)</f>
        <v>#N/A</v>
      </c>
      <c r="F1286" s="6" t="e">
        <f>VLOOKUP(A1286,'Import infoAgt'!A:BR,70,FALSE)</f>
        <v>#N/A</v>
      </c>
      <c r="G1286" s="5" t="e">
        <f>VLOOKUP(A1286,'Import infoAgt'!A:DH,112,FALSE)</f>
        <v>#N/A</v>
      </c>
      <c r="H1286" s="6" t="e">
        <f>VLOOKUP(G1286,Paramètre!$C$6:$D$76,2,FALSE)</f>
        <v>#N/A</v>
      </c>
      <c r="I1286" s="5" t="e">
        <f>VLOOKUP(A1286,'Import infoAgt'!A:EL,142,FALSE)</f>
        <v>#N/A</v>
      </c>
      <c r="R1286" s="26"/>
      <c r="S1286" s="26"/>
      <c r="U1286" s="26"/>
      <c r="V1286" s="26"/>
      <c r="AC1286" s="26"/>
      <c r="AI1286" s="6" t="str">
        <f>IF(AND((ISERROR(Tableau134[[#This Row],[Nom]])),Tableau134[[#This Row],[Numéro d''agent]]&lt;&gt;""),"N° agent inconnu","")</f>
        <v/>
      </c>
      <c r="AJ1286" s="6" t="str">
        <f>IF(AND(Tableau134[[#This Row],[Numéro d''agent]]&lt;&gt;"",Tableau134[[#This Row],[Statut]]=""),"Statut manquant","")</f>
        <v/>
      </c>
      <c r="AK1286" s="6"/>
      <c r="AL1286" s="6" t="str">
        <f>IF(AND(Tableau134[[#This Row],[Numéro d''agent]]&lt;&gt;"",Tableau134[[#This Row],[Formule actuelle]]=0),"Manque formule TLW","")</f>
        <v/>
      </c>
      <c r="AM1286" s="6" t="str">
        <f>IF(IFERROR(IF(SEARCH("jour",Tableau134[[#This Row],[Formule Tw]],1),VALUE(LEFT(Tableau134[[#This Row],[Formule Tw]],1))),0)=(COUNTA(K1286:M1286)),"OK","erreur")</f>
        <v>OK</v>
      </c>
      <c r="AN1286" s="6" t="str">
        <f>IF(IFERROR(IF(SEARCH("jour",Tableau134[[#This Row],[Modif demandé en avenant 1]],1),VALUE(LEFT(Tableau134[[#This Row],[Modif demandé en avenant 1]],1))),0)=(COUNTA(O1286:Q1286)),"OK","erreur")</f>
        <v>OK</v>
      </c>
      <c r="AO1286" s="6" t="str">
        <f>IF(IFERROR(IF(SEARCH("jour",Tableau134[[#This Row],[Nouvelle formule avenant 2]],1),VALUE(LEFT(Tableau134[[#This Row],[Nouvelle formule avenant 2]],1))),0)=(COUNTA(X1286:Z1286)),"OK","erreur")</f>
        <v>OK</v>
      </c>
      <c r="AP1286" s="6" t="str">
        <f>IF(IFERROR(IF(SEARCH("jour",Tableau134[[#This Row],[Nouvelle formule avenant 3]],1),VALUE(LEFT(Tableau134[[#This Row],[Nouvelle formule avenant 3]],1))),0)=(COUNTA(AE1286:AG1286)),"OK","erreur")</f>
        <v>OK</v>
      </c>
      <c r="AQ128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8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8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8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8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8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86" s="43"/>
      <c r="AX1286" s="43"/>
      <c r="AY1286" s="6"/>
      <c r="AZ1286" s="6"/>
      <c r="BA1286" s="6"/>
      <c r="BB1286" s="6"/>
      <c r="BC1286" s="6"/>
      <c r="BD1286" s="6"/>
    </row>
    <row r="1287" spans="2:56" ht="12.75" x14ac:dyDescent="0.25">
      <c r="B1287" s="5" t="e">
        <f>VLOOKUP(A1287,'Import infoAgt'!A:E,5,FALSE)</f>
        <v>#N/A</v>
      </c>
      <c r="C1287" s="5" t="e">
        <f>VLOOKUP(A1287,'Import infoAgt'!A:D,4,FALSE)</f>
        <v>#N/A</v>
      </c>
      <c r="D1287" s="6" t="e">
        <f>VLOOKUP(A1287,'Import infoAgt'!A:H,8,FALSE)</f>
        <v>#N/A</v>
      </c>
      <c r="F1287" s="6" t="e">
        <f>VLOOKUP(A1287,'Import infoAgt'!A:BR,70,FALSE)</f>
        <v>#N/A</v>
      </c>
      <c r="G1287" s="5" t="e">
        <f>VLOOKUP(A1287,'Import infoAgt'!A:DH,112,FALSE)</f>
        <v>#N/A</v>
      </c>
      <c r="H1287" s="6" t="e">
        <f>VLOOKUP(G1287,Paramètre!$C$6:$D$76,2,FALSE)</f>
        <v>#N/A</v>
      </c>
      <c r="I1287" s="5" t="e">
        <f>VLOOKUP(A1287,'Import infoAgt'!A:EL,142,FALSE)</f>
        <v>#N/A</v>
      </c>
      <c r="R1287" s="26"/>
      <c r="S1287" s="26"/>
      <c r="U1287" s="26"/>
      <c r="V1287" s="26"/>
      <c r="AC1287" s="26"/>
      <c r="AI1287" s="6" t="str">
        <f>IF(AND((ISERROR(Tableau134[[#This Row],[Nom]])),Tableau134[[#This Row],[Numéro d''agent]]&lt;&gt;""),"N° agent inconnu","")</f>
        <v/>
      </c>
      <c r="AJ1287" s="6" t="str">
        <f>IF(AND(Tableau134[[#This Row],[Numéro d''agent]]&lt;&gt;"",Tableau134[[#This Row],[Statut]]=""),"Statut manquant","")</f>
        <v/>
      </c>
      <c r="AK1287" s="6"/>
      <c r="AL1287" s="6" t="str">
        <f>IF(AND(Tableau134[[#This Row],[Numéro d''agent]]&lt;&gt;"",Tableau134[[#This Row],[Formule actuelle]]=0),"Manque formule TLW","")</f>
        <v/>
      </c>
      <c r="AM1287" s="6" t="str">
        <f>IF(IFERROR(IF(SEARCH("jour",Tableau134[[#This Row],[Formule Tw]],1),VALUE(LEFT(Tableau134[[#This Row],[Formule Tw]],1))),0)=(COUNTA(K1287:M1287)),"OK","erreur")</f>
        <v>OK</v>
      </c>
      <c r="AN1287" s="6" t="str">
        <f>IF(IFERROR(IF(SEARCH("jour",Tableau134[[#This Row],[Modif demandé en avenant 1]],1),VALUE(LEFT(Tableau134[[#This Row],[Modif demandé en avenant 1]],1))),0)=(COUNTA(O1287:Q1287)),"OK","erreur")</f>
        <v>OK</v>
      </c>
      <c r="AO1287" s="6" t="str">
        <f>IF(IFERROR(IF(SEARCH("jour",Tableau134[[#This Row],[Nouvelle formule avenant 2]],1),VALUE(LEFT(Tableau134[[#This Row],[Nouvelle formule avenant 2]],1))),0)=(COUNTA(X1287:Z1287)),"OK","erreur")</f>
        <v>OK</v>
      </c>
      <c r="AP1287" s="6" t="str">
        <f>IF(IFERROR(IF(SEARCH("jour",Tableau134[[#This Row],[Nouvelle formule avenant 3]],1),VALUE(LEFT(Tableau134[[#This Row],[Nouvelle formule avenant 3]],1))),0)=(COUNTA(AE1287:AG1287)),"OK","erreur")</f>
        <v>OK</v>
      </c>
      <c r="AQ128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8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8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8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8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8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87" s="43"/>
      <c r="AX1287" s="43"/>
      <c r="AY1287" s="6"/>
      <c r="AZ1287" s="6"/>
      <c r="BA1287" s="6"/>
      <c r="BB1287" s="6"/>
      <c r="BC1287" s="6"/>
      <c r="BD1287" s="6"/>
    </row>
    <row r="1288" spans="2:56" ht="12.75" x14ac:dyDescent="0.25">
      <c r="B1288" s="5" t="e">
        <f>VLOOKUP(A1288,'Import infoAgt'!A:E,5,FALSE)</f>
        <v>#N/A</v>
      </c>
      <c r="C1288" s="5" t="e">
        <f>VLOOKUP(A1288,'Import infoAgt'!A:D,4,FALSE)</f>
        <v>#N/A</v>
      </c>
      <c r="D1288" s="6" t="e">
        <f>VLOOKUP(A1288,'Import infoAgt'!A:H,8,FALSE)</f>
        <v>#N/A</v>
      </c>
      <c r="F1288" s="6" t="e">
        <f>VLOOKUP(A1288,'Import infoAgt'!A:BR,70,FALSE)</f>
        <v>#N/A</v>
      </c>
      <c r="G1288" s="5" t="e">
        <f>VLOOKUP(A1288,'Import infoAgt'!A:DH,112,FALSE)</f>
        <v>#N/A</v>
      </c>
      <c r="H1288" s="6" t="e">
        <f>VLOOKUP(G1288,Paramètre!$C$6:$D$76,2,FALSE)</f>
        <v>#N/A</v>
      </c>
      <c r="I1288" s="5" t="e">
        <f>VLOOKUP(A1288,'Import infoAgt'!A:EL,142,FALSE)</f>
        <v>#N/A</v>
      </c>
      <c r="R1288" s="26"/>
      <c r="S1288" s="26"/>
      <c r="U1288" s="26"/>
      <c r="V1288" s="26"/>
      <c r="AC1288" s="26"/>
      <c r="AI1288" s="6" t="str">
        <f>IF(AND((ISERROR(Tableau134[[#This Row],[Nom]])),Tableau134[[#This Row],[Numéro d''agent]]&lt;&gt;""),"N° agent inconnu","")</f>
        <v/>
      </c>
      <c r="AJ1288" s="6" t="str">
        <f>IF(AND(Tableau134[[#This Row],[Numéro d''agent]]&lt;&gt;"",Tableau134[[#This Row],[Statut]]=""),"Statut manquant","")</f>
        <v/>
      </c>
      <c r="AK1288" s="6"/>
      <c r="AL1288" s="6" t="str">
        <f>IF(AND(Tableau134[[#This Row],[Numéro d''agent]]&lt;&gt;"",Tableau134[[#This Row],[Formule actuelle]]=0),"Manque formule TLW","")</f>
        <v/>
      </c>
      <c r="AM1288" s="6" t="str">
        <f>IF(IFERROR(IF(SEARCH("jour",Tableau134[[#This Row],[Formule Tw]],1),VALUE(LEFT(Tableau134[[#This Row],[Formule Tw]],1))),0)=(COUNTA(K1288:M1288)),"OK","erreur")</f>
        <v>OK</v>
      </c>
      <c r="AN1288" s="6" t="str">
        <f>IF(IFERROR(IF(SEARCH("jour",Tableau134[[#This Row],[Modif demandé en avenant 1]],1),VALUE(LEFT(Tableau134[[#This Row],[Modif demandé en avenant 1]],1))),0)=(COUNTA(O1288:Q1288)),"OK","erreur")</f>
        <v>OK</v>
      </c>
      <c r="AO1288" s="6" t="str">
        <f>IF(IFERROR(IF(SEARCH("jour",Tableau134[[#This Row],[Nouvelle formule avenant 2]],1),VALUE(LEFT(Tableau134[[#This Row],[Nouvelle formule avenant 2]],1))),0)=(COUNTA(X1288:Z1288)),"OK","erreur")</f>
        <v>OK</v>
      </c>
      <c r="AP1288" s="6" t="str">
        <f>IF(IFERROR(IF(SEARCH("jour",Tableau134[[#This Row],[Nouvelle formule avenant 3]],1),VALUE(LEFT(Tableau134[[#This Row],[Nouvelle formule avenant 3]],1))),0)=(COUNTA(AE1288:AG1288)),"OK","erreur")</f>
        <v>OK</v>
      </c>
      <c r="AQ128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8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8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8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8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8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88" s="43"/>
      <c r="AX1288" s="43"/>
      <c r="AY1288" s="6"/>
      <c r="AZ1288" s="6"/>
      <c r="BA1288" s="6"/>
      <c r="BB1288" s="6"/>
      <c r="BC1288" s="6"/>
      <c r="BD1288" s="6"/>
    </row>
    <row r="1289" spans="2:56" ht="12.75" x14ac:dyDescent="0.25">
      <c r="B1289" s="5" t="e">
        <f>VLOOKUP(A1289,'Import infoAgt'!A:E,5,FALSE)</f>
        <v>#N/A</v>
      </c>
      <c r="C1289" s="5" t="e">
        <f>VLOOKUP(A1289,'Import infoAgt'!A:D,4,FALSE)</f>
        <v>#N/A</v>
      </c>
      <c r="D1289" s="6" t="e">
        <f>VLOOKUP(A1289,'Import infoAgt'!A:H,8,FALSE)</f>
        <v>#N/A</v>
      </c>
      <c r="F1289" s="6" t="e">
        <f>VLOOKUP(A1289,'Import infoAgt'!A:BR,70,FALSE)</f>
        <v>#N/A</v>
      </c>
      <c r="G1289" s="5" t="e">
        <f>VLOOKUP(A1289,'Import infoAgt'!A:DH,112,FALSE)</f>
        <v>#N/A</v>
      </c>
      <c r="H1289" s="6" t="e">
        <f>VLOOKUP(G1289,Paramètre!$C$6:$D$76,2,FALSE)</f>
        <v>#N/A</v>
      </c>
      <c r="I1289" s="5" t="e">
        <f>VLOOKUP(A1289,'Import infoAgt'!A:EL,142,FALSE)</f>
        <v>#N/A</v>
      </c>
      <c r="R1289" s="26"/>
      <c r="S1289" s="26"/>
      <c r="U1289" s="26"/>
      <c r="V1289" s="26"/>
      <c r="AC1289" s="26"/>
      <c r="AI1289" s="6" t="str">
        <f>IF(AND((ISERROR(Tableau134[[#This Row],[Nom]])),Tableau134[[#This Row],[Numéro d''agent]]&lt;&gt;""),"N° agent inconnu","")</f>
        <v/>
      </c>
      <c r="AJ1289" s="6" t="str">
        <f>IF(AND(Tableau134[[#This Row],[Numéro d''agent]]&lt;&gt;"",Tableau134[[#This Row],[Statut]]=""),"Statut manquant","")</f>
        <v/>
      </c>
      <c r="AK1289" s="6"/>
      <c r="AL1289" s="6" t="str">
        <f>IF(AND(Tableau134[[#This Row],[Numéro d''agent]]&lt;&gt;"",Tableau134[[#This Row],[Formule actuelle]]=0),"Manque formule TLW","")</f>
        <v/>
      </c>
      <c r="AM1289" s="6" t="str">
        <f>IF(IFERROR(IF(SEARCH("jour",Tableau134[[#This Row],[Formule Tw]],1),VALUE(LEFT(Tableau134[[#This Row],[Formule Tw]],1))),0)=(COUNTA(K1289:M1289)),"OK","erreur")</f>
        <v>OK</v>
      </c>
      <c r="AN1289" s="6" t="str">
        <f>IF(IFERROR(IF(SEARCH("jour",Tableau134[[#This Row],[Modif demandé en avenant 1]],1),VALUE(LEFT(Tableau134[[#This Row],[Modif demandé en avenant 1]],1))),0)=(COUNTA(O1289:Q1289)),"OK","erreur")</f>
        <v>OK</v>
      </c>
      <c r="AO1289" s="6" t="str">
        <f>IF(IFERROR(IF(SEARCH("jour",Tableau134[[#This Row],[Nouvelle formule avenant 2]],1),VALUE(LEFT(Tableau134[[#This Row],[Nouvelle formule avenant 2]],1))),0)=(COUNTA(X1289:Z1289)),"OK","erreur")</f>
        <v>OK</v>
      </c>
      <c r="AP1289" s="6" t="str">
        <f>IF(IFERROR(IF(SEARCH("jour",Tableau134[[#This Row],[Nouvelle formule avenant 3]],1),VALUE(LEFT(Tableau134[[#This Row],[Nouvelle formule avenant 3]],1))),0)=(COUNTA(AE1289:AG1289)),"OK","erreur")</f>
        <v>OK</v>
      </c>
      <c r="AQ128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8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8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8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8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8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89" s="43"/>
      <c r="AX1289" s="43"/>
      <c r="AY1289" s="6"/>
      <c r="AZ1289" s="6"/>
      <c r="BA1289" s="6"/>
      <c r="BB1289" s="6"/>
      <c r="BC1289" s="6"/>
      <c r="BD1289" s="6"/>
    </row>
    <row r="1290" spans="2:56" ht="12.75" x14ac:dyDescent="0.25">
      <c r="B1290" s="5" t="e">
        <f>VLOOKUP(A1290,'Import infoAgt'!A:E,5,FALSE)</f>
        <v>#N/A</v>
      </c>
      <c r="C1290" s="5" t="e">
        <f>VLOOKUP(A1290,'Import infoAgt'!A:D,4,FALSE)</f>
        <v>#N/A</v>
      </c>
      <c r="D1290" s="6" t="e">
        <f>VLOOKUP(A1290,'Import infoAgt'!A:H,8,FALSE)</f>
        <v>#N/A</v>
      </c>
      <c r="F1290" s="6" t="e">
        <f>VLOOKUP(A1290,'Import infoAgt'!A:BR,70,FALSE)</f>
        <v>#N/A</v>
      </c>
      <c r="G1290" s="5" t="e">
        <f>VLOOKUP(A1290,'Import infoAgt'!A:DH,112,FALSE)</f>
        <v>#N/A</v>
      </c>
      <c r="H1290" s="6" t="e">
        <f>VLOOKUP(G1290,Paramètre!$C$6:$D$76,2,FALSE)</f>
        <v>#N/A</v>
      </c>
      <c r="I1290" s="5" t="e">
        <f>VLOOKUP(A1290,'Import infoAgt'!A:EL,142,FALSE)</f>
        <v>#N/A</v>
      </c>
      <c r="R1290" s="26"/>
      <c r="S1290" s="26"/>
      <c r="U1290" s="26"/>
      <c r="V1290" s="26"/>
      <c r="AC1290" s="26"/>
      <c r="AI1290" s="6" t="str">
        <f>IF(AND((ISERROR(Tableau134[[#This Row],[Nom]])),Tableau134[[#This Row],[Numéro d''agent]]&lt;&gt;""),"N° agent inconnu","")</f>
        <v/>
      </c>
      <c r="AJ1290" s="6" t="str">
        <f>IF(AND(Tableau134[[#This Row],[Numéro d''agent]]&lt;&gt;"",Tableau134[[#This Row],[Statut]]=""),"Statut manquant","")</f>
        <v/>
      </c>
      <c r="AK1290" s="6"/>
      <c r="AL1290" s="6" t="str">
        <f>IF(AND(Tableau134[[#This Row],[Numéro d''agent]]&lt;&gt;"",Tableau134[[#This Row],[Formule actuelle]]=0),"Manque formule TLW","")</f>
        <v/>
      </c>
      <c r="AM1290" s="6" t="str">
        <f>IF(IFERROR(IF(SEARCH("jour",Tableau134[[#This Row],[Formule Tw]],1),VALUE(LEFT(Tableau134[[#This Row],[Formule Tw]],1))),0)=(COUNTA(K1290:M1290)),"OK","erreur")</f>
        <v>OK</v>
      </c>
      <c r="AN1290" s="6" t="str">
        <f>IF(IFERROR(IF(SEARCH("jour",Tableau134[[#This Row],[Modif demandé en avenant 1]],1),VALUE(LEFT(Tableau134[[#This Row],[Modif demandé en avenant 1]],1))),0)=(COUNTA(O1290:Q1290)),"OK","erreur")</f>
        <v>OK</v>
      </c>
      <c r="AO1290" s="6" t="str">
        <f>IF(IFERROR(IF(SEARCH("jour",Tableau134[[#This Row],[Nouvelle formule avenant 2]],1),VALUE(LEFT(Tableau134[[#This Row],[Nouvelle formule avenant 2]],1))),0)=(COUNTA(X1290:Z1290)),"OK","erreur")</f>
        <v>OK</v>
      </c>
      <c r="AP1290" s="6" t="str">
        <f>IF(IFERROR(IF(SEARCH("jour",Tableau134[[#This Row],[Nouvelle formule avenant 3]],1),VALUE(LEFT(Tableau134[[#This Row],[Nouvelle formule avenant 3]],1))),0)=(COUNTA(AE1290:AG1290)),"OK","erreur")</f>
        <v>OK</v>
      </c>
      <c r="AQ129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9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9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9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9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9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90" s="43"/>
      <c r="AX1290" s="43"/>
      <c r="AY1290" s="6"/>
      <c r="AZ1290" s="6"/>
      <c r="BA1290" s="6"/>
      <c r="BB1290" s="6"/>
      <c r="BC1290" s="6"/>
      <c r="BD1290" s="6"/>
    </row>
    <row r="1291" spans="2:56" ht="12.75" x14ac:dyDescent="0.25">
      <c r="B1291" s="5" t="e">
        <f>VLOOKUP(A1291,'Import infoAgt'!A:E,5,FALSE)</f>
        <v>#N/A</v>
      </c>
      <c r="C1291" s="5" t="e">
        <f>VLOOKUP(A1291,'Import infoAgt'!A:D,4,FALSE)</f>
        <v>#N/A</v>
      </c>
      <c r="D1291" s="6" t="e">
        <f>VLOOKUP(A1291,'Import infoAgt'!A:H,8,FALSE)</f>
        <v>#N/A</v>
      </c>
      <c r="F1291" s="6" t="e">
        <f>VLOOKUP(A1291,'Import infoAgt'!A:BR,70,FALSE)</f>
        <v>#N/A</v>
      </c>
      <c r="G1291" s="5" t="e">
        <f>VLOOKUP(A1291,'Import infoAgt'!A:DH,112,FALSE)</f>
        <v>#N/A</v>
      </c>
      <c r="H1291" s="6" t="e">
        <f>VLOOKUP(G1291,Paramètre!$C$6:$D$76,2,FALSE)</f>
        <v>#N/A</v>
      </c>
      <c r="I1291" s="5" t="e">
        <f>VLOOKUP(A1291,'Import infoAgt'!A:EL,142,FALSE)</f>
        <v>#N/A</v>
      </c>
      <c r="R1291" s="26"/>
      <c r="S1291" s="26"/>
      <c r="U1291" s="26"/>
      <c r="V1291" s="26"/>
      <c r="AC1291" s="26"/>
      <c r="AI1291" s="6" t="str">
        <f>IF(AND((ISERROR(Tableau134[[#This Row],[Nom]])),Tableau134[[#This Row],[Numéro d''agent]]&lt;&gt;""),"N° agent inconnu","")</f>
        <v/>
      </c>
      <c r="AJ1291" s="6" t="str">
        <f>IF(AND(Tableau134[[#This Row],[Numéro d''agent]]&lt;&gt;"",Tableau134[[#This Row],[Statut]]=""),"Statut manquant","")</f>
        <v/>
      </c>
      <c r="AK1291" s="6"/>
      <c r="AL1291" s="6" t="str">
        <f>IF(AND(Tableau134[[#This Row],[Numéro d''agent]]&lt;&gt;"",Tableau134[[#This Row],[Formule actuelle]]=0),"Manque formule TLW","")</f>
        <v/>
      </c>
      <c r="AM1291" s="6" t="str">
        <f>IF(IFERROR(IF(SEARCH("jour",Tableau134[[#This Row],[Formule Tw]],1),VALUE(LEFT(Tableau134[[#This Row],[Formule Tw]],1))),0)=(COUNTA(K1291:M1291)),"OK","erreur")</f>
        <v>OK</v>
      </c>
      <c r="AN1291" s="6" t="str">
        <f>IF(IFERROR(IF(SEARCH("jour",Tableau134[[#This Row],[Modif demandé en avenant 1]],1),VALUE(LEFT(Tableau134[[#This Row],[Modif demandé en avenant 1]],1))),0)=(COUNTA(O1291:Q1291)),"OK","erreur")</f>
        <v>OK</v>
      </c>
      <c r="AO1291" s="6" t="str">
        <f>IF(IFERROR(IF(SEARCH("jour",Tableau134[[#This Row],[Nouvelle formule avenant 2]],1),VALUE(LEFT(Tableau134[[#This Row],[Nouvelle formule avenant 2]],1))),0)=(COUNTA(X1291:Z1291)),"OK","erreur")</f>
        <v>OK</v>
      </c>
      <c r="AP1291" s="6" t="str">
        <f>IF(IFERROR(IF(SEARCH("jour",Tableau134[[#This Row],[Nouvelle formule avenant 3]],1),VALUE(LEFT(Tableau134[[#This Row],[Nouvelle formule avenant 3]],1))),0)=(COUNTA(AE1291:AG1291)),"OK","erreur")</f>
        <v>OK</v>
      </c>
      <c r="AQ129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9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9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9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9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9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91" s="43"/>
      <c r="AX1291" s="43"/>
      <c r="AY1291" s="6"/>
      <c r="AZ1291" s="6"/>
      <c r="BA1291" s="6"/>
      <c r="BB1291" s="6"/>
      <c r="BC1291" s="6"/>
      <c r="BD1291" s="6"/>
    </row>
    <row r="1292" spans="2:56" ht="12.75" x14ac:dyDescent="0.25">
      <c r="B1292" s="5" t="e">
        <f>VLOOKUP(A1292,'Import infoAgt'!A:E,5,FALSE)</f>
        <v>#N/A</v>
      </c>
      <c r="C1292" s="5" t="e">
        <f>VLOOKUP(A1292,'Import infoAgt'!A:D,4,FALSE)</f>
        <v>#N/A</v>
      </c>
      <c r="D1292" s="6" t="e">
        <f>VLOOKUP(A1292,'Import infoAgt'!A:H,8,FALSE)</f>
        <v>#N/A</v>
      </c>
      <c r="F1292" s="6" t="e">
        <f>VLOOKUP(A1292,'Import infoAgt'!A:BR,70,FALSE)</f>
        <v>#N/A</v>
      </c>
      <c r="G1292" s="5" t="e">
        <f>VLOOKUP(A1292,'Import infoAgt'!A:DH,112,FALSE)</f>
        <v>#N/A</v>
      </c>
      <c r="H1292" s="6" t="e">
        <f>VLOOKUP(G1292,Paramètre!$C$6:$D$76,2,FALSE)</f>
        <v>#N/A</v>
      </c>
      <c r="I1292" s="5" t="e">
        <f>VLOOKUP(A1292,'Import infoAgt'!A:EL,142,FALSE)</f>
        <v>#N/A</v>
      </c>
      <c r="R1292" s="26"/>
      <c r="S1292" s="26"/>
      <c r="U1292" s="26"/>
      <c r="V1292" s="26"/>
      <c r="AC1292" s="26"/>
      <c r="AI1292" s="6" t="str">
        <f>IF(AND((ISERROR(Tableau134[[#This Row],[Nom]])),Tableau134[[#This Row],[Numéro d''agent]]&lt;&gt;""),"N° agent inconnu","")</f>
        <v/>
      </c>
      <c r="AJ1292" s="6" t="str">
        <f>IF(AND(Tableau134[[#This Row],[Numéro d''agent]]&lt;&gt;"",Tableau134[[#This Row],[Statut]]=""),"Statut manquant","")</f>
        <v/>
      </c>
      <c r="AK1292" s="6"/>
      <c r="AL1292" s="6" t="str">
        <f>IF(AND(Tableau134[[#This Row],[Numéro d''agent]]&lt;&gt;"",Tableau134[[#This Row],[Formule actuelle]]=0),"Manque formule TLW","")</f>
        <v/>
      </c>
      <c r="AM1292" s="6" t="str">
        <f>IF(IFERROR(IF(SEARCH("jour",Tableau134[[#This Row],[Formule Tw]],1),VALUE(LEFT(Tableau134[[#This Row],[Formule Tw]],1))),0)=(COUNTA(K1292:M1292)),"OK","erreur")</f>
        <v>OK</v>
      </c>
      <c r="AN1292" s="6" t="str">
        <f>IF(IFERROR(IF(SEARCH("jour",Tableau134[[#This Row],[Modif demandé en avenant 1]],1),VALUE(LEFT(Tableau134[[#This Row],[Modif demandé en avenant 1]],1))),0)=(COUNTA(O1292:Q1292)),"OK","erreur")</f>
        <v>OK</v>
      </c>
      <c r="AO1292" s="6" t="str">
        <f>IF(IFERROR(IF(SEARCH("jour",Tableau134[[#This Row],[Nouvelle formule avenant 2]],1),VALUE(LEFT(Tableau134[[#This Row],[Nouvelle formule avenant 2]],1))),0)=(COUNTA(X1292:Z1292)),"OK","erreur")</f>
        <v>OK</v>
      </c>
      <c r="AP1292" s="6" t="str">
        <f>IF(IFERROR(IF(SEARCH("jour",Tableau134[[#This Row],[Nouvelle formule avenant 3]],1),VALUE(LEFT(Tableau134[[#This Row],[Nouvelle formule avenant 3]],1))),0)=(COUNTA(AE1292:AG1292)),"OK","erreur")</f>
        <v>OK</v>
      </c>
      <c r="AQ129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9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9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9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9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9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92" s="43"/>
      <c r="AX1292" s="43"/>
      <c r="AY1292" s="6"/>
      <c r="AZ1292" s="6"/>
      <c r="BA1292" s="6"/>
      <c r="BB1292" s="6"/>
      <c r="BC1292" s="6"/>
      <c r="BD1292" s="6"/>
    </row>
    <row r="1293" spans="2:56" ht="12.75" x14ac:dyDescent="0.25">
      <c r="B1293" s="5" t="e">
        <f>VLOOKUP(A1293,'Import infoAgt'!A:E,5,FALSE)</f>
        <v>#N/A</v>
      </c>
      <c r="C1293" s="5" t="e">
        <f>VLOOKUP(A1293,'Import infoAgt'!A:D,4,FALSE)</f>
        <v>#N/A</v>
      </c>
      <c r="D1293" s="6" t="e">
        <f>VLOOKUP(A1293,'Import infoAgt'!A:H,8,FALSE)</f>
        <v>#N/A</v>
      </c>
      <c r="F1293" s="6" t="e">
        <f>VLOOKUP(A1293,'Import infoAgt'!A:BR,70,FALSE)</f>
        <v>#N/A</v>
      </c>
      <c r="G1293" s="5" t="e">
        <f>VLOOKUP(A1293,'Import infoAgt'!A:DH,112,FALSE)</f>
        <v>#N/A</v>
      </c>
      <c r="H1293" s="6" t="e">
        <f>VLOOKUP(G1293,Paramètre!$C$6:$D$76,2,FALSE)</f>
        <v>#N/A</v>
      </c>
      <c r="I1293" s="5" t="e">
        <f>VLOOKUP(A1293,'Import infoAgt'!A:EL,142,FALSE)</f>
        <v>#N/A</v>
      </c>
      <c r="R1293" s="26"/>
      <c r="S1293" s="26"/>
      <c r="U1293" s="26"/>
      <c r="V1293" s="26"/>
      <c r="AC1293" s="26"/>
      <c r="AI1293" s="6" t="str">
        <f>IF(AND((ISERROR(Tableau134[[#This Row],[Nom]])),Tableau134[[#This Row],[Numéro d''agent]]&lt;&gt;""),"N° agent inconnu","")</f>
        <v/>
      </c>
      <c r="AJ1293" s="6" t="str">
        <f>IF(AND(Tableau134[[#This Row],[Numéro d''agent]]&lt;&gt;"",Tableau134[[#This Row],[Statut]]=""),"Statut manquant","")</f>
        <v/>
      </c>
      <c r="AK1293" s="6"/>
      <c r="AL1293" s="6" t="str">
        <f>IF(AND(Tableau134[[#This Row],[Numéro d''agent]]&lt;&gt;"",Tableau134[[#This Row],[Formule actuelle]]=0),"Manque formule TLW","")</f>
        <v/>
      </c>
      <c r="AM1293" s="6" t="str">
        <f>IF(IFERROR(IF(SEARCH("jour",Tableau134[[#This Row],[Formule Tw]],1),VALUE(LEFT(Tableau134[[#This Row],[Formule Tw]],1))),0)=(COUNTA(K1293:M1293)),"OK","erreur")</f>
        <v>OK</v>
      </c>
      <c r="AN1293" s="6" t="str">
        <f>IF(IFERROR(IF(SEARCH("jour",Tableau134[[#This Row],[Modif demandé en avenant 1]],1),VALUE(LEFT(Tableau134[[#This Row],[Modif demandé en avenant 1]],1))),0)=(COUNTA(O1293:Q1293)),"OK","erreur")</f>
        <v>OK</v>
      </c>
      <c r="AO1293" s="6" t="str">
        <f>IF(IFERROR(IF(SEARCH("jour",Tableau134[[#This Row],[Nouvelle formule avenant 2]],1),VALUE(LEFT(Tableau134[[#This Row],[Nouvelle formule avenant 2]],1))),0)=(COUNTA(X1293:Z1293)),"OK","erreur")</f>
        <v>OK</v>
      </c>
      <c r="AP1293" s="6" t="str">
        <f>IF(IFERROR(IF(SEARCH("jour",Tableau134[[#This Row],[Nouvelle formule avenant 3]],1),VALUE(LEFT(Tableau134[[#This Row],[Nouvelle formule avenant 3]],1))),0)=(COUNTA(AE1293:AG1293)),"OK","erreur")</f>
        <v>OK</v>
      </c>
      <c r="AQ129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9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9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9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9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9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93" s="43"/>
      <c r="AX1293" s="43"/>
      <c r="AY1293" s="6"/>
      <c r="AZ1293" s="6"/>
      <c r="BA1293" s="6"/>
      <c r="BB1293" s="6"/>
      <c r="BC1293" s="6"/>
      <c r="BD1293" s="6"/>
    </row>
    <row r="1294" spans="2:56" ht="12.75" x14ac:dyDescent="0.25">
      <c r="B1294" s="5" t="e">
        <f>VLOOKUP(A1294,'Import infoAgt'!A:E,5,FALSE)</f>
        <v>#N/A</v>
      </c>
      <c r="C1294" s="5" t="e">
        <f>VLOOKUP(A1294,'Import infoAgt'!A:D,4,FALSE)</f>
        <v>#N/A</v>
      </c>
      <c r="D1294" s="6" t="e">
        <f>VLOOKUP(A1294,'Import infoAgt'!A:H,8,FALSE)</f>
        <v>#N/A</v>
      </c>
      <c r="F1294" s="6" t="e">
        <f>VLOOKUP(A1294,'Import infoAgt'!A:BR,70,FALSE)</f>
        <v>#N/A</v>
      </c>
      <c r="G1294" s="5" t="e">
        <f>VLOOKUP(A1294,'Import infoAgt'!A:DH,112,FALSE)</f>
        <v>#N/A</v>
      </c>
      <c r="H1294" s="6" t="e">
        <f>VLOOKUP(G1294,Paramètre!$C$6:$D$76,2,FALSE)</f>
        <v>#N/A</v>
      </c>
      <c r="I1294" s="5" t="e">
        <f>VLOOKUP(A1294,'Import infoAgt'!A:EL,142,FALSE)</f>
        <v>#N/A</v>
      </c>
      <c r="R1294" s="26"/>
      <c r="S1294" s="26"/>
      <c r="U1294" s="26"/>
      <c r="V1294" s="26"/>
      <c r="AC1294" s="26"/>
      <c r="AI1294" s="6" t="str">
        <f>IF(AND((ISERROR(Tableau134[[#This Row],[Nom]])),Tableau134[[#This Row],[Numéro d''agent]]&lt;&gt;""),"N° agent inconnu","")</f>
        <v/>
      </c>
      <c r="AJ1294" s="6" t="str">
        <f>IF(AND(Tableau134[[#This Row],[Numéro d''agent]]&lt;&gt;"",Tableau134[[#This Row],[Statut]]=""),"Statut manquant","")</f>
        <v/>
      </c>
      <c r="AK1294" s="6"/>
      <c r="AL1294" s="6" t="str">
        <f>IF(AND(Tableau134[[#This Row],[Numéro d''agent]]&lt;&gt;"",Tableau134[[#This Row],[Formule actuelle]]=0),"Manque formule TLW","")</f>
        <v/>
      </c>
      <c r="AM1294" s="6" t="str">
        <f>IF(IFERROR(IF(SEARCH("jour",Tableau134[[#This Row],[Formule Tw]],1),VALUE(LEFT(Tableau134[[#This Row],[Formule Tw]],1))),0)=(COUNTA(K1294:M1294)),"OK","erreur")</f>
        <v>OK</v>
      </c>
      <c r="AN1294" s="6" t="str">
        <f>IF(IFERROR(IF(SEARCH("jour",Tableau134[[#This Row],[Modif demandé en avenant 1]],1),VALUE(LEFT(Tableau134[[#This Row],[Modif demandé en avenant 1]],1))),0)=(COUNTA(O1294:Q1294)),"OK","erreur")</f>
        <v>OK</v>
      </c>
      <c r="AO1294" s="6" t="str">
        <f>IF(IFERROR(IF(SEARCH("jour",Tableau134[[#This Row],[Nouvelle formule avenant 2]],1),VALUE(LEFT(Tableau134[[#This Row],[Nouvelle formule avenant 2]],1))),0)=(COUNTA(X1294:Z1294)),"OK","erreur")</f>
        <v>OK</v>
      </c>
      <c r="AP1294" s="6" t="str">
        <f>IF(IFERROR(IF(SEARCH("jour",Tableau134[[#This Row],[Nouvelle formule avenant 3]],1),VALUE(LEFT(Tableau134[[#This Row],[Nouvelle formule avenant 3]],1))),0)=(COUNTA(AE1294:AG1294)),"OK","erreur")</f>
        <v>OK</v>
      </c>
      <c r="AQ129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9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9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9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9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9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94" s="43"/>
      <c r="AX1294" s="43"/>
      <c r="AY1294" s="6"/>
      <c r="AZ1294" s="6"/>
      <c r="BA1294" s="6"/>
      <c r="BB1294" s="6"/>
      <c r="BC1294" s="6"/>
      <c r="BD1294" s="6"/>
    </row>
    <row r="1295" spans="2:56" ht="12.75" x14ac:dyDescent="0.25">
      <c r="B1295" s="5" t="e">
        <f>VLOOKUP(A1295,'Import infoAgt'!A:E,5,FALSE)</f>
        <v>#N/A</v>
      </c>
      <c r="C1295" s="5" t="e">
        <f>VLOOKUP(A1295,'Import infoAgt'!A:D,4,FALSE)</f>
        <v>#N/A</v>
      </c>
      <c r="D1295" s="6" t="e">
        <f>VLOOKUP(A1295,'Import infoAgt'!A:H,8,FALSE)</f>
        <v>#N/A</v>
      </c>
      <c r="F1295" s="6" t="e">
        <f>VLOOKUP(A1295,'Import infoAgt'!A:BR,70,FALSE)</f>
        <v>#N/A</v>
      </c>
      <c r="G1295" s="5" t="e">
        <f>VLOOKUP(A1295,'Import infoAgt'!A:DH,112,FALSE)</f>
        <v>#N/A</v>
      </c>
      <c r="H1295" s="6" t="e">
        <f>VLOOKUP(G1295,Paramètre!$C$6:$D$76,2,FALSE)</f>
        <v>#N/A</v>
      </c>
      <c r="I1295" s="5" t="e">
        <f>VLOOKUP(A1295,'Import infoAgt'!A:EL,142,FALSE)</f>
        <v>#N/A</v>
      </c>
      <c r="R1295" s="26"/>
      <c r="S1295" s="26"/>
      <c r="U1295" s="26"/>
      <c r="V1295" s="26"/>
      <c r="AC1295" s="26"/>
      <c r="AI1295" s="6" t="str">
        <f>IF(AND((ISERROR(Tableau134[[#This Row],[Nom]])),Tableau134[[#This Row],[Numéro d''agent]]&lt;&gt;""),"N° agent inconnu","")</f>
        <v/>
      </c>
      <c r="AJ1295" s="6" t="str">
        <f>IF(AND(Tableau134[[#This Row],[Numéro d''agent]]&lt;&gt;"",Tableau134[[#This Row],[Statut]]=""),"Statut manquant","")</f>
        <v/>
      </c>
      <c r="AK1295" s="6"/>
      <c r="AL1295" s="6" t="str">
        <f>IF(AND(Tableau134[[#This Row],[Numéro d''agent]]&lt;&gt;"",Tableau134[[#This Row],[Formule actuelle]]=0),"Manque formule TLW","")</f>
        <v/>
      </c>
      <c r="AM1295" s="6" t="str">
        <f>IF(IFERROR(IF(SEARCH("jour",Tableau134[[#This Row],[Formule Tw]],1),VALUE(LEFT(Tableau134[[#This Row],[Formule Tw]],1))),0)=(COUNTA(K1295:M1295)),"OK","erreur")</f>
        <v>OK</v>
      </c>
      <c r="AN1295" s="6" t="str">
        <f>IF(IFERROR(IF(SEARCH("jour",Tableau134[[#This Row],[Modif demandé en avenant 1]],1),VALUE(LEFT(Tableau134[[#This Row],[Modif demandé en avenant 1]],1))),0)=(COUNTA(O1295:Q1295)),"OK","erreur")</f>
        <v>OK</v>
      </c>
      <c r="AO1295" s="6" t="str">
        <f>IF(IFERROR(IF(SEARCH("jour",Tableau134[[#This Row],[Nouvelle formule avenant 2]],1),VALUE(LEFT(Tableau134[[#This Row],[Nouvelle formule avenant 2]],1))),0)=(COUNTA(X1295:Z1295)),"OK","erreur")</f>
        <v>OK</v>
      </c>
      <c r="AP1295" s="6" t="str">
        <f>IF(IFERROR(IF(SEARCH("jour",Tableau134[[#This Row],[Nouvelle formule avenant 3]],1),VALUE(LEFT(Tableau134[[#This Row],[Nouvelle formule avenant 3]],1))),0)=(COUNTA(AE1295:AG1295)),"OK","erreur")</f>
        <v>OK</v>
      </c>
      <c r="AQ129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9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9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9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9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9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95" s="43"/>
      <c r="AX1295" s="43"/>
      <c r="AY1295" s="6"/>
      <c r="AZ1295" s="6"/>
      <c r="BA1295" s="6"/>
      <c r="BB1295" s="6"/>
      <c r="BC1295" s="6"/>
      <c r="BD1295" s="6"/>
    </row>
    <row r="1296" spans="2:56" ht="12.75" x14ac:dyDescent="0.25">
      <c r="B1296" s="5" t="e">
        <f>VLOOKUP(A1296,'Import infoAgt'!A:E,5,FALSE)</f>
        <v>#N/A</v>
      </c>
      <c r="C1296" s="5" t="e">
        <f>VLOOKUP(A1296,'Import infoAgt'!A:D,4,FALSE)</f>
        <v>#N/A</v>
      </c>
      <c r="D1296" s="6" t="e">
        <f>VLOOKUP(A1296,'Import infoAgt'!A:H,8,FALSE)</f>
        <v>#N/A</v>
      </c>
      <c r="F1296" s="6" t="e">
        <f>VLOOKUP(A1296,'Import infoAgt'!A:BR,70,FALSE)</f>
        <v>#N/A</v>
      </c>
      <c r="G1296" s="5" t="e">
        <f>VLOOKUP(A1296,'Import infoAgt'!A:DH,112,FALSE)</f>
        <v>#N/A</v>
      </c>
      <c r="H1296" s="6" t="e">
        <f>VLOOKUP(G1296,Paramètre!$C$6:$D$76,2,FALSE)</f>
        <v>#N/A</v>
      </c>
      <c r="I1296" s="5" t="e">
        <f>VLOOKUP(A1296,'Import infoAgt'!A:EL,142,FALSE)</f>
        <v>#N/A</v>
      </c>
      <c r="R1296" s="26"/>
      <c r="S1296" s="26"/>
      <c r="U1296" s="26"/>
      <c r="V1296" s="26"/>
      <c r="AC1296" s="26"/>
      <c r="AI1296" s="6" t="str">
        <f>IF(AND((ISERROR(Tableau134[[#This Row],[Nom]])),Tableau134[[#This Row],[Numéro d''agent]]&lt;&gt;""),"N° agent inconnu","")</f>
        <v/>
      </c>
      <c r="AJ1296" s="6" t="str">
        <f>IF(AND(Tableau134[[#This Row],[Numéro d''agent]]&lt;&gt;"",Tableau134[[#This Row],[Statut]]=""),"Statut manquant","")</f>
        <v/>
      </c>
      <c r="AK1296" s="6"/>
      <c r="AL1296" s="6" t="str">
        <f>IF(AND(Tableau134[[#This Row],[Numéro d''agent]]&lt;&gt;"",Tableau134[[#This Row],[Formule actuelle]]=0),"Manque formule TLW","")</f>
        <v/>
      </c>
      <c r="AM1296" s="6" t="str">
        <f>IF(IFERROR(IF(SEARCH("jour",Tableau134[[#This Row],[Formule Tw]],1),VALUE(LEFT(Tableau134[[#This Row],[Formule Tw]],1))),0)=(COUNTA(K1296:M1296)),"OK","erreur")</f>
        <v>OK</v>
      </c>
      <c r="AN1296" s="6" t="str">
        <f>IF(IFERROR(IF(SEARCH("jour",Tableau134[[#This Row],[Modif demandé en avenant 1]],1),VALUE(LEFT(Tableau134[[#This Row],[Modif demandé en avenant 1]],1))),0)=(COUNTA(O1296:Q1296)),"OK","erreur")</f>
        <v>OK</v>
      </c>
      <c r="AO1296" s="6" t="str">
        <f>IF(IFERROR(IF(SEARCH("jour",Tableau134[[#This Row],[Nouvelle formule avenant 2]],1),VALUE(LEFT(Tableau134[[#This Row],[Nouvelle formule avenant 2]],1))),0)=(COUNTA(X1296:Z1296)),"OK","erreur")</f>
        <v>OK</v>
      </c>
      <c r="AP1296" s="6" t="str">
        <f>IF(IFERROR(IF(SEARCH("jour",Tableau134[[#This Row],[Nouvelle formule avenant 3]],1),VALUE(LEFT(Tableau134[[#This Row],[Nouvelle formule avenant 3]],1))),0)=(COUNTA(AE1296:AG1296)),"OK","erreur")</f>
        <v>OK</v>
      </c>
      <c r="AQ129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9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9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9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9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9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96" s="43"/>
      <c r="AX1296" s="43"/>
      <c r="AY1296" s="6"/>
      <c r="AZ1296" s="6"/>
      <c r="BA1296" s="6"/>
      <c r="BB1296" s="6"/>
      <c r="BC1296" s="6"/>
      <c r="BD1296" s="6"/>
    </row>
    <row r="1297" spans="2:56" ht="12.75" x14ac:dyDescent="0.25">
      <c r="B1297" s="5" t="e">
        <f>VLOOKUP(A1297,'Import infoAgt'!A:E,5,FALSE)</f>
        <v>#N/A</v>
      </c>
      <c r="C1297" s="5" t="e">
        <f>VLOOKUP(A1297,'Import infoAgt'!A:D,4,FALSE)</f>
        <v>#N/A</v>
      </c>
      <c r="D1297" s="6" t="e">
        <f>VLOOKUP(A1297,'Import infoAgt'!A:H,8,FALSE)</f>
        <v>#N/A</v>
      </c>
      <c r="F1297" s="6" t="e">
        <f>VLOOKUP(A1297,'Import infoAgt'!A:BR,70,FALSE)</f>
        <v>#N/A</v>
      </c>
      <c r="G1297" s="5" t="e">
        <f>VLOOKUP(A1297,'Import infoAgt'!A:DH,112,FALSE)</f>
        <v>#N/A</v>
      </c>
      <c r="H1297" s="6" t="e">
        <f>VLOOKUP(G1297,Paramètre!$C$6:$D$76,2,FALSE)</f>
        <v>#N/A</v>
      </c>
      <c r="I1297" s="5" t="e">
        <f>VLOOKUP(A1297,'Import infoAgt'!A:EL,142,FALSE)</f>
        <v>#N/A</v>
      </c>
      <c r="R1297" s="26"/>
      <c r="S1297" s="26"/>
      <c r="U1297" s="26"/>
      <c r="V1297" s="26"/>
      <c r="AC1297" s="26"/>
      <c r="AI1297" s="6" t="str">
        <f>IF(AND((ISERROR(Tableau134[[#This Row],[Nom]])),Tableau134[[#This Row],[Numéro d''agent]]&lt;&gt;""),"N° agent inconnu","")</f>
        <v/>
      </c>
      <c r="AJ1297" s="6" t="str">
        <f>IF(AND(Tableau134[[#This Row],[Numéro d''agent]]&lt;&gt;"",Tableau134[[#This Row],[Statut]]=""),"Statut manquant","")</f>
        <v/>
      </c>
      <c r="AK1297" s="6"/>
      <c r="AL1297" s="6" t="str">
        <f>IF(AND(Tableau134[[#This Row],[Numéro d''agent]]&lt;&gt;"",Tableau134[[#This Row],[Formule actuelle]]=0),"Manque formule TLW","")</f>
        <v/>
      </c>
      <c r="AM1297" s="6" t="str">
        <f>IF(IFERROR(IF(SEARCH("jour",Tableau134[[#This Row],[Formule Tw]],1),VALUE(LEFT(Tableau134[[#This Row],[Formule Tw]],1))),0)=(COUNTA(K1297:M1297)),"OK","erreur")</f>
        <v>OK</v>
      </c>
      <c r="AN1297" s="6" t="str">
        <f>IF(IFERROR(IF(SEARCH("jour",Tableau134[[#This Row],[Modif demandé en avenant 1]],1),VALUE(LEFT(Tableau134[[#This Row],[Modif demandé en avenant 1]],1))),0)=(COUNTA(O1297:Q1297)),"OK","erreur")</f>
        <v>OK</v>
      </c>
      <c r="AO1297" s="6" t="str">
        <f>IF(IFERROR(IF(SEARCH("jour",Tableau134[[#This Row],[Nouvelle formule avenant 2]],1),VALUE(LEFT(Tableau134[[#This Row],[Nouvelle formule avenant 2]],1))),0)=(COUNTA(X1297:Z1297)),"OK","erreur")</f>
        <v>OK</v>
      </c>
      <c r="AP1297" s="6" t="str">
        <f>IF(IFERROR(IF(SEARCH("jour",Tableau134[[#This Row],[Nouvelle formule avenant 3]],1),VALUE(LEFT(Tableau134[[#This Row],[Nouvelle formule avenant 3]],1))),0)=(COUNTA(AE1297:AG1297)),"OK","erreur")</f>
        <v>OK</v>
      </c>
      <c r="AQ129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9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9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9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9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9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97" s="43"/>
      <c r="AX1297" s="43"/>
      <c r="AY1297" s="6"/>
      <c r="AZ1297" s="6"/>
      <c r="BA1297" s="6"/>
      <c r="BB1297" s="6"/>
      <c r="BC1297" s="6"/>
      <c r="BD1297" s="6"/>
    </row>
    <row r="1298" spans="2:56" ht="12.75" x14ac:dyDescent="0.25">
      <c r="B1298" s="5" t="e">
        <f>VLOOKUP(A1298,'Import infoAgt'!A:E,5,FALSE)</f>
        <v>#N/A</v>
      </c>
      <c r="C1298" s="5" t="e">
        <f>VLOOKUP(A1298,'Import infoAgt'!A:D,4,FALSE)</f>
        <v>#N/A</v>
      </c>
      <c r="D1298" s="6" t="e">
        <f>VLOOKUP(A1298,'Import infoAgt'!A:H,8,FALSE)</f>
        <v>#N/A</v>
      </c>
      <c r="F1298" s="6" t="e">
        <f>VLOOKUP(A1298,'Import infoAgt'!A:BR,70,FALSE)</f>
        <v>#N/A</v>
      </c>
      <c r="G1298" s="5" t="e">
        <f>VLOOKUP(A1298,'Import infoAgt'!A:DH,112,FALSE)</f>
        <v>#N/A</v>
      </c>
      <c r="H1298" s="6" t="e">
        <f>VLOOKUP(G1298,Paramètre!$C$6:$D$76,2,FALSE)</f>
        <v>#N/A</v>
      </c>
      <c r="I1298" s="5" t="e">
        <f>VLOOKUP(A1298,'Import infoAgt'!A:EL,142,FALSE)</f>
        <v>#N/A</v>
      </c>
      <c r="R1298" s="26"/>
      <c r="S1298" s="26"/>
      <c r="U1298" s="26"/>
      <c r="V1298" s="26"/>
      <c r="AC1298" s="26"/>
      <c r="AI1298" s="6" t="str">
        <f>IF(AND((ISERROR(Tableau134[[#This Row],[Nom]])),Tableau134[[#This Row],[Numéro d''agent]]&lt;&gt;""),"N° agent inconnu","")</f>
        <v/>
      </c>
      <c r="AJ1298" s="6" t="str">
        <f>IF(AND(Tableau134[[#This Row],[Numéro d''agent]]&lt;&gt;"",Tableau134[[#This Row],[Statut]]=""),"Statut manquant","")</f>
        <v/>
      </c>
      <c r="AK1298" s="6"/>
      <c r="AL1298" s="6" t="str">
        <f>IF(AND(Tableau134[[#This Row],[Numéro d''agent]]&lt;&gt;"",Tableau134[[#This Row],[Formule actuelle]]=0),"Manque formule TLW","")</f>
        <v/>
      </c>
      <c r="AM1298" s="6" t="str">
        <f>IF(IFERROR(IF(SEARCH("jour",Tableau134[[#This Row],[Formule Tw]],1),VALUE(LEFT(Tableau134[[#This Row],[Formule Tw]],1))),0)=(COUNTA(K1298:M1298)),"OK","erreur")</f>
        <v>OK</v>
      </c>
      <c r="AN1298" s="6" t="str">
        <f>IF(IFERROR(IF(SEARCH("jour",Tableau134[[#This Row],[Modif demandé en avenant 1]],1),VALUE(LEFT(Tableau134[[#This Row],[Modif demandé en avenant 1]],1))),0)=(COUNTA(O1298:Q1298)),"OK","erreur")</f>
        <v>OK</v>
      </c>
      <c r="AO1298" s="6" t="str">
        <f>IF(IFERROR(IF(SEARCH("jour",Tableau134[[#This Row],[Nouvelle formule avenant 2]],1),VALUE(LEFT(Tableau134[[#This Row],[Nouvelle formule avenant 2]],1))),0)=(COUNTA(X1298:Z1298)),"OK","erreur")</f>
        <v>OK</v>
      </c>
      <c r="AP1298" s="6" t="str">
        <f>IF(IFERROR(IF(SEARCH("jour",Tableau134[[#This Row],[Nouvelle formule avenant 3]],1),VALUE(LEFT(Tableau134[[#This Row],[Nouvelle formule avenant 3]],1))),0)=(COUNTA(AE1298:AG1298)),"OK","erreur")</f>
        <v>OK</v>
      </c>
      <c r="AQ129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9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9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9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9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9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98" s="43"/>
      <c r="AX1298" s="43"/>
      <c r="AY1298" s="6"/>
      <c r="AZ1298" s="6"/>
      <c r="BA1298" s="6"/>
      <c r="BB1298" s="6"/>
      <c r="BC1298" s="6"/>
      <c r="BD1298" s="6"/>
    </row>
    <row r="1299" spans="2:56" ht="12.75" x14ac:dyDescent="0.25">
      <c r="B1299" s="5" t="e">
        <f>VLOOKUP(A1299,'Import infoAgt'!A:E,5,FALSE)</f>
        <v>#N/A</v>
      </c>
      <c r="C1299" s="5" t="e">
        <f>VLOOKUP(A1299,'Import infoAgt'!A:D,4,FALSE)</f>
        <v>#N/A</v>
      </c>
      <c r="D1299" s="6" t="e">
        <f>VLOOKUP(A1299,'Import infoAgt'!A:H,8,FALSE)</f>
        <v>#N/A</v>
      </c>
      <c r="F1299" s="6" t="e">
        <f>VLOOKUP(A1299,'Import infoAgt'!A:BR,70,FALSE)</f>
        <v>#N/A</v>
      </c>
      <c r="G1299" s="5" t="e">
        <f>VLOOKUP(A1299,'Import infoAgt'!A:DH,112,FALSE)</f>
        <v>#N/A</v>
      </c>
      <c r="H1299" s="6" t="e">
        <f>VLOOKUP(G1299,Paramètre!$C$6:$D$76,2,FALSE)</f>
        <v>#N/A</v>
      </c>
      <c r="I1299" s="5" t="e">
        <f>VLOOKUP(A1299,'Import infoAgt'!A:EL,142,FALSE)</f>
        <v>#N/A</v>
      </c>
      <c r="R1299" s="26"/>
      <c r="S1299" s="26"/>
      <c r="U1299" s="26"/>
      <c r="V1299" s="26"/>
      <c r="AC1299" s="26"/>
      <c r="AI1299" s="6" t="str">
        <f>IF(AND((ISERROR(Tableau134[[#This Row],[Nom]])),Tableau134[[#This Row],[Numéro d''agent]]&lt;&gt;""),"N° agent inconnu","")</f>
        <v/>
      </c>
      <c r="AJ1299" s="6" t="str">
        <f>IF(AND(Tableau134[[#This Row],[Numéro d''agent]]&lt;&gt;"",Tableau134[[#This Row],[Statut]]=""),"Statut manquant","")</f>
        <v/>
      </c>
      <c r="AK1299" s="6"/>
      <c r="AL1299" s="6" t="str">
        <f>IF(AND(Tableau134[[#This Row],[Numéro d''agent]]&lt;&gt;"",Tableau134[[#This Row],[Formule actuelle]]=0),"Manque formule TLW","")</f>
        <v/>
      </c>
      <c r="AM1299" s="6" t="str">
        <f>IF(IFERROR(IF(SEARCH("jour",Tableau134[[#This Row],[Formule Tw]],1),VALUE(LEFT(Tableau134[[#This Row],[Formule Tw]],1))),0)=(COUNTA(K1299:M1299)),"OK","erreur")</f>
        <v>OK</v>
      </c>
      <c r="AN1299" s="6" t="str">
        <f>IF(IFERROR(IF(SEARCH("jour",Tableau134[[#This Row],[Modif demandé en avenant 1]],1),VALUE(LEFT(Tableau134[[#This Row],[Modif demandé en avenant 1]],1))),0)=(COUNTA(O1299:Q1299)),"OK","erreur")</f>
        <v>OK</v>
      </c>
      <c r="AO1299" s="6" t="str">
        <f>IF(IFERROR(IF(SEARCH("jour",Tableau134[[#This Row],[Nouvelle formule avenant 2]],1),VALUE(LEFT(Tableau134[[#This Row],[Nouvelle formule avenant 2]],1))),0)=(COUNTA(X1299:Z1299)),"OK","erreur")</f>
        <v>OK</v>
      </c>
      <c r="AP1299" s="6" t="str">
        <f>IF(IFERROR(IF(SEARCH("jour",Tableau134[[#This Row],[Nouvelle formule avenant 3]],1),VALUE(LEFT(Tableau134[[#This Row],[Nouvelle formule avenant 3]],1))),0)=(COUNTA(AE1299:AG1299)),"OK","erreur")</f>
        <v>OK</v>
      </c>
      <c r="AQ129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29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29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29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29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29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299" s="43"/>
      <c r="AX1299" s="43"/>
      <c r="AY1299" s="6"/>
      <c r="AZ1299" s="6"/>
      <c r="BA1299" s="6"/>
      <c r="BB1299" s="6"/>
      <c r="BC1299" s="6"/>
      <c r="BD1299" s="6"/>
    </row>
    <row r="1300" spans="2:56" ht="12.75" x14ac:dyDescent="0.25">
      <c r="B1300" s="5" t="e">
        <f>VLOOKUP(A1300,'Import infoAgt'!A:E,5,FALSE)</f>
        <v>#N/A</v>
      </c>
      <c r="C1300" s="5" t="e">
        <f>VLOOKUP(A1300,'Import infoAgt'!A:D,4,FALSE)</f>
        <v>#N/A</v>
      </c>
      <c r="D1300" s="6" t="e">
        <f>VLOOKUP(A1300,'Import infoAgt'!A:H,8,FALSE)</f>
        <v>#N/A</v>
      </c>
      <c r="F1300" s="6" t="e">
        <f>VLOOKUP(A1300,'Import infoAgt'!A:BR,70,FALSE)</f>
        <v>#N/A</v>
      </c>
      <c r="G1300" s="5" t="e">
        <f>VLOOKUP(A1300,'Import infoAgt'!A:DH,112,FALSE)</f>
        <v>#N/A</v>
      </c>
      <c r="H1300" s="6" t="e">
        <f>VLOOKUP(G1300,Paramètre!$C$6:$D$76,2,FALSE)</f>
        <v>#N/A</v>
      </c>
      <c r="I1300" s="5" t="e">
        <f>VLOOKUP(A1300,'Import infoAgt'!A:EL,142,FALSE)</f>
        <v>#N/A</v>
      </c>
      <c r="R1300" s="26"/>
      <c r="S1300" s="26"/>
      <c r="U1300" s="26"/>
      <c r="V1300" s="26"/>
      <c r="AC1300" s="26"/>
      <c r="AI1300" s="6" t="str">
        <f>IF(AND((ISERROR(Tableau134[[#This Row],[Nom]])),Tableau134[[#This Row],[Numéro d''agent]]&lt;&gt;""),"N° agent inconnu","")</f>
        <v/>
      </c>
      <c r="AJ1300" s="6" t="str">
        <f>IF(AND(Tableau134[[#This Row],[Numéro d''agent]]&lt;&gt;"",Tableau134[[#This Row],[Statut]]=""),"Statut manquant","")</f>
        <v/>
      </c>
      <c r="AK1300" s="6"/>
      <c r="AL1300" s="6" t="str">
        <f>IF(AND(Tableau134[[#This Row],[Numéro d''agent]]&lt;&gt;"",Tableau134[[#This Row],[Formule actuelle]]=0),"Manque formule TLW","")</f>
        <v/>
      </c>
      <c r="AM1300" s="6" t="str">
        <f>IF(IFERROR(IF(SEARCH("jour",Tableau134[[#This Row],[Formule Tw]],1),VALUE(LEFT(Tableau134[[#This Row],[Formule Tw]],1))),0)=(COUNTA(K1300:M1300)),"OK","erreur")</f>
        <v>OK</v>
      </c>
      <c r="AN1300" s="6" t="str">
        <f>IF(IFERROR(IF(SEARCH("jour",Tableau134[[#This Row],[Modif demandé en avenant 1]],1),VALUE(LEFT(Tableau134[[#This Row],[Modif demandé en avenant 1]],1))),0)=(COUNTA(O1300:Q1300)),"OK","erreur")</f>
        <v>OK</v>
      </c>
      <c r="AO1300" s="6" t="str">
        <f>IF(IFERROR(IF(SEARCH("jour",Tableau134[[#This Row],[Nouvelle formule avenant 2]],1),VALUE(LEFT(Tableau134[[#This Row],[Nouvelle formule avenant 2]],1))),0)=(COUNTA(X1300:Z1300)),"OK","erreur")</f>
        <v>OK</v>
      </c>
      <c r="AP1300" s="6" t="str">
        <f>IF(IFERROR(IF(SEARCH("jour",Tableau134[[#This Row],[Nouvelle formule avenant 3]],1),VALUE(LEFT(Tableau134[[#This Row],[Nouvelle formule avenant 3]],1))),0)=(COUNTA(AE1300:AG1300)),"OK","erreur")</f>
        <v>OK</v>
      </c>
      <c r="AQ130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0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0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0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0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0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00" s="43"/>
      <c r="AX1300" s="43"/>
      <c r="AY1300" s="6"/>
      <c r="AZ1300" s="6"/>
      <c r="BA1300" s="6"/>
      <c r="BB1300" s="6"/>
      <c r="BC1300" s="6"/>
      <c r="BD1300" s="6"/>
    </row>
    <row r="1301" spans="2:56" ht="12.75" x14ac:dyDescent="0.25">
      <c r="B1301" s="5" t="e">
        <f>VLOOKUP(A1301,'Import infoAgt'!A:E,5,FALSE)</f>
        <v>#N/A</v>
      </c>
      <c r="C1301" s="5" t="e">
        <f>VLOOKUP(A1301,'Import infoAgt'!A:D,4,FALSE)</f>
        <v>#N/A</v>
      </c>
      <c r="D1301" s="6" t="e">
        <f>VLOOKUP(A1301,'Import infoAgt'!A:H,8,FALSE)</f>
        <v>#N/A</v>
      </c>
      <c r="F1301" s="6" t="e">
        <f>VLOOKUP(A1301,'Import infoAgt'!A:BR,70,FALSE)</f>
        <v>#N/A</v>
      </c>
      <c r="G1301" s="5" t="e">
        <f>VLOOKUP(A1301,'Import infoAgt'!A:DH,112,FALSE)</f>
        <v>#N/A</v>
      </c>
      <c r="H1301" s="6" t="e">
        <f>VLOOKUP(G1301,Paramètre!$C$6:$D$76,2,FALSE)</f>
        <v>#N/A</v>
      </c>
      <c r="I1301" s="5" t="e">
        <f>VLOOKUP(A1301,'Import infoAgt'!A:EL,142,FALSE)</f>
        <v>#N/A</v>
      </c>
      <c r="R1301" s="26"/>
      <c r="S1301" s="26"/>
      <c r="U1301" s="26"/>
      <c r="V1301" s="26"/>
      <c r="AC1301" s="26"/>
      <c r="AI1301" s="6" t="str">
        <f>IF(AND((ISERROR(Tableau134[[#This Row],[Nom]])),Tableau134[[#This Row],[Numéro d''agent]]&lt;&gt;""),"N° agent inconnu","")</f>
        <v/>
      </c>
      <c r="AJ1301" s="6" t="str">
        <f>IF(AND(Tableau134[[#This Row],[Numéro d''agent]]&lt;&gt;"",Tableau134[[#This Row],[Statut]]=""),"Statut manquant","")</f>
        <v/>
      </c>
      <c r="AK1301" s="6"/>
      <c r="AL1301" s="6" t="str">
        <f>IF(AND(Tableau134[[#This Row],[Numéro d''agent]]&lt;&gt;"",Tableau134[[#This Row],[Formule actuelle]]=0),"Manque formule TLW","")</f>
        <v/>
      </c>
      <c r="AM1301" s="6" t="str">
        <f>IF(IFERROR(IF(SEARCH("jour",Tableau134[[#This Row],[Formule Tw]],1),VALUE(LEFT(Tableau134[[#This Row],[Formule Tw]],1))),0)=(COUNTA(K1301:M1301)),"OK","erreur")</f>
        <v>OK</v>
      </c>
      <c r="AN1301" s="6" t="str">
        <f>IF(IFERROR(IF(SEARCH("jour",Tableau134[[#This Row],[Modif demandé en avenant 1]],1),VALUE(LEFT(Tableau134[[#This Row],[Modif demandé en avenant 1]],1))),0)=(COUNTA(O1301:Q1301)),"OK","erreur")</f>
        <v>OK</v>
      </c>
      <c r="AO1301" s="6" t="str">
        <f>IF(IFERROR(IF(SEARCH("jour",Tableau134[[#This Row],[Nouvelle formule avenant 2]],1),VALUE(LEFT(Tableau134[[#This Row],[Nouvelle formule avenant 2]],1))),0)=(COUNTA(X1301:Z1301)),"OK","erreur")</f>
        <v>OK</v>
      </c>
      <c r="AP1301" s="6" t="str">
        <f>IF(IFERROR(IF(SEARCH("jour",Tableau134[[#This Row],[Nouvelle formule avenant 3]],1),VALUE(LEFT(Tableau134[[#This Row],[Nouvelle formule avenant 3]],1))),0)=(COUNTA(AE1301:AG1301)),"OK","erreur")</f>
        <v>OK</v>
      </c>
      <c r="AQ130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0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0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0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0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0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01" s="43"/>
      <c r="AX1301" s="43"/>
      <c r="AY1301" s="6"/>
      <c r="AZ1301" s="6"/>
      <c r="BA1301" s="6"/>
      <c r="BB1301" s="6"/>
      <c r="BC1301" s="6"/>
      <c r="BD1301" s="6"/>
    </row>
    <row r="1302" spans="2:56" ht="12.75" x14ac:dyDescent="0.25">
      <c r="B1302" s="5" t="e">
        <f>VLOOKUP(A1302,'Import infoAgt'!A:E,5,FALSE)</f>
        <v>#N/A</v>
      </c>
      <c r="C1302" s="5" t="e">
        <f>VLOOKUP(A1302,'Import infoAgt'!A:D,4,FALSE)</f>
        <v>#N/A</v>
      </c>
      <c r="D1302" s="6" t="e">
        <f>VLOOKUP(A1302,'Import infoAgt'!A:H,8,FALSE)</f>
        <v>#N/A</v>
      </c>
      <c r="F1302" s="6" t="e">
        <f>VLOOKUP(A1302,'Import infoAgt'!A:BR,70,FALSE)</f>
        <v>#N/A</v>
      </c>
      <c r="G1302" s="5" t="e">
        <f>VLOOKUP(A1302,'Import infoAgt'!A:DH,112,FALSE)</f>
        <v>#N/A</v>
      </c>
      <c r="H1302" s="6" t="e">
        <f>VLOOKUP(G1302,Paramètre!$C$6:$D$76,2,FALSE)</f>
        <v>#N/A</v>
      </c>
      <c r="I1302" s="5" t="e">
        <f>VLOOKUP(A1302,'Import infoAgt'!A:EL,142,FALSE)</f>
        <v>#N/A</v>
      </c>
      <c r="R1302" s="26"/>
      <c r="S1302" s="26"/>
      <c r="U1302" s="26"/>
      <c r="V1302" s="26"/>
      <c r="AC1302" s="26"/>
      <c r="AI1302" s="6" t="str">
        <f>IF(AND((ISERROR(Tableau134[[#This Row],[Nom]])),Tableau134[[#This Row],[Numéro d''agent]]&lt;&gt;""),"N° agent inconnu","")</f>
        <v/>
      </c>
      <c r="AJ1302" s="6" t="str">
        <f>IF(AND(Tableau134[[#This Row],[Numéro d''agent]]&lt;&gt;"",Tableau134[[#This Row],[Statut]]=""),"Statut manquant","")</f>
        <v/>
      </c>
      <c r="AK1302" s="6"/>
      <c r="AL1302" s="6" t="str">
        <f>IF(AND(Tableau134[[#This Row],[Numéro d''agent]]&lt;&gt;"",Tableau134[[#This Row],[Formule actuelle]]=0),"Manque formule TLW","")</f>
        <v/>
      </c>
      <c r="AM1302" s="6" t="str">
        <f>IF(IFERROR(IF(SEARCH("jour",Tableau134[[#This Row],[Formule Tw]],1),VALUE(LEFT(Tableau134[[#This Row],[Formule Tw]],1))),0)=(COUNTA(K1302:M1302)),"OK","erreur")</f>
        <v>OK</v>
      </c>
      <c r="AN1302" s="6" t="str">
        <f>IF(IFERROR(IF(SEARCH("jour",Tableau134[[#This Row],[Modif demandé en avenant 1]],1),VALUE(LEFT(Tableau134[[#This Row],[Modif demandé en avenant 1]],1))),0)=(COUNTA(O1302:Q1302)),"OK","erreur")</f>
        <v>OK</v>
      </c>
      <c r="AO1302" s="6" t="str">
        <f>IF(IFERROR(IF(SEARCH("jour",Tableau134[[#This Row],[Nouvelle formule avenant 2]],1),VALUE(LEFT(Tableau134[[#This Row],[Nouvelle formule avenant 2]],1))),0)=(COUNTA(X1302:Z1302)),"OK","erreur")</f>
        <v>OK</v>
      </c>
      <c r="AP1302" s="6" t="str">
        <f>IF(IFERROR(IF(SEARCH("jour",Tableau134[[#This Row],[Nouvelle formule avenant 3]],1),VALUE(LEFT(Tableau134[[#This Row],[Nouvelle formule avenant 3]],1))),0)=(COUNTA(AE1302:AG1302)),"OK","erreur")</f>
        <v>OK</v>
      </c>
      <c r="AQ130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0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0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0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0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0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02" s="43"/>
      <c r="AX1302" s="43"/>
      <c r="AY1302" s="6"/>
      <c r="AZ1302" s="6"/>
      <c r="BA1302" s="6"/>
      <c r="BB1302" s="6"/>
      <c r="BC1302" s="6"/>
      <c r="BD1302" s="6"/>
    </row>
    <row r="1303" spans="2:56" ht="12.75" x14ac:dyDescent="0.25">
      <c r="B1303" s="5" t="e">
        <f>VLOOKUP(A1303,'Import infoAgt'!A:E,5,FALSE)</f>
        <v>#N/A</v>
      </c>
      <c r="C1303" s="5" t="e">
        <f>VLOOKUP(A1303,'Import infoAgt'!A:D,4,FALSE)</f>
        <v>#N/A</v>
      </c>
      <c r="D1303" s="6" t="e">
        <f>VLOOKUP(A1303,'Import infoAgt'!A:H,8,FALSE)</f>
        <v>#N/A</v>
      </c>
      <c r="F1303" s="6" t="e">
        <f>VLOOKUP(A1303,'Import infoAgt'!A:BR,70,FALSE)</f>
        <v>#N/A</v>
      </c>
      <c r="G1303" s="5" t="e">
        <f>VLOOKUP(A1303,'Import infoAgt'!A:DH,112,FALSE)</f>
        <v>#N/A</v>
      </c>
      <c r="H1303" s="6" t="e">
        <f>VLOOKUP(G1303,Paramètre!$C$6:$D$76,2,FALSE)</f>
        <v>#N/A</v>
      </c>
      <c r="I1303" s="5" t="e">
        <f>VLOOKUP(A1303,'Import infoAgt'!A:EL,142,FALSE)</f>
        <v>#N/A</v>
      </c>
      <c r="R1303" s="26"/>
      <c r="S1303" s="26"/>
      <c r="U1303" s="26"/>
      <c r="V1303" s="26"/>
      <c r="AC1303" s="26"/>
      <c r="AI1303" s="6" t="str">
        <f>IF(AND((ISERROR(Tableau134[[#This Row],[Nom]])),Tableau134[[#This Row],[Numéro d''agent]]&lt;&gt;""),"N° agent inconnu","")</f>
        <v/>
      </c>
      <c r="AJ1303" s="6" t="str">
        <f>IF(AND(Tableau134[[#This Row],[Numéro d''agent]]&lt;&gt;"",Tableau134[[#This Row],[Statut]]=""),"Statut manquant","")</f>
        <v/>
      </c>
      <c r="AK1303" s="6"/>
      <c r="AL1303" s="6" t="str">
        <f>IF(AND(Tableau134[[#This Row],[Numéro d''agent]]&lt;&gt;"",Tableau134[[#This Row],[Formule actuelle]]=0),"Manque formule TLW","")</f>
        <v/>
      </c>
      <c r="AM1303" s="6" t="str">
        <f>IF(IFERROR(IF(SEARCH("jour",Tableau134[[#This Row],[Formule Tw]],1),VALUE(LEFT(Tableau134[[#This Row],[Formule Tw]],1))),0)=(COUNTA(K1303:M1303)),"OK","erreur")</f>
        <v>OK</v>
      </c>
      <c r="AN1303" s="6" t="str">
        <f>IF(IFERROR(IF(SEARCH("jour",Tableau134[[#This Row],[Modif demandé en avenant 1]],1),VALUE(LEFT(Tableau134[[#This Row],[Modif demandé en avenant 1]],1))),0)=(COUNTA(O1303:Q1303)),"OK","erreur")</f>
        <v>OK</v>
      </c>
      <c r="AO1303" s="6" t="str">
        <f>IF(IFERROR(IF(SEARCH("jour",Tableau134[[#This Row],[Nouvelle formule avenant 2]],1),VALUE(LEFT(Tableau134[[#This Row],[Nouvelle formule avenant 2]],1))),0)=(COUNTA(X1303:Z1303)),"OK","erreur")</f>
        <v>OK</v>
      </c>
      <c r="AP1303" s="6" t="str">
        <f>IF(IFERROR(IF(SEARCH("jour",Tableau134[[#This Row],[Nouvelle formule avenant 3]],1),VALUE(LEFT(Tableau134[[#This Row],[Nouvelle formule avenant 3]],1))),0)=(COUNTA(AE1303:AG1303)),"OK","erreur")</f>
        <v>OK</v>
      </c>
      <c r="AQ130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0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0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0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0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0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03" s="43"/>
      <c r="AX1303" s="43"/>
      <c r="AY1303" s="6"/>
      <c r="AZ1303" s="6"/>
      <c r="BA1303" s="6"/>
      <c r="BB1303" s="6"/>
      <c r="BC1303" s="6"/>
      <c r="BD1303" s="6"/>
    </row>
    <row r="1304" spans="2:56" ht="12.75" x14ac:dyDescent="0.25">
      <c r="B1304" s="5" t="e">
        <f>VLOOKUP(A1304,'Import infoAgt'!A:E,5,FALSE)</f>
        <v>#N/A</v>
      </c>
      <c r="C1304" s="5" t="e">
        <f>VLOOKUP(A1304,'Import infoAgt'!A:D,4,FALSE)</f>
        <v>#N/A</v>
      </c>
      <c r="D1304" s="6" t="e">
        <f>VLOOKUP(A1304,'Import infoAgt'!A:H,8,FALSE)</f>
        <v>#N/A</v>
      </c>
      <c r="F1304" s="6" t="e">
        <f>VLOOKUP(A1304,'Import infoAgt'!A:BR,70,FALSE)</f>
        <v>#N/A</v>
      </c>
      <c r="G1304" s="5" t="e">
        <f>VLOOKUP(A1304,'Import infoAgt'!A:DH,112,FALSE)</f>
        <v>#N/A</v>
      </c>
      <c r="H1304" s="6" t="e">
        <f>VLOOKUP(G1304,Paramètre!$C$6:$D$76,2,FALSE)</f>
        <v>#N/A</v>
      </c>
      <c r="I1304" s="5" t="e">
        <f>VLOOKUP(A1304,'Import infoAgt'!A:EL,142,FALSE)</f>
        <v>#N/A</v>
      </c>
      <c r="R1304" s="26"/>
      <c r="S1304" s="26"/>
      <c r="U1304" s="26"/>
      <c r="V1304" s="26"/>
      <c r="AC1304" s="26"/>
      <c r="AI1304" s="6" t="str">
        <f>IF(AND((ISERROR(Tableau134[[#This Row],[Nom]])),Tableau134[[#This Row],[Numéro d''agent]]&lt;&gt;""),"N° agent inconnu","")</f>
        <v/>
      </c>
      <c r="AJ1304" s="6" t="str">
        <f>IF(AND(Tableau134[[#This Row],[Numéro d''agent]]&lt;&gt;"",Tableau134[[#This Row],[Statut]]=""),"Statut manquant","")</f>
        <v/>
      </c>
      <c r="AK1304" s="6"/>
      <c r="AL1304" s="6" t="str">
        <f>IF(AND(Tableau134[[#This Row],[Numéro d''agent]]&lt;&gt;"",Tableau134[[#This Row],[Formule actuelle]]=0),"Manque formule TLW","")</f>
        <v/>
      </c>
      <c r="AM1304" s="6" t="str">
        <f>IF(IFERROR(IF(SEARCH("jour",Tableau134[[#This Row],[Formule Tw]],1),VALUE(LEFT(Tableau134[[#This Row],[Formule Tw]],1))),0)=(COUNTA(K1304:M1304)),"OK","erreur")</f>
        <v>OK</v>
      </c>
      <c r="AN1304" s="6" t="str">
        <f>IF(IFERROR(IF(SEARCH("jour",Tableau134[[#This Row],[Modif demandé en avenant 1]],1),VALUE(LEFT(Tableau134[[#This Row],[Modif demandé en avenant 1]],1))),0)=(COUNTA(O1304:Q1304)),"OK","erreur")</f>
        <v>OK</v>
      </c>
      <c r="AO1304" s="6" t="str">
        <f>IF(IFERROR(IF(SEARCH("jour",Tableau134[[#This Row],[Nouvelle formule avenant 2]],1),VALUE(LEFT(Tableau134[[#This Row],[Nouvelle formule avenant 2]],1))),0)=(COUNTA(X1304:Z1304)),"OK","erreur")</f>
        <v>OK</v>
      </c>
      <c r="AP1304" s="6" t="str">
        <f>IF(IFERROR(IF(SEARCH("jour",Tableau134[[#This Row],[Nouvelle formule avenant 3]],1),VALUE(LEFT(Tableau134[[#This Row],[Nouvelle formule avenant 3]],1))),0)=(COUNTA(AE1304:AG1304)),"OK","erreur")</f>
        <v>OK</v>
      </c>
      <c r="AQ130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0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0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0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0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0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04" s="43"/>
      <c r="AX1304" s="43"/>
      <c r="AY1304" s="6"/>
      <c r="AZ1304" s="6"/>
      <c r="BA1304" s="6"/>
      <c r="BB1304" s="6"/>
      <c r="BC1304" s="6"/>
      <c r="BD1304" s="6"/>
    </row>
    <row r="1305" spans="2:56" ht="12.75" x14ac:dyDescent="0.25">
      <c r="B1305" s="5" t="e">
        <f>VLOOKUP(A1305,'Import infoAgt'!A:E,5,FALSE)</f>
        <v>#N/A</v>
      </c>
      <c r="C1305" s="5" t="e">
        <f>VLOOKUP(A1305,'Import infoAgt'!A:D,4,FALSE)</f>
        <v>#N/A</v>
      </c>
      <c r="D1305" s="6" t="e">
        <f>VLOOKUP(A1305,'Import infoAgt'!A:H,8,FALSE)</f>
        <v>#N/A</v>
      </c>
      <c r="F1305" s="6" t="e">
        <f>VLOOKUP(A1305,'Import infoAgt'!A:BR,70,FALSE)</f>
        <v>#N/A</v>
      </c>
      <c r="G1305" s="5" t="e">
        <f>VLOOKUP(A1305,'Import infoAgt'!A:DH,112,FALSE)</f>
        <v>#N/A</v>
      </c>
      <c r="H1305" s="6" t="e">
        <f>VLOOKUP(G1305,Paramètre!$C$6:$D$76,2,FALSE)</f>
        <v>#N/A</v>
      </c>
      <c r="I1305" s="5" t="e">
        <f>VLOOKUP(A1305,'Import infoAgt'!A:EL,142,FALSE)</f>
        <v>#N/A</v>
      </c>
      <c r="R1305" s="26"/>
      <c r="S1305" s="26"/>
      <c r="U1305" s="26"/>
      <c r="V1305" s="26"/>
      <c r="AC1305" s="26"/>
      <c r="AI1305" s="6" t="str">
        <f>IF(AND((ISERROR(Tableau134[[#This Row],[Nom]])),Tableau134[[#This Row],[Numéro d''agent]]&lt;&gt;""),"N° agent inconnu","")</f>
        <v/>
      </c>
      <c r="AJ1305" s="6" t="str">
        <f>IF(AND(Tableau134[[#This Row],[Numéro d''agent]]&lt;&gt;"",Tableau134[[#This Row],[Statut]]=""),"Statut manquant","")</f>
        <v/>
      </c>
      <c r="AK1305" s="6"/>
      <c r="AL1305" s="6" t="str">
        <f>IF(AND(Tableau134[[#This Row],[Numéro d''agent]]&lt;&gt;"",Tableau134[[#This Row],[Formule actuelle]]=0),"Manque formule TLW","")</f>
        <v/>
      </c>
      <c r="AM1305" s="6" t="str">
        <f>IF(IFERROR(IF(SEARCH("jour",Tableau134[[#This Row],[Formule Tw]],1),VALUE(LEFT(Tableau134[[#This Row],[Formule Tw]],1))),0)=(COUNTA(K1305:M1305)),"OK","erreur")</f>
        <v>OK</v>
      </c>
      <c r="AN1305" s="6" t="str">
        <f>IF(IFERROR(IF(SEARCH("jour",Tableau134[[#This Row],[Modif demandé en avenant 1]],1),VALUE(LEFT(Tableau134[[#This Row],[Modif demandé en avenant 1]],1))),0)=(COUNTA(O1305:Q1305)),"OK","erreur")</f>
        <v>OK</v>
      </c>
      <c r="AO1305" s="6" t="str">
        <f>IF(IFERROR(IF(SEARCH("jour",Tableau134[[#This Row],[Nouvelle formule avenant 2]],1),VALUE(LEFT(Tableau134[[#This Row],[Nouvelle formule avenant 2]],1))),0)=(COUNTA(X1305:Z1305)),"OK","erreur")</f>
        <v>OK</v>
      </c>
      <c r="AP1305" s="6" t="str">
        <f>IF(IFERROR(IF(SEARCH("jour",Tableau134[[#This Row],[Nouvelle formule avenant 3]],1),VALUE(LEFT(Tableau134[[#This Row],[Nouvelle formule avenant 3]],1))),0)=(COUNTA(AE1305:AG1305)),"OK","erreur")</f>
        <v>OK</v>
      </c>
      <c r="AQ130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0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0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0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0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0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05" s="43"/>
      <c r="AX1305" s="43"/>
      <c r="AY1305" s="6"/>
      <c r="AZ1305" s="6"/>
      <c r="BA1305" s="6"/>
      <c r="BB1305" s="6"/>
      <c r="BC1305" s="6"/>
      <c r="BD1305" s="6"/>
    </row>
    <row r="1306" spans="2:56" ht="12.75" x14ac:dyDescent="0.25">
      <c r="B1306" s="5" t="e">
        <f>VLOOKUP(A1306,'Import infoAgt'!A:E,5,FALSE)</f>
        <v>#N/A</v>
      </c>
      <c r="C1306" s="5" t="e">
        <f>VLOOKUP(A1306,'Import infoAgt'!A:D,4,FALSE)</f>
        <v>#N/A</v>
      </c>
      <c r="D1306" s="6" t="e">
        <f>VLOOKUP(A1306,'Import infoAgt'!A:H,8,FALSE)</f>
        <v>#N/A</v>
      </c>
      <c r="F1306" s="6" t="e">
        <f>VLOOKUP(A1306,'Import infoAgt'!A:BR,70,FALSE)</f>
        <v>#N/A</v>
      </c>
      <c r="G1306" s="5" t="e">
        <f>VLOOKUP(A1306,'Import infoAgt'!A:DH,112,FALSE)</f>
        <v>#N/A</v>
      </c>
      <c r="H1306" s="6" t="e">
        <f>VLOOKUP(G1306,Paramètre!$C$6:$D$76,2,FALSE)</f>
        <v>#N/A</v>
      </c>
      <c r="I1306" s="5" t="e">
        <f>VLOOKUP(A1306,'Import infoAgt'!A:EL,142,FALSE)</f>
        <v>#N/A</v>
      </c>
      <c r="R1306" s="26"/>
      <c r="S1306" s="26"/>
      <c r="U1306" s="26"/>
      <c r="V1306" s="26"/>
      <c r="AC1306" s="26"/>
      <c r="AI1306" s="6" t="str">
        <f>IF(AND((ISERROR(Tableau134[[#This Row],[Nom]])),Tableau134[[#This Row],[Numéro d''agent]]&lt;&gt;""),"N° agent inconnu","")</f>
        <v/>
      </c>
      <c r="AJ1306" s="6" t="str">
        <f>IF(AND(Tableau134[[#This Row],[Numéro d''agent]]&lt;&gt;"",Tableau134[[#This Row],[Statut]]=""),"Statut manquant","")</f>
        <v/>
      </c>
      <c r="AK1306" s="6"/>
      <c r="AL1306" s="6" t="str">
        <f>IF(AND(Tableau134[[#This Row],[Numéro d''agent]]&lt;&gt;"",Tableau134[[#This Row],[Formule actuelle]]=0),"Manque formule TLW","")</f>
        <v/>
      </c>
      <c r="AM1306" s="6" t="str">
        <f>IF(IFERROR(IF(SEARCH("jour",Tableau134[[#This Row],[Formule Tw]],1),VALUE(LEFT(Tableau134[[#This Row],[Formule Tw]],1))),0)=(COUNTA(K1306:M1306)),"OK","erreur")</f>
        <v>OK</v>
      </c>
      <c r="AN1306" s="6" t="str">
        <f>IF(IFERROR(IF(SEARCH("jour",Tableau134[[#This Row],[Modif demandé en avenant 1]],1),VALUE(LEFT(Tableau134[[#This Row],[Modif demandé en avenant 1]],1))),0)=(COUNTA(O1306:Q1306)),"OK","erreur")</f>
        <v>OK</v>
      </c>
      <c r="AO1306" s="6" t="str">
        <f>IF(IFERROR(IF(SEARCH("jour",Tableau134[[#This Row],[Nouvelle formule avenant 2]],1),VALUE(LEFT(Tableau134[[#This Row],[Nouvelle formule avenant 2]],1))),0)=(COUNTA(X1306:Z1306)),"OK","erreur")</f>
        <v>OK</v>
      </c>
      <c r="AP1306" s="6" t="str">
        <f>IF(IFERROR(IF(SEARCH("jour",Tableau134[[#This Row],[Nouvelle formule avenant 3]],1),VALUE(LEFT(Tableau134[[#This Row],[Nouvelle formule avenant 3]],1))),0)=(COUNTA(AE1306:AG1306)),"OK","erreur")</f>
        <v>OK</v>
      </c>
      <c r="AQ130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0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0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0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0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0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06" s="43"/>
      <c r="AX1306" s="43"/>
      <c r="AY1306" s="6"/>
      <c r="AZ1306" s="6"/>
      <c r="BA1306" s="6"/>
      <c r="BB1306" s="6"/>
      <c r="BC1306" s="6"/>
      <c r="BD1306" s="6"/>
    </row>
    <row r="1307" spans="2:56" ht="12.75" x14ac:dyDescent="0.25">
      <c r="B1307" s="5" t="e">
        <f>VLOOKUP(A1307,'Import infoAgt'!A:E,5,FALSE)</f>
        <v>#N/A</v>
      </c>
      <c r="C1307" s="5" t="e">
        <f>VLOOKUP(A1307,'Import infoAgt'!A:D,4,FALSE)</f>
        <v>#N/A</v>
      </c>
      <c r="D1307" s="6" t="e">
        <f>VLOOKUP(A1307,'Import infoAgt'!A:H,8,FALSE)</f>
        <v>#N/A</v>
      </c>
      <c r="F1307" s="6" t="e">
        <f>VLOOKUP(A1307,'Import infoAgt'!A:BR,70,FALSE)</f>
        <v>#N/A</v>
      </c>
      <c r="G1307" s="5" t="e">
        <f>VLOOKUP(A1307,'Import infoAgt'!A:DH,112,FALSE)</f>
        <v>#N/A</v>
      </c>
      <c r="H1307" s="6" t="e">
        <f>VLOOKUP(G1307,Paramètre!$C$6:$D$76,2,FALSE)</f>
        <v>#N/A</v>
      </c>
      <c r="I1307" s="5" t="e">
        <f>VLOOKUP(A1307,'Import infoAgt'!A:EL,142,FALSE)</f>
        <v>#N/A</v>
      </c>
      <c r="R1307" s="26"/>
      <c r="S1307" s="26"/>
      <c r="U1307" s="26"/>
      <c r="V1307" s="26"/>
      <c r="AC1307" s="26"/>
      <c r="AI1307" s="6" t="str">
        <f>IF(AND((ISERROR(Tableau134[[#This Row],[Nom]])),Tableau134[[#This Row],[Numéro d''agent]]&lt;&gt;""),"N° agent inconnu","")</f>
        <v/>
      </c>
      <c r="AJ1307" s="6" t="str">
        <f>IF(AND(Tableau134[[#This Row],[Numéro d''agent]]&lt;&gt;"",Tableau134[[#This Row],[Statut]]=""),"Statut manquant","")</f>
        <v/>
      </c>
      <c r="AK1307" s="6"/>
      <c r="AL1307" s="6" t="str">
        <f>IF(AND(Tableau134[[#This Row],[Numéro d''agent]]&lt;&gt;"",Tableau134[[#This Row],[Formule actuelle]]=0),"Manque formule TLW","")</f>
        <v/>
      </c>
      <c r="AM1307" s="6" t="str">
        <f>IF(IFERROR(IF(SEARCH("jour",Tableau134[[#This Row],[Formule Tw]],1),VALUE(LEFT(Tableau134[[#This Row],[Formule Tw]],1))),0)=(COUNTA(K1307:M1307)),"OK","erreur")</f>
        <v>OK</v>
      </c>
      <c r="AN1307" s="6" t="str">
        <f>IF(IFERROR(IF(SEARCH("jour",Tableau134[[#This Row],[Modif demandé en avenant 1]],1),VALUE(LEFT(Tableau134[[#This Row],[Modif demandé en avenant 1]],1))),0)=(COUNTA(O1307:Q1307)),"OK","erreur")</f>
        <v>OK</v>
      </c>
      <c r="AO1307" s="6" t="str">
        <f>IF(IFERROR(IF(SEARCH("jour",Tableau134[[#This Row],[Nouvelle formule avenant 2]],1),VALUE(LEFT(Tableau134[[#This Row],[Nouvelle formule avenant 2]],1))),0)=(COUNTA(X1307:Z1307)),"OK","erreur")</f>
        <v>OK</v>
      </c>
      <c r="AP1307" s="6" t="str">
        <f>IF(IFERROR(IF(SEARCH("jour",Tableau134[[#This Row],[Nouvelle formule avenant 3]],1),VALUE(LEFT(Tableau134[[#This Row],[Nouvelle formule avenant 3]],1))),0)=(COUNTA(AE1307:AG1307)),"OK","erreur")</f>
        <v>OK</v>
      </c>
      <c r="AQ130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0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0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0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0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0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07" s="43"/>
      <c r="AX1307" s="43"/>
      <c r="AY1307" s="6"/>
      <c r="AZ1307" s="6"/>
      <c r="BA1307" s="6"/>
      <c r="BB1307" s="6"/>
      <c r="BC1307" s="6"/>
      <c r="BD1307" s="6"/>
    </row>
    <row r="1308" spans="2:56" ht="12.75" x14ac:dyDescent="0.25">
      <c r="B1308" s="5" t="e">
        <f>VLOOKUP(A1308,'Import infoAgt'!A:E,5,FALSE)</f>
        <v>#N/A</v>
      </c>
      <c r="C1308" s="5" t="e">
        <f>VLOOKUP(A1308,'Import infoAgt'!A:D,4,FALSE)</f>
        <v>#N/A</v>
      </c>
      <c r="D1308" s="6" t="e">
        <f>VLOOKUP(A1308,'Import infoAgt'!A:H,8,FALSE)</f>
        <v>#N/A</v>
      </c>
      <c r="F1308" s="6" t="e">
        <f>VLOOKUP(A1308,'Import infoAgt'!A:BR,70,FALSE)</f>
        <v>#N/A</v>
      </c>
      <c r="G1308" s="5" t="e">
        <f>VLOOKUP(A1308,'Import infoAgt'!A:DH,112,FALSE)</f>
        <v>#N/A</v>
      </c>
      <c r="H1308" s="6" t="e">
        <f>VLOOKUP(G1308,Paramètre!$C$6:$D$76,2,FALSE)</f>
        <v>#N/A</v>
      </c>
      <c r="I1308" s="5" t="e">
        <f>VLOOKUP(A1308,'Import infoAgt'!A:EL,142,FALSE)</f>
        <v>#N/A</v>
      </c>
      <c r="R1308" s="26"/>
      <c r="S1308" s="26"/>
      <c r="U1308" s="26"/>
      <c r="V1308" s="26"/>
      <c r="AC1308" s="26"/>
      <c r="AI1308" s="6" t="str">
        <f>IF(AND((ISERROR(Tableau134[[#This Row],[Nom]])),Tableau134[[#This Row],[Numéro d''agent]]&lt;&gt;""),"N° agent inconnu","")</f>
        <v/>
      </c>
      <c r="AJ1308" s="6" t="str">
        <f>IF(AND(Tableau134[[#This Row],[Numéro d''agent]]&lt;&gt;"",Tableau134[[#This Row],[Statut]]=""),"Statut manquant","")</f>
        <v/>
      </c>
      <c r="AK1308" s="6"/>
      <c r="AL1308" s="6" t="str">
        <f>IF(AND(Tableau134[[#This Row],[Numéro d''agent]]&lt;&gt;"",Tableau134[[#This Row],[Formule actuelle]]=0),"Manque formule TLW","")</f>
        <v/>
      </c>
      <c r="AM1308" s="6" t="str">
        <f>IF(IFERROR(IF(SEARCH("jour",Tableau134[[#This Row],[Formule Tw]],1),VALUE(LEFT(Tableau134[[#This Row],[Formule Tw]],1))),0)=(COUNTA(K1308:M1308)),"OK","erreur")</f>
        <v>OK</v>
      </c>
      <c r="AN1308" s="6" t="str">
        <f>IF(IFERROR(IF(SEARCH("jour",Tableau134[[#This Row],[Modif demandé en avenant 1]],1),VALUE(LEFT(Tableau134[[#This Row],[Modif demandé en avenant 1]],1))),0)=(COUNTA(O1308:Q1308)),"OK","erreur")</f>
        <v>OK</v>
      </c>
      <c r="AO1308" s="6" t="str">
        <f>IF(IFERROR(IF(SEARCH("jour",Tableau134[[#This Row],[Nouvelle formule avenant 2]],1),VALUE(LEFT(Tableau134[[#This Row],[Nouvelle formule avenant 2]],1))),0)=(COUNTA(X1308:Z1308)),"OK","erreur")</f>
        <v>OK</v>
      </c>
      <c r="AP1308" s="6" t="str">
        <f>IF(IFERROR(IF(SEARCH("jour",Tableau134[[#This Row],[Nouvelle formule avenant 3]],1),VALUE(LEFT(Tableau134[[#This Row],[Nouvelle formule avenant 3]],1))),0)=(COUNTA(AE1308:AG1308)),"OK","erreur")</f>
        <v>OK</v>
      </c>
      <c r="AQ130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0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0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0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0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0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08" s="43"/>
      <c r="AX1308" s="43"/>
      <c r="AY1308" s="6"/>
      <c r="AZ1308" s="6"/>
      <c r="BA1308" s="6"/>
      <c r="BB1308" s="6"/>
      <c r="BC1308" s="6"/>
      <c r="BD1308" s="6"/>
    </row>
    <row r="1309" spans="2:56" ht="12.75" x14ac:dyDescent="0.25">
      <c r="B1309" s="5" t="e">
        <f>VLOOKUP(A1309,'Import infoAgt'!A:E,5,FALSE)</f>
        <v>#N/A</v>
      </c>
      <c r="C1309" s="5" t="e">
        <f>VLOOKUP(A1309,'Import infoAgt'!A:D,4,FALSE)</f>
        <v>#N/A</v>
      </c>
      <c r="D1309" s="6" t="e">
        <f>VLOOKUP(A1309,'Import infoAgt'!A:H,8,FALSE)</f>
        <v>#N/A</v>
      </c>
      <c r="F1309" s="6" t="e">
        <f>VLOOKUP(A1309,'Import infoAgt'!A:BR,70,FALSE)</f>
        <v>#N/A</v>
      </c>
      <c r="G1309" s="5" t="e">
        <f>VLOOKUP(A1309,'Import infoAgt'!A:DH,112,FALSE)</f>
        <v>#N/A</v>
      </c>
      <c r="H1309" s="6" t="e">
        <f>VLOOKUP(G1309,Paramètre!$C$6:$D$76,2,FALSE)</f>
        <v>#N/A</v>
      </c>
      <c r="I1309" s="5" t="e">
        <f>VLOOKUP(A1309,'Import infoAgt'!A:EL,142,FALSE)</f>
        <v>#N/A</v>
      </c>
      <c r="R1309" s="26"/>
      <c r="S1309" s="26"/>
      <c r="U1309" s="26"/>
      <c r="V1309" s="26"/>
      <c r="AC1309" s="26"/>
      <c r="AI1309" s="6" t="str">
        <f>IF(AND((ISERROR(Tableau134[[#This Row],[Nom]])),Tableau134[[#This Row],[Numéro d''agent]]&lt;&gt;""),"N° agent inconnu","")</f>
        <v/>
      </c>
      <c r="AJ1309" s="6" t="str">
        <f>IF(AND(Tableau134[[#This Row],[Numéro d''agent]]&lt;&gt;"",Tableau134[[#This Row],[Statut]]=""),"Statut manquant","")</f>
        <v/>
      </c>
      <c r="AK1309" s="6"/>
      <c r="AL1309" s="6" t="str">
        <f>IF(AND(Tableau134[[#This Row],[Numéro d''agent]]&lt;&gt;"",Tableau134[[#This Row],[Formule actuelle]]=0),"Manque formule TLW","")</f>
        <v/>
      </c>
      <c r="AM1309" s="6" t="str">
        <f>IF(IFERROR(IF(SEARCH("jour",Tableau134[[#This Row],[Formule Tw]],1),VALUE(LEFT(Tableau134[[#This Row],[Formule Tw]],1))),0)=(COUNTA(K1309:M1309)),"OK","erreur")</f>
        <v>OK</v>
      </c>
      <c r="AN1309" s="6" t="str">
        <f>IF(IFERROR(IF(SEARCH("jour",Tableau134[[#This Row],[Modif demandé en avenant 1]],1),VALUE(LEFT(Tableau134[[#This Row],[Modif demandé en avenant 1]],1))),0)=(COUNTA(O1309:Q1309)),"OK","erreur")</f>
        <v>OK</v>
      </c>
      <c r="AO1309" s="6" t="str">
        <f>IF(IFERROR(IF(SEARCH("jour",Tableau134[[#This Row],[Nouvelle formule avenant 2]],1),VALUE(LEFT(Tableau134[[#This Row],[Nouvelle formule avenant 2]],1))),0)=(COUNTA(X1309:Z1309)),"OK","erreur")</f>
        <v>OK</v>
      </c>
      <c r="AP1309" s="6" t="str">
        <f>IF(IFERROR(IF(SEARCH("jour",Tableau134[[#This Row],[Nouvelle formule avenant 3]],1),VALUE(LEFT(Tableau134[[#This Row],[Nouvelle formule avenant 3]],1))),0)=(COUNTA(AE1309:AG1309)),"OK","erreur")</f>
        <v>OK</v>
      </c>
      <c r="AQ130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0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0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0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0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0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09" s="43"/>
      <c r="AX1309" s="43"/>
      <c r="AY1309" s="6"/>
      <c r="AZ1309" s="6"/>
      <c r="BA1309" s="6"/>
      <c r="BB1309" s="6"/>
      <c r="BC1309" s="6"/>
      <c r="BD1309" s="6"/>
    </row>
    <row r="1310" spans="2:56" ht="12.75" x14ac:dyDescent="0.25">
      <c r="B1310" s="5" t="e">
        <f>VLOOKUP(A1310,'Import infoAgt'!A:E,5,FALSE)</f>
        <v>#N/A</v>
      </c>
      <c r="C1310" s="5" t="e">
        <f>VLOOKUP(A1310,'Import infoAgt'!A:D,4,FALSE)</f>
        <v>#N/A</v>
      </c>
      <c r="D1310" s="6" t="e">
        <f>VLOOKUP(A1310,'Import infoAgt'!A:H,8,FALSE)</f>
        <v>#N/A</v>
      </c>
      <c r="F1310" s="6" t="e">
        <f>VLOOKUP(A1310,'Import infoAgt'!A:BR,70,FALSE)</f>
        <v>#N/A</v>
      </c>
      <c r="G1310" s="5" t="e">
        <f>VLOOKUP(A1310,'Import infoAgt'!A:DH,112,FALSE)</f>
        <v>#N/A</v>
      </c>
      <c r="H1310" s="6" t="e">
        <f>VLOOKUP(G1310,Paramètre!$C$6:$D$76,2,FALSE)</f>
        <v>#N/A</v>
      </c>
      <c r="I1310" s="5" t="e">
        <f>VLOOKUP(A1310,'Import infoAgt'!A:EL,142,FALSE)</f>
        <v>#N/A</v>
      </c>
      <c r="R1310" s="26"/>
      <c r="S1310" s="26"/>
      <c r="U1310" s="26"/>
      <c r="V1310" s="26"/>
      <c r="AC1310" s="26"/>
      <c r="AI1310" s="6" t="str">
        <f>IF(AND((ISERROR(Tableau134[[#This Row],[Nom]])),Tableau134[[#This Row],[Numéro d''agent]]&lt;&gt;""),"N° agent inconnu","")</f>
        <v/>
      </c>
      <c r="AJ1310" s="6" t="str">
        <f>IF(AND(Tableau134[[#This Row],[Numéro d''agent]]&lt;&gt;"",Tableau134[[#This Row],[Statut]]=""),"Statut manquant","")</f>
        <v/>
      </c>
      <c r="AK1310" s="6"/>
      <c r="AL1310" s="6" t="str">
        <f>IF(AND(Tableau134[[#This Row],[Numéro d''agent]]&lt;&gt;"",Tableau134[[#This Row],[Formule actuelle]]=0),"Manque formule TLW","")</f>
        <v/>
      </c>
      <c r="AM1310" s="6" t="str">
        <f>IF(IFERROR(IF(SEARCH("jour",Tableau134[[#This Row],[Formule Tw]],1),VALUE(LEFT(Tableau134[[#This Row],[Formule Tw]],1))),0)=(COUNTA(K1310:M1310)),"OK","erreur")</f>
        <v>OK</v>
      </c>
      <c r="AN1310" s="6" t="str">
        <f>IF(IFERROR(IF(SEARCH("jour",Tableau134[[#This Row],[Modif demandé en avenant 1]],1),VALUE(LEFT(Tableau134[[#This Row],[Modif demandé en avenant 1]],1))),0)=(COUNTA(O1310:Q1310)),"OK","erreur")</f>
        <v>OK</v>
      </c>
      <c r="AO1310" s="6" t="str">
        <f>IF(IFERROR(IF(SEARCH("jour",Tableau134[[#This Row],[Nouvelle formule avenant 2]],1),VALUE(LEFT(Tableau134[[#This Row],[Nouvelle formule avenant 2]],1))),0)=(COUNTA(X1310:Z1310)),"OK","erreur")</f>
        <v>OK</v>
      </c>
      <c r="AP1310" s="6" t="str">
        <f>IF(IFERROR(IF(SEARCH("jour",Tableau134[[#This Row],[Nouvelle formule avenant 3]],1),VALUE(LEFT(Tableau134[[#This Row],[Nouvelle formule avenant 3]],1))),0)=(COUNTA(AE1310:AG1310)),"OK","erreur")</f>
        <v>OK</v>
      </c>
      <c r="AQ131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1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1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1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1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1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10" s="43"/>
      <c r="AX1310" s="43"/>
      <c r="AY1310" s="6"/>
      <c r="AZ1310" s="6"/>
      <c r="BA1310" s="6"/>
      <c r="BB1310" s="6"/>
      <c r="BC1310" s="6"/>
      <c r="BD1310" s="6"/>
    </row>
    <row r="1311" spans="2:56" ht="12.75" x14ac:dyDescent="0.25">
      <c r="B1311" s="5" t="e">
        <f>VLOOKUP(A1311,'Import infoAgt'!A:E,5,FALSE)</f>
        <v>#N/A</v>
      </c>
      <c r="C1311" s="5" t="e">
        <f>VLOOKUP(A1311,'Import infoAgt'!A:D,4,FALSE)</f>
        <v>#N/A</v>
      </c>
      <c r="D1311" s="6" t="e">
        <f>VLOOKUP(A1311,'Import infoAgt'!A:H,8,FALSE)</f>
        <v>#N/A</v>
      </c>
      <c r="F1311" s="6" t="e">
        <f>VLOOKUP(A1311,'Import infoAgt'!A:BR,70,FALSE)</f>
        <v>#N/A</v>
      </c>
      <c r="G1311" s="5" t="e">
        <f>VLOOKUP(A1311,'Import infoAgt'!A:DH,112,FALSE)</f>
        <v>#N/A</v>
      </c>
      <c r="H1311" s="6" t="e">
        <f>VLOOKUP(G1311,Paramètre!$C$6:$D$76,2,FALSE)</f>
        <v>#N/A</v>
      </c>
      <c r="I1311" s="5" t="e">
        <f>VLOOKUP(A1311,'Import infoAgt'!A:EL,142,FALSE)</f>
        <v>#N/A</v>
      </c>
      <c r="R1311" s="26"/>
      <c r="S1311" s="26"/>
      <c r="U1311" s="26"/>
      <c r="V1311" s="26"/>
      <c r="AC1311" s="26"/>
      <c r="AI1311" s="6" t="str">
        <f>IF(AND((ISERROR(Tableau134[[#This Row],[Nom]])),Tableau134[[#This Row],[Numéro d''agent]]&lt;&gt;""),"N° agent inconnu","")</f>
        <v/>
      </c>
      <c r="AJ1311" s="6" t="str">
        <f>IF(AND(Tableau134[[#This Row],[Numéro d''agent]]&lt;&gt;"",Tableau134[[#This Row],[Statut]]=""),"Statut manquant","")</f>
        <v/>
      </c>
      <c r="AK1311" s="6"/>
      <c r="AL1311" s="6" t="str">
        <f>IF(AND(Tableau134[[#This Row],[Numéro d''agent]]&lt;&gt;"",Tableau134[[#This Row],[Formule actuelle]]=0),"Manque formule TLW","")</f>
        <v/>
      </c>
      <c r="AM1311" s="6" t="str">
        <f>IF(IFERROR(IF(SEARCH("jour",Tableau134[[#This Row],[Formule Tw]],1),VALUE(LEFT(Tableau134[[#This Row],[Formule Tw]],1))),0)=(COUNTA(K1311:M1311)),"OK","erreur")</f>
        <v>OK</v>
      </c>
      <c r="AN1311" s="6" t="str">
        <f>IF(IFERROR(IF(SEARCH("jour",Tableau134[[#This Row],[Modif demandé en avenant 1]],1),VALUE(LEFT(Tableau134[[#This Row],[Modif demandé en avenant 1]],1))),0)=(COUNTA(O1311:Q1311)),"OK","erreur")</f>
        <v>OK</v>
      </c>
      <c r="AO1311" s="6" t="str">
        <f>IF(IFERROR(IF(SEARCH("jour",Tableau134[[#This Row],[Nouvelle formule avenant 2]],1),VALUE(LEFT(Tableau134[[#This Row],[Nouvelle formule avenant 2]],1))),0)=(COUNTA(X1311:Z1311)),"OK","erreur")</f>
        <v>OK</v>
      </c>
      <c r="AP1311" s="6" t="str">
        <f>IF(IFERROR(IF(SEARCH("jour",Tableau134[[#This Row],[Nouvelle formule avenant 3]],1),VALUE(LEFT(Tableau134[[#This Row],[Nouvelle formule avenant 3]],1))),0)=(COUNTA(AE1311:AG1311)),"OK","erreur")</f>
        <v>OK</v>
      </c>
      <c r="AQ131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1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1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1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1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1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11" s="43"/>
      <c r="AX1311" s="43"/>
      <c r="AY1311" s="6"/>
      <c r="AZ1311" s="6"/>
      <c r="BA1311" s="6"/>
      <c r="BB1311" s="6"/>
      <c r="BC1311" s="6"/>
      <c r="BD1311" s="6"/>
    </row>
    <row r="1312" spans="2:56" ht="12.75" x14ac:dyDescent="0.25">
      <c r="B1312" s="5" t="e">
        <f>VLOOKUP(A1312,'Import infoAgt'!A:E,5,FALSE)</f>
        <v>#N/A</v>
      </c>
      <c r="C1312" s="5" t="e">
        <f>VLOOKUP(A1312,'Import infoAgt'!A:D,4,FALSE)</f>
        <v>#N/A</v>
      </c>
      <c r="D1312" s="6" t="e">
        <f>VLOOKUP(A1312,'Import infoAgt'!A:H,8,FALSE)</f>
        <v>#N/A</v>
      </c>
      <c r="F1312" s="6" t="e">
        <f>VLOOKUP(A1312,'Import infoAgt'!A:BR,70,FALSE)</f>
        <v>#N/A</v>
      </c>
      <c r="G1312" s="5" t="e">
        <f>VLOOKUP(A1312,'Import infoAgt'!A:DH,112,FALSE)</f>
        <v>#N/A</v>
      </c>
      <c r="H1312" s="6" t="e">
        <f>VLOOKUP(G1312,Paramètre!$C$6:$D$76,2,FALSE)</f>
        <v>#N/A</v>
      </c>
      <c r="I1312" s="5" t="e">
        <f>VLOOKUP(A1312,'Import infoAgt'!A:EL,142,FALSE)</f>
        <v>#N/A</v>
      </c>
      <c r="R1312" s="26"/>
      <c r="S1312" s="26"/>
      <c r="U1312" s="26"/>
      <c r="V1312" s="26"/>
      <c r="AC1312" s="26"/>
      <c r="AI1312" s="6" t="str">
        <f>IF(AND((ISERROR(Tableau134[[#This Row],[Nom]])),Tableau134[[#This Row],[Numéro d''agent]]&lt;&gt;""),"N° agent inconnu","")</f>
        <v/>
      </c>
      <c r="AJ1312" s="6" t="str">
        <f>IF(AND(Tableau134[[#This Row],[Numéro d''agent]]&lt;&gt;"",Tableau134[[#This Row],[Statut]]=""),"Statut manquant","")</f>
        <v/>
      </c>
      <c r="AK1312" s="6"/>
      <c r="AL1312" s="6" t="str">
        <f>IF(AND(Tableau134[[#This Row],[Numéro d''agent]]&lt;&gt;"",Tableau134[[#This Row],[Formule actuelle]]=0),"Manque formule TLW","")</f>
        <v/>
      </c>
      <c r="AM1312" s="6" t="str">
        <f>IF(IFERROR(IF(SEARCH("jour",Tableau134[[#This Row],[Formule Tw]],1),VALUE(LEFT(Tableau134[[#This Row],[Formule Tw]],1))),0)=(COUNTA(K1312:M1312)),"OK","erreur")</f>
        <v>OK</v>
      </c>
      <c r="AN1312" s="6" t="str">
        <f>IF(IFERROR(IF(SEARCH("jour",Tableau134[[#This Row],[Modif demandé en avenant 1]],1),VALUE(LEFT(Tableau134[[#This Row],[Modif demandé en avenant 1]],1))),0)=(COUNTA(O1312:Q1312)),"OK","erreur")</f>
        <v>OK</v>
      </c>
      <c r="AO1312" s="6" t="str">
        <f>IF(IFERROR(IF(SEARCH("jour",Tableau134[[#This Row],[Nouvelle formule avenant 2]],1),VALUE(LEFT(Tableau134[[#This Row],[Nouvelle formule avenant 2]],1))),0)=(COUNTA(X1312:Z1312)),"OK","erreur")</f>
        <v>OK</v>
      </c>
      <c r="AP1312" s="6" t="str">
        <f>IF(IFERROR(IF(SEARCH("jour",Tableau134[[#This Row],[Nouvelle formule avenant 3]],1),VALUE(LEFT(Tableau134[[#This Row],[Nouvelle formule avenant 3]],1))),0)=(COUNTA(AE1312:AG1312)),"OK","erreur")</f>
        <v>OK</v>
      </c>
      <c r="AQ131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1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1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1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1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1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12" s="43"/>
      <c r="AX1312" s="43"/>
      <c r="AY1312" s="6"/>
      <c r="AZ1312" s="6"/>
      <c r="BA1312" s="6"/>
      <c r="BB1312" s="6"/>
      <c r="BC1312" s="6"/>
      <c r="BD1312" s="6"/>
    </row>
    <row r="1313" spans="2:56" ht="12.75" x14ac:dyDescent="0.25">
      <c r="B1313" s="5" t="e">
        <f>VLOOKUP(A1313,'Import infoAgt'!A:E,5,FALSE)</f>
        <v>#N/A</v>
      </c>
      <c r="C1313" s="5" t="e">
        <f>VLOOKUP(A1313,'Import infoAgt'!A:D,4,FALSE)</f>
        <v>#N/A</v>
      </c>
      <c r="D1313" s="6" t="e">
        <f>VLOOKUP(A1313,'Import infoAgt'!A:H,8,FALSE)</f>
        <v>#N/A</v>
      </c>
      <c r="F1313" s="6" t="e">
        <f>VLOOKUP(A1313,'Import infoAgt'!A:BR,70,FALSE)</f>
        <v>#N/A</v>
      </c>
      <c r="G1313" s="5" t="e">
        <f>VLOOKUP(A1313,'Import infoAgt'!A:DH,112,FALSE)</f>
        <v>#N/A</v>
      </c>
      <c r="H1313" s="6" t="e">
        <f>VLOOKUP(G1313,Paramètre!$C$6:$D$76,2,FALSE)</f>
        <v>#N/A</v>
      </c>
      <c r="I1313" s="5" t="e">
        <f>VLOOKUP(A1313,'Import infoAgt'!A:EL,142,FALSE)</f>
        <v>#N/A</v>
      </c>
      <c r="R1313" s="26"/>
      <c r="S1313" s="26"/>
      <c r="U1313" s="26"/>
      <c r="V1313" s="26"/>
      <c r="AC1313" s="26"/>
      <c r="AI1313" s="6" t="str">
        <f>IF(AND((ISERROR(Tableau134[[#This Row],[Nom]])),Tableau134[[#This Row],[Numéro d''agent]]&lt;&gt;""),"N° agent inconnu","")</f>
        <v/>
      </c>
      <c r="AJ1313" s="6" t="str">
        <f>IF(AND(Tableau134[[#This Row],[Numéro d''agent]]&lt;&gt;"",Tableau134[[#This Row],[Statut]]=""),"Statut manquant","")</f>
        <v/>
      </c>
      <c r="AK1313" s="6"/>
      <c r="AL1313" s="6" t="str">
        <f>IF(AND(Tableau134[[#This Row],[Numéro d''agent]]&lt;&gt;"",Tableau134[[#This Row],[Formule actuelle]]=0),"Manque formule TLW","")</f>
        <v/>
      </c>
      <c r="AM1313" s="6" t="str">
        <f>IF(IFERROR(IF(SEARCH("jour",Tableau134[[#This Row],[Formule Tw]],1),VALUE(LEFT(Tableau134[[#This Row],[Formule Tw]],1))),0)=(COUNTA(K1313:M1313)),"OK","erreur")</f>
        <v>OK</v>
      </c>
      <c r="AN1313" s="6" t="str">
        <f>IF(IFERROR(IF(SEARCH("jour",Tableau134[[#This Row],[Modif demandé en avenant 1]],1),VALUE(LEFT(Tableau134[[#This Row],[Modif demandé en avenant 1]],1))),0)=(COUNTA(O1313:Q1313)),"OK","erreur")</f>
        <v>OK</v>
      </c>
      <c r="AO1313" s="6" t="str">
        <f>IF(IFERROR(IF(SEARCH("jour",Tableau134[[#This Row],[Nouvelle formule avenant 2]],1),VALUE(LEFT(Tableau134[[#This Row],[Nouvelle formule avenant 2]],1))),0)=(COUNTA(X1313:Z1313)),"OK","erreur")</f>
        <v>OK</v>
      </c>
      <c r="AP1313" s="6" t="str">
        <f>IF(IFERROR(IF(SEARCH("jour",Tableau134[[#This Row],[Nouvelle formule avenant 3]],1),VALUE(LEFT(Tableau134[[#This Row],[Nouvelle formule avenant 3]],1))),0)=(COUNTA(AE1313:AG1313)),"OK","erreur")</f>
        <v>OK</v>
      </c>
      <c r="AQ131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1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1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1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1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1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13" s="43"/>
      <c r="AX1313" s="43"/>
      <c r="AY1313" s="6"/>
      <c r="AZ1313" s="6"/>
      <c r="BA1313" s="6"/>
      <c r="BB1313" s="6"/>
      <c r="BC1313" s="6"/>
      <c r="BD1313" s="6"/>
    </row>
    <row r="1314" spans="2:56" ht="12.75" x14ac:dyDescent="0.25">
      <c r="B1314" s="5" t="e">
        <f>VLOOKUP(A1314,'Import infoAgt'!A:E,5,FALSE)</f>
        <v>#N/A</v>
      </c>
      <c r="C1314" s="5" t="e">
        <f>VLOOKUP(A1314,'Import infoAgt'!A:D,4,FALSE)</f>
        <v>#N/A</v>
      </c>
      <c r="D1314" s="6" t="e">
        <f>VLOOKUP(A1314,'Import infoAgt'!A:H,8,FALSE)</f>
        <v>#N/A</v>
      </c>
      <c r="F1314" s="6" t="e">
        <f>VLOOKUP(A1314,'Import infoAgt'!A:BR,70,FALSE)</f>
        <v>#N/A</v>
      </c>
      <c r="G1314" s="5" t="e">
        <f>VLOOKUP(A1314,'Import infoAgt'!A:DH,112,FALSE)</f>
        <v>#N/A</v>
      </c>
      <c r="H1314" s="6" t="e">
        <f>VLOOKUP(G1314,Paramètre!$C$6:$D$76,2,FALSE)</f>
        <v>#N/A</v>
      </c>
      <c r="I1314" s="5" t="e">
        <f>VLOOKUP(A1314,'Import infoAgt'!A:EL,142,FALSE)</f>
        <v>#N/A</v>
      </c>
      <c r="R1314" s="26"/>
      <c r="S1314" s="26"/>
      <c r="U1314" s="26"/>
      <c r="V1314" s="26"/>
      <c r="AC1314" s="26"/>
      <c r="AI1314" s="6" t="str">
        <f>IF(AND((ISERROR(Tableau134[[#This Row],[Nom]])),Tableau134[[#This Row],[Numéro d''agent]]&lt;&gt;""),"N° agent inconnu","")</f>
        <v/>
      </c>
      <c r="AJ1314" s="6" t="str">
        <f>IF(AND(Tableau134[[#This Row],[Numéro d''agent]]&lt;&gt;"",Tableau134[[#This Row],[Statut]]=""),"Statut manquant","")</f>
        <v/>
      </c>
      <c r="AK1314" s="6"/>
      <c r="AL1314" s="6" t="str">
        <f>IF(AND(Tableau134[[#This Row],[Numéro d''agent]]&lt;&gt;"",Tableau134[[#This Row],[Formule actuelle]]=0),"Manque formule TLW","")</f>
        <v/>
      </c>
      <c r="AM1314" s="6" t="str">
        <f>IF(IFERROR(IF(SEARCH("jour",Tableau134[[#This Row],[Formule Tw]],1),VALUE(LEFT(Tableau134[[#This Row],[Formule Tw]],1))),0)=(COUNTA(K1314:M1314)),"OK","erreur")</f>
        <v>OK</v>
      </c>
      <c r="AN1314" s="6" t="str">
        <f>IF(IFERROR(IF(SEARCH("jour",Tableau134[[#This Row],[Modif demandé en avenant 1]],1),VALUE(LEFT(Tableau134[[#This Row],[Modif demandé en avenant 1]],1))),0)=(COUNTA(O1314:Q1314)),"OK","erreur")</f>
        <v>OK</v>
      </c>
      <c r="AO1314" s="6" t="str">
        <f>IF(IFERROR(IF(SEARCH("jour",Tableau134[[#This Row],[Nouvelle formule avenant 2]],1),VALUE(LEFT(Tableau134[[#This Row],[Nouvelle formule avenant 2]],1))),0)=(COUNTA(X1314:Z1314)),"OK","erreur")</f>
        <v>OK</v>
      </c>
      <c r="AP1314" s="6" t="str">
        <f>IF(IFERROR(IF(SEARCH("jour",Tableau134[[#This Row],[Nouvelle formule avenant 3]],1),VALUE(LEFT(Tableau134[[#This Row],[Nouvelle formule avenant 3]],1))),0)=(COUNTA(AE1314:AG1314)),"OK","erreur")</f>
        <v>OK</v>
      </c>
      <c r="AQ131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1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1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1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1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1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14" s="43"/>
      <c r="AX1314" s="43"/>
      <c r="AY1314" s="6"/>
      <c r="AZ1314" s="6"/>
      <c r="BA1314" s="6"/>
      <c r="BB1314" s="6"/>
      <c r="BC1314" s="6"/>
      <c r="BD1314" s="6"/>
    </row>
    <row r="1315" spans="2:56" ht="12.75" x14ac:dyDescent="0.25">
      <c r="B1315" s="5" t="e">
        <f>VLOOKUP(A1315,'Import infoAgt'!A:E,5,FALSE)</f>
        <v>#N/A</v>
      </c>
      <c r="C1315" s="5" t="e">
        <f>VLOOKUP(A1315,'Import infoAgt'!A:D,4,FALSE)</f>
        <v>#N/A</v>
      </c>
      <c r="D1315" s="6" t="e">
        <f>VLOOKUP(A1315,'Import infoAgt'!A:H,8,FALSE)</f>
        <v>#N/A</v>
      </c>
      <c r="F1315" s="6" t="e">
        <f>VLOOKUP(A1315,'Import infoAgt'!A:BR,70,FALSE)</f>
        <v>#N/A</v>
      </c>
      <c r="G1315" s="5" t="e">
        <f>VLOOKUP(A1315,'Import infoAgt'!A:DH,112,FALSE)</f>
        <v>#N/A</v>
      </c>
      <c r="H1315" s="6" t="e">
        <f>VLOOKUP(G1315,Paramètre!$C$6:$D$76,2,FALSE)</f>
        <v>#N/A</v>
      </c>
      <c r="I1315" s="5" t="e">
        <f>VLOOKUP(A1315,'Import infoAgt'!A:EL,142,FALSE)</f>
        <v>#N/A</v>
      </c>
      <c r="R1315" s="26"/>
      <c r="S1315" s="26"/>
      <c r="U1315" s="26"/>
      <c r="V1315" s="26"/>
      <c r="AC1315" s="26"/>
      <c r="AI1315" s="6" t="str">
        <f>IF(AND((ISERROR(Tableau134[[#This Row],[Nom]])),Tableau134[[#This Row],[Numéro d''agent]]&lt;&gt;""),"N° agent inconnu","")</f>
        <v/>
      </c>
      <c r="AJ1315" s="6" t="str">
        <f>IF(AND(Tableau134[[#This Row],[Numéro d''agent]]&lt;&gt;"",Tableau134[[#This Row],[Statut]]=""),"Statut manquant","")</f>
        <v/>
      </c>
      <c r="AK1315" s="6"/>
      <c r="AL1315" s="6" t="str">
        <f>IF(AND(Tableau134[[#This Row],[Numéro d''agent]]&lt;&gt;"",Tableau134[[#This Row],[Formule actuelle]]=0),"Manque formule TLW","")</f>
        <v/>
      </c>
      <c r="AM1315" s="6" t="str">
        <f>IF(IFERROR(IF(SEARCH("jour",Tableau134[[#This Row],[Formule Tw]],1),VALUE(LEFT(Tableau134[[#This Row],[Formule Tw]],1))),0)=(COUNTA(K1315:M1315)),"OK","erreur")</f>
        <v>OK</v>
      </c>
      <c r="AN1315" s="6" t="str">
        <f>IF(IFERROR(IF(SEARCH("jour",Tableau134[[#This Row],[Modif demandé en avenant 1]],1),VALUE(LEFT(Tableau134[[#This Row],[Modif demandé en avenant 1]],1))),0)=(COUNTA(O1315:Q1315)),"OK","erreur")</f>
        <v>OK</v>
      </c>
      <c r="AO1315" s="6" t="str">
        <f>IF(IFERROR(IF(SEARCH("jour",Tableau134[[#This Row],[Nouvelle formule avenant 2]],1),VALUE(LEFT(Tableau134[[#This Row],[Nouvelle formule avenant 2]],1))),0)=(COUNTA(X1315:Z1315)),"OK","erreur")</f>
        <v>OK</v>
      </c>
      <c r="AP1315" s="6" t="str">
        <f>IF(IFERROR(IF(SEARCH("jour",Tableau134[[#This Row],[Nouvelle formule avenant 3]],1),VALUE(LEFT(Tableau134[[#This Row],[Nouvelle formule avenant 3]],1))),0)=(COUNTA(AE1315:AG1315)),"OK","erreur")</f>
        <v>OK</v>
      </c>
      <c r="AQ131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1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1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1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1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1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15" s="43"/>
      <c r="AX1315" s="43"/>
      <c r="AY1315" s="6"/>
      <c r="AZ1315" s="6"/>
      <c r="BA1315" s="6"/>
      <c r="BB1315" s="6"/>
      <c r="BC1315" s="6"/>
      <c r="BD1315" s="6"/>
    </row>
    <row r="1316" spans="2:56" ht="12.75" x14ac:dyDescent="0.25">
      <c r="B1316" s="5" t="e">
        <f>VLOOKUP(A1316,'Import infoAgt'!A:E,5,FALSE)</f>
        <v>#N/A</v>
      </c>
      <c r="C1316" s="5" t="e">
        <f>VLOOKUP(A1316,'Import infoAgt'!A:D,4,FALSE)</f>
        <v>#N/A</v>
      </c>
      <c r="D1316" s="6" t="e">
        <f>VLOOKUP(A1316,'Import infoAgt'!A:H,8,FALSE)</f>
        <v>#N/A</v>
      </c>
      <c r="F1316" s="6" t="e">
        <f>VLOOKUP(A1316,'Import infoAgt'!A:BR,70,FALSE)</f>
        <v>#N/A</v>
      </c>
      <c r="G1316" s="5" t="e">
        <f>VLOOKUP(A1316,'Import infoAgt'!A:DH,112,FALSE)</f>
        <v>#N/A</v>
      </c>
      <c r="H1316" s="6" t="e">
        <f>VLOOKUP(G1316,Paramètre!$C$6:$D$76,2,FALSE)</f>
        <v>#N/A</v>
      </c>
      <c r="I1316" s="5" t="e">
        <f>VLOOKUP(A1316,'Import infoAgt'!A:EL,142,FALSE)</f>
        <v>#N/A</v>
      </c>
      <c r="R1316" s="26"/>
      <c r="S1316" s="26"/>
      <c r="U1316" s="26"/>
      <c r="V1316" s="26"/>
      <c r="AC1316" s="26"/>
      <c r="AI1316" s="6" t="str">
        <f>IF(AND((ISERROR(Tableau134[[#This Row],[Nom]])),Tableau134[[#This Row],[Numéro d''agent]]&lt;&gt;""),"N° agent inconnu","")</f>
        <v/>
      </c>
      <c r="AJ1316" s="6" t="str">
        <f>IF(AND(Tableau134[[#This Row],[Numéro d''agent]]&lt;&gt;"",Tableau134[[#This Row],[Statut]]=""),"Statut manquant","")</f>
        <v/>
      </c>
      <c r="AK1316" s="6"/>
      <c r="AL1316" s="6" t="str">
        <f>IF(AND(Tableau134[[#This Row],[Numéro d''agent]]&lt;&gt;"",Tableau134[[#This Row],[Formule actuelle]]=0),"Manque formule TLW","")</f>
        <v/>
      </c>
      <c r="AM1316" s="6" t="str">
        <f>IF(IFERROR(IF(SEARCH("jour",Tableau134[[#This Row],[Formule Tw]],1),VALUE(LEFT(Tableau134[[#This Row],[Formule Tw]],1))),0)=(COUNTA(K1316:M1316)),"OK","erreur")</f>
        <v>OK</v>
      </c>
      <c r="AN1316" s="6" t="str">
        <f>IF(IFERROR(IF(SEARCH("jour",Tableau134[[#This Row],[Modif demandé en avenant 1]],1),VALUE(LEFT(Tableau134[[#This Row],[Modif demandé en avenant 1]],1))),0)=(COUNTA(O1316:Q1316)),"OK","erreur")</f>
        <v>OK</v>
      </c>
      <c r="AO1316" s="6" t="str">
        <f>IF(IFERROR(IF(SEARCH("jour",Tableau134[[#This Row],[Nouvelle formule avenant 2]],1),VALUE(LEFT(Tableau134[[#This Row],[Nouvelle formule avenant 2]],1))),0)=(COUNTA(X1316:Z1316)),"OK","erreur")</f>
        <v>OK</v>
      </c>
      <c r="AP1316" s="6" t="str">
        <f>IF(IFERROR(IF(SEARCH("jour",Tableau134[[#This Row],[Nouvelle formule avenant 3]],1),VALUE(LEFT(Tableau134[[#This Row],[Nouvelle formule avenant 3]],1))),0)=(COUNTA(AE1316:AG1316)),"OK","erreur")</f>
        <v>OK</v>
      </c>
      <c r="AQ131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1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1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1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1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1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16" s="43"/>
      <c r="AX1316" s="43"/>
      <c r="AY1316" s="6"/>
      <c r="AZ1316" s="6"/>
      <c r="BA1316" s="6"/>
      <c r="BB1316" s="6"/>
      <c r="BC1316" s="6"/>
      <c r="BD1316" s="6"/>
    </row>
    <row r="1317" spans="2:56" ht="12.75" x14ac:dyDescent="0.25">
      <c r="B1317" s="5" t="e">
        <f>VLOOKUP(A1317,'Import infoAgt'!A:E,5,FALSE)</f>
        <v>#N/A</v>
      </c>
      <c r="C1317" s="5" t="e">
        <f>VLOOKUP(A1317,'Import infoAgt'!A:D,4,FALSE)</f>
        <v>#N/A</v>
      </c>
      <c r="D1317" s="6" t="e">
        <f>VLOOKUP(A1317,'Import infoAgt'!A:H,8,FALSE)</f>
        <v>#N/A</v>
      </c>
      <c r="F1317" s="6" t="e">
        <f>VLOOKUP(A1317,'Import infoAgt'!A:BR,70,FALSE)</f>
        <v>#N/A</v>
      </c>
      <c r="G1317" s="5" t="e">
        <f>VLOOKUP(A1317,'Import infoAgt'!A:DH,112,FALSE)</f>
        <v>#N/A</v>
      </c>
      <c r="H1317" s="6" t="e">
        <f>VLOOKUP(G1317,Paramètre!$C$6:$D$76,2,FALSE)</f>
        <v>#N/A</v>
      </c>
      <c r="I1317" s="5" t="e">
        <f>VLOOKUP(A1317,'Import infoAgt'!A:EL,142,FALSE)</f>
        <v>#N/A</v>
      </c>
      <c r="R1317" s="26"/>
      <c r="S1317" s="26"/>
      <c r="U1317" s="26"/>
      <c r="V1317" s="26"/>
      <c r="AC1317" s="26"/>
      <c r="AI1317" s="6" t="str">
        <f>IF(AND((ISERROR(Tableau134[[#This Row],[Nom]])),Tableau134[[#This Row],[Numéro d''agent]]&lt;&gt;""),"N° agent inconnu","")</f>
        <v/>
      </c>
      <c r="AJ1317" s="6" t="str">
        <f>IF(AND(Tableau134[[#This Row],[Numéro d''agent]]&lt;&gt;"",Tableau134[[#This Row],[Statut]]=""),"Statut manquant","")</f>
        <v/>
      </c>
      <c r="AK1317" s="6"/>
      <c r="AL1317" s="6" t="str">
        <f>IF(AND(Tableau134[[#This Row],[Numéro d''agent]]&lt;&gt;"",Tableau134[[#This Row],[Formule actuelle]]=0),"Manque formule TLW","")</f>
        <v/>
      </c>
      <c r="AM1317" s="6" t="str">
        <f>IF(IFERROR(IF(SEARCH("jour",Tableau134[[#This Row],[Formule Tw]],1),VALUE(LEFT(Tableau134[[#This Row],[Formule Tw]],1))),0)=(COUNTA(K1317:M1317)),"OK","erreur")</f>
        <v>OK</v>
      </c>
      <c r="AN1317" s="6" t="str">
        <f>IF(IFERROR(IF(SEARCH("jour",Tableau134[[#This Row],[Modif demandé en avenant 1]],1),VALUE(LEFT(Tableau134[[#This Row],[Modif demandé en avenant 1]],1))),0)=(COUNTA(O1317:Q1317)),"OK","erreur")</f>
        <v>OK</v>
      </c>
      <c r="AO1317" s="6" t="str">
        <f>IF(IFERROR(IF(SEARCH("jour",Tableau134[[#This Row],[Nouvelle formule avenant 2]],1),VALUE(LEFT(Tableau134[[#This Row],[Nouvelle formule avenant 2]],1))),0)=(COUNTA(X1317:Z1317)),"OK","erreur")</f>
        <v>OK</v>
      </c>
      <c r="AP1317" s="6" t="str">
        <f>IF(IFERROR(IF(SEARCH("jour",Tableau134[[#This Row],[Nouvelle formule avenant 3]],1),VALUE(LEFT(Tableau134[[#This Row],[Nouvelle formule avenant 3]],1))),0)=(COUNTA(AE1317:AG1317)),"OK","erreur")</f>
        <v>OK</v>
      </c>
      <c r="AQ131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1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1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1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1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1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17" s="43"/>
      <c r="AX1317" s="43"/>
      <c r="AY1317" s="6"/>
      <c r="AZ1317" s="6"/>
      <c r="BA1317" s="6"/>
      <c r="BB1317" s="6"/>
      <c r="BC1317" s="6"/>
      <c r="BD1317" s="6"/>
    </row>
    <row r="1318" spans="2:56" ht="12.75" x14ac:dyDescent="0.25">
      <c r="B1318" s="5" t="e">
        <f>VLOOKUP(A1318,'Import infoAgt'!A:E,5,FALSE)</f>
        <v>#N/A</v>
      </c>
      <c r="C1318" s="5" t="e">
        <f>VLOOKUP(A1318,'Import infoAgt'!A:D,4,FALSE)</f>
        <v>#N/A</v>
      </c>
      <c r="D1318" s="6" t="e">
        <f>VLOOKUP(A1318,'Import infoAgt'!A:H,8,FALSE)</f>
        <v>#N/A</v>
      </c>
      <c r="F1318" s="6" t="e">
        <f>VLOOKUP(A1318,'Import infoAgt'!A:BR,70,FALSE)</f>
        <v>#N/A</v>
      </c>
      <c r="G1318" s="5" t="e">
        <f>VLOOKUP(A1318,'Import infoAgt'!A:DH,112,FALSE)</f>
        <v>#N/A</v>
      </c>
      <c r="H1318" s="6" t="e">
        <f>VLOOKUP(G1318,Paramètre!$C$6:$D$76,2,FALSE)</f>
        <v>#N/A</v>
      </c>
      <c r="I1318" s="5" t="e">
        <f>VLOOKUP(A1318,'Import infoAgt'!A:EL,142,FALSE)</f>
        <v>#N/A</v>
      </c>
      <c r="R1318" s="26"/>
      <c r="S1318" s="26"/>
      <c r="U1318" s="26"/>
      <c r="V1318" s="26"/>
      <c r="AC1318" s="26"/>
      <c r="AI1318" s="6" t="str">
        <f>IF(AND((ISERROR(Tableau134[[#This Row],[Nom]])),Tableau134[[#This Row],[Numéro d''agent]]&lt;&gt;""),"N° agent inconnu","")</f>
        <v/>
      </c>
      <c r="AJ1318" s="6" t="str">
        <f>IF(AND(Tableau134[[#This Row],[Numéro d''agent]]&lt;&gt;"",Tableau134[[#This Row],[Statut]]=""),"Statut manquant","")</f>
        <v/>
      </c>
      <c r="AK1318" s="6"/>
      <c r="AL1318" s="6" t="str">
        <f>IF(AND(Tableau134[[#This Row],[Numéro d''agent]]&lt;&gt;"",Tableau134[[#This Row],[Formule actuelle]]=0),"Manque formule TLW","")</f>
        <v/>
      </c>
      <c r="AM1318" s="6" t="str">
        <f>IF(IFERROR(IF(SEARCH("jour",Tableau134[[#This Row],[Formule Tw]],1),VALUE(LEFT(Tableau134[[#This Row],[Formule Tw]],1))),0)=(COUNTA(K1318:M1318)),"OK","erreur")</f>
        <v>OK</v>
      </c>
      <c r="AN1318" s="6" t="str">
        <f>IF(IFERROR(IF(SEARCH("jour",Tableau134[[#This Row],[Modif demandé en avenant 1]],1),VALUE(LEFT(Tableau134[[#This Row],[Modif demandé en avenant 1]],1))),0)=(COUNTA(O1318:Q1318)),"OK","erreur")</f>
        <v>OK</v>
      </c>
      <c r="AO1318" s="6" t="str">
        <f>IF(IFERROR(IF(SEARCH("jour",Tableau134[[#This Row],[Nouvelle formule avenant 2]],1),VALUE(LEFT(Tableau134[[#This Row],[Nouvelle formule avenant 2]],1))),0)=(COUNTA(X1318:Z1318)),"OK","erreur")</f>
        <v>OK</v>
      </c>
      <c r="AP1318" s="6" t="str">
        <f>IF(IFERROR(IF(SEARCH("jour",Tableau134[[#This Row],[Nouvelle formule avenant 3]],1),VALUE(LEFT(Tableau134[[#This Row],[Nouvelle formule avenant 3]],1))),0)=(COUNTA(AE1318:AG1318)),"OK","erreur")</f>
        <v>OK</v>
      </c>
      <c r="AQ131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1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1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1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1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1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18" s="43"/>
      <c r="AX1318" s="43"/>
      <c r="AY1318" s="6"/>
      <c r="AZ1318" s="6"/>
      <c r="BA1318" s="6"/>
      <c r="BB1318" s="6"/>
      <c r="BC1318" s="6"/>
      <c r="BD1318" s="6"/>
    </row>
    <row r="1319" spans="2:56" ht="12.75" x14ac:dyDescent="0.25">
      <c r="B1319" s="5" t="e">
        <f>VLOOKUP(A1319,'Import infoAgt'!A:E,5,FALSE)</f>
        <v>#N/A</v>
      </c>
      <c r="C1319" s="5" t="e">
        <f>VLOOKUP(A1319,'Import infoAgt'!A:D,4,FALSE)</f>
        <v>#N/A</v>
      </c>
      <c r="D1319" s="6" t="e">
        <f>VLOOKUP(A1319,'Import infoAgt'!A:H,8,FALSE)</f>
        <v>#N/A</v>
      </c>
      <c r="F1319" s="6" t="e">
        <f>VLOOKUP(A1319,'Import infoAgt'!A:BR,70,FALSE)</f>
        <v>#N/A</v>
      </c>
      <c r="G1319" s="5" t="e">
        <f>VLOOKUP(A1319,'Import infoAgt'!A:DH,112,FALSE)</f>
        <v>#N/A</v>
      </c>
      <c r="H1319" s="6" t="e">
        <f>VLOOKUP(G1319,Paramètre!$C$6:$D$76,2,FALSE)</f>
        <v>#N/A</v>
      </c>
      <c r="I1319" s="5" t="e">
        <f>VLOOKUP(A1319,'Import infoAgt'!A:EL,142,FALSE)</f>
        <v>#N/A</v>
      </c>
      <c r="R1319" s="26"/>
      <c r="S1319" s="26"/>
      <c r="U1319" s="26"/>
      <c r="V1319" s="26"/>
      <c r="AC1319" s="26"/>
      <c r="AI1319" s="6" t="str">
        <f>IF(AND((ISERROR(Tableau134[[#This Row],[Nom]])),Tableau134[[#This Row],[Numéro d''agent]]&lt;&gt;""),"N° agent inconnu","")</f>
        <v/>
      </c>
      <c r="AJ1319" s="6" t="str">
        <f>IF(AND(Tableau134[[#This Row],[Numéro d''agent]]&lt;&gt;"",Tableau134[[#This Row],[Statut]]=""),"Statut manquant","")</f>
        <v/>
      </c>
      <c r="AK1319" s="6"/>
      <c r="AL1319" s="6" t="str">
        <f>IF(AND(Tableau134[[#This Row],[Numéro d''agent]]&lt;&gt;"",Tableau134[[#This Row],[Formule actuelle]]=0),"Manque formule TLW","")</f>
        <v/>
      </c>
      <c r="AM1319" s="6" t="str">
        <f>IF(IFERROR(IF(SEARCH("jour",Tableau134[[#This Row],[Formule Tw]],1),VALUE(LEFT(Tableau134[[#This Row],[Formule Tw]],1))),0)=(COUNTA(K1319:M1319)),"OK","erreur")</f>
        <v>OK</v>
      </c>
      <c r="AN1319" s="6" t="str">
        <f>IF(IFERROR(IF(SEARCH("jour",Tableau134[[#This Row],[Modif demandé en avenant 1]],1),VALUE(LEFT(Tableau134[[#This Row],[Modif demandé en avenant 1]],1))),0)=(COUNTA(O1319:Q1319)),"OK","erreur")</f>
        <v>OK</v>
      </c>
      <c r="AO1319" s="6" t="str">
        <f>IF(IFERROR(IF(SEARCH("jour",Tableau134[[#This Row],[Nouvelle formule avenant 2]],1),VALUE(LEFT(Tableau134[[#This Row],[Nouvelle formule avenant 2]],1))),0)=(COUNTA(X1319:Z1319)),"OK","erreur")</f>
        <v>OK</v>
      </c>
      <c r="AP1319" s="6" t="str">
        <f>IF(IFERROR(IF(SEARCH("jour",Tableau134[[#This Row],[Nouvelle formule avenant 3]],1),VALUE(LEFT(Tableau134[[#This Row],[Nouvelle formule avenant 3]],1))),0)=(COUNTA(AE1319:AG1319)),"OK","erreur")</f>
        <v>OK</v>
      </c>
      <c r="AQ131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1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1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1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1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1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19" s="43"/>
      <c r="AX1319" s="43"/>
      <c r="AY1319" s="6"/>
      <c r="AZ1319" s="6"/>
      <c r="BA1319" s="6"/>
      <c r="BB1319" s="6"/>
      <c r="BC1319" s="6"/>
      <c r="BD1319" s="6"/>
    </row>
    <row r="1320" spans="2:56" ht="12.75" x14ac:dyDescent="0.25">
      <c r="B1320" s="5" t="e">
        <f>VLOOKUP(A1320,'Import infoAgt'!A:E,5,FALSE)</f>
        <v>#N/A</v>
      </c>
      <c r="C1320" s="5" t="e">
        <f>VLOOKUP(A1320,'Import infoAgt'!A:D,4,FALSE)</f>
        <v>#N/A</v>
      </c>
      <c r="D1320" s="6" t="e">
        <f>VLOOKUP(A1320,'Import infoAgt'!A:H,8,FALSE)</f>
        <v>#N/A</v>
      </c>
      <c r="F1320" s="6" t="e">
        <f>VLOOKUP(A1320,'Import infoAgt'!A:BR,70,FALSE)</f>
        <v>#N/A</v>
      </c>
      <c r="G1320" s="5" t="e">
        <f>VLOOKUP(A1320,'Import infoAgt'!A:DH,112,FALSE)</f>
        <v>#N/A</v>
      </c>
      <c r="H1320" s="6" t="e">
        <f>VLOOKUP(G1320,Paramètre!$C$6:$D$76,2,FALSE)</f>
        <v>#N/A</v>
      </c>
      <c r="I1320" s="5" t="e">
        <f>VLOOKUP(A1320,'Import infoAgt'!A:EL,142,FALSE)</f>
        <v>#N/A</v>
      </c>
      <c r="R1320" s="26"/>
      <c r="S1320" s="26"/>
      <c r="U1320" s="26"/>
      <c r="V1320" s="26"/>
      <c r="AC1320" s="26"/>
      <c r="AI1320" s="6" t="str">
        <f>IF(AND((ISERROR(Tableau134[[#This Row],[Nom]])),Tableau134[[#This Row],[Numéro d''agent]]&lt;&gt;""),"N° agent inconnu","")</f>
        <v/>
      </c>
      <c r="AJ1320" s="6" t="str">
        <f>IF(AND(Tableau134[[#This Row],[Numéro d''agent]]&lt;&gt;"",Tableau134[[#This Row],[Statut]]=""),"Statut manquant","")</f>
        <v/>
      </c>
      <c r="AK1320" s="6"/>
      <c r="AL1320" s="6" t="str">
        <f>IF(AND(Tableau134[[#This Row],[Numéro d''agent]]&lt;&gt;"",Tableau134[[#This Row],[Formule actuelle]]=0),"Manque formule TLW","")</f>
        <v/>
      </c>
      <c r="AM1320" s="6" t="str">
        <f>IF(IFERROR(IF(SEARCH("jour",Tableau134[[#This Row],[Formule Tw]],1),VALUE(LEFT(Tableau134[[#This Row],[Formule Tw]],1))),0)=(COUNTA(K1320:M1320)),"OK","erreur")</f>
        <v>OK</v>
      </c>
      <c r="AN1320" s="6" t="str">
        <f>IF(IFERROR(IF(SEARCH("jour",Tableau134[[#This Row],[Modif demandé en avenant 1]],1),VALUE(LEFT(Tableau134[[#This Row],[Modif demandé en avenant 1]],1))),0)=(COUNTA(O1320:Q1320)),"OK","erreur")</f>
        <v>OK</v>
      </c>
      <c r="AO1320" s="6" t="str">
        <f>IF(IFERROR(IF(SEARCH("jour",Tableau134[[#This Row],[Nouvelle formule avenant 2]],1),VALUE(LEFT(Tableau134[[#This Row],[Nouvelle formule avenant 2]],1))),0)=(COUNTA(X1320:Z1320)),"OK","erreur")</f>
        <v>OK</v>
      </c>
      <c r="AP1320" s="6" t="str">
        <f>IF(IFERROR(IF(SEARCH("jour",Tableau134[[#This Row],[Nouvelle formule avenant 3]],1),VALUE(LEFT(Tableau134[[#This Row],[Nouvelle formule avenant 3]],1))),0)=(COUNTA(AE1320:AG1320)),"OK","erreur")</f>
        <v>OK</v>
      </c>
      <c r="AQ132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2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2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2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2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2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20" s="43"/>
      <c r="AX1320" s="43"/>
      <c r="AY1320" s="6"/>
      <c r="AZ1320" s="6"/>
      <c r="BA1320" s="6"/>
      <c r="BB1320" s="6"/>
      <c r="BC1320" s="6"/>
      <c r="BD1320" s="6"/>
    </row>
    <row r="1321" spans="2:56" ht="12.75" x14ac:dyDescent="0.25">
      <c r="B1321" s="5" t="e">
        <f>VLOOKUP(A1321,'Import infoAgt'!A:E,5,FALSE)</f>
        <v>#N/A</v>
      </c>
      <c r="C1321" s="5" t="e">
        <f>VLOOKUP(A1321,'Import infoAgt'!A:D,4,FALSE)</f>
        <v>#N/A</v>
      </c>
      <c r="D1321" s="6" t="e">
        <f>VLOOKUP(A1321,'Import infoAgt'!A:H,8,FALSE)</f>
        <v>#N/A</v>
      </c>
      <c r="F1321" s="6" t="e">
        <f>VLOOKUP(A1321,'Import infoAgt'!A:BR,70,FALSE)</f>
        <v>#N/A</v>
      </c>
      <c r="G1321" s="5" t="e">
        <f>VLOOKUP(A1321,'Import infoAgt'!A:DH,112,FALSE)</f>
        <v>#N/A</v>
      </c>
      <c r="H1321" s="6" t="e">
        <f>VLOOKUP(G1321,Paramètre!$C$6:$D$76,2,FALSE)</f>
        <v>#N/A</v>
      </c>
      <c r="I1321" s="5" t="e">
        <f>VLOOKUP(A1321,'Import infoAgt'!A:EL,142,FALSE)</f>
        <v>#N/A</v>
      </c>
      <c r="R1321" s="26"/>
      <c r="S1321" s="26"/>
      <c r="U1321" s="26"/>
      <c r="V1321" s="26"/>
      <c r="AC1321" s="26"/>
      <c r="AI1321" s="6" t="str">
        <f>IF(AND((ISERROR(Tableau134[[#This Row],[Nom]])),Tableau134[[#This Row],[Numéro d''agent]]&lt;&gt;""),"N° agent inconnu","")</f>
        <v/>
      </c>
      <c r="AJ1321" s="6" t="str">
        <f>IF(AND(Tableau134[[#This Row],[Numéro d''agent]]&lt;&gt;"",Tableau134[[#This Row],[Statut]]=""),"Statut manquant","")</f>
        <v/>
      </c>
      <c r="AK1321" s="6"/>
      <c r="AL1321" s="6" t="str">
        <f>IF(AND(Tableau134[[#This Row],[Numéro d''agent]]&lt;&gt;"",Tableau134[[#This Row],[Formule actuelle]]=0),"Manque formule TLW","")</f>
        <v/>
      </c>
      <c r="AM1321" s="6" t="str">
        <f>IF(IFERROR(IF(SEARCH("jour",Tableau134[[#This Row],[Formule Tw]],1),VALUE(LEFT(Tableau134[[#This Row],[Formule Tw]],1))),0)=(COUNTA(K1321:M1321)),"OK","erreur")</f>
        <v>OK</v>
      </c>
      <c r="AN1321" s="6" t="str">
        <f>IF(IFERROR(IF(SEARCH("jour",Tableau134[[#This Row],[Modif demandé en avenant 1]],1),VALUE(LEFT(Tableau134[[#This Row],[Modif demandé en avenant 1]],1))),0)=(COUNTA(O1321:Q1321)),"OK","erreur")</f>
        <v>OK</v>
      </c>
      <c r="AO1321" s="6" t="str">
        <f>IF(IFERROR(IF(SEARCH("jour",Tableau134[[#This Row],[Nouvelle formule avenant 2]],1),VALUE(LEFT(Tableau134[[#This Row],[Nouvelle formule avenant 2]],1))),0)=(COUNTA(X1321:Z1321)),"OK","erreur")</f>
        <v>OK</v>
      </c>
      <c r="AP1321" s="6" t="str">
        <f>IF(IFERROR(IF(SEARCH("jour",Tableau134[[#This Row],[Nouvelle formule avenant 3]],1),VALUE(LEFT(Tableau134[[#This Row],[Nouvelle formule avenant 3]],1))),0)=(COUNTA(AE1321:AG1321)),"OK","erreur")</f>
        <v>OK</v>
      </c>
      <c r="AQ132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2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2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2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2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2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21" s="43"/>
      <c r="AX1321" s="43"/>
      <c r="AY1321" s="6"/>
      <c r="AZ1321" s="6"/>
      <c r="BA1321" s="6"/>
      <c r="BB1321" s="6"/>
      <c r="BC1321" s="6"/>
      <c r="BD1321" s="6"/>
    </row>
    <row r="1322" spans="2:56" ht="12.75" x14ac:dyDescent="0.25">
      <c r="B1322" s="5" t="e">
        <f>VLOOKUP(A1322,'Import infoAgt'!A:E,5,FALSE)</f>
        <v>#N/A</v>
      </c>
      <c r="C1322" s="5" t="e">
        <f>VLOOKUP(A1322,'Import infoAgt'!A:D,4,FALSE)</f>
        <v>#N/A</v>
      </c>
      <c r="D1322" s="6" t="e">
        <f>VLOOKUP(A1322,'Import infoAgt'!A:H,8,FALSE)</f>
        <v>#N/A</v>
      </c>
      <c r="F1322" s="6" t="e">
        <f>VLOOKUP(A1322,'Import infoAgt'!A:BR,70,FALSE)</f>
        <v>#N/A</v>
      </c>
      <c r="G1322" s="5" t="e">
        <f>VLOOKUP(A1322,'Import infoAgt'!A:DH,112,FALSE)</f>
        <v>#N/A</v>
      </c>
      <c r="H1322" s="6" t="e">
        <f>VLOOKUP(G1322,Paramètre!$C$6:$D$76,2,FALSE)</f>
        <v>#N/A</v>
      </c>
      <c r="I1322" s="5" t="e">
        <f>VLOOKUP(A1322,'Import infoAgt'!A:EL,142,FALSE)</f>
        <v>#N/A</v>
      </c>
      <c r="R1322" s="26"/>
      <c r="S1322" s="26"/>
      <c r="U1322" s="26"/>
      <c r="V1322" s="26"/>
      <c r="AC1322" s="26"/>
      <c r="AI1322" s="6" t="str">
        <f>IF(AND((ISERROR(Tableau134[[#This Row],[Nom]])),Tableau134[[#This Row],[Numéro d''agent]]&lt;&gt;""),"N° agent inconnu","")</f>
        <v/>
      </c>
      <c r="AJ1322" s="6" t="str">
        <f>IF(AND(Tableau134[[#This Row],[Numéro d''agent]]&lt;&gt;"",Tableau134[[#This Row],[Statut]]=""),"Statut manquant","")</f>
        <v/>
      </c>
      <c r="AK1322" s="6"/>
      <c r="AL1322" s="6" t="str">
        <f>IF(AND(Tableau134[[#This Row],[Numéro d''agent]]&lt;&gt;"",Tableau134[[#This Row],[Formule actuelle]]=0),"Manque formule TLW","")</f>
        <v/>
      </c>
      <c r="AM1322" s="6" t="str">
        <f>IF(IFERROR(IF(SEARCH("jour",Tableau134[[#This Row],[Formule Tw]],1),VALUE(LEFT(Tableau134[[#This Row],[Formule Tw]],1))),0)=(COUNTA(K1322:M1322)),"OK","erreur")</f>
        <v>OK</v>
      </c>
      <c r="AN1322" s="6" t="str">
        <f>IF(IFERROR(IF(SEARCH("jour",Tableau134[[#This Row],[Modif demandé en avenant 1]],1),VALUE(LEFT(Tableau134[[#This Row],[Modif demandé en avenant 1]],1))),0)=(COUNTA(O1322:Q1322)),"OK","erreur")</f>
        <v>OK</v>
      </c>
      <c r="AO1322" s="6" t="str">
        <f>IF(IFERROR(IF(SEARCH("jour",Tableau134[[#This Row],[Nouvelle formule avenant 2]],1),VALUE(LEFT(Tableau134[[#This Row],[Nouvelle formule avenant 2]],1))),0)=(COUNTA(X1322:Z1322)),"OK","erreur")</f>
        <v>OK</v>
      </c>
      <c r="AP1322" s="6" t="str">
        <f>IF(IFERROR(IF(SEARCH("jour",Tableau134[[#This Row],[Nouvelle formule avenant 3]],1),VALUE(LEFT(Tableau134[[#This Row],[Nouvelle formule avenant 3]],1))),0)=(COUNTA(AE1322:AG1322)),"OK","erreur")</f>
        <v>OK</v>
      </c>
      <c r="AQ132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2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2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2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2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2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22" s="43"/>
      <c r="AX1322" s="43"/>
      <c r="AY1322" s="6"/>
      <c r="AZ1322" s="6"/>
      <c r="BA1322" s="6"/>
      <c r="BB1322" s="6"/>
      <c r="BC1322" s="6"/>
      <c r="BD1322" s="6"/>
    </row>
    <row r="1323" spans="2:56" ht="12.75" x14ac:dyDescent="0.25">
      <c r="B1323" s="5" t="e">
        <f>VLOOKUP(A1323,'Import infoAgt'!A:E,5,FALSE)</f>
        <v>#N/A</v>
      </c>
      <c r="C1323" s="5" t="e">
        <f>VLOOKUP(A1323,'Import infoAgt'!A:D,4,FALSE)</f>
        <v>#N/A</v>
      </c>
      <c r="D1323" s="6" t="e">
        <f>VLOOKUP(A1323,'Import infoAgt'!A:H,8,FALSE)</f>
        <v>#N/A</v>
      </c>
      <c r="F1323" s="6" t="e">
        <f>VLOOKUP(A1323,'Import infoAgt'!A:BR,70,FALSE)</f>
        <v>#N/A</v>
      </c>
      <c r="G1323" s="5" t="e">
        <f>VLOOKUP(A1323,'Import infoAgt'!A:DH,112,FALSE)</f>
        <v>#N/A</v>
      </c>
      <c r="H1323" s="6" t="e">
        <f>VLOOKUP(G1323,Paramètre!$C$6:$D$76,2,FALSE)</f>
        <v>#N/A</v>
      </c>
      <c r="I1323" s="5" t="e">
        <f>VLOOKUP(A1323,'Import infoAgt'!A:EL,142,FALSE)</f>
        <v>#N/A</v>
      </c>
      <c r="R1323" s="26"/>
      <c r="S1323" s="26"/>
      <c r="U1323" s="26"/>
      <c r="V1323" s="26"/>
      <c r="AC1323" s="26"/>
      <c r="AI1323" s="6" t="str">
        <f>IF(AND((ISERROR(Tableau134[[#This Row],[Nom]])),Tableau134[[#This Row],[Numéro d''agent]]&lt;&gt;""),"N° agent inconnu","")</f>
        <v/>
      </c>
      <c r="AJ1323" s="6" t="str">
        <f>IF(AND(Tableau134[[#This Row],[Numéro d''agent]]&lt;&gt;"",Tableau134[[#This Row],[Statut]]=""),"Statut manquant","")</f>
        <v/>
      </c>
      <c r="AK1323" s="6"/>
      <c r="AL1323" s="6" t="str">
        <f>IF(AND(Tableau134[[#This Row],[Numéro d''agent]]&lt;&gt;"",Tableau134[[#This Row],[Formule actuelle]]=0),"Manque formule TLW","")</f>
        <v/>
      </c>
      <c r="AM1323" s="6" t="str">
        <f>IF(IFERROR(IF(SEARCH("jour",Tableau134[[#This Row],[Formule Tw]],1),VALUE(LEFT(Tableau134[[#This Row],[Formule Tw]],1))),0)=(COUNTA(K1323:M1323)),"OK","erreur")</f>
        <v>OK</v>
      </c>
      <c r="AN1323" s="6" t="str">
        <f>IF(IFERROR(IF(SEARCH("jour",Tableau134[[#This Row],[Modif demandé en avenant 1]],1),VALUE(LEFT(Tableau134[[#This Row],[Modif demandé en avenant 1]],1))),0)=(COUNTA(O1323:Q1323)),"OK","erreur")</f>
        <v>OK</v>
      </c>
      <c r="AO1323" s="6" t="str">
        <f>IF(IFERROR(IF(SEARCH("jour",Tableau134[[#This Row],[Nouvelle formule avenant 2]],1),VALUE(LEFT(Tableau134[[#This Row],[Nouvelle formule avenant 2]],1))),0)=(COUNTA(X1323:Z1323)),"OK","erreur")</f>
        <v>OK</v>
      </c>
      <c r="AP1323" s="6" t="str">
        <f>IF(IFERROR(IF(SEARCH("jour",Tableau134[[#This Row],[Nouvelle formule avenant 3]],1),VALUE(LEFT(Tableau134[[#This Row],[Nouvelle formule avenant 3]],1))),0)=(COUNTA(AE1323:AG1323)),"OK","erreur")</f>
        <v>OK</v>
      </c>
      <c r="AQ132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2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2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2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2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2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23" s="43"/>
      <c r="AX1323" s="43"/>
      <c r="AY1323" s="6"/>
      <c r="AZ1323" s="6"/>
      <c r="BA1323" s="6"/>
      <c r="BB1323" s="6"/>
      <c r="BC1323" s="6"/>
      <c r="BD1323" s="6"/>
    </row>
    <row r="1324" spans="2:56" ht="12.75" x14ac:dyDescent="0.25">
      <c r="B1324" s="5" t="e">
        <f>VLOOKUP(A1324,'Import infoAgt'!A:E,5,FALSE)</f>
        <v>#N/A</v>
      </c>
      <c r="C1324" s="5" t="e">
        <f>VLOOKUP(A1324,'Import infoAgt'!A:D,4,FALSE)</f>
        <v>#N/A</v>
      </c>
      <c r="D1324" s="6" t="e">
        <f>VLOOKUP(A1324,'Import infoAgt'!A:H,8,FALSE)</f>
        <v>#N/A</v>
      </c>
      <c r="F1324" s="6" t="e">
        <f>VLOOKUP(A1324,'Import infoAgt'!A:BR,70,FALSE)</f>
        <v>#N/A</v>
      </c>
      <c r="G1324" s="5" t="e">
        <f>VLOOKUP(A1324,'Import infoAgt'!A:DH,112,FALSE)</f>
        <v>#N/A</v>
      </c>
      <c r="H1324" s="6" t="e">
        <f>VLOOKUP(G1324,Paramètre!$C$6:$D$76,2,FALSE)</f>
        <v>#N/A</v>
      </c>
      <c r="I1324" s="5" t="e">
        <f>VLOOKUP(A1324,'Import infoAgt'!A:EL,142,FALSE)</f>
        <v>#N/A</v>
      </c>
      <c r="R1324" s="26"/>
      <c r="S1324" s="26"/>
      <c r="U1324" s="26"/>
      <c r="V1324" s="26"/>
      <c r="AC1324" s="26"/>
      <c r="AI1324" s="6" t="str">
        <f>IF(AND((ISERROR(Tableau134[[#This Row],[Nom]])),Tableau134[[#This Row],[Numéro d''agent]]&lt;&gt;""),"N° agent inconnu","")</f>
        <v/>
      </c>
      <c r="AJ1324" s="6" t="str">
        <f>IF(AND(Tableau134[[#This Row],[Numéro d''agent]]&lt;&gt;"",Tableau134[[#This Row],[Statut]]=""),"Statut manquant","")</f>
        <v/>
      </c>
      <c r="AK1324" s="6"/>
      <c r="AL1324" s="6" t="str">
        <f>IF(AND(Tableau134[[#This Row],[Numéro d''agent]]&lt;&gt;"",Tableau134[[#This Row],[Formule actuelle]]=0),"Manque formule TLW","")</f>
        <v/>
      </c>
      <c r="AM1324" s="6" t="str">
        <f>IF(IFERROR(IF(SEARCH("jour",Tableau134[[#This Row],[Formule Tw]],1),VALUE(LEFT(Tableau134[[#This Row],[Formule Tw]],1))),0)=(COUNTA(K1324:M1324)),"OK","erreur")</f>
        <v>OK</v>
      </c>
      <c r="AN1324" s="6" t="str">
        <f>IF(IFERROR(IF(SEARCH("jour",Tableau134[[#This Row],[Modif demandé en avenant 1]],1),VALUE(LEFT(Tableau134[[#This Row],[Modif demandé en avenant 1]],1))),0)=(COUNTA(O1324:Q1324)),"OK","erreur")</f>
        <v>OK</v>
      </c>
      <c r="AO1324" s="6" t="str">
        <f>IF(IFERROR(IF(SEARCH("jour",Tableau134[[#This Row],[Nouvelle formule avenant 2]],1),VALUE(LEFT(Tableau134[[#This Row],[Nouvelle formule avenant 2]],1))),0)=(COUNTA(X1324:Z1324)),"OK","erreur")</f>
        <v>OK</v>
      </c>
      <c r="AP1324" s="6" t="str">
        <f>IF(IFERROR(IF(SEARCH("jour",Tableau134[[#This Row],[Nouvelle formule avenant 3]],1),VALUE(LEFT(Tableau134[[#This Row],[Nouvelle formule avenant 3]],1))),0)=(COUNTA(AE1324:AG1324)),"OK","erreur")</f>
        <v>OK</v>
      </c>
      <c r="AQ132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2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2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2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2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2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24" s="43"/>
      <c r="AX1324" s="43"/>
      <c r="AY1324" s="6"/>
      <c r="AZ1324" s="6"/>
      <c r="BA1324" s="6"/>
      <c r="BB1324" s="6"/>
      <c r="BC1324" s="6"/>
      <c r="BD1324" s="6"/>
    </row>
    <row r="1325" spans="2:56" ht="12.75" x14ac:dyDescent="0.25">
      <c r="B1325" s="5" t="e">
        <f>VLOOKUP(A1325,'Import infoAgt'!A:E,5,FALSE)</f>
        <v>#N/A</v>
      </c>
      <c r="C1325" s="5" t="e">
        <f>VLOOKUP(A1325,'Import infoAgt'!A:D,4,FALSE)</f>
        <v>#N/A</v>
      </c>
      <c r="D1325" s="6" t="e">
        <f>VLOOKUP(A1325,'Import infoAgt'!A:H,8,FALSE)</f>
        <v>#N/A</v>
      </c>
      <c r="F1325" s="6" t="e">
        <f>VLOOKUP(A1325,'Import infoAgt'!A:BR,70,FALSE)</f>
        <v>#N/A</v>
      </c>
      <c r="G1325" s="5" t="e">
        <f>VLOOKUP(A1325,'Import infoAgt'!A:DH,112,FALSE)</f>
        <v>#N/A</v>
      </c>
      <c r="H1325" s="6" t="e">
        <f>VLOOKUP(G1325,Paramètre!$C$6:$D$76,2,FALSE)</f>
        <v>#N/A</v>
      </c>
      <c r="I1325" s="5" t="e">
        <f>VLOOKUP(A1325,'Import infoAgt'!A:EL,142,FALSE)</f>
        <v>#N/A</v>
      </c>
      <c r="R1325" s="26"/>
      <c r="S1325" s="26"/>
      <c r="U1325" s="26"/>
      <c r="V1325" s="26"/>
      <c r="AC1325" s="26"/>
      <c r="AI1325" s="6" t="str">
        <f>IF(AND((ISERROR(Tableau134[[#This Row],[Nom]])),Tableau134[[#This Row],[Numéro d''agent]]&lt;&gt;""),"N° agent inconnu","")</f>
        <v/>
      </c>
      <c r="AJ1325" s="6" t="str">
        <f>IF(AND(Tableau134[[#This Row],[Numéro d''agent]]&lt;&gt;"",Tableau134[[#This Row],[Statut]]=""),"Statut manquant","")</f>
        <v/>
      </c>
      <c r="AK1325" s="6"/>
      <c r="AL1325" s="6" t="str">
        <f>IF(AND(Tableau134[[#This Row],[Numéro d''agent]]&lt;&gt;"",Tableau134[[#This Row],[Formule actuelle]]=0),"Manque formule TLW","")</f>
        <v/>
      </c>
      <c r="AM1325" s="6" t="str">
        <f>IF(IFERROR(IF(SEARCH("jour",Tableau134[[#This Row],[Formule Tw]],1),VALUE(LEFT(Tableau134[[#This Row],[Formule Tw]],1))),0)=(COUNTA(K1325:M1325)),"OK","erreur")</f>
        <v>OK</v>
      </c>
      <c r="AN1325" s="6" t="str">
        <f>IF(IFERROR(IF(SEARCH("jour",Tableau134[[#This Row],[Modif demandé en avenant 1]],1),VALUE(LEFT(Tableau134[[#This Row],[Modif demandé en avenant 1]],1))),0)=(COUNTA(O1325:Q1325)),"OK","erreur")</f>
        <v>OK</v>
      </c>
      <c r="AO1325" s="6" t="str">
        <f>IF(IFERROR(IF(SEARCH("jour",Tableau134[[#This Row],[Nouvelle formule avenant 2]],1),VALUE(LEFT(Tableau134[[#This Row],[Nouvelle formule avenant 2]],1))),0)=(COUNTA(X1325:Z1325)),"OK","erreur")</f>
        <v>OK</v>
      </c>
      <c r="AP1325" s="6" t="str">
        <f>IF(IFERROR(IF(SEARCH("jour",Tableau134[[#This Row],[Nouvelle formule avenant 3]],1),VALUE(LEFT(Tableau134[[#This Row],[Nouvelle formule avenant 3]],1))),0)=(COUNTA(AE1325:AG1325)),"OK","erreur")</f>
        <v>OK</v>
      </c>
      <c r="AQ132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2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2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2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2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2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25" s="43"/>
      <c r="AX1325" s="43"/>
      <c r="AY1325" s="6"/>
      <c r="AZ1325" s="6"/>
      <c r="BA1325" s="6"/>
      <c r="BB1325" s="6"/>
      <c r="BC1325" s="6"/>
      <c r="BD1325" s="6"/>
    </row>
    <row r="1326" spans="2:56" ht="12.75" x14ac:dyDescent="0.25">
      <c r="B1326" s="5" t="e">
        <f>VLOOKUP(A1326,'Import infoAgt'!A:E,5,FALSE)</f>
        <v>#N/A</v>
      </c>
      <c r="C1326" s="5" t="e">
        <f>VLOOKUP(A1326,'Import infoAgt'!A:D,4,FALSE)</f>
        <v>#N/A</v>
      </c>
      <c r="D1326" s="6" t="e">
        <f>VLOOKUP(A1326,'Import infoAgt'!A:H,8,FALSE)</f>
        <v>#N/A</v>
      </c>
      <c r="F1326" s="6" t="e">
        <f>VLOOKUP(A1326,'Import infoAgt'!A:BR,70,FALSE)</f>
        <v>#N/A</v>
      </c>
      <c r="G1326" s="5" t="e">
        <f>VLOOKUP(A1326,'Import infoAgt'!A:DH,112,FALSE)</f>
        <v>#N/A</v>
      </c>
      <c r="H1326" s="6" t="e">
        <f>VLOOKUP(G1326,Paramètre!$C$6:$D$76,2,FALSE)</f>
        <v>#N/A</v>
      </c>
      <c r="I1326" s="5" t="e">
        <f>VLOOKUP(A1326,'Import infoAgt'!A:EL,142,FALSE)</f>
        <v>#N/A</v>
      </c>
      <c r="R1326" s="26"/>
      <c r="S1326" s="26"/>
      <c r="U1326" s="26"/>
      <c r="V1326" s="26"/>
      <c r="AC1326" s="26"/>
      <c r="AI1326" s="6" t="str">
        <f>IF(AND((ISERROR(Tableau134[[#This Row],[Nom]])),Tableau134[[#This Row],[Numéro d''agent]]&lt;&gt;""),"N° agent inconnu","")</f>
        <v/>
      </c>
      <c r="AJ1326" s="6" t="str">
        <f>IF(AND(Tableau134[[#This Row],[Numéro d''agent]]&lt;&gt;"",Tableau134[[#This Row],[Statut]]=""),"Statut manquant","")</f>
        <v/>
      </c>
      <c r="AK1326" s="6"/>
      <c r="AL1326" s="6" t="str">
        <f>IF(AND(Tableau134[[#This Row],[Numéro d''agent]]&lt;&gt;"",Tableau134[[#This Row],[Formule actuelle]]=0),"Manque formule TLW","")</f>
        <v/>
      </c>
      <c r="AM1326" s="6" t="str">
        <f>IF(IFERROR(IF(SEARCH("jour",Tableau134[[#This Row],[Formule Tw]],1),VALUE(LEFT(Tableau134[[#This Row],[Formule Tw]],1))),0)=(COUNTA(K1326:M1326)),"OK","erreur")</f>
        <v>OK</v>
      </c>
      <c r="AN1326" s="6" t="str">
        <f>IF(IFERROR(IF(SEARCH("jour",Tableau134[[#This Row],[Modif demandé en avenant 1]],1),VALUE(LEFT(Tableau134[[#This Row],[Modif demandé en avenant 1]],1))),0)=(COUNTA(O1326:Q1326)),"OK","erreur")</f>
        <v>OK</v>
      </c>
      <c r="AO1326" s="6" t="str">
        <f>IF(IFERROR(IF(SEARCH("jour",Tableau134[[#This Row],[Nouvelle formule avenant 2]],1),VALUE(LEFT(Tableau134[[#This Row],[Nouvelle formule avenant 2]],1))),0)=(COUNTA(X1326:Z1326)),"OK","erreur")</f>
        <v>OK</v>
      </c>
      <c r="AP1326" s="6" t="str">
        <f>IF(IFERROR(IF(SEARCH("jour",Tableau134[[#This Row],[Nouvelle formule avenant 3]],1),VALUE(LEFT(Tableau134[[#This Row],[Nouvelle formule avenant 3]],1))),0)=(COUNTA(AE1326:AG1326)),"OK","erreur")</f>
        <v>OK</v>
      </c>
      <c r="AQ132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2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2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2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2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2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26" s="43"/>
      <c r="AX1326" s="43"/>
      <c r="AY1326" s="6"/>
      <c r="AZ1326" s="6"/>
      <c r="BA1326" s="6"/>
      <c r="BB1326" s="6"/>
      <c r="BC1326" s="6"/>
      <c r="BD1326" s="6"/>
    </row>
    <row r="1327" spans="2:56" ht="12.75" x14ac:dyDescent="0.25">
      <c r="B1327" s="5" t="e">
        <f>VLOOKUP(A1327,'Import infoAgt'!A:E,5,FALSE)</f>
        <v>#N/A</v>
      </c>
      <c r="C1327" s="5" t="e">
        <f>VLOOKUP(A1327,'Import infoAgt'!A:D,4,FALSE)</f>
        <v>#N/A</v>
      </c>
      <c r="D1327" s="6" t="e">
        <f>VLOOKUP(A1327,'Import infoAgt'!A:H,8,FALSE)</f>
        <v>#N/A</v>
      </c>
      <c r="F1327" s="6" t="e">
        <f>VLOOKUP(A1327,'Import infoAgt'!A:BR,70,FALSE)</f>
        <v>#N/A</v>
      </c>
      <c r="G1327" s="5" t="e">
        <f>VLOOKUP(A1327,'Import infoAgt'!A:DH,112,FALSE)</f>
        <v>#N/A</v>
      </c>
      <c r="H1327" s="6" t="e">
        <f>VLOOKUP(G1327,Paramètre!$C$6:$D$76,2,FALSE)</f>
        <v>#N/A</v>
      </c>
      <c r="I1327" s="5" t="e">
        <f>VLOOKUP(A1327,'Import infoAgt'!A:EL,142,FALSE)</f>
        <v>#N/A</v>
      </c>
      <c r="R1327" s="26"/>
      <c r="S1327" s="26"/>
      <c r="U1327" s="26"/>
      <c r="V1327" s="26"/>
      <c r="AC1327" s="26"/>
      <c r="AI1327" s="6" t="str">
        <f>IF(AND((ISERROR(Tableau134[[#This Row],[Nom]])),Tableau134[[#This Row],[Numéro d''agent]]&lt;&gt;""),"N° agent inconnu","")</f>
        <v/>
      </c>
      <c r="AJ1327" s="6" t="str">
        <f>IF(AND(Tableau134[[#This Row],[Numéro d''agent]]&lt;&gt;"",Tableau134[[#This Row],[Statut]]=""),"Statut manquant","")</f>
        <v/>
      </c>
      <c r="AK1327" s="6"/>
      <c r="AL1327" s="6" t="str">
        <f>IF(AND(Tableau134[[#This Row],[Numéro d''agent]]&lt;&gt;"",Tableau134[[#This Row],[Formule actuelle]]=0),"Manque formule TLW","")</f>
        <v/>
      </c>
      <c r="AM1327" s="6" t="str">
        <f>IF(IFERROR(IF(SEARCH("jour",Tableau134[[#This Row],[Formule Tw]],1),VALUE(LEFT(Tableau134[[#This Row],[Formule Tw]],1))),0)=(COUNTA(K1327:M1327)),"OK","erreur")</f>
        <v>OK</v>
      </c>
      <c r="AN1327" s="6" t="str">
        <f>IF(IFERROR(IF(SEARCH("jour",Tableau134[[#This Row],[Modif demandé en avenant 1]],1),VALUE(LEFT(Tableau134[[#This Row],[Modif demandé en avenant 1]],1))),0)=(COUNTA(O1327:Q1327)),"OK","erreur")</f>
        <v>OK</v>
      </c>
      <c r="AO1327" s="6" t="str">
        <f>IF(IFERROR(IF(SEARCH("jour",Tableau134[[#This Row],[Nouvelle formule avenant 2]],1),VALUE(LEFT(Tableau134[[#This Row],[Nouvelle formule avenant 2]],1))),0)=(COUNTA(X1327:Z1327)),"OK","erreur")</f>
        <v>OK</v>
      </c>
      <c r="AP1327" s="6" t="str">
        <f>IF(IFERROR(IF(SEARCH("jour",Tableau134[[#This Row],[Nouvelle formule avenant 3]],1),VALUE(LEFT(Tableau134[[#This Row],[Nouvelle formule avenant 3]],1))),0)=(COUNTA(AE1327:AG1327)),"OK","erreur")</f>
        <v>OK</v>
      </c>
      <c r="AQ132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2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2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2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2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2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27" s="43"/>
      <c r="AX1327" s="43"/>
      <c r="AY1327" s="6"/>
      <c r="AZ1327" s="6"/>
      <c r="BA1327" s="6"/>
      <c r="BB1327" s="6"/>
      <c r="BC1327" s="6"/>
      <c r="BD1327" s="6"/>
    </row>
    <row r="1328" spans="2:56" ht="12.75" x14ac:dyDescent="0.25">
      <c r="B1328" s="5" t="e">
        <f>VLOOKUP(A1328,'Import infoAgt'!A:E,5,FALSE)</f>
        <v>#N/A</v>
      </c>
      <c r="C1328" s="5" t="e">
        <f>VLOOKUP(A1328,'Import infoAgt'!A:D,4,FALSE)</f>
        <v>#N/A</v>
      </c>
      <c r="D1328" s="6" t="e">
        <f>VLOOKUP(A1328,'Import infoAgt'!A:H,8,FALSE)</f>
        <v>#N/A</v>
      </c>
      <c r="F1328" s="6" t="e">
        <f>VLOOKUP(A1328,'Import infoAgt'!A:BR,70,FALSE)</f>
        <v>#N/A</v>
      </c>
      <c r="G1328" s="5" t="e">
        <f>VLOOKUP(A1328,'Import infoAgt'!A:DH,112,FALSE)</f>
        <v>#N/A</v>
      </c>
      <c r="H1328" s="6" t="e">
        <f>VLOOKUP(G1328,Paramètre!$C$6:$D$76,2,FALSE)</f>
        <v>#N/A</v>
      </c>
      <c r="I1328" s="5" t="e">
        <f>VLOOKUP(A1328,'Import infoAgt'!A:EL,142,FALSE)</f>
        <v>#N/A</v>
      </c>
      <c r="R1328" s="26"/>
      <c r="S1328" s="26"/>
      <c r="U1328" s="26"/>
      <c r="V1328" s="26"/>
      <c r="AC1328" s="26"/>
      <c r="AI1328" s="6" t="str">
        <f>IF(AND((ISERROR(Tableau134[[#This Row],[Nom]])),Tableau134[[#This Row],[Numéro d''agent]]&lt;&gt;""),"N° agent inconnu","")</f>
        <v/>
      </c>
      <c r="AJ1328" s="6" t="str">
        <f>IF(AND(Tableau134[[#This Row],[Numéro d''agent]]&lt;&gt;"",Tableau134[[#This Row],[Statut]]=""),"Statut manquant","")</f>
        <v/>
      </c>
      <c r="AK1328" s="6"/>
      <c r="AL1328" s="6" t="str">
        <f>IF(AND(Tableau134[[#This Row],[Numéro d''agent]]&lt;&gt;"",Tableau134[[#This Row],[Formule actuelle]]=0),"Manque formule TLW","")</f>
        <v/>
      </c>
      <c r="AM1328" s="6" t="str">
        <f>IF(IFERROR(IF(SEARCH("jour",Tableau134[[#This Row],[Formule Tw]],1),VALUE(LEFT(Tableau134[[#This Row],[Formule Tw]],1))),0)=(COUNTA(K1328:M1328)),"OK","erreur")</f>
        <v>OK</v>
      </c>
      <c r="AN1328" s="6" t="str">
        <f>IF(IFERROR(IF(SEARCH("jour",Tableau134[[#This Row],[Modif demandé en avenant 1]],1),VALUE(LEFT(Tableau134[[#This Row],[Modif demandé en avenant 1]],1))),0)=(COUNTA(O1328:Q1328)),"OK","erreur")</f>
        <v>OK</v>
      </c>
      <c r="AO1328" s="6" t="str">
        <f>IF(IFERROR(IF(SEARCH("jour",Tableau134[[#This Row],[Nouvelle formule avenant 2]],1),VALUE(LEFT(Tableau134[[#This Row],[Nouvelle formule avenant 2]],1))),0)=(COUNTA(X1328:Z1328)),"OK","erreur")</f>
        <v>OK</v>
      </c>
      <c r="AP1328" s="6" t="str">
        <f>IF(IFERROR(IF(SEARCH("jour",Tableau134[[#This Row],[Nouvelle formule avenant 3]],1),VALUE(LEFT(Tableau134[[#This Row],[Nouvelle formule avenant 3]],1))),0)=(COUNTA(AE1328:AG1328)),"OK","erreur")</f>
        <v>OK</v>
      </c>
      <c r="AQ132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2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2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2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2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2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28" s="43"/>
      <c r="AX1328" s="43"/>
      <c r="AY1328" s="6"/>
      <c r="AZ1328" s="6"/>
      <c r="BA1328" s="6"/>
      <c r="BB1328" s="6"/>
      <c r="BC1328" s="6"/>
      <c r="BD1328" s="6"/>
    </row>
    <row r="1329" spans="2:56" ht="12.75" x14ac:dyDescent="0.25">
      <c r="B1329" s="5" t="e">
        <f>VLOOKUP(A1329,'Import infoAgt'!A:E,5,FALSE)</f>
        <v>#N/A</v>
      </c>
      <c r="C1329" s="5" t="e">
        <f>VLOOKUP(A1329,'Import infoAgt'!A:D,4,FALSE)</f>
        <v>#N/A</v>
      </c>
      <c r="D1329" s="6" t="e">
        <f>VLOOKUP(A1329,'Import infoAgt'!A:H,8,FALSE)</f>
        <v>#N/A</v>
      </c>
      <c r="F1329" s="6" t="e">
        <f>VLOOKUP(A1329,'Import infoAgt'!A:BR,70,FALSE)</f>
        <v>#N/A</v>
      </c>
      <c r="G1329" s="5" t="e">
        <f>VLOOKUP(A1329,'Import infoAgt'!A:DH,112,FALSE)</f>
        <v>#N/A</v>
      </c>
      <c r="H1329" s="6" t="e">
        <f>VLOOKUP(G1329,Paramètre!$C$6:$D$76,2,FALSE)</f>
        <v>#N/A</v>
      </c>
      <c r="I1329" s="5" t="e">
        <f>VLOOKUP(A1329,'Import infoAgt'!A:EL,142,FALSE)</f>
        <v>#N/A</v>
      </c>
      <c r="R1329" s="26"/>
      <c r="S1329" s="26"/>
      <c r="U1329" s="26"/>
      <c r="V1329" s="26"/>
      <c r="AC1329" s="26"/>
      <c r="AI1329" s="6" t="str">
        <f>IF(AND((ISERROR(Tableau134[[#This Row],[Nom]])),Tableau134[[#This Row],[Numéro d''agent]]&lt;&gt;""),"N° agent inconnu","")</f>
        <v/>
      </c>
      <c r="AJ1329" s="6" t="str">
        <f>IF(AND(Tableau134[[#This Row],[Numéro d''agent]]&lt;&gt;"",Tableau134[[#This Row],[Statut]]=""),"Statut manquant","")</f>
        <v/>
      </c>
      <c r="AK1329" s="6"/>
      <c r="AL1329" s="6" t="str">
        <f>IF(AND(Tableau134[[#This Row],[Numéro d''agent]]&lt;&gt;"",Tableau134[[#This Row],[Formule actuelle]]=0),"Manque formule TLW","")</f>
        <v/>
      </c>
      <c r="AM1329" s="6" t="str">
        <f>IF(IFERROR(IF(SEARCH("jour",Tableau134[[#This Row],[Formule Tw]],1),VALUE(LEFT(Tableau134[[#This Row],[Formule Tw]],1))),0)=(COUNTA(K1329:M1329)),"OK","erreur")</f>
        <v>OK</v>
      </c>
      <c r="AN1329" s="6" t="str">
        <f>IF(IFERROR(IF(SEARCH("jour",Tableau134[[#This Row],[Modif demandé en avenant 1]],1),VALUE(LEFT(Tableau134[[#This Row],[Modif demandé en avenant 1]],1))),0)=(COUNTA(O1329:Q1329)),"OK","erreur")</f>
        <v>OK</v>
      </c>
      <c r="AO1329" s="6" t="str">
        <f>IF(IFERROR(IF(SEARCH("jour",Tableau134[[#This Row],[Nouvelle formule avenant 2]],1),VALUE(LEFT(Tableau134[[#This Row],[Nouvelle formule avenant 2]],1))),0)=(COUNTA(X1329:Z1329)),"OK","erreur")</f>
        <v>OK</v>
      </c>
      <c r="AP1329" s="6" t="str">
        <f>IF(IFERROR(IF(SEARCH("jour",Tableau134[[#This Row],[Nouvelle formule avenant 3]],1),VALUE(LEFT(Tableau134[[#This Row],[Nouvelle formule avenant 3]],1))),0)=(COUNTA(AE1329:AG1329)),"OK","erreur")</f>
        <v>OK</v>
      </c>
      <c r="AQ132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2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2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2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2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2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29" s="43"/>
      <c r="AX1329" s="43"/>
      <c r="AY1329" s="6"/>
      <c r="AZ1329" s="6"/>
      <c r="BA1329" s="6"/>
      <c r="BB1329" s="6"/>
      <c r="BC1329" s="6"/>
      <c r="BD1329" s="6"/>
    </row>
    <row r="1330" spans="2:56" ht="12.75" x14ac:dyDescent="0.25">
      <c r="B1330" s="5" t="e">
        <f>VLOOKUP(A1330,'Import infoAgt'!A:E,5,FALSE)</f>
        <v>#N/A</v>
      </c>
      <c r="C1330" s="5" t="e">
        <f>VLOOKUP(A1330,'Import infoAgt'!A:D,4,FALSE)</f>
        <v>#N/A</v>
      </c>
      <c r="D1330" s="6" t="e">
        <f>VLOOKUP(A1330,'Import infoAgt'!A:H,8,FALSE)</f>
        <v>#N/A</v>
      </c>
      <c r="F1330" s="6" t="e">
        <f>VLOOKUP(A1330,'Import infoAgt'!A:BR,70,FALSE)</f>
        <v>#N/A</v>
      </c>
      <c r="G1330" s="5" t="e">
        <f>VLOOKUP(A1330,'Import infoAgt'!A:DH,112,FALSE)</f>
        <v>#N/A</v>
      </c>
      <c r="H1330" s="6" t="e">
        <f>VLOOKUP(G1330,Paramètre!$C$6:$D$76,2,FALSE)</f>
        <v>#N/A</v>
      </c>
      <c r="I1330" s="5" t="e">
        <f>VLOOKUP(A1330,'Import infoAgt'!A:EL,142,FALSE)</f>
        <v>#N/A</v>
      </c>
      <c r="R1330" s="26"/>
      <c r="S1330" s="26"/>
      <c r="U1330" s="26"/>
      <c r="V1330" s="26"/>
      <c r="AC1330" s="26"/>
      <c r="AI1330" s="6" t="str">
        <f>IF(AND((ISERROR(Tableau134[[#This Row],[Nom]])),Tableau134[[#This Row],[Numéro d''agent]]&lt;&gt;""),"N° agent inconnu","")</f>
        <v/>
      </c>
      <c r="AJ1330" s="6" t="str">
        <f>IF(AND(Tableau134[[#This Row],[Numéro d''agent]]&lt;&gt;"",Tableau134[[#This Row],[Statut]]=""),"Statut manquant","")</f>
        <v/>
      </c>
      <c r="AK1330" s="6"/>
      <c r="AL1330" s="6" t="str">
        <f>IF(AND(Tableau134[[#This Row],[Numéro d''agent]]&lt;&gt;"",Tableau134[[#This Row],[Formule actuelle]]=0),"Manque formule TLW","")</f>
        <v/>
      </c>
      <c r="AM1330" s="6" t="str">
        <f>IF(IFERROR(IF(SEARCH("jour",Tableau134[[#This Row],[Formule Tw]],1),VALUE(LEFT(Tableau134[[#This Row],[Formule Tw]],1))),0)=(COUNTA(K1330:M1330)),"OK","erreur")</f>
        <v>OK</v>
      </c>
      <c r="AN1330" s="6" t="str">
        <f>IF(IFERROR(IF(SEARCH("jour",Tableau134[[#This Row],[Modif demandé en avenant 1]],1),VALUE(LEFT(Tableau134[[#This Row],[Modif demandé en avenant 1]],1))),0)=(COUNTA(O1330:Q1330)),"OK","erreur")</f>
        <v>OK</v>
      </c>
      <c r="AO1330" s="6" t="str">
        <f>IF(IFERROR(IF(SEARCH("jour",Tableau134[[#This Row],[Nouvelle formule avenant 2]],1),VALUE(LEFT(Tableau134[[#This Row],[Nouvelle formule avenant 2]],1))),0)=(COUNTA(X1330:Z1330)),"OK","erreur")</f>
        <v>OK</v>
      </c>
      <c r="AP1330" s="6" t="str">
        <f>IF(IFERROR(IF(SEARCH("jour",Tableau134[[#This Row],[Nouvelle formule avenant 3]],1),VALUE(LEFT(Tableau134[[#This Row],[Nouvelle formule avenant 3]],1))),0)=(COUNTA(AE1330:AG1330)),"OK","erreur")</f>
        <v>OK</v>
      </c>
      <c r="AQ133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3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3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3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3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3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30" s="43"/>
      <c r="AX1330" s="43"/>
      <c r="AY1330" s="6"/>
      <c r="AZ1330" s="6"/>
      <c r="BA1330" s="6"/>
      <c r="BB1330" s="6"/>
      <c r="BC1330" s="6"/>
      <c r="BD1330" s="6"/>
    </row>
    <row r="1331" spans="2:56" ht="12.75" x14ac:dyDescent="0.25">
      <c r="B1331" s="5" t="e">
        <f>VLOOKUP(A1331,'Import infoAgt'!A:E,5,FALSE)</f>
        <v>#N/A</v>
      </c>
      <c r="C1331" s="5" t="e">
        <f>VLOOKUP(A1331,'Import infoAgt'!A:D,4,FALSE)</f>
        <v>#N/A</v>
      </c>
      <c r="D1331" s="6" t="e">
        <f>VLOOKUP(A1331,'Import infoAgt'!A:H,8,FALSE)</f>
        <v>#N/A</v>
      </c>
      <c r="F1331" s="6" t="e">
        <f>VLOOKUP(A1331,'Import infoAgt'!A:BR,70,FALSE)</f>
        <v>#N/A</v>
      </c>
      <c r="G1331" s="5" t="e">
        <f>VLOOKUP(A1331,'Import infoAgt'!A:DH,112,FALSE)</f>
        <v>#N/A</v>
      </c>
      <c r="H1331" s="6" t="e">
        <f>VLOOKUP(G1331,Paramètre!$C$6:$D$76,2,FALSE)</f>
        <v>#N/A</v>
      </c>
      <c r="I1331" s="5" t="e">
        <f>VLOOKUP(A1331,'Import infoAgt'!A:EL,142,FALSE)</f>
        <v>#N/A</v>
      </c>
      <c r="R1331" s="26"/>
      <c r="S1331" s="26"/>
      <c r="U1331" s="26"/>
      <c r="V1331" s="26"/>
      <c r="AC1331" s="26"/>
      <c r="AI1331" s="6" t="str">
        <f>IF(AND((ISERROR(Tableau134[[#This Row],[Nom]])),Tableau134[[#This Row],[Numéro d''agent]]&lt;&gt;""),"N° agent inconnu","")</f>
        <v/>
      </c>
      <c r="AJ1331" s="6" t="str">
        <f>IF(AND(Tableau134[[#This Row],[Numéro d''agent]]&lt;&gt;"",Tableau134[[#This Row],[Statut]]=""),"Statut manquant","")</f>
        <v/>
      </c>
      <c r="AK1331" s="6"/>
      <c r="AL1331" s="6" t="str">
        <f>IF(AND(Tableau134[[#This Row],[Numéro d''agent]]&lt;&gt;"",Tableau134[[#This Row],[Formule actuelle]]=0),"Manque formule TLW","")</f>
        <v/>
      </c>
      <c r="AM1331" s="6" t="str">
        <f>IF(IFERROR(IF(SEARCH("jour",Tableau134[[#This Row],[Formule Tw]],1),VALUE(LEFT(Tableau134[[#This Row],[Formule Tw]],1))),0)=(COUNTA(K1331:M1331)),"OK","erreur")</f>
        <v>OK</v>
      </c>
      <c r="AN1331" s="6" t="str">
        <f>IF(IFERROR(IF(SEARCH("jour",Tableau134[[#This Row],[Modif demandé en avenant 1]],1),VALUE(LEFT(Tableau134[[#This Row],[Modif demandé en avenant 1]],1))),0)=(COUNTA(O1331:Q1331)),"OK","erreur")</f>
        <v>OK</v>
      </c>
      <c r="AO1331" s="6" t="str">
        <f>IF(IFERROR(IF(SEARCH("jour",Tableau134[[#This Row],[Nouvelle formule avenant 2]],1),VALUE(LEFT(Tableau134[[#This Row],[Nouvelle formule avenant 2]],1))),0)=(COUNTA(X1331:Z1331)),"OK","erreur")</f>
        <v>OK</v>
      </c>
      <c r="AP1331" s="6" t="str">
        <f>IF(IFERROR(IF(SEARCH("jour",Tableau134[[#This Row],[Nouvelle formule avenant 3]],1),VALUE(LEFT(Tableau134[[#This Row],[Nouvelle formule avenant 3]],1))),0)=(COUNTA(AE1331:AG1331)),"OK","erreur")</f>
        <v>OK</v>
      </c>
      <c r="AQ133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3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3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3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3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3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31" s="43"/>
      <c r="AX1331" s="43"/>
      <c r="AY1331" s="6"/>
      <c r="AZ1331" s="6"/>
      <c r="BA1331" s="6"/>
      <c r="BB1331" s="6"/>
      <c r="BC1331" s="6"/>
      <c r="BD1331" s="6"/>
    </row>
    <row r="1332" spans="2:56" ht="12.75" x14ac:dyDescent="0.25">
      <c r="B1332" s="5" t="e">
        <f>VLOOKUP(A1332,'Import infoAgt'!A:E,5,FALSE)</f>
        <v>#N/A</v>
      </c>
      <c r="C1332" s="5" t="e">
        <f>VLOOKUP(A1332,'Import infoAgt'!A:D,4,FALSE)</f>
        <v>#N/A</v>
      </c>
      <c r="D1332" s="6" t="e">
        <f>VLOOKUP(A1332,'Import infoAgt'!A:H,8,FALSE)</f>
        <v>#N/A</v>
      </c>
      <c r="F1332" s="6" t="e">
        <f>VLOOKUP(A1332,'Import infoAgt'!A:BR,70,FALSE)</f>
        <v>#N/A</v>
      </c>
      <c r="G1332" s="5" t="e">
        <f>VLOOKUP(A1332,'Import infoAgt'!A:DH,112,FALSE)</f>
        <v>#N/A</v>
      </c>
      <c r="H1332" s="6" t="e">
        <f>VLOOKUP(G1332,Paramètre!$C$6:$D$76,2,FALSE)</f>
        <v>#N/A</v>
      </c>
      <c r="I1332" s="5" t="e">
        <f>VLOOKUP(A1332,'Import infoAgt'!A:EL,142,FALSE)</f>
        <v>#N/A</v>
      </c>
      <c r="R1332" s="26"/>
      <c r="S1332" s="26"/>
      <c r="U1332" s="26"/>
      <c r="V1332" s="26"/>
      <c r="AC1332" s="26"/>
      <c r="AI1332" s="6" t="str">
        <f>IF(AND((ISERROR(Tableau134[[#This Row],[Nom]])),Tableau134[[#This Row],[Numéro d''agent]]&lt;&gt;""),"N° agent inconnu","")</f>
        <v/>
      </c>
      <c r="AJ1332" s="6" t="str">
        <f>IF(AND(Tableau134[[#This Row],[Numéro d''agent]]&lt;&gt;"",Tableau134[[#This Row],[Statut]]=""),"Statut manquant","")</f>
        <v/>
      </c>
      <c r="AK1332" s="6"/>
      <c r="AL1332" s="6" t="str">
        <f>IF(AND(Tableau134[[#This Row],[Numéro d''agent]]&lt;&gt;"",Tableau134[[#This Row],[Formule actuelle]]=0),"Manque formule TLW","")</f>
        <v/>
      </c>
      <c r="AM1332" s="6" t="str">
        <f>IF(IFERROR(IF(SEARCH("jour",Tableau134[[#This Row],[Formule Tw]],1),VALUE(LEFT(Tableau134[[#This Row],[Formule Tw]],1))),0)=(COUNTA(K1332:M1332)),"OK","erreur")</f>
        <v>OK</v>
      </c>
      <c r="AN1332" s="6" t="str">
        <f>IF(IFERROR(IF(SEARCH("jour",Tableau134[[#This Row],[Modif demandé en avenant 1]],1),VALUE(LEFT(Tableau134[[#This Row],[Modif demandé en avenant 1]],1))),0)=(COUNTA(O1332:Q1332)),"OK","erreur")</f>
        <v>OK</v>
      </c>
      <c r="AO1332" s="6" t="str">
        <f>IF(IFERROR(IF(SEARCH("jour",Tableau134[[#This Row],[Nouvelle formule avenant 2]],1),VALUE(LEFT(Tableau134[[#This Row],[Nouvelle formule avenant 2]],1))),0)=(COUNTA(X1332:Z1332)),"OK","erreur")</f>
        <v>OK</v>
      </c>
      <c r="AP1332" s="6" t="str">
        <f>IF(IFERROR(IF(SEARCH("jour",Tableau134[[#This Row],[Nouvelle formule avenant 3]],1),VALUE(LEFT(Tableau134[[#This Row],[Nouvelle formule avenant 3]],1))),0)=(COUNTA(AE1332:AG1332)),"OK","erreur")</f>
        <v>OK</v>
      </c>
      <c r="AQ133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3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3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3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3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3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32" s="43"/>
      <c r="AX1332" s="43"/>
      <c r="AY1332" s="6"/>
      <c r="AZ1332" s="6"/>
      <c r="BA1332" s="6"/>
      <c r="BB1332" s="6"/>
      <c r="BC1332" s="6"/>
      <c r="BD1332" s="6"/>
    </row>
    <row r="1333" spans="2:56" ht="12.75" x14ac:dyDescent="0.25">
      <c r="B1333" s="5" t="e">
        <f>VLOOKUP(A1333,'Import infoAgt'!A:E,5,FALSE)</f>
        <v>#N/A</v>
      </c>
      <c r="C1333" s="5" t="e">
        <f>VLOOKUP(A1333,'Import infoAgt'!A:D,4,FALSE)</f>
        <v>#N/A</v>
      </c>
      <c r="D1333" s="6" t="e">
        <f>VLOOKUP(A1333,'Import infoAgt'!A:H,8,FALSE)</f>
        <v>#N/A</v>
      </c>
      <c r="F1333" s="6" t="e">
        <f>VLOOKUP(A1333,'Import infoAgt'!A:BR,70,FALSE)</f>
        <v>#N/A</v>
      </c>
      <c r="G1333" s="5" t="e">
        <f>VLOOKUP(A1333,'Import infoAgt'!A:DH,112,FALSE)</f>
        <v>#N/A</v>
      </c>
      <c r="H1333" s="6" t="e">
        <f>VLOOKUP(G1333,Paramètre!$C$6:$D$76,2,FALSE)</f>
        <v>#N/A</v>
      </c>
      <c r="I1333" s="5" t="e">
        <f>VLOOKUP(A1333,'Import infoAgt'!A:EL,142,FALSE)</f>
        <v>#N/A</v>
      </c>
      <c r="R1333" s="26"/>
      <c r="S1333" s="26"/>
      <c r="U1333" s="26"/>
      <c r="V1333" s="26"/>
      <c r="AC1333" s="26"/>
      <c r="AI1333" s="6" t="str">
        <f>IF(AND((ISERROR(Tableau134[[#This Row],[Nom]])),Tableau134[[#This Row],[Numéro d''agent]]&lt;&gt;""),"N° agent inconnu","")</f>
        <v/>
      </c>
      <c r="AJ1333" s="6" t="str">
        <f>IF(AND(Tableau134[[#This Row],[Numéro d''agent]]&lt;&gt;"",Tableau134[[#This Row],[Statut]]=""),"Statut manquant","")</f>
        <v/>
      </c>
      <c r="AK1333" s="6"/>
      <c r="AL1333" s="6" t="str">
        <f>IF(AND(Tableau134[[#This Row],[Numéro d''agent]]&lt;&gt;"",Tableau134[[#This Row],[Formule actuelle]]=0),"Manque formule TLW","")</f>
        <v/>
      </c>
      <c r="AM1333" s="6" t="str">
        <f>IF(IFERROR(IF(SEARCH("jour",Tableau134[[#This Row],[Formule Tw]],1),VALUE(LEFT(Tableau134[[#This Row],[Formule Tw]],1))),0)=(COUNTA(K1333:M1333)),"OK","erreur")</f>
        <v>OK</v>
      </c>
      <c r="AN1333" s="6" t="str">
        <f>IF(IFERROR(IF(SEARCH("jour",Tableau134[[#This Row],[Modif demandé en avenant 1]],1),VALUE(LEFT(Tableau134[[#This Row],[Modif demandé en avenant 1]],1))),0)=(COUNTA(O1333:Q1333)),"OK","erreur")</f>
        <v>OK</v>
      </c>
      <c r="AO1333" s="6" t="str">
        <f>IF(IFERROR(IF(SEARCH("jour",Tableau134[[#This Row],[Nouvelle formule avenant 2]],1),VALUE(LEFT(Tableau134[[#This Row],[Nouvelle formule avenant 2]],1))),0)=(COUNTA(X1333:Z1333)),"OK","erreur")</f>
        <v>OK</v>
      </c>
      <c r="AP1333" s="6" t="str">
        <f>IF(IFERROR(IF(SEARCH("jour",Tableau134[[#This Row],[Nouvelle formule avenant 3]],1),VALUE(LEFT(Tableau134[[#This Row],[Nouvelle formule avenant 3]],1))),0)=(COUNTA(AE1333:AG1333)),"OK","erreur")</f>
        <v>OK</v>
      </c>
      <c r="AQ133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3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3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3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3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3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33" s="43"/>
      <c r="AX1333" s="43"/>
      <c r="AY1333" s="6"/>
      <c r="AZ1333" s="6"/>
      <c r="BA1333" s="6"/>
      <c r="BB1333" s="6"/>
      <c r="BC1333" s="6"/>
      <c r="BD1333" s="6"/>
    </row>
    <row r="1334" spans="2:56" ht="12.75" x14ac:dyDescent="0.25">
      <c r="B1334" s="5" t="e">
        <f>VLOOKUP(A1334,'Import infoAgt'!A:E,5,FALSE)</f>
        <v>#N/A</v>
      </c>
      <c r="C1334" s="5" t="e">
        <f>VLOOKUP(A1334,'Import infoAgt'!A:D,4,FALSE)</f>
        <v>#N/A</v>
      </c>
      <c r="D1334" s="6" t="e">
        <f>VLOOKUP(A1334,'Import infoAgt'!A:H,8,FALSE)</f>
        <v>#N/A</v>
      </c>
      <c r="F1334" s="6" t="e">
        <f>VLOOKUP(A1334,'Import infoAgt'!A:BR,70,FALSE)</f>
        <v>#N/A</v>
      </c>
      <c r="G1334" s="5" t="e">
        <f>VLOOKUP(A1334,'Import infoAgt'!A:DH,112,FALSE)</f>
        <v>#N/A</v>
      </c>
      <c r="H1334" s="6" t="e">
        <f>VLOOKUP(G1334,Paramètre!$C$6:$D$76,2,FALSE)</f>
        <v>#N/A</v>
      </c>
      <c r="I1334" s="5" t="e">
        <f>VLOOKUP(A1334,'Import infoAgt'!A:EL,142,FALSE)</f>
        <v>#N/A</v>
      </c>
      <c r="R1334" s="26"/>
      <c r="S1334" s="26"/>
      <c r="U1334" s="26"/>
      <c r="V1334" s="26"/>
      <c r="AC1334" s="26"/>
      <c r="AI1334" s="6" t="str">
        <f>IF(AND((ISERROR(Tableau134[[#This Row],[Nom]])),Tableau134[[#This Row],[Numéro d''agent]]&lt;&gt;""),"N° agent inconnu","")</f>
        <v/>
      </c>
      <c r="AJ1334" s="6" t="str">
        <f>IF(AND(Tableau134[[#This Row],[Numéro d''agent]]&lt;&gt;"",Tableau134[[#This Row],[Statut]]=""),"Statut manquant","")</f>
        <v/>
      </c>
      <c r="AK1334" s="6"/>
      <c r="AL1334" s="6" t="str">
        <f>IF(AND(Tableau134[[#This Row],[Numéro d''agent]]&lt;&gt;"",Tableau134[[#This Row],[Formule actuelle]]=0),"Manque formule TLW","")</f>
        <v/>
      </c>
      <c r="AM1334" s="6" t="str">
        <f>IF(IFERROR(IF(SEARCH("jour",Tableau134[[#This Row],[Formule Tw]],1),VALUE(LEFT(Tableau134[[#This Row],[Formule Tw]],1))),0)=(COUNTA(K1334:M1334)),"OK","erreur")</f>
        <v>OK</v>
      </c>
      <c r="AN1334" s="6" t="str">
        <f>IF(IFERROR(IF(SEARCH("jour",Tableau134[[#This Row],[Modif demandé en avenant 1]],1),VALUE(LEFT(Tableau134[[#This Row],[Modif demandé en avenant 1]],1))),0)=(COUNTA(O1334:Q1334)),"OK","erreur")</f>
        <v>OK</v>
      </c>
      <c r="AO1334" s="6" t="str">
        <f>IF(IFERROR(IF(SEARCH("jour",Tableau134[[#This Row],[Nouvelle formule avenant 2]],1),VALUE(LEFT(Tableau134[[#This Row],[Nouvelle formule avenant 2]],1))),0)=(COUNTA(X1334:Z1334)),"OK","erreur")</f>
        <v>OK</v>
      </c>
      <c r="AP1334" s="6" t="str">
        <f>IF(IFERROR(IF(SEARCH("jour",Tableau134[[#This Row],[Nouvelle formule avenant 3]],1),VALUE(LEFT(Tableau134[[#This Row],[Nouvelle formule avenant 3]],1))),0)=(COUNTA(AE1334:AG1334)),"OK","erreur")</f>
        <v>OK</v>
      </c>
      <c r="AQ133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3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3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3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3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3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34" s="43"/>
      <c r="AX1334" s="43"/>
      <c r="AY1334" s="6"/>
      <c r="AZ1334" s="6"/>
      <c r="BA1334" s="6"/>
      <c r="BB1334" s="6"/>
      <c r="BC1334" s="6"/>
      <c r="BD1334" s="6"/>
    </row>
    <row r="1335" spans="2:56" ht="12.75" x14ac:dyDescent="0.25">
      <c r="B1335" s="5" t="e">
        <f>VLOOKUP(A1335,'Import infoAgt'!A:E,5,FALSE)</f>
        <v>#N/A</v>
      </c>
      <c r="C1335" s="5" t="e">
        <f>VLOOKUP(A1335,'Import infoAgt'!A:D,4,FALSE)</f>
        <v>#N/A</v>
      </c>
      <c r="D1335" s="6" t="e">
        <f>VLOOKUP(A1335,'Import infoAgt'!A:H,8,FALSE)</f>
        <v>#N/A</v>
      </c>
      <c r="F1335" s="6" t="e">
        <f>VLOOKUP(A1335,'Import infoAgt'!A:BR,70,FALSE)</f>
        <v>#N/A</v>
      </c>
      <c r="G1335" s="5" t="e">
        <f>VLOOKUP(A1335,'Import infoAgt'!A:DH,112,FALSE)</f>
        <v>#N/A</v>
      </c>
      <c r="H1335" s="6" t="e">
        <f>VLOOKUP(G1335,Paramètre!$C$6:$D$76,2,FALSE)</f>
        <v>#N/A</v>
      </c>
      <c r="I1335" s="5" t="e">
        <f>VLOOKUP(A1335,'Import infoAgt'!A:EL,142,FALSE)</f>
        <v>#N/A</v>
      </c>
      <c r="R1335" s="26"/>
      <c r="S1335" s="26"/>
      <c r="U1335" s="26"/>
      <c r="V1335" s="26"/>
      <c r="AC1335" s="26"/>
      <c r="AI1335" s="6" t="str">
        <f>IF(AND((ISERROR(Tableau134[[#This Row],[Nom]])),Tableau134[[#This Row],[Numéro d''agent]]&lt;&gt;""),"N° agent inconnu","")</f>
        <v/>
      </c>
      <c r="AJ1335" s="6" t="str">
        <f>IF(AND(Tableau134[[#This Row],[Numéro d''agent]]&lt;&gt;"",Tableau134[[#This Row],[Statut]]=""),"Statut manquant","")</f>
        <v/>
      </c>
      <c r="AK1335" s="6"/>
      <c r="AL1335" s="6" t="str">
        <f>IF(AND(Tableau134[[#This Row],[Numéro d''agent]]&lt;&gt;"",Tableau134[[#This Row],[Formule actuelle]]=0),"Manque formule TLW","")</f>
        <v/>
      </c>
      <c r="AM1335" s="6" t="str">
        <f>IF(IFERROR(IF(SEARCH("jour",Tableau134[[#This Row],[Formule Tw]],1),VALUE(LEFT(Tableau134[[#This Row],[Formule Tw]],1))),0)=(COUNTA(K1335:M1335)),"OK","erreur")</f>
        <v>OK</v>
      </c>
      <c r="AN1335" s="6" t="str">
        <f>IF(IFERROR(IF(SEARCH("jour",Tableau134[[#This Row],[Modif demandé en avenant 1]],1),VALUE(LEFT(Tableau134[[#This Row],[Modif demandé en avenant 1]],1))),0)=(COUNTA(O1335:Q1335)),"OK","erreur")</f>
        <v>OK</v>
      </c>
      <c r="AO1335" s="6" t="str">
        <f>IF(IFERROR(IF(SEARCH("jour",Tableau134[[#This Row],[Nouvelle formule avenant 2]],1),VALUE(LEFT(Tableau134[[#This Row],[Nouvelle formule avenant 2]],1))),0)=(COUNTA(X1335:Z1335)),"OK","erreur")</f>
        <v>OK</v>
      </c>
      <c r="AP1335" s="6" t="str">
        <f>IF(IFERROR(IF(SEARCH("jour",Tableau134[[#This Row],[Nouvelle formule avenant 3]],1),VALUE(LEFT(Tableau134[[#This Row],[Nouvelle formule avenant 3]],1))),0)=(COUNTA(AE1335:AG1335)),"OK","erreur")</f>
        <v>OK</v>
      </c>
      <c r="AQ133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3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3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3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3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3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35" s="43"/>
      <c r="AX1335" s="43"/>
      <c r="AY1335" s="6"/>
      <c r="AZ1335" s="6"/>
      <c r="BA1335" s="6"/>
      <c r="BB1335" s="6"/>
      <c r="BC1335" s="6"/>
      <c r="BD1335" s="6"/>
    </row>
    <row r="1336" spans="2:56" ht="12.75" x14ac:dyDescent="0.25">
      <c r="B1336" s="5" t="e">
        <f>VLOOKUP(A1336,'Import infoAgt'!A:E,5,FALSE)</f>
        <v>#N/A</v>
      </c>
      <c r="C1336" s="5" t="e">
        <f>VLOOKUP(A1336,'Import infoAgt'!A:D,4,FALSE)</f>
        <v>#N/A</v>
      </c>
      <c r="D1336" s="6" t="e">
        <f>VLOOKUP(A1336,'Import infoAgt'!A:H,8,FALSE)</f>
        <v>#N/A</v>
      </c>
      <c r="F1336" s="6" t="e">
        <f>VLOOKUP(A1336,'Import infoAgt'!A:BR,70,FALSE)</f>
        <v>#N/A</v>
      </c>
      <c r="G1336" s="5" t="e">
        <f>VLOOKUP(A1336,'Import infoAgt'!A:DH,112,FALSE)</f>
        <v>#N/A</v>
      </c>
      <c r="H1336" s="6" t="e">
        <f>VLOOKUP(G1336,Paramètre!$C$6:$D$76,2,FALSE)</f>
        <v>#N/A</v>
      </c>
      <c r="I1336" s="5" t="e">
        <f>VLOOKUP(A1336,'Import infoAgt'!A:EL,142,FALSE)</f>
        <v>#N/A</v>
      </c>
      <c r="R1336" s="26"/>
      <c r="S1336" s="26"/>
      <c r="U1336" s="26"/>
      <c r="V1336" s="26"/>
      <c r="AC1336" s="26"/>
      <c r="AI1336" s="6" t="str">
        <f>IF(AND((ISERROR(Tableau134[[#This Row],[Nom]])),Tableau134[[#This Row],[Numéro d''agent]]&lt;&gt;""),"N° agent inconnu","")</f>
        <v/>
      </c>
      <c r="AJ1336" s="6" t="str">
        <f>IF(AND(Tableau134[[#This Row],[Numéro d''agent]]&lt;&gt;"",Tableau134[[#This Row],[Statut]]=""),"Statut manquant","")</f>
        <v/>
      </c>
      <c r="AK1336" s="6"/>
      <c r="AL1336" s="6" t="str">
        <f>IF(AND(Tableau134[[#This Row],[Numéro d''agent]]&lt;&gt;"",Tableau134[[#This Row],[Formule actuelle]]=0),"Manque formule TLW","")</f>
        <v/>
      </c>
      <c r="AM1336" s="6" t="str">
        <f>IF(IFERROR(IF(SEARCH("jour",Tableau134[[#This Row],[Formule Tw]],1),VALUE(LEFT(Tableau134[[#This Row],[Formule Tw]],1))),0)=(COUNTA(K1336:M1336)),"OK","erreur")</f>
        <v>OK</v>
      </c>
      <c r="AN1336" s="6" t="str">
        <f>IF(IFERROR(IF(SEARCH("jour",Tableau134[[#This Row],[Modif demandé en avenant 1]],1),VALUE(LEFT(Tableau134[[#This Row],[Modif demandé en avenant 1]],1))),0)=(COUNTA(O1336:Q1336)),"OK","erreur")</f>
        <v>OK</v>
      </c>
      <c r="AO1336" s="6" t="str">
        <f>IF(IFERROR(IF(SEARCH("jour",Tableau134[[#This Row],[Nouvelle formule avenant 2]],1),VALUE(LEFT(Tableau134[[#This Row],[Nouvelle formule avenant 2]],1))),0)=(COUNTA(X1336:Z1336)),"OK","erreur")</f>
        <v>OK</v>
      </c>
      <c r="AP1336" s="6" t="str">
        <f>IF(IFERROR(IF(SEARCH("jour",Tableau134[[#This Row],[Nouvelle formule avenant 3]],1),VALUE(LEFT(Tableau134[[#This Row],[Nouvelle formule avenant 3]],1))),0)=(COUNTA(AE1336:AG1336)),"OK","erreur")</f>
        <v>OK</v>
      </c>
      <c r="AQ133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3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3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3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3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3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36" s="43"/>
      <c r="AX1336" s="43"/>
      <c r="AY1336" s="6"/>
      <c r="AZ1336" s="6"/>
      <c r="BA1336" s="6"/>
      <c r="BB1336" s="6"/>
      <c r="BC1336" s="6"/>
      <c r="BD1336" s="6"/>
    </row>
    <row r="1337" spans="2:56" ht="12.75" x14ac:dyDescent="0.25">
      <c r="B1337" s="5" t="e">
        <f>VLOOKUP(A1337,'Import infoAgt'!A:E,5,FALSE)</f>
        <v>#N/A</v>
      </c>
      <c r="C1337" s="5" t="e">
        <f>VLOOKUP(A1337,'Import infoAgt'!A:D,4,FALSE)</f>
        <v>#N/A</v>
      </c>
      <c r="D1337" s="6" t="e">
        <f>VLOOKUP(A1337,'Import infoAgt'!A:H,8,FALSE)</f>
        <v>#N/A</v>
      </c>
      <c r="F1337" s="6" t="e">
        <f>VLOOKUP(A1337,'Import infoAgt'!A:BR,70,FALSE)</f>
        <v>#N/A</v>
      </c>
      <c r="G1337" s="5" t="e">
        <f>VLOOKUP(A1337,'Import infoAgt'!A:DH,112,FALSE)</f>
        <v>#N/A</v>
      </c>
      <c r="H1337" s="6" t="e">
        <f>VLOOKUP(G1337,Paramètre!$C$6:$D$76,2,FALSE)</f>
        <v>#N/A</v>
      </c>
      <c r="I1337" s="5" t="e">
        <f>VLOOKUP(A1337,'Import infoAgt'!A:EL,142,FALSE)</f>
        <v>#N/A</v>
      </c>
      <c r="R1337" s="26"/>
      <c r="S1337" s="26"/>
      <c r="U1337" s="26"/>
      <c r="V1337" s="26"/>
      <c r="AC1337" s="26"/>
      <c r="AI1337" s="6" t="str">
        <f>IF(AND((ISERROR(Tableau134[[#This Row],[Nom]])),Tableau134[[#This Row],[Numéro d''agent]]&lt;&gt;""),"N° agent inconnu","")</f>
        <v/>
      </c>
      <c r="AJ1337" s="6" t="str">
        <f>IF(AND(Tableau134[[#This Row],[Numéro d''agent]]&lt;&gt;"",Tableau134[[#This Row],[Statut]]=""),"Statut manquant","")</f>
        <v/>
      </c>
      <c r="AK1337" s="6"/>
      <c r="AL1337" s="6" t="str">
        <f>IF(AND(Tableau134[[#This Row],[Numéro d''agent]]&lt;&gt;"",Tableau134[[#This Row],[Formule actuelle]]=0),"Manque formule TLW","")</f>
        <v/>
      </c>
      <c r="AM1337" s="6" t="str">
        <f>IF(IFERROR(IF(SEARCH("jour",Tableau134[[#This Row],[Formule Tw]],1),VALUE(LEFT(Tableau134[[#This Row],[Formule Tw]],1))),0)=(COUNTA(K1337:M1337)),"OK","erreur")</f>
        <v>OK</v>
      </c>
      <c r="AN1337" s="6" t="str">
        <f>IF(IFERROR(IF(SEARCH("jour",Tableau134[[#This Row],[Modif demandé en avenant 1]],1),VALUE(LEFT(Tableau134[[#This Row],[Modif demandé en avenant 1]],1))),0)=(COUNTA(O1337:Q1337)),"OK","erreur")</f>
        <v>OK</v>
      </c>
      <c r="AO1337" s="6" t="str">
        <f>IF(IFERROR(IF(SEARCH("jour",Tableau134[[#This Row],[Nouvelle formule avenant 2]],1),VALUE(LEFT(Tableau134[[#This Row],[Nouvelle formule avenant 2]],1))),0)=(COUNTA(X1337:Z1337)),"OK","erreur")</f>
        <v>OK</v>
      </c>
      <c r="AP1337" s="6" t="str">
        <f>IF(IFERROR(IF(SEARCH("jour",Tableau134[[#This Row],[Nouvelle formule avenant 3]],1),VALUE(LEFT(Tableau134[[#This Row],[Nouvelle formule avenant 3]],1))),0)=(COUNTA(AE1337:AG1337)),"OK","erreur")</f>
        <v>OK</v>
      </c>
      <c r="AQ133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3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3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3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3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3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37" s="43"/>
      <c r="AX1337" s="43"/>
      <c r="AY1337" s="6"/>
      <c r="AZ1337" s="6"/>
      <c r="BA1337" s="6"/>
      <c r="BB1337" s="6"/>
      <c r="BC1337" s="6"/>
      <c r="BD1337" s="6"/>
    </row>
    <row r="1338" spans="2:56" ht="12.75" x14ac:dyDescent="0.25">
      <c r="B1338" s="5" t="e">
        <f>VLOOKUP(A1338,'Import infoAgt'!A:E,5,FALSE)</f>
        <v>#N/A</v>
      </c>
      <c r="C1338" s="5" t="e">
        <f>VLOOKUP(A1338,'Import infoAgt'!A:D,4,FALSE)</f>
        <v>#N/A</v>
      </c>
      <c r="D1338" s="6" t="e">
        <f>VLOOKUP(A1338,'Import infoAgt'!A:H,8,FALSE)</f>
        <v>#N/A</v>
      </c>
      <c r="F1338" s="6" t="e">
        <f>VLOOKUP(A1338,'Import infoAgt'!A:BR,70,FALSE)</f>
        <v>#N/A</v>
      </c>
      <c r="G1338" s="5" t="e">
        <f>VLOOKUP(A1338,'Import infoAgt'!A:DH,112,FALSE)</f>
        <v>#N/A</v>
      </c>
      <c r="H1338" s="6" t="e">
        <f>VLOOKUP(G1338,Paramètre!$C$6:$D$76,2,FALSE)</f>
        <v>#N/A</v>
      </c>
      <c r="I1338" s="5" t="e">
        <f>VLOOKUP(A1338,'Import infoAgt'!A:EL,142,FALSE)</f>
        <v>#N/A</v>
      </c>
      <c r="R1338" s="26"/>
      <c r="S1338" s="26"/>
      <c r="U1338" s="26"/>
      <c r="V1338" s="26"/>
      <c r="AC1338" s="26"/>
      <c r="AI1338" s="6" t="str">
        <f>IF(AND((ISERROR(Tableau134[[#This Row],[Nom]])),Tableau134[[#This Row],[Numéro d''agent]]&lt;&gt;""),"N° agent inconnu","")</f>
        <v/>
      </c>
      <c r="AJ1338" s="6" t="str">
        <f>IF(AND(Tableau134[[#This Row],[Numéro d''agent]]&lt;&gt;"",Tableau134[[#This Row],[Statut]]=""),"Statut manquant","")</f>
        <v/>
      </c>
      <c r="AK1338" s="6"/>
      <c r="AL1338" s="6" t="str">
        <f>IF(AND(Tableau134[[#This Row],[Numéro d''agent]]&lt;&gt;"",Tableau134[[#This Row],[Formule actuelle]]=0),"Manque formule TLW","")</f>
        <v/>
      </c>
      <c r="AM1338" s="6" t="str">
        <f>IF(IFERROR(IF(SEARCH("jour",Tableau134[[#This Row],[Formule Tw]],1),VALUE(LEFT(Tableau134[[#This Row],[Formule Tw]],1))),0)=(COUNTA(K1338:M1338)),"OK","erreur")</f>
        <v>OK</v>
      </c>
      <c r="AN1338" s="6" t="str">
        <f>IF(IFERROR(IF(SEARCH("jour",Tableau134[[#This Row],[Modif demandé en avenant 1]],1),VALUE(LEFT(Tableau134[[#This Row],[Modif demandé en avenant 1]],1))),0)=(COUNTA(O1338:Q1338)),"OK","erreur")</f>
        <v>OK</v>
      </c>
      <c r="AO1338" s="6" t="str">
        <f>IF(IFERROR(IF(SEARCH("jour",Tableau134[[#This Row],[Nouvelle formule avenant 2]],1),VALUE(LEFT(Tableau134[[#This Row],[Nouvelle formule avenant 2]],1))),0)=(COUNTA(X1338:Z1338)),"OK","erreur")</f>
        <v>OK</v>
      </c>
      <c r="AP1338" s="6" t="str">
        <f>IF(IFERROR(IF(SEARCH("jour",Tableau134[[#This Row],[Nouvelle formule avenant 3]],1),VALUE(LEFT(Tableau134[[#This Row],[Nouvelle formule avenant 3]],1))),0)=(COUNTA(AE1338:AG1338)),"OK","erreur")</f>
        <v>OK</v>
      </c>
      <c r="AQ133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3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3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3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3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3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38" s="43"/>
      <c r="AX1338" s="43"/>
      <c r="AY1338" s="6"/>
      <c r="AZ1338" s="6"/>
      <c r="BA1338" s="6"/>
      <c r="BB1338" s="6"/>
      <c r="BC1338" s="6"/>
      <c r="BD1338" s="6"/>
    </row>
    <row r="1339" spans="2:56" ht="12.75" x14ac:dyDescent="0.25">
      <c r="B1339" s="5" t="e">
        <f>VLOOKUP(A1339,'Import infoAgt'!A:E,5,FALSE)</f>
        <v>#N/A</v>
      </c>
      <c r="C1339" s="5" t="e">
        <f>VLOOKUP(A1339,'Import infoAgt'!A:D,4,FALSE)</f>
        <v>#N/A</v>
      </c>
      <c r="D1339" s="6" t="e">
        <f>VLOOKUP(A1339,'Import infoAgt'!A:H,8,FALSE)</f>
        <v>#N/A</v>
      </c>
      <c r="F1339" s="6" t="e">
        <f>VLOOKUP(A1339,'Import infoAgt'!A:BR,70,FALSE)</f>
        <v>#N/A</v>
      </c>
      <c r="G1339" s="5" t="e">
        <f>VLOOKUP(A1339,'Import infoAgt'!A:DH,112,FALSE)</f>
        <v>#N/A</v>
      </c>
      <c r="H1339" s="6" t="e">
        <f>VLOOKUP(G1339,Paramètre!$C$6:$D$76,2,FALSE)</f>
        <v>#N/A</v>
      </c>
      <c r="I1339" s="5" t="e">
        <f>VLOOKUP(A1339,'Import infoAgt'!A:EL,142,FALSE)</f>
        <v>#N/A</v>
      </c>
      <c r="R1339" s="26"/>
      <c r="S1339" s="26"/>
      <c r="U1339" s="26"/>
      <c r="V1339" s="26"/>
      <c r="AC1339" s="26"/>
      <c r="AI1339" s="6" t="str">
        <f>IF(AND((ISERROR(Tableau134[[#This Row],[Nom]])),Tableau134[[#This Row],[Numéro d''agent]]&lt;&gt;""),"N° agent inconnu","")</f>
        <v/>
      </c>
      <c r="AJ1339" s="6" t="str">
        <f>IF(AND(Tableau134[[#This Row],[Numéro d''agent]]&lt;&gt;"",Tableau134[[#This Row],[Statut]]=""),"Statut manquant","")</f>
        <v/>
      </c>
      <c r="AK1339" s="6"/>
      <c r="AL1339" s="6" t="str">
        <f>IF(AND(Tableau134[[#This Row],[Numéro d''agent]]&lt;&gt;"",Tableau134[[#This Row],[Formule actuelle]]=0),"Manque formule TLW","")</f>
        <v/>
      </c>
      <c r="AM1339" s="6" t="str">
        <f>IF(IFERROR(IF(SEARCH("jour",Tableau134[[#This Row],[Formule Tw]],1),VALUE(LEFT(Tableau134[[#This Row],[Formule Tw]],1))),0)=(COUNTA(K1339:M1339)),"OK","erreur")</f>
        <v>OK</v>
      </c>
      <c r="AN1339" s="6" t="str">
        <f>IF(IFERROR(IF(SEARCH("jour",Tableau134[[#This Row],[Modif demandé en avenant 1]],1),VALUE(LEFT(Tableau134[[#This Row],[Modif demandé en avenant 1]],1))),0)=(COUNTA(O1339:Q1339)),"OK","erreur")</f>
        <v>OK</v>
      </c>
      <c r="AO1339" s="6" t="str">
        <f>IF(IFERROR(IF(SEARCH("jour",Tableau134[[#This Row],[Nouvelle formule avenant 2]],1),VALUE(LEFT(Tableau134[[#This Row],[Nouvelle formule avenant 2]],1))),0)=(COUNTA(X1339:Z1339)),"OK","erreur")</f>
        <v>OK</v>
      </c>
      <c r="AP1339" s="6" t="str">
        <f>IF(IFERROR(IF(SEARCH("jour",Tableau134[[#This Row],[Nouvelle formule avenant 3]],1),VALUE(LEFT(Tableau134[[#This Row],[Nouvelle formule avenant 3]],1))),0)=(COUNTA(AE1339:AG1339)),"OK","erreur")</f>
        <v>OK</v>
      </c>
      <c r="AQ133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3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3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3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3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3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39" s="43"/>
      <c r="AX1339" s="43"/>
      <c r="AY1339" s="6"/>
      <c r="AZ1339" s="6"/>
      <c r="BA1339" s="6"/>
      <c r="BB1339" s="6"/>
      <c r="BC1339" s="6"/>
      <c r="BD1339" s="6"/>
    </row>
    <row r="1340" spans="2:56" ht="12.75" x14ac:dyDescent="0.25">
      <c r="B1340" s="5" t="e">
        <f>VLOOKUP(A1340,'Import infoAgt'!A:E,5,FALSE)</f>
        <v>#N/A</v>
      </c>
      <c r="C1340" s="5" t="e">
        <f>VLOOKUP(A1340,'Import infoAgt'!A:D,4,FALSE)</f>
        <v>#N/A</v>
      </c>
      <c r="D1340" s="6" t="e">
        <f>VLOOKUP(A1340,'Import infoAgt'!A:H,8,FALSE)</f>
        <v>#N/A</v>
      </c>
      <c r="F1340" s="6" t="e">
        <f>VLOOKUP(A1340,'Import infoAgt'!A:BR,70,FALSE)</f>
        <v>#N/A</v>
      </c>
      <c r="G1340" s="5" t="e">
        <f>VLOOKUP(A1340,'Import infoAgt'!A:DH,112,FALSE)</f>
        <v>#N/A</v>
      </c>
      <c r="H1340" s="6" t="e">
        <f>VLOOKUP(G1340,Paramètre!$C$6:$D$76,2,FALSE)</f>
        <v>#N/A</v>
      </c>
      <c r="I1340" s="5" t="e">
        <f>VLOOKUP(A1340,'Import infoAgt'!A:EL,142,FALSE)</f>
        <v>#N/A</v>
      </c>
      <c r="R1340" s="26"/>
      <c r="S1340" s="26"/>
      <c r="U1340" s="26"/>
      <c r="V1340" s="26"/>
      <c r="AC1340" s="26"/>
      <c r="AI1340" s="6" t="str">
        <f>IF(AND((ISERROR(Tableau134[[#This Row],[Nom]])),Tableau134[[#This Row],[Numéro d''agent]]&lt;&gt;""),"N° agent inconnu","")</f>
        <v/>
      </c>
      <c r="AJ1340" s="6" t="str">
        <f>IF(AND(Tableau134[[#This Row],[Numéro d''agent]]&lt;&gt;"",Tableau134[[#This Row],[Statut]]=""),"Statut manquant","")</f>
        <v/>
      </c>
      <c r="AK1340" s="6"/>
      <c r="AL1340" s="6" t="str">
        <f>IF(AND(Tableau134[[#This Row],[Numéro d''agent]]&lt;&gt;"",Tableau134[[#This Row],[Formule actuelle]]=0),"Manque formule TLW","")</f>
        <v/>
      </c>
      <c r="AM1340" s="6" t="str">
        <f>IF(IFERROR(IF(SEARCH("jour",Tableau134[[#This Row],[Formule Tw]],1),VALUE(LEFT(Tableau134[[#This Row],[Formule Tw]],1))),0)=(COUNTA(K1340:M1340)),"OK","erreur")</f>
        <v>OK</v>
      </c>
      <c r="AN1340" s="6" t="str">
        <f>IF(IFERROR(IF(SEARCH("jour",Tableau134[[#This Row],[Modif demandé en avenant 1]],1),VALUE(LEFT(Tableau134[[#This Row],[Modif demandé en avenant 1]],1))),0)=(COUNTA(O1340:Q1340)),"OK","erreur")</f>
        <v>OK</v>
      </c>
      <c r="AO1340" s="6" t="str">
        <f>IF(IFERROR(IF(SEARCH("jour",Tableau134[[#This Row],[Nouvelle formule avenant 2]],1),VALUE(LEFT(Tableau134[[#This Row],[Nouvelle formule avenant 2]],1))),0)=(COUNTA(X1340:Z1340)),"OK","erreur")</f>
        <v>OK</v>
      </c>
      <c r="AP1340" s="6" t="str">
        <f>IF(IFERROR(IF(SEARCH("jour",Tableau134[[#This Row],[Nouvelle formule avenant 3]],1),VALUE(LEFT(Tableau134[[#This Row],[Nouvelle formule avenant 3]],1))),0)=(COUNTA(AE1340:AG1340)),"OK","erreur")</f>
        <v>OK</v>
      </c>
      <c r="AQ134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4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4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4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4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4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40" s="43"/>
      <c r="AX1340" s="43"/>
      <c r="AY1340" s="6"/>
      <c r="AZ1340" s="6"/>
      <c r="BA1340" s="6"/>
      <c r="BB1340" s="6"/>
      <c r="BC1340" s="6"/>
      <c r="BD1340" s="6"/>
    </row>
    <row r="1341" spans="2:56" ht="12.75" x14ac:dyDescent="0.25">
      <c r="B1341" s="5" t="e">
        <f>VLOOKUP(A1341,'Import infoAgt'!A:E,5,FALSE)</f>
        <v>#N/A</v>
      </c>
      <c r="C1341" s="5" t="e">
        <f>VLOOKUP(A1341,'Import infoAgt'!A:D,4,FALSE)</f>
        <v>#N/A</v>
      </c>
      <c r="D1341" s="6" t="e">
        <f>VLOOKUP(A1341,'Import infoAgt'!A:H,8,FALSE)</f>
        <v>#N/A</v>
      </c>
      <c r="F1341" s="6" t="e">
        <f>VLOOKUP(A1341,'Import infoAgt'!A:BR,70,FALSE)</f>
        <v>#N/A</v>
      </c>
      <c r="G1341" s="5" t="e">
        <f>VLOOKUP(A1341,'Import infoAgt'!A:DH,112,FALSE)</f>
        <v>#N/A</v>
      </c>
      <c r="H1341" s="6" t="e">
        <f>VLOOKUP(G1341,Paramètre!$C$6:$D$76,2,FALSE)</f>
        <v>#N/A</v>
      </c>
      <c r="I1341" s="5" t="e">
        <f>VLOOKUP(A1341,'Import infoAgt'!A:EL,142,FALSE)</f>
        <v>#N/A</v>
      </c>
      <c r="R1341" s="26"/>
      <c r="S1341" s="26"/>
      <c r="U1341" s="26"/>
      <c r="V1341" s="26"/>
      <c r="AC1341" s="26"/>
      <c r="AI1341" s="6" t="str">
        <f>IF(AND((ISERROR(Tableau134[[#This Row],[Nom]])),Tableau134[[#This Row],[Numéro d''agent]]&lt;&gt;""),"N° agent inconnu","")</f>
        <v/>
      </c>
      <c r="AJ1341" s="6" t="str">
        <f>IF(AND(Tableau134[[#This Row],[Numéro d''agent]]&lt;&gt;"",Tableau134[[#This Row],[Statut]]=""),"Statut manquant","")</f>
        <v/>
      </c>
      <c r="AK1341" s="6"/>
      <c r="AL1341" s="6" t="str">
        <f>IF(AND(Tableau134[[#This Row],[Numéro d''agent]]&lt;&gt;"",Tableau134[[#This Row],[Formule actuelle]]=0),"Manque formule TLW","")</f>
        <v/>
      </c>
      <c r="AM1341" s="6" t="str">
        <f>IF(IFERROR(IF(SEARCH("jour",Tableau134[[#This Row],[Formule Tw]],1),VALUE(LEFT(Tableau134[[#This Row],[Formule Tw]],1))),0)=(COUNTA(K1341:M1341)),"OK","erreur")</f>
        <v>OK</v>
      </c>
      <c r="AN1341" s="6" t="str">
        <f>IF(IFERROR(IF(SEARCH("jour",Tableau134[[#This Row],[Modif demandé en avenant 1]],1),VALUE(LEFT(Tableau134[[#This Row],[Modif demandé en avenant 1]],1))),0)=(COUNTA(O1341:Q1341)),"OK","erreur")</f>
        <v>OK</v>
      </c>
      <c r="AO1341" s="6" t="str">
        <f>IF(IFERROR(IF(SEARCH("jour",Tableau134[[#This Row],[Nouvelle formule avenant 2]],1),VALUE(LEFT(Tableau134[[#This Row],[Nouvelle formule avenant 2]],1))),0)=(COUNTA(X1341:Z1341)),"OK","erreur")</f>
        <v>OK</v>
      </c>
      <c r="AP1341" s="6" t="str">
        <f>IF(IFERROR(IF(SEARCH("jour",Tableau134[[#This Row],[Nouvelle formule avenant 3]],1),VALUE(LEFT(Tableau134[[#This Row],[Nouvelle formule avenant 3]],1))),0)=(COUNTA(AE1341:AG1341)),"OK","erreur")</f>
        <v>OK</v>
      </c>
      <c r="AQ134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4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4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4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4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4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41" s="43"/>
      <c r="AX1341" s="43"/>
      <c r="AY1341" s="6"/>
      <c r="AZ1341" s="6"/>
      <c r="BA1341" s="6"/>
      <c r="BB1341" s="6"/>
      <c r="BC1341" s="6"/>
      <c r="BD1341" s="6"/>
    </row>
    <row r="1342" spans="2:56" ht="12.75" x14ac:dyDescent="0.25">
      <c r="B1342" s="5" t="e">
        <f>VLOOKUP(A1342,'Import infoAgt'!A:E,5,FALSE)</f>
        <v>#N/A</v>
      </c>
      <c r="C1342" s="5" t="e">
        <f>VLOOKUP(A1342,'Import infoAgt'!A:D,4,FALSE)</f>
        <v>#N/A</v>
      </c>
      <c r="D1342" s="6" t="e">
        <f>VLOOKUP(A1342,'Import infoAgt'!A:H,8,FALSE)</f>
        <v>#N/A</v>
      </c>
      <c r="F1342" s="6" t="e">
        <f>VLOOKUP(A1342,'Import infoAgt'!A:BR,70,FALSE)</f>
        <v>#N/A</v>
      </c>
      <c r="G1342" s="5" t="e">
        <f>VLOOKUP(A1342,'Import infoAgt'!A:DH,112,FALSE)</f>
        <v>#N/A</v>
      </c>
      <c r="H1342" s="6" t="e">
        <f>VLOOKUP(G1342,Paramètre!$C$6:$D$76,2,FALSE)</f>
        <v>#N/A</v>
      </c>
      <c r="I1342" s="5" t="e">
        <f>VLOOKUP(A1342,'Import infoAgt'!A:EL,142,FALSE)</f>
        <v>#N/A</v>
      </c>
      <c r="R1342" s="26"/>
      <c r="S1342" s="26"/>
      <c r="U1342" s="26"/>
      <c r="V1342" s="26"/>
      <c r="AC1342" s="26"/>
      <c r="AI1342" s="6" t="str">
        <f>IF(AND((ISERROR(Tableau134[[#This Row],[Nom]])),Tableau134[[#This Row],[Numéro d''agent]]&lt;&gt;""),"N° agent inconnu","")</f>
        <v/>
      </c>
      <c r="AJ1342" s="6" t="str">
        <f>IF(AND(Tableau134[[#This Row],[Numéro d''agent]]&lt;&gt;"",Tableau134[[#This Row],[Statut]]=""),"Statut manquant","")</f>
        <v/>
      </c>
      <c r="AK1342" s="6"/>
      <c r="AL1342" s="6" t="str">
        <f>IF(AND(Tableau134[[#This Row],[Numéro d''agent]]&lt;&gt;"",Tableau134[[#This Row],[Formule actuelle]]=0),"Manque formule TLW","")</f>
        <v/>
      </c>
      <c r="AM1342" s="6" t="str">
        <f>IF(IFERROR(IF(SEARCH("jour",Tableau134[[#This Row],[Formule Tw]],1),VALUE(LEFT(Tableau134[[#This Row],[Formule Tw]],1))),0)=(COUNTA(K1342:M1342)),"OK","erreur")</f>
        <v>OK</v>
      </c>
      <c r="AN1342" s="6" t="str">
        <f>IF(IFERROR(IF(SEARCH("jour",Tableau134[[#This Row],[Modif demandé en avenant 1]],1),VALUE(LEFT(Tableau134[[#This Row],[Modif demandé en avenant 1]],1))),0)=(COUNTA(O1342:Q1342)),"OK","erreur")</f>
        <v>OK</v>
      </c>
      <c r="AO1342" s="6" t="str">
        <f>IF(IFERROR(IF(SEARCH("jour",Tableau134[[#This Row],[Nouvelle formule avenant 2]],1),VALUE(LEFT(Tableau134[[#This Row],[Nouvelle formule avenant 2]],1))),0)=(COUNTA(X1342:Z1342)),"OK","erreur")</f>
        <v>OK</v>
      </c>
      <c r="AP1342" s="6" t="str">
        <f>IF(IFERROR(IF(SEARCH("jour",Tableau134[[#This Row],[Nouvelle formule avenant 3]],1),VALUE(LEFT(Tableau134[[#This Row],[Nouvelle formule avenant 3]],1))),0)=(COUNTA(AE1342:AG1342)),"OK","erreur")</f>
        <v>OK</v>
      </c>
      <c r="AQ134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4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4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4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4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4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42" s="43"/>
      <c r="AX1342" s="43"/>
      <c r="AY1342" s="6"/>
      <c r="AZ1342" s="6"/>
      <c r="BA1342" s="6"/>
      <c r="BB1342" s="6"/>
      <c r="BC1342" s="6"/>
      <c r="BD1342" s="6"/>
    </row>
    <row r="1343" spans="2:56" ht="12.75" x14ac:dyDescent="0.25">
      <c r="B1343" s="5" t="e">
        <f>VLOOKUP(A1343,'Import infoAgt'!A:E,5,FALSE)</f>
        <v>#N/A</v>
      </c>
      <c r="C1343" s="5" t="e">
        <f>VLOOKUP(A1343,'Import infoAgt'!A:D,4,FALSE)</f>
        <v>#N/A</v>
      </c>
      <c r="D1343" s="6" t="e">
        <f>VLOOKUP(A1343,'Import infoAgt'!A:H,8,FALSE)</f>
        <v>#N/A</v>
      </c>
      <c r="F1343" s="6" t="e">
        <f>VLOOKUP(A1343,'Import infoAgt'!A:BR,70,FALSE)</f>
        <v>#N/A</v>
      </c>
      <c r="G1343" s="5" t="e">
        <f>VLOOKUP(A1343,'Import infoAgt'!A:DH,112,FALSE)</f>
        <v>#N/A</v>
      </c>
      <c r="H1343" s="6" t="e">
        <f>VLOOKUP(G1343,Paramètre!$C$6:$D$76,2,FALSE)</f>
        <v>#N/A</v>
      </c>
      <c r="I1343" s="5" t="e">
        <f>VLOOKUP(A1343,'Import infoAgt'!A:EL,142,FALSE)</f>
        <v>#N/A</v>
      </c>
      <c r="R1343" s="26"/>
      <c r="S1343" s="26"/>
      <c r="U1343" s="26"/>
      <c r="V1343" s="26"/>
      <c r="AC1343" s="26"/>
      <c r="AI1343" s="6" t="str">
        <f>IF(AND((ISERROR(Tableau134[[#This Row],[Nom]])),Tableau134[[#This Row],[Numéro d''agent]]&lt;&gt;""),"N° agent inconnu","")</f>
        <v/>
      </c>
      <c r="AJ1343" s="6" t="str">
        <f>IF(AND(Tableau134[[#This Row],[Numéro d''agent]]&lt;&gt;"",Tableau134[[#This Row],[Statut]]=""),"Statut manquant","")</f>
        <v/>
      </c>
      <c r="AK1343" s="6"/>
      <c r="AL1343" s="6" t="str">
        <f>IF(AND(Tableau134[[#This Row],[Numéro d''agent]]&lt;&gt;"",Tableau134[[#This Row],[Formule actuelle]]=0),"Manque formule TLW","")</f>
        <v/>
      </c>
      <c r="AM1343" s="6" t="str">
        <f>IF(IFERROR(IF(SEARCH("jour",Tableau134[[#This Row],[Formule Tw]],1),VALUE(LEFT(Tableau134[[#This Row],[Formule Tw]],1))),0)=(COUNTA(K1343:M1343)),"OK","erreur")</f>
        <v>OK</v>
      </c>
      <c r="AN1343" s="6" t="str">
        <f>IF(IFERROR(IF(SEARCH("jour",Tableau134[[#This Row],[Modif demandé en avenant 1]],1),VALUE(LEFT(Tableau134[[#This Row],[Modif demandé en avenant 1]],1))),0)=(COUNTA(O1343:Q1343)),"OK","erreur")</f>
        <v>OK</v>
      </c>
      <c r="AO1343" s="6" t="str">
        <f>IF(IFERROR(IF(SEARCH("jour",Tableau134[[#This Row],[Nouvelle formule avenant 2]],1),VALUE(LEFT(Tableau134[[#This Row],[Nouvelle formule avenant 2]],1))),0)=(COUNTA(X1343:Z1343)),"OK","erreur")</f>
        <v>OK</v>
      </c>
      <c r="AP1343" s="6" t="str">
        <f>IF(IFERROR(IF(SEARCH("jour",Tableau134[[#This Row],[Nouvelle formule avenant 3]],1),VALUE(LEFT(Tableau134[[#This Row],[Nouvelle formule avenant 3]],1))),0)=(COUNTA(AE1343:AG1343)),"OK","erreur")</f>
        <v>OK</v>
      </c>
      <c r="AQ134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4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4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4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4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4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43" s="43"/>
      <c r="AX1343" s="43"/>
      <c r="AY1343" s="6"/>
      <c r="AZ1343" s="6"/>
      <c r="BA1343" s="6"/>
      <c r="BB1343" s="6"/>
      <c r="BC1343" s="6"/>
      <c r="BD1343" s="6"/>
    </row>
    <row r="1344" spans="2:56" ht="12.75" x14ac:dyDescent="0.25">
      <c r="B1344" s="5" t="e">
        <f>VLOOKUP(A1344,'Import infoAgt'!A:E,5,FALSE)</f>
        <v>#N/A</v>
      </c>
      <c r="C1344" s="5" t="e">
        <f>VLOOKUP(A1344,'Import infoAgt'!A:D,4,FALSE)</f>
        <v>#N/A</v>
      </c>
      <c r="D1344" s="6" t="e">
        <f>VLOOKUP(A1344,'Import infoAgt'!A:H,8,FALSE)</f>
        <v>#N/A</v>
      </c>
      <c r="F1344" s="6" t="e">
        <f>VLOOKUP(A1344,'Import infoAgt'!A:BR,70,FALSE)</f>
        <v>#N/A</v>
      </c>
      <c r="G1344" s="5" t="e">
        <f>VLOOKUP(A1344,'Import infoAgt'!A:DH,112,FALSE)</f>
        <v>#N/A</v>
      </c>
      <c r="H1344" s="6" t="e">
        <f>VLOOKUP(G1344,Paramètre!$C$6:$D$76,2,FALSE)</f>
        <v>#N/A</v>
      </c>
      <c r="I1344" s="5" t="e">
        <f>VLOOKUP(A1344,'Import infoAgt'!A:EL,142,FALSE)</f>
        <v>#N/A</v>
      </c>
      <c r="R1344" s="26"/>
      <c r="S1344" s="26"/>
      <c r="U1344" s="26"/>
      <c r="V1344" s="26"/>
      <c r="AC1344" s="26"/>
      <c r="AI1344" s="6" t="str">
        <f>IF(AND((ISERROR(Tableau134[[#This Row],[Nom]])),Tableau134[[#This Row],[Numéro d''agent]]&lt;&gt;""),"N° agent inconnu","")</f>
        <v/>
      </c>
      <c r="AJ1344" s="6" t="str">
        <f>IF(AND(Tableau134[[#This Row],[Numéro d''agent]]&lt;&gt;"",Tableau134[[#This Row],[Statut]]=""),"Statut manquant","")</f>
        <v/>
      </c>
      <c r="AK1344" s="6"/>
      <c r="AL1344" s="6" t="str">
        <f>IF(AND(Tableau134[[#This Row],[Numéro d''agent]]&lt;&gt;"",Tableau134[[#This Row],[Formule actuelle]]=0),"Manque formule TLW","")</f>
        <v/>
      </c>
      <c r="AM1344" s="6" t="str">
        <f>IF(IFERROR(IF(SEARCH("jour",Tableau134[[#This Row],[Formule Tw]],1),VALUE(LEFT(Tableau134[[#This Row],[Formule Tw]],1))),0)=(COUNTA(K1344:M1344)),"OK","erreur")</f>
        <v>OK</v>
      </c>
      <c r="AN1344" s="6" t="str">
        <f>IF(IFERROR(IF(SEARCH("jour",Tableau134[[#This Row],[Modif demandé en avenant 1]],1),VALUE(LEFT(Tableau134[[#This Row],[Modif demandé en avenant 1]],1))),0)=(COUNTA(O1344:Q1344)),"OK","erreur")</f>
        <v>OK</v>
      </c>
      <c r="AO1344" s="6" t="str">
        <f>IF(IFERROR(IF(SEARCH("jour",Tableau134[[#This Row],[Nouvelle formule avenant 2]],1),VALUE(LEFT(Tableau134[[#This Row],[Nouvelle formule avenant 2]],1))),0)=(COUNTA(X1344:Z1344)),"OK","erreur")</f>
        <v>OK</v>
      </c>
      <c r="AP1344" s="6" t="str">
        <f>IF(IFERROR(IF(SEARCH("jour",Tableau134[[#This Row],[Nouvelle formule avenant 3]],1),VALUE(LEFT(Tableau134[[#This Row],[Nouvelle formule avenant 3]],1))),0)=(COUNTA(AE1344:AG1344)),"OK","erreur")</f>
        <v>OK</v>
      </c>
      <c r="AQ134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4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4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4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4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4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44" s="43"/>
      <c r="AX1344" s="43"/>
      <c r="AY1344" s="6"/>
      <c r="AZ1344" s="6"/>
      <c r="BA1344" s="6"/>
      <c r="BB1344" s="6"/>
      <c r="BC1344" s="6"/>
      <c r="BD1344" s="6"/>
    </row>
    <row r="1345" spans="2:56" ht="12.75" x14ac:dyDescent="0.25">
      <c r="B1345" s="5" t="e">
        <f>VLOOKUP(A1345,'Import infoAgt'!A:E,5,FALSE)</f>
        <v>#N/A</v>
      </c>
      <c r="C1345" s="5" t="e">
        <f>VLOOKUP(A1345,'Import infoAgt'!A:D,4,FALSE)</f>
        <v>#N/A</v>
      </c>
      <c r="D1345" s="6" t="e">
        <f>VLOOKUP(A1345,'Import infoAgt'!A:H,8,FALSE)</f>
        <v>#N/A</v>
      </c>
      <c r="F1345" s="6" t="e">
        <f>VLOOKUP(A1345,'Import infoAgt'!A:BR,70,FALSE)</f>
        <v>#N/A</v>
      </c>
      <c r="G1345" s="5" t="e">
        <f>VLOOKUP(A1345,'Import infoAgt'!A:DH,112,FALSE)</f>
        <v>#N/A</v>
      </c>
      <c r="H1345" s="6" t="e">
        <f>VLOOKUP(G1345,Paramètre!$C$6:$D$76,2,FALSE)</f>
        <v>#N/A</v>
      </c>
      <c r="I1345" s="5" t="e">
        <f>VLOOKUP(A1345,'Import infoAgt'!A:EL,142,FALSE)</f>
        <v>#N/A</v>
      </c>
      <c r="R1345" s="26"/>
      <c r="S1345" s="26"/>
      <c r="U1345" s="26"/>
      <c r="V1345" s="26"/>
      <c r="AC1345" s="26"/>
      <c r="AI1345" s="6" t="str">
        <f>IF(AND((ISERROR(Tableau134[[#This Row],[Nom]])),Tableau134[[#This Row],[Numéro d''agent]]&lt;&gt;""),"N° agent inconnu","")</f>
        <v/>
      </c>
      <c r="AJ1345" s="6" t="str">
        <f>IF(AND(Tableau134[[#This Row],[Numéro d''agent]]&lt;&gt;"",Tableau134[[#This Row],[Statut]]=""),"Statut manquant","")</f>
        <v/>
      </c>
      <c r="AK1345" s="6"/>
      <c r="AL1345" s="6" t="str">
        <f>IF(AND(Tableau134[[#This Row],[Numéro d''agent]]&lt;&gt;"",Tableau134[[#This Row],[Formule actuelle]]=0),"Manque formule TLW","")</f>
        <v/>
      </c>
      <c r="AM1345" s="6" t="str">
        <f>IF(IFERROR(IF(SEARCH("jour",Tableau134[[#This Row],[Formule Tw]],1),VALUE(LEFT(Tableau134[[#This Row],[Formule Tw]],1))),0)=(COUNTA(K1345:M1345)),"OK","erreur")</f>
        <v>OK</v>
      </c>
      <c r="AN1345" s="6" t="str">
        <f>IF(IFERROR(IF(SEARCH("jour",Tableau134[[#This Row],[Modif demandé en avenant 1]],1),VALUE(LEFT(Tableau134[[#This Row],[Modif demandé en avenant 1]],1))),0)=(COUNTA(O1345:Q1345)),"OK","erreur")</f>
        <v>OK</v>
      </c>
      <c r="AO1345" s="6" t="str">
        <f>IF(IFERROR(IF(SEARCH("jour",Tableau134[[#This Row],[Nouvelle formule avenant 2]],1),VALUE(LEFT(Tableau134[[#This Row],[Nouvelle formule avenant 2]],1))),0)=(COUNTA(X1345:Z1345)),"OK","erreur")</f>
        <v>OK</v>
      </c>
      <c r="AP1345" s="6" t="str">
        <f>IF(IFERROR(IF(SEARCH("jour",Tableau134[[#This Row],[Nouvelle formule avenant 3]],1),VALUE(LEFT(Tableau134[[#This Row],[Nouvelle formule avenant 3]],1))),0)=(COUNTA(AE1345:AG1345)),"OK","erreur")</f>
        <v>OK</v>
      </c>
      <c r="AQ134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4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4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4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4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4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45" s="43"/>
      <c r="AX1345" s="43"/>
      <c r="AY1345" s="6"/>
      <c r="AZ1345" s="6"/>
      <c r="BA1345" s="6"/>
      <c r="BB1345" s="6"/>
      <c r="BC1345" s="6"/>
      <c r="BD1345" s="6"/>
    </row>
    <row r="1346" spans="2:56" ht="12.75" x14ac:dyDescent="0.25">
      <c r="B1346" s="5" t="e">
        <f>VLOOKUP(A1346,'Import infoAgt'!A:E,5,FALSE)</f>
        <v>#N/A</v>
      </c>
      <c r="C1346" s="5" t="e">
        <f>VLOOKUP(A1346,'Import infoAgt'!A:D,4,FALSE)</f>
        <v>#N/A</v>
      </c>
      <c r="D1346" s="6" t="e">
        <f>VLOOKUP(A1346,'Import infoAgt'!A:H,8,FALSE)</f>
        <v>#N/A</v>
      </c>
      <c r="F1346" s="6" t="e">
        <f>VLOOKUP(A1346,'Import infoAgt'!A:BR,70,FALSE)</f>
        <v>#N/A</v>
      </c>
      <c r="G1346" s="5" t="e">
        <f>VLOOKUP(A1346,'Import infoAgt'!A:DH,112,FALSE)</f>
        <v>#N/A</v>
      </c>
      <c r="H1346" s="6" t="e">
        <f>VLOOKUP(G1346,Paramètre!$C$6:$D$76,2,FALSE)</f>
        <v>#N/A</v>
      </c>
      <c r="I1346" s="5" t="e">
        <f>VLOOKUP(A1346,'Import infoAgt'!A:EL,142,FALSE)</f>
        <v>#N/A</v>
      </c>
      <c r="R1346" s="26"/>
      <c r="S1346" s="26"/>
      <c r="U1346" s="26"/>
      <c r="V1346" s="26"/>
      <c r="AC1346" s="26"/>
      <c r="AI1346" s="6" t="str">
        <f>IF(AND((ISERROR(Tableau134[[#This Row],[Nom]])),Tableau134[[#This Row],[Numéro d''agent]]&lt;&gt;""),"N° agent inconnu","")</f>
        <v/>
      </c>
      <c r="AJ1346" s="6" t="str">
        <f>IF(AND(Tableau134[[#This Row],[Numéro d''agent]]&lt;&gt;"",Tableau134[[#This Row],[Statut]]=""),"Statut manquant","")</f>
        <v/>
      </c>
      <c r="AK1346" s="6"/>
      <c r="AL1346" s="6" t="str">
        <f>IF(AND(Tableau134[[#This Row],[Numéro d''agent]]&lt;&gt;"",Tableau134[[#This Row],[Formule actuelle]]=0),"Manque formule TLW","")</f>
        <v/>
      </c>
      <c r="AM1346" s="6" t="str">
        <f>IF(IFERROR(IF(SEARCH("jour",Tableau134[[#This Row],[Formule Tw]],1),VALUE(LEFT(Tableau134[[#This Row],[Formule Tw]],1))),0)=(COUNTA(K1346:M1346)),"OK","erreur")</f>
        <v>OK</v>
      </c>
      <c r="AN1346" s="6" t="str">
        <f>IF(IFERROR(IF(SEARCH("jour",Tableau134[[#This Row],[Modif demandé en avenant 1]],1),VALUE(LEFT(Tableau134[[#This Row],[Modif demandé en avenant 1]],1))),0)=(COUNTA(O1346:Q1346)),"OK","erreur")</f>
        <v>OK</v>
      </c>
      <c r="AO1346" s="6" t="str">
        <f>IF(IFERROR(IF(SEARCH("jour",Tableau134[[#This Row],[Nouvelle formule avenant 2]],1),VALUE(LEFT(Tableau134[[#This Row],[Nouvelle formule avenant 2]],1))),0)=(COUNTA(X1346:Z1346)),"OK","erreur")</f>
        <v>OK</v>
      </c>
      <c r="AP1346" s="6" t="str">
        <f>IF(IFERROR(IF(SEARCH("jour",Tableau134[[#This Row],[Nouvelle formule avenant 3]],1),VALUE(LEFT(Tableau134[[#This Row],[Nouvelle formule avenant 3]],1))),0)=(COUNTA(AE1346:AG1346)),"OK","erreur")</f>
        <v>OK</v>
      </c>
      <c r="AQ134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4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4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4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4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4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46" s="43"/>
      <c r="AX1346" s="43"/>
      <c r="AY1346" s="6"/>
      <c r="AZ1346" s="6"/>
      <c r="BA1346" s="6"/>
      <c r="BB1346" s="6"/>
      <c r="BC1346" s="6"/>
      <c r="BD1346" s="6"/>
    </row>
    <row r="1347" spans="2:56" ht="12.75" x14ac:dyDescent="0.25">
      <c r="B1347" s="5" t="e">
        <f>VLOOKUP(A1347,'Import infoAgt'!A:E,5,FALSE)</f>
        <v>#N/A</v>
      </c>
      <c r="C1347" s="5" t="e">
        <f>VLOOKUP(A1347,'Import infoAgt'!A:D,4,FALSE)</f>
        <v>#N/A</v>
      </c>
      <c r="D1347" s="6" t="e">
        <f>VLOOKUP(A1347,'Import infoAgt'!A:H,8,FALSE)</f>
        <v>#N/A</v>
      </c>
      <c r="F1347" s="6" t="e">
        <f>VLOOKUP(A1347,'Import infoAgt'!A:BR,70,FALSE)</f>
        <v>#N/A</v>
      </c>
      <c r="G1347" s="5" t="e">
        <f>VLOOKUP(A1347,'Import infoAgt'!A:DH,112,FALSE)</f>
        <v>#N/A</v>
      </c>
      <c r="H1347" s="6" t="e">
        <f>VLOOKUP(G1347,Paramètre!$C$6:$D$76,2,FALSE)</f>
        <v>#N/A</v>
      </c>
      <c r="I1347" s="5" t="e">
        <f>VLOOKUP(A1347,'Import infoAgt'!A:EL,142,FALSE)</f>
        <v>#N/A</v>
      </c>
      <c r="R1347" s="26"/>
      <c r="S1347" s="26"/>
      <c r="U1347" s="26"/>
      <c r="V1347" s="26"/>
      <c r="AC1347" s="26"/>
      <c r="AI1347" s="6" t="str">
        <f>IF(AND((ISERROR(Tableau134[[#This Row],[Nom]])),Tableau134[[#This Row],[Numéro d''agent]]&lt;&gt;""),"N° agent inconnu","")</f>
        <v/>
      </c>
      <c r="AJ1347" s="6" t="str">
        <f>IF(AND(Tableau134[[#This Row],[Numéro d''agent]]&lt;&gt;"",Tableau134[[#This Row],[Statut]]=""),"Statut manquant","")</f>
        <v/>
      </c>
      <c r="AK1347" s="6"/>
      <c r="AL1347" s="6" t="str">
        <f>IF(AND(Tableau134[[#This Row],[Numéro d''agent]]&lt;&gt;"",Tableau134[[#This Row],[Formule actuelle]]=0),"Manque formule TLW","")</f>
        <v/>
      </c>
      <c r="AM1347" s="6" t="str">
        <f>IF(IFERROR(IF(SEARCH("jour",Tableau134[[#This Row],[Formule Tw]],1),VALUE(LEFT(Tableau134[[#This Row],[Formule Tw]],1))),0)=(COUNTA(K1347:M1347)),"OK","erreur")</f>
        <v>OK</v>
      </c>
      <c r="AN1347" s="6" t="str">
        <f>IF(IFERROR(IF(SEARCH("jour",Tableau134[[#This Row],[Modif demandé en avenant 1]],1),VALUE(LEFT(Tableau134[[#This Row],[Modif demandé en avenant 1]],1))),0)=(COUNTA(O1347:Q1347)),"OK","erreur")</f>
        <v>OK</v>
      </c>
      <c r="AO1347" s="6" t="str">
        <f>IF(IFERROR(IF(SEARCH("jour",Tableau134[[#This Row],[Nouvelle formule avenant 2]],1),VALUE(LEFT(Tableau134[[#This Row],[Nouvelle formule avenant 2]],1))),0)=(COUNTA(X1347:Z1347)),"OK","erreur")</f>
        <v>OK</v>
      </c>
      <c r="AP1347" s="6" t="str">
        <f>IF(IFERROR(IF(SEARCH("jour",Tableau134[[#This Row],[Nouvelle formule avenant 3]],1),VALUE(LEFT(Tableau134[[#This Row],[Nouvelle formule avenant 3]],1))),0)=(COUNTA(AE1347:AG1347)),"OK","erreur")</f>
        <v>OK</v>
      </c>
      <c r="AQ134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4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4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4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4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4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47" s="43"/>
      <c r="AX1347" s="43"/>
      <c r="AY1347" s="6"/>
      <c r="AZ1347" s="6"/>
      <c r="BA1347" s="6"/>
      <c r="BB1347" s="6"/>
      <c r="BC1347" s="6"/>
      <c r="BD1347" s="6"/>
    </row>
    <row r="1348" spans="2:56" ht="12.75" x14ac:dyDescent="0.25">
      <c r="B1348" s="5" t="e">
        <f>VLOOKUP(A1348,'Import infoAgt'!A:E,5,FALSE)</f>
        <v>#N/A</v>
      </c>
      <c r="C1348" s="5" t="e">
        <f>VLOOKUP(A1348,'Import infoAgt'!A:D,4,FALSE)</f>
        <v>#N/A</v>
      </c>
      <c r="D1348" s="6" t="e">
        <f>VLOOKUP(A1348,'Import infoAgt'!A:H,8,FALSE)</f>
        <v>#N/A</v>
      </c>
      <c r="F1348" s="6" t="e">
        <f>VLOOKUP(A1348,'Import infoAgt'!A:BR,70,FALSE)</f>
        <v>#N/A</v>
      </c>
      <c r="G1348" s="5" t="e">
        <f>VLOOKUP(A1348,'Import infoAgt'!A:DH,112,FALSE)</f>
        <v>#N/A</v>
      </c>
      <c r="H1348" s="6" t="e">
        <f>VLOOKUP(G1348,Paramètre!$C$6:$D$76,2,FALSE)</f>
        <v>#N/A</v>
      </c>
      <c r="I1348" s="5" t="e">
        <f>VLOOKUP(A1348,'Import infoAgt'!A:EL,142,FALSE)</f>
        <v>#N/A</v>
      </c>
      <c r="R1348" s="26"/>
      <c r="S1348" s="26"/>
      <c r="U1348" s="26"/>
      <c r="V1348" s="26"/>
      <c r="AC1348" s="26"/>
      <c r="AI1348" s="6" t="str">
        <f>IF(AND((ISERROR(Tableau134[[#This Row],[Nom]])),Tableau134[[#This Row],[Numéro d''agent]]&lt;&gt;""),"N° agent inconnu","")</f>
        <v/>
      </c>
      <c r="AJ1348" s="6" t="str">
        <f>IF(AND(Tableau134[[#This Row],[Numéro d''agent]]&lt;&gt;"",Tableau134[[#This Row],[Statut]]=""),"Statut manquant","")</f>
        <v/>
      </c>
      <c r="AK1348" s="6"/>
      <c r="AL1348" s="6" t="str">
        <f>IF(AND(Tableau134[[#This Row],[Numéro d''agent]]&lt;&gt;"",Tableau134[[#This Row],[Formule actuelle]]=0),"Manque formule TLW","")</f>
        <v/>
      </c>
      <c r="AM1348" s="6" t="str">
        <f>IF(IFERROR(IF(SEARCH("jour",Tableau134[[#This Row],[Formule Tw]],1),VALUE(LEFT(Tableau134[[#This Row],[Formule Tw]],1))),0)=(COUNTA(K1348:M1348)),"OK","erreur")</f>
        <v>OK</v>
      </c>
      <c r="AN1348" s="6" t="str">
        <f>IF(IFERROR(IF(SEARCH("jour",Tableau134[[#This Row],[Modif demandé en avenant 1]],1),VALUE(LEFT(Tableau134[[#This Row],[Modif demandé en avenant 1]],1))),0)=(COUNTA(O1348:Q1348)),"OK","erreur")</f>
        <v>OK</v>
      </c>
      <c r="AO1348" s="6" t="str">
        <f>IF(IFERROR(IF(SEARCH("jour",Tableau134[[#This Row],[Nouvelle formule avenant 2]],1),VALUE(LEFT(Tableau134[[#This Row],[Nouvelle formule avenant 2]],1))),0)=(COUNTA(X1348:Z1348)),"OK","erreur")</f>
        <v>OK</v>
      </c>
      <c r="AP1348" s="6" t="str">
        <f>IF(IFERROR(IF(SEARCH("jour",Tableau134[[#This Row],[Nouvelle formule avenant 3]],1),VALUE(LEFT(Tableau134[[#This Row],[Nouvelle formule avenant 3]],1))),0)=(COUNTA(AE1348:AG1348)),"OK","erreur")</f>
        <v>OK</v>
      </c>
      <c r="AQ134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4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4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4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4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4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48" s="43"/>
      <c r="AX1348" s="43"/>
      <c r="AY1348" s="6"/>
      <c r="AZ1348" s="6"/>
      <c r="BA1348" s="6"/>
      <c r="BB1348" s="6"/>
      <c r="BC1348" s="6"/>
      <c r="BD1348" s="6"/>
    </row>
    <row r="1349" spans="2:56" ht="12.75" x14ac:dyDescent="0.25">
      <c r="B1349" s="5" t="e">
        <f>VLOOKUP(A1349,'Import infoAgt'!A:E,5,FALSE)</f>
        <v>#N/A</v>
      </c>
      <c r="C1349" s="5" t="e">
        <f>VLOOKUP(A1349,'Import infoAgt'!A:D,4,FALSE)</f>
        <v>#N/A</v>
      </c>
      <c r="D1349" s="6" t="e">
        <f>VLOOKUP(A1349,'Import infoAgt'!A:H,8,FALSE)</f>
        <v>#N/A</v>
      </c>
      <c r="F1349" s="6" t="e">
        <f>VLOOKUP(A1349,'Import infoAgt'!A:BR,70,FALSE)</f>
        <v>#N/A</v>
      </c>
      <c r="G1349" s="5" t="e">
        <f>VLOOKUP(A1349,'Import infoAgt'!A:DH,112,FALSE)</f>
        <v>#N/A</v>
      </c>
      <c r="H1349" s="6" t="e">
        <f>VLOOKUP(G1349,Paramètre!$C$6:$D$76,2,FALSE)</f>
        <v>#N/A</v>
      </c>
      <c r="I1349" s="5" t="e">
        <f>VLOOKUP(A1349,'Import infoAgt'!A:EL,142,FALSE)</f>
        <v>#N/A</v>
      </c>
      <c r="R1349" s="26"/>
      <c r="S1349" s="26"/>
      <c r="U1349" s="26"/>
      <c r="V1349" s="26"/>
      <c r="AC1349" s="26"/>
      <c r="AI1349" s="6" t="str">
        <f>IF(AND((ISERROR(Tableau134[[#This Row],[Nom]])),Tableau134[[#This Row],[Numéro d''agent]]&lt;&gt;""),"N° agent inconnu","")</f>
        <v/>
      </c>
      <c r="AJ1349" s="6" t="str">
        <f>IF(AND(Tableau134[[#This Row],[Numéro d''agent]]&lt;&gt;"",Tableau134[[#This Row],[Statut]]=""),"Statut manquant","")</f>
        <v/>
      </c>
      <c r="AK1349" s="6"/>
      <c r="AL1349" s="6" t="str">
        <f>IF(AND(Tableau134[[#This Row],[Numéro d''agent]]&lt;&gt;"",Tableau134[[#This Row],[Formule actuelle]]=0),"Manque formule TLW","")</f>
        <v/>
      </c>
      <c r="AM1349" s="6" t="str">
        <f>IF(IFERROR(IF(SEARCH("jour",Tableau134[[#This Row],[Formule Tw]],1),VALUE(LEFT(Tableau134[[#This Row],[Formule Tw]],1))),0)=(COUNTA(K1349:M1349)),"OK","erreur")</f>
        <v>OK</v>
      </c>
      <c r="AN1349" s="6" t="str">
        <f>IF(IFERROR(IF(SEARCH("jour",Tableau134[[#This Row],[Modif demandé en avenant 1]],1),VALUE(LEFT(Tableau134[[#This Row],[Modif demandé en avenant 1]],1))),0)=(COUNTA(O1349:Q1349)),"OK","erreur")</f>
        <v>OK</v>
      </c>
      <c r="AO1349" s="6" t="str">
        <f>IF(IFERROR(IF(SEARCH("jour",Tableau134[[#This Row],[Nouvelle formule avenant 2]],1),VALUE(LEFT(Tableau134[[#This Row],[Nouvelle formule avenant 2]],1))),0)=(COUNTA(X1349:Z1349)),"OK","erreur")</f>
        <v>OK</v>
      </c>
      <c r="AP1349" s="6" t="str">
        <f>IF(IFERROR(IF(SEARCH("jour",Tableau134[[#This Row],[Nouvelle formule avenant 3]],1),VALUE(LEFT(Tableau134[[#This Row],[Nouvelle formule avenant 3]],1))),0)=(COUNTA(AE1349:AG1349)),"OK","erreur")</f>
        <v>OK</v>
      </c>
      <c r="AQ134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4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4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4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4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4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49" s="43"/>
      <c r="AX1349" s="43"/>
      <c r="AY1349" s="6"/>
      <c r="AZ1349" s="6"/>
      <c r="BA1349" s="6"/>
      <c r="BB1349" s="6"/>
      <c r="BC1349" s="6"/>
      <c r="BD1349" s="6"/>
    </row>
    <row r="1350" spans="2:56" ht="12.75" x14ac:dyDescent="0.25">
      <c r="B1350" s="5" t="e">
        <f>VLOOKUP(A1350,'Import infoAgt'!A:E,5,FALSE)</f>
        <v>#N/A</v>
      </c>
      <c r="C1350" s="5" t="e">
        <f>VLOOKUP(A1350,'Import infoAgt'!A:D,4,FALSE)</f>
        <v>#N/A</v>
      </c>
      <c r="D1350" s="6" t="e">
        <f>VLOOKUP(A1350,'Import infoAgt'!A:H,8,FALSE)</f>
        <v>#N/A</v>
      </c>
      <c r="F1350" s="6" t="e">
        <f>VLOOKUP(A1350,'Import infoAgt'!A:BR,70,FALSE)</f>
        <v>#N/A</v>
      </c>
      <c r="G1350" s="5" t="e">
        <f>VLOOKUP(A1350,'Import infoAgt'!A:DH,112,FALSE)</f>
        <v>#N/A</v>
      </c>
      <c r="H1350" s="6" t="e">
        <f>VLOOKUP(G1350,Paramètre!$C$6:$D$76,2,FALSE)</f>
        <v>#N/A</v>
      </c>
      <c r="I1350" s="5" t="e">
        <f>VLOOKUP(A1350,'Import infoAgt'!A:EL,142,FALSE)</f>
        <v>#N/A</v>
      </c>
      <c r="R1350" s="26"/>
      <c r="S1350" s="26"/>
      <c r="U1350" s="26"/>
      <c r="V1350" s="26"/>
      <c r="AC1350" s="26"/>
      <c r="AI1350" s="6" t="str">
        <f>IF(AND((ISERROR(Tableau134[[#This Row],[Nom]])),Tableau134[[#This Row],[Numéro d''agent]]&lt;&gt;""),"N° agent inconnu","")</f>
        <v/>
      </c>
      <c r="AJ1350" s="6" t="str">
        <f>IF(AND(Tableau134[[#This Row],[Numéro d''agent]]&lt;&gt;"",Tableau134[[#This Row],[Statut]]=""),"Statut manquant","")</f>
        <v/>
      </c>
      <c r="AK1350" s="6"/>
      <c r="AL1350" s="6" t="str">
        <f>IF(AND(Tableau134[[#This Row],[Numéro d''agent]]&lt;&gt;"",Tableau134[[#This Row],[Formule actuelle]]=0),"Manque formule TLW","")</f>
        <v/>
      </c>
      <c r="AM1350" s="6" t="str">
        <f>IF(IFERROR(IF(SEARCH("jour",Tableau134[[#This Row],[Formule Tw]],1),VALUE(LEFT(Tableau134[[#This Row],[Formule Tw]],1))),0)=(COUNTA(K1350:M1350)),"OK","erreur")</f>
        <v>OK</v>
      </c>
      <c r="AN1350" s="6" t="str">
        <f>IF(IFERROR(IF(SEARCH("jour",Tableau134[[#This Row],[Modif demandé en avenant 1]],1),VALUE(LEFT(Tableau134[[#This Row],[Modif demandé en avenant 1]],1))),0)=(COUNTA(O1350:Q1350)),"OK","erreur")</f>
        <v>OK</v>
      </c>
      <c r="AO1350" s="6" t="str">
        <f>IF(IFERROR(IF(SEARCH("jour",Tableau134[[#This Row],[Nouvelle formule avenant 2]],1),VALUE(LEFT(Tableau134[[#This Row],[Nouvelle formule avenant 2]],1))),0)=(COUNTA(X1350:Z1350)),"OK","erreur")</f>
        <v>OK</v>
      </c>
      <c r="AP1350" s="6" t="str">
        <f>IF(IFERROR(IF(SEARCH("jour",Tableau134[[#This Row],[Nouvelle formule avenant 3]],1),VALUE(LEFT(Tableau134[[#This Row],[Nouvelle formule avenant 3]],1))),0)=(COUNTA(AE1350:AG1350)),"OK","erreur")</f>
        <v>OK</v>
      </c>
      <c r="AQ135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5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5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5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5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5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50" s="43"/>
      <c r="AX1350" s="43"/>
      <c r="AY1350" s="6"/>
      <c r="AZ1350" s="6"/>
      <c r="BA1350" s="6"/>
      <c r="BB1350" s="6"/>
      <c r="BC1350" s="6"/>
      <c r="BD1350" s="6"/>
    </row>
    <row r="1351" spans="2:56" ht="12.75" x14ac:dyDescent="0.25">
      <c r="B1351" s="5" t="e">
        <f>VLOOKUP(A1351,'Import infoAgt'!A:E,5,FALSE)</f>
        <v>#N/A</v>
      </c>
      <c r="C1351" s="5" t="e">
        <f>VLOOKUP(A1351,'Import infoAgt'!A:D,4,FALSE)</f>
        <v>#N/A</v>
      </c>
      <c r="D1351" s="6" t="e">
        <f>VLOOKUP(A1351,'Import infoAgt'!A:H,8,FALSE)</f>
        <v>#N/A</v>
      </c>
      <c r="F1351" s="6" t="e">
        <f>VLOOKUP(A1351,'Import infoAgt'!A:BR,70,FALSE)</f>
        <v>#N/A</v>
      </c>
      <c r="G1351" s="5" t="e">
        <f>VLOOKUP(A1351,'Import infoAgt'!A:DH,112,FALSE)</f>
        <v>#N/A</v>
      </c>
      <c r="H1351" s="6" t="e">
        <f>VLOOKUP(G1351,Paramètre!$C$6:$D$76,2,FALSE)</f>
        <v>#N/A</v>
      </c>
      <c r="I1351" s="5" t="e">
        <f>VLOOKUP(A1351,'Import infoAgt'!A:EL,142,FALSE)</f>
        <v>#N/A</v>
      </c>
      <c r="R1351" s="26"/>
      <c r="S1351" s="26"/>
      <c r="U1351" s="26"/>
      <c r="V1351" s="26"/>
      <c r="AC1351" s="26"/>
      <c r="AI1351" s="6" t="str">
        <f>IF(AND((ISERROR(Tableau134[[#This Row],[Nom]])),Tableau134[[#This Row],[Numéro d''agent]]&lt;&gt;""),"N° agent inconnu","")</f>
        <v/>
      </c>
      <c r="AJ1351" s="6" t="str">
        <f>IF(AND(Tableau134[[#This Row],[Numéro d''agent]]&lt;&gt;"",Tableau134[[#This Row],[Statut]]=""),"Statut manquant","")</f>
        <v/>
      </c>
      <c r="AK1351" s="6"/>
      <c r="AL1351" s="6" t="str">
        <f>IF(AND(Tableau134[[#This Row],[Numéro d''agent]]&lt;&gt;"",Tableau134[[#This Row],[Formule actuelle]]=0),"Manque formule TLW","")</f>
        <v/>
      </c>
      <c r="AM1351" s="6" t="str">
        <f>IF(IFERROR(IF(SEARCH("jour",Tableau134[[#This Row],[Formule Tw]],1),VALUE(LEFT(Tableau134[[#This Row],[Formule Tw]],1))),0)=(COUNTA(K1351:M1351)),"OK","erreur")</f>
        <v>OK</v>
      </c>
      <c r="AN1351" s="6" t="str">
        <f>IF(IFERROR(IF(SEARCH("jour",Tableau134[[#This Row],[Modif demandé en avenant 1]],1),VALUE(LEFT(Tableau134[[#This Row],[Modif demandé en avenant 1]],1))),0)=(COUNTA(O1351:Q1351)),"OK","erreur")</f>
        <v>OK</v>
      </c>
      <c r="AO1351" s="6" t="str">
        <f>IF(IFERROR(IF(SEARCH("jour",Tableau134[[#This Row],[Nouvelle formule avenant 2]],1),VALUE(LEFT(Tableau134[[#This Row],[Nouvelle formule avenant 2]],1))),0)=(COUNTA(X1351:Z1351)),"OK","erreur")</f>
        <v>OK</v>
      </c>
      <c r="AP1351" s="6" t="str">
        <f>IF(IFERROR(IF(SEARCH("jour",Tableau134[[#This Row],[Nouvelle formule avenant 3]],1),VALUE(LEFT(Tableau134[[#This Row],[Nouvelle formule avenant 3]],1))),0)=(COUNTA(AE1351:AG1351)),"OK","erreur")</f>
        <v>OK</v>
      </c>
      <c r="AQ135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5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5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5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5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5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51" s="43"/>
      <c r="AX1351" s="43"/>
      <c r="AY1351" s="6"/>
      <c r="AZ1351" s="6"/>
      <c r="BA1351" s="6"/>
      <c r="BB1351" s="6"/>
      <c r="BC1351" s="6"/>
      <c r="BD1351" s="6"/>
    </row>
    <row r="1352" spans="2:56" ht="12.75" x14ac:dyDescent="0.25">
      <c r="B1352" s="5" t="e">
        <f>VLOOKUP(A1352,'Import infoAgt'!A:E,5,FALSE)</f>
        <v>#N/A</v>
      </c>
      <c r="C1352" s="5" t="e">
        <f>VLOOKUP(A1352,'Import infoAgt'!A:D,4,FALSE)</f>
        <v>#N/A</v>
      </c>
      <c r="D1352" s="6" t="e">
        <f>VLOOKUP(A1352,'Import infoAgt'!A:H,8,FALSE)</f>
        <v>#N/A</v>
      </c>
      <c r="F1352" s="6" t="e">
        <f>VLOOKUP(A1352,'Import infoAgt'!A:BR,70,FALSE)</f>
        <v>#N/A</v>
      </c>
      <c r="G1352" s="5" t="e">
        <f>VLOOKUP(A1352,'Import infoAgt'!A:DH,112,FALSE)</f>
        <v>#N/A</v>
      </c>
      <c r="H1352" s="6" t="e">
        <f>VLOOKUP(G1352,Paramètre!$C$6:$D$76,2,FALSE)</f>
        <v>#N/A</v>
      </c>
      <c r="I1352" s="5" t="e">
        <f>VLOOKUP(A1352,'Import infoAgt'!A:EL,142,FALSE)</f>
        <v>#N/A</v>
      </c>
      <c r="R1352" s="26"/>
      <c r="S1352" s="26"/>
      <c r="U1352" s="26"/>
      <c r="V1352" s="26"/>
      <c r="AC1352" s="26"/>
      <c r="AI1352" s="6" t="str">
        <f>IF(AND((ISERROR(Tableau134[[#This Row],[Nom]])),Tableau134[[#This Row],[Numéro d''agent]]&lt;&gt;""),"N° agent inconnu","")</f>
        <v/>
      </c>
      <c r="AJ1352" s="6" t="str">
        <f>IF(AND(Tableau134[[#This Row],[Numéro d''agent]]&lt;&gt;"",Tableau134[[#This Row],[Statut]]=""),"Statut manquant","")</f>
        <v/>
      </c>
      <c r="AK1352" s="6"/>
      <c r="AL1352" s="6" t="str">
        <f>IF(AND(Tableau134[[#This Row],[Numéro d''agent]]&lt;&gt;"",Tableau134[[#This Row],[Formule actuelle]]=0),"Manque formule TLW","")</f>
        <v/>
      </c>
      <c r="AM1352" s="6" t="str">
        <f>IF(IFERROR(IF(SEARCH("jour",Tableau134[[#This Row],[Formule Tw]],1),VALUE(LEFT(Tableau134[[#This Row],[Formule Tw]],1))),0)=(COUNTA(K1352:M1352)),"OK","erreur")</f>
        <v>OK</v>
      </c>
      <c r="AN1352" s="6" t="str">
        <f>IF(IFERROR(IF(SEARCH("jour",Tableau134[[#This Row],[Modif demandé en avenant 1]],1),VALUE(LEFT(Tableau134[[#This Row],[Modif demandé en avenant 1]],1))),0)=(COUNTA(O1352:Q1352)),"OK","erreur")</f>
        <v>OK</v>
      </c>
      <c r="AO1352" s="6" t="str">
        <f>IF(IFERROR(IF(SEARCH("jour",Tableau134[[#This Row],[Nouvelle formule avenant 2]],1),VALUE(LEFT(Tableau134[[#This Row],[Nouvelle formule avenant 2]],1))),0)=(COUNTA(X1352:Z1352)),"OK","erreur")</f>
        <v>OK</v>
      </c>
      <c r="AP1352" s="6" t="str">
        <f>IF(IFERROR(IF(SEARCH("jour",Tableau134[[#This Row],[Nouvelle formule avenant 3]],1),VALUE(LEFT(Tableau134[[#This Row],[Nouvelle formule avenant 3]],1))),0)=(COUNTA(AE1352:AG1352)),"OK","erreur")</f>
        <v>OK</v>
      </c>
      <c r="AQ135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5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5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5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5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5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52" s="43"/>
      <c r="AX1352" s="43"/>
      <c r="AY1352" s="6"/>
      <c r="AZ1352" s="6"/>
      <c r="BA1352" s="6"/>
      <c r="BB1352" s="6"/>
      <c r="BC1352" s="6"/>
      <c r="BD1352" s="6"/>
    </row>
    <row r="1353" spans="2:56" ht="12.75" x14ac:dyDescent="0.25">
      <c r="B1353" s="5" t="e">
        <f>VLOOKUP(A1353,'Import infoAgt'!A:E,5,FALSE)</f>
        <v>#N/A</v>
      </c>
      <c r="C1353" s="5" t="e">
        <f>VLOOKUP(A1353,'Import infoAgt'!A:D,4,FALSE)</f>
        <v>#N/A</v>
      </c>
      <c r="D1353" s="6" t="e">
        <f>VLOOKUP(A1353,'Import infoAgt'!A:H,8,FALSE)</f>
        <v>#N/A</v>
      </c>
      <c r="F1353" s="6" t="e">
        <f>VLOOKUP(A1353,'Import infoAgt'!A:BR,70,FALSE)</f>
        <v>#N/A</v>
      </c>
      <c r="G1353" s="5" t="e">
        <f>VLOOKUP(A1353,'Import infoAgt'!A:DH,112,FALSE)</f>
        <v>#N/A</v>
      </c>
      <c r="H1353" s="6" t="e">
        <f>VLOOKUP(G1353,Paramètre!$C$6:$D$76,2,FALSE)</f>
        <v>#N/A</v>
      </c>
      <c r="I1353" s="5" t="e">
        <f>VLOOKUP(A1353,'Import infoAgt'!A:EL,142,FALSE)</f>
        <v>#N/A</v>
      </c>
      <c r="R1353" s="26"/>
      <c r="S1353" s="26"/>
      <c r="U1353" s="26"/>
      <c r="V1353" s="26"/>
      <c r="AC1353" s="26"/>
      <c r="AI1353" s="6" t="str">
        <f>IF(AND((ISERROR(Tableau134[[#This Row],[Nom]])),Tableau134[[#This Row],[Numéro d''agent]]&lt;&gt;""),"N° agent inconnu","")</f>
        <v/>
      </c>
      <c r="AJ1353" s="6" t="str">
        <f>IF(AND(Tableau134[[#This Row],[Numéro d''agent]]&lt;&gt;"",Tableau134[[#This Row],[Statut]]=""),"Statut manquant","")</f>
        <v/>
      </c>
      <c r="AK1353" s="6"/>
      <c r="AL1353" s="6" t="str">
        <f>IF(AND(Tableau134[[#This Row],[Numéro d''agent]]&lt;&gt;"",Tableau134[[#This Row],[Formule actuelle]]=0),"Manque formule TLW","")</f>
        <v/>
      </c>
      <c r="AM1353" s="6" t="str">
        <f>IF(IFERROR(IF(SEARCH("jour",Tableau134[[#This Row],[Formule Tw]],1),VALUE(LEFT(Tableau134[[#This Row],[Formule Tw]],1))),0)=(COUNTA(K1353:M1353)),"OK","erreur")</f>
        <v>OK</v>
      </c>
      <c r="AN1353" s="6" t="str">
        <f>IF(IFERROR(IF(SEARCH("jour",Tableau134[[#This Row],[Modif demandé en avenant 1]],1),VALUE(LEFT(Tableau134[[#This Row],[Modif demandé en avenant 1]],1))),0)=(COUNTA(O1353:Q1353)),"OK","erreur")</f>
        <v>OK</v>
      </c>
      <c r="AO1353" s="6" t="str">
        <f>IF(IFERROR(IF(SEARCH("jour",Tableau134[[#This Row],[Nouvelle formule avenant 2]],1),VALUE(LEFT(Tableau134[[#This Row],[Nouvelle formule avenant 2]],1))),0)=(COUNTA(X1353:Z1353)),"OK","erreur")</f>
        <v>OK</v>
      </c>
      <c r="AP1353" s="6" t="str">
        <f>IF(IFERROR(IF(SEARCH("jour",Tableau134[[#This Row],[Nouvelle formule avenant 3]],1),VALUE(LEFT(Tableau134[[#This Row],[Nouvelle formule avenant 3]],1))),0)=(COUNTA(AE1353:AG1353)),"OK","erreur")</f>
        <v>OK</v>
      </c>
      <c r="AQ135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5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5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5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5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5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53" s="43"/>
      <c r="AX1353" s="43"/>
      <c r="AY1353" s="6"/>
      <c r="AZ1353" s="6"/>
      <c r="BA1353" s="6"/>
      <c r="BB1353" s="6"/>
      <c r="BC1353" s="6"/>
      <c r="BD1353" s="6"/>
    </row>
    <row r="1354" spans="2:56" ht="12.75" x14ac:dyDescent="0.25">
      <c r="B1354" s="5" t="e">
        <f>VLOOKUP(A1354,'Import infoAgt'!A:E,5,FALSE)</f>
        <v>#N/A</v>
      </c>
      <c r="C1354" s="5" t="e">
        <f>VLOOKUP(A1354,'Import infoAgt'!A:D,4,FALSE)</f>
        <v>#N/A</v>
      </c>
      <c r="D1354" s="6" t="e">
        <f>VLOOKUP(A1354,'Import infoAgt'!A:H,8,FALSE)</f>
        <v>#N/A</v>
      </c>
      <c r="F1354" s="6" t="e">
        <f>VLOOKUP(A1354,'Import infoAgt'!A:BR,70,FALSE)</f>
        <v>#N/A</v>
      </c>
      <c r="G1354" s="5" t="e">
        <f>VLOOKUP(A1354,'Import infoAgt'!A:DH,112,FALSE)</f>
        <v>#N/A</v>
      </c>
      <c r="H1354" s="6" t="e">
        <f>VLOOKUP(G1354,Paramètre!$C$6:$D$76,2,FALSE)</f>
        <v>#N/A</v>
      </c>
      <c r="I1354" s="5" t="e">
        <f>VLOOKUP(A1354,'Import infoAgt'!A:EL,142,FALSE)</f>
        <v>#N/A</v>
      </c>
      <c r="R1354" s="26"/>
      <c r="S1354" s="26"/>
      <c r="U1354" s="26"/>
      <c r="V1354" s="26"/>
      <c r="AC1354" s="26"/>
      <c r="AI1354" s="6" t="str">
        <f>IF(AND((ISERROR(Tableau134[[#This Row],[Nom]])),Tableau134[[#This Row],[Numéro d''agent]]&lt;&gt;""),"N° agent inconnu","")</f>
        <v/>
      </c>
      <c r="AJ1354" s="6" t="str">
        <f>IF(AND(Tableau134[[#This Row],[Numéro d''agent]]&lt;&gt;"",Tableau134[[#This Row],[Statut]]=""),"Statut manquant","")</f>
        <v/>
      </c>
      <c r="AK1354" s="6"/>
      <c r="AL1354" s="6" t="str">
        <f>IF(AND(Tableau134[[#This Row],[Numéro d''agent]]&lt;&gt;"",Tableau134[[#This Row],[Formule actuelle]]=0),"Manque formule TLW","")</f>
        <v/>
      </c>
      <c r="AM1354" s="6" t="str">
        <f>IF(IFERROR(IF(SEARCH("jour",Tableau134[[#This Row],[Formule Tw]],1),VALUE(LEFT(Tableau134[[#This Row],[Formule Tw]],1))),0)=(COUNTA(K1354:M1354)),"OK","erreur")</f>
        <v>OK</v>
      </c>
      <c r="AN1354" s="6" t="str">
        <f>IF(IFERROR(IF(SEARCH("jour",Tableau134[[#This Row],[Modif demandé en avenant 1]],1),VALUE(LEFT(Tableau134[[#This Row],[Modif demandé en avenant 1]],1))),0)=(COUNTA(O1354:Q1354)),"OK","erreur")</f>
        <v>OK</v>
      </c>
      <c r="AO1354" s="6" t="str">
        <f>IF(IFERROR(IF(SEARCH("jour",Tableau134[[#This Row],[Nouvelle formule avenant 2]],1),VALUE(LEFT(Tableau134[[#This Row],[Nouvelle formule avenant 2]],1))),0)=(COUNTA(X1354:Z1354)),"OK","erreur")</f>
        <v>OK</v>
      </c>
      <c r="AP1354" s="6" t="str">
        <f>IF(IFERROR(IF(SEARCH("jour",Tableau134[[#This Row],[Nouvelle formule avenant 3]],1),VALUE(LEFT(Tableau134[[#This Row],[Nouvelle formule avenant 3]],1))),0)=(COUNTA(AE1354:AG1354)),"OK","erreur")</f>
        <v>OK</v>
      </c>
      <c r="AQ135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5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5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5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5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5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54" s="43"/>
      <c r="AX1354" s="43"/>
      <c r="AY1354" s="6"/>
      <c r="AZ1354" s="6"/>
      <c r="BA1354" s="6"/>
      <c r="BB1354" s="6"/>
      <c r="BC1354" s="6"/>
      <c r="BD1354" s="6"/>
    </row>
    <row r="1355" spans="2:56" ht="12.75" x14ac:dyDescent="0.25">
      <c r="B1355" s="5" t="e">
        <f>VLOOKUP(A1355,'Import infoAgt'!A:E,5,FALSE)</f>
        <v>#N/A</v>
      </c>
      <c r="C1355" s="5" t="e">
        <f>VLOOKUP(A1355,'Import infoAgt'!A:D,4,FALSE)</f>
        <v>#N/A</v>
      </c>
      <c r="D1355" s="6" t="e">
        <f>VLOOKUP(A1355,'Import infoAgt'!A:H,8,FALSE)</f>
        <v>#N/A</v>
      </c>
      <c r="F1355" s="6" t="e">
        <f>VLOOKUP(A1355,'Import infoAgt'!A:BR,70,FALSE)</f>
        <v>#N/A</v>
      </c>
      <c r="G1355" s="5" t="e">
        <f>VLOOKUP(A1355,'Import infoAgt'!A:DH,112,FALSE)</f>
        <v>#N/A</v>
      </c>
      <c r="H1355" s="6" t="e">
        <f>VLOOKUP(G1355,Paramètre!$C$6:$D$76,2,FALSE)</f>
        <v>#N/A</v>
      </c>
      <c r="I1355" s="5" t="e">
        <f>VLOOKUP(A1355,'Import infoAgt'!A:EL,142,FALSE)</f>
        <v>#N/A</v>
      </c>
      <c r="R1355" s="26"/>
      <c r="S1355" s="26"/>
      <c r="U1355" s="26"/>
      <c r="V1355" s="26"/>
      <c r="AC1355" s="26"/>
      <c r="AI1355" s="6" t="str">
        <f>IF(AND((ISERROR(Tableau134[[#This Row],[Nom]])),Tableau134[[#This Row],[Numéro d''agent]]&lt;&gt;""),"N° agent inconnu","")</f>
        <v/>
      </c>
      <c r="AJ1355" s="6" t="str">
        <f>IF(AND(Tableau134[[#This Row],[Numéro d''agent]]&lt;&gt;"",Tableau134[[#This Row],[Statut]]=""),"Statut manquant","")</f>
        <v/>
      </c>
      <c r="AK1355" s="6"/>
      <c r="AL1355" s="6" t="str">
        <f>IF(AND(Tableau134[[#This Row],[Numéro d''agent]]&lt;&gt;"",Tableau134[[#This Row],[Formule actuelle]]=0),"Manque formule TLW","")</f>
        <v/>
      </c>
      <c r="AM1355" s="6" t="str">
        <f>IF(IFERROR(IF(SEARCH("jour",Tableau134[[#This Row],[Formule Tw]],1),VALUE(LEFT(Tableau134[[#This Row],[Formule Tw]],1))),0)=(COUNTA(K1355:M1355)),"OK","erreur")</f>
        <v>OK</v>
      </c>
      <c r="AN1355" s="6" t="str">
        <f>IF(IFERROR(IF(SEARCH("jour",Tableau134[[#This Row],[Modif demandé en avenant 1]],1),VALUE(LEFT(Tableau134[[#This Row],[Modif demandé en avenant 1]],1))),0)=(COUNTA(O1355:Q1355)),"OK","erreur")</f>
        <v>OK</v>
      </c>
      <c r="AO1355" s="6" t="str">
        <f>IF(IFERROR(IF(SEARCH("jour",Tableau134[[#This Row],[Nouvelle formule avenant 2]],1),VALUE(LEFT(Tableau134[[#This Row],[Nouvelle formule avenant 2]],1))),0)=(COUNTA(X1355:Z1355)),"OK","erreur")</f>
        <v>OK</v>
      </c>
      <c r="AP1355" s="6" t="str">
        <f>IF(IFERROR(IF(SEARCH("jour",Tableau134[[#This Row],[Nouvelle formule avenant 3]],1),VALUE(LEFT(Tableau134[[#This Row],[Nouvelle formule avenant 3]],1))),0)=(COUNTA(AE1355:AG1355)),"OK","erreur")</f>
        <v>OK</v>
      </c>
      <c r="AQ135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5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5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5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5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5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55" s="43"/>
      <c r="AX1355" s="43"/>
      <c r="AY1355" s="6"/>
      <c r="AZ1355" s="6"/>
      <c r="BA1355" s="6"/>
      <c r="BB1355" s="6"/>
      <c r="BC1355" s="6"/>
      <c r="BD1355" s="6"/>
    </row>
    <row r="1356" spans="2:56" ht="12.75" x14ac:dyDescent="0.25">
      <c r="B1356" s="5" t="e">
        <f>VLOOKUP(A1356,'Import infoAgt'!A:E,5,FALSE)</f>
        <v>#N/A</v>
      </c>
      <c r="C1356" s="5" t="e">
        <f>VLOOKUP(A1356,'Import infoAgt'!A:D,4,FALSE)</f>
        <v>#N/A</v>
      </c>
      <c r="D1356" s="6" t="e">
        <f>VLOOKUP(A1356,'Import infoAgt'!A:H,8,FALSE)</f>
        <v>#N/A</v>
      </c>
      <c r="F1356" s="6" t="e">
        <f>VLOOKUP(A1356,'Import infoAgt'!A:BR,70,FALSE)</f>
        <v>#N/A</v>
      </c>
      <c r="G1356" s="5" t="e">
        <f>VLOOKUP(A1356,'Import infoAgt'!A:DH,112,FALSE)</f>
        <v>#N/A</v>
      </c>
      <c r="H1356" s="6" t="e">
        <f>VLOOKUP(G1356,Paramètre!$C$6:$D$76,2,FALSE)</f>
        <v>#N/A</v>
      </c>
      <c r="I1356" s="5" t="e">
        <f>VLOOKUP(A1356,'Import infoAgt'!A:EL,142,FALSE)</f>
        <v>#N/A</v>
      </c>
      <c r="R1356" s="26"/>
      <c r="S1356" s="26"/>
      <c r="U1356" s="26"/>
      <c r="V1356" s="26"/>
      <c r="AC1356" s="26"/>
      <c r="AI1356" s="6" t="str">
        <f>IF(AND((ISERROR(Tableau134[[#This Row],[Nom]])),Tableau134[[#This Row],[Numéro d''agent]]&lt;&gt;""),"N° agent inconnu","")</f>
        <v/>
      </c>
      <c r="AJ1356" s="6" t="str">
        <f>IF(AND(Tableau134[[#This Row],[Numéro d''agent]]&lt;&gt;"",Tableau134[[#This Row],[Statut]]=""),"Statut manquant","")</f>
        <v/>
      </c>
      <c r="AK1356" s="6"/>
      <c r="AL1356" s="6" t="str">
        <f>IF(AND(Tableau134[[#This Row],[Numéro d''agent]]&lt;&gt;"",Tableau134[[#This Row],[Formule actuelle]]=0),"Manque formule TLW","")</f>
        <v/>
      </c>
      <c r="AM1356" s="6" t="str">
        <f>IF(IFERROR(IF(SEARCH("jour",Tableau134[[#This Row],[Formule Tw]],1),VALUE(LEFT(Tableau134[[#This Row],[Formule Tw]],1))),0)=(COUNTA(K1356:M1356)),"OK","erreur")</f>
        <v>OK</v>
      </c>
      <c r="AN1356" s="6" t="str">
        <f>IF(IFERROR(IF(SEARCH("jour",Tableau134[[#This Row],[Modif demandé en avenant 1]],1),VALUE(LEFT(Tableau134[[#This Row],[Modif demandé en avenant 1]],1))),0)=(COUNTA(O1356:Q1356)),"OK","erreur")</f>
        <v>OK</v>
      </c>
      <c r="AO1356" s="6" t="str">
        <f>IF(IFERROR(IF(SEARCH("jour",Tableau134[[#This Row],[Nouvelle formule avenant 2]],1),VALUE(LEFT(Tableau134[[#This Row],[Nouvelle formule avenant 2]],1))),0)=(COUNTA(X1356:Z1356)),"OK","erreur")</f>
        <v>OK</v>
      </c>
      <c r="AP1356" s="6" t="str">
        <f>IF(IFERROR(IF(SEARCH("jour",Tableau134[[#This Row],[Nouvelle formule avenant 3]],1),VALUE(LEFT(Tableau134[[#This Row],[Nouvelle formule avenant 3]],1))),0)=(COUNTA(AE1356:AG1356)),"OK","erreur")</f>
        <v>OK</v>
      </c>
      <c r="AQ135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5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5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5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5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5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56" s="43"/>
      <c r="AX1356" s="43"/>
      <c r="AY1356" s="6"/>
      <c r="AZ1356" s="6"/>
      <c r="BA1356" s="6"/>
      <c r="BB1356" s="6"/>
      <c r="BC1356" s="6"/>
      <c r="BD1356" s="6"/>
    </row>
    <row r="1357" spans="2:56" ht="12.75" x14ac:dyDescent="0.25">
      <c r="B1357" s="5" t="e">
        <f>VLOOKUP(A1357,'Import infoAgt'!A:E,5,FALSE)</f>
        <v>#N/A</v>
      </c>
      <c r="C1357" s="5" t="e">
        <f>VLOOKUP(A1357,'Import infoAgt'!A:D,4,FALSE)</f>
        <v>#N/A</v>
      </c>
      <c r="D1357" s="6" t="e">
        <f>VLOOKUP(A1357,'Import infoAgt'!A:H,8,FALSE)</f>
        <v>#N/A</v>
      </c>
      <c r="F1357" s="6" t="e">
        <f>VLOOKUP(A1357,'Import infoAgt'!A:BR,70,FALSE)</f>
        <v>#N/A</v>
      </c>
      <c r="G1357" s="5" t="e">
        <f>VLOOKUP(A1357,'Import infoAgt'!A:DH,112,FALSE)</f>
        <v>#N/A</v>
      </c>
      <c r="H1357" s="6" t="e">
        <f>VLOOKUP(G1357,Paramètre!$C$6:$D$76,2,FALSE)</f>
        <v>#N/A</v>
      </c>
      <c r="I1357" s="5" t="e">
        <f>VLOOKUP(A1357,'Import infoAgt'!A:EL,142,FALSE)</f>
        <v>#N/A</v>
      </c>
      <c r="R1357" s="26"/>
      <c r="S1357" s="26"/>
      <c r="U1357" s="26"/>
      <c r="V1357" s="26"/>
      <c r="AC1357" s="26"/>
      <c r="AI1357" s="6" t="str">
        <f>IF(AND((ISERROR(Tableau134[[#This Row],[Nom]])),Tableau134[[#This Row],[Numéro d''agent]]&lt;&gt;""),"N° agent inconnu","")</f>
        <v/>
      </c>
      <c r="AJ1357" s="6" t="str">
        <f>IF(AND(Tableau134[[#This Row],[Numéro d''agent]]&lt;&gt;"",Tableau134[[#This Row],[Statut]]=""),"Statut manquant","")</f>
        <v/>
      </c>
      <c r="AK1357" s="6"/>
      <c r="AL1357" s="6" t="str">
        <f>IF(AND(Tableau134[[#This Row],[Numéro d''agent]]&lt;&gt;"",Tableau134[[#This Row],[Formule actuelle]]=0),"Manque formule TLW","")</f>
        <v/>
      </c>
      <c r="AM1357" s="6" t="str">
        <f>IF(IFERROR(IF(SEARCH("jour",Tableau134[[#This Row],[Formule Tw]],1),VALUE(LEFT(Tableau134[[#This Row],[Formule Tw]],1))),0)=(COUNTA(K1357:M1357)),"OK","erreur")</f>
        <v>OK</v>
      </c>
      <c r="AN1357" s="6" t="str">
        <f>IF(IFERROR(IF(SEARCH("jour",Tableau134[[#This Row],[Modif demandé en avenant 1]],1),VALUE(LEFT(Tableau134[[#This Row],[Modif demandé en avenant 1]],1))),0)=(COUNTA(O1357:Q1357)),"OK","erreur")</f>
        <v>OK</v>
      </c>
      <c r="AO1357" s="6" t="str">
        <f>IF(IFERROR(IF(SEARCH("jour",Tableau134[[#This Row],[Nouvelle formule avenant 2]],1),VALUE(LEFT(Tableau134[[#This Row],[Nouvelle formule avenant 2]],1))),0)=(COUNTA(X1357:Z1357)),"OK","erreur")</f>
        <v>OK</v>
      </c>
      <c r="AP1357" s="6" t="str">
        <f>IF(IFERROR(IF(SEARCH("jour",Tableau134[[#This Row],[Nouvelle formule avenant 3]],1),VALUE(LEFT(Tableau134[[#This Row],[Nouvelle formule avenant 3]],1))),0)=(COUNTA(AE1357:AG1357)),"OK","erreur")</f>
        <v>OK</v>
      </c>
      <c r="AQ135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5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5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5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5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5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57" s="43"/>
      <c r="AX1357" s="43"/>
      <c r="AY1357" s="6"/>
      <c r="AZ1357" s="6"/>
      <c r="BA1357" s="6"/>
      <c r="BB1357" s="6"/>
      <c r="BC1357" s="6"/>
      <c r="BD1357" s="6"/>
    </row>
    <row r="1358" spans="2:56" ht="12.75" x14ac:dyDescent="0.25">
      <c r="B1358" s="5" t="e">
        <f>VLOOKUP(A1358,'Import infoAgt'!A:E,5,FALSE)</f>
        <v>#N/A</v>
      </c>
      <c r="C1358" s="5" t="e">
        <f>VLOOKUP(A1358,'Import infoAgt'!A:D,4,FALSE)</f>
        <v>#N/A</v>
      </c>
      <c r="D1358" s="6" t="e">
        <f>VLOOKUP(A1358,'Import infoAgt'!A:H,8,FALSE)</f>
        <v>#N/A</v>
      </c>
      <c r="F1358" s="6" t="e">
        <f>VLOOKUP(A1358,'Import infoAgt'!A:BR,70,FALSE)</f>
        <v>#N/A</v>
      </c>
      <c r="G1358" s="5" t="e">
        <f>VLOOKUP(A1358,'Import infoAgt'!A:DH,112,FALSE)</f>
        <v>#N/A</v>
      </c>
      <c r="H1358" s="6" t="e">
        <f>VLOOKUP(G1358,Paramètre!$C$6:$D$76,2,FALSE)</f>
        <v>#N/A</v>
      </c>
      <c r="I1358" s="5" t="e">
        <f>VLOOKUP(A1358,'Import infoAgt'!A:EL,142,FALSE)</f>
        <v>#N/A</v>
      </c>
      <c r="R1358" s="26"/>
      <c r="S1358" s="26"/>
      <c r="U1358" s="26"/>
      <c r="V1358" s="26"/>
      <c r="AC1358" s="26"/>
      <c r="AI1358" s="6" t="str">
        <f>IF(AND((ISERROR(Tableau134[[#This Row],[Nom]])),Tableau134[[#This Row],[Numéro d''agent]]&lt;&gt;""),"N° agent inconnu","")</f>
        <v/>
      </c>
      <c r="AJ1358" s="6" t="str">
        <f>IF(AND(Tableau134[[#This Row],[Numéro d''agent]]&lt;&gt;"",Tableau134[[#This Row],[Statut]]=""),"Statut manquant","")</f>
        <v/>
      </c>
      <c r="AK1358" s="6"/>
      <c r="AL1358" s="6" t="str">
        <f>IF(AND(Tableau134[[#This Row],[Numéro d''agent]]&lt;&gt;"",Tableau134[[#This Row],[Formule actuelle]]=0),"Manque formule TLW","")</f>
        <v/>
      </c>
      <c r="AM1358" s="6" t="str">
        <f>IF(IFERROR(IF(SEARCH("jour",Tableau134[[#This Row],[Formule Tw]],1),VALUE(LEFT(Tableau134[[#This Row],[Formule Tw]],1))),0)=(COUNTA(K1358:M1358)),"OK","erreur")</f>
        <v>OK</v>
      </c>
      <c r="AN1358" s="6" t="str">
        <f>IF(IFERROR(IF(SEARCH("jour",Tableau134[[#This Row],[Modif demandé en avenant 1]],1),VALUE(LEFT(Tableau134[[#This Row],[Modif demandé en avenant 1]],1))),0)=(COUNTA(O1358:Q1358)),"OK","erreur")</f>
        <v>OK</v>
      </c>
      <c r="AO1358" s="6" t="str">
        <f>IF(IFERROR(IF(SEARCH("jour",Tableau134[[#This Row],[Nouvelle formule avenant 2]],1),VALUE(LEFT(Tableau134[[#This Row],[Nouvelle formule avenant 2]],1))),0)=(COUNTA(X1358:Z1358)),"OK","erreur")</f>
        <v>OK</v>
      </c>
      <c r="AP1358" s="6" t="str">
        <f>IF(IFERROR(IF(SEARCH("jour",Tableau134[[#This Row],[Nouvelle formule avenant 3]],1),VALUE(LEFT(Tableau134[[#This Row],[Nouvelle formule avenant 3]],1))),0)=(COUNTA(AE1358:AG1358)),"OK","erreur")</f>
        <v>OK</v>
      </c>
      <c r="AQ135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5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5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5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5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5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58" s="43"/>
      <c r="AX1358" s="43"/>
      <c r="AY1358" s="6"/>
      <c r="AZ1358" s="6"/>
      <c r="BA1358" s="6"/>
      <c r="BB1358" s="6"/>
      <c r="BC1358" s="6"/>
      <c r="BD1358" s="6"/>
    </row>
    <row r="1359" spans="2:56" ht="12.75" x14ac:dyDescent="0.25">
      <c r="B1359" s="5" t="e">
        <f>VLOOKUP(A1359,'Import infoAgt'!A:E,5,FALSE)</f>
        <v>#N/A</v>
      </c>
      <c r="C1359" s="5" t="e">
        <f>VLOOKUP(A1359,'Import infoAgt'!A:D,4,FALSE)</f>
        <v>#N/A</v>
      </c>
      <c r="D1359" s="6" t="e">
        <f>VLOOKUP(A1359,'Import infoAgt'!A:H,8,FALSE)</f>
        <v>#N/A</v>
      </c>
      <c r="F1359" s="6" t="e">
        <f>VLOOKUP(A1359,'Import infoAgt'!A:BR,70,FALSE)</f>
        <v>#N/A</v>
      </c>
      <c r="G1359" s="5" t="e">
        <f>VLOOKUP(A1359,'Import infoAgt'!A:DH,112,FALSE)</f>
        <v>#N/A</v>
      </c>
      <c r="H1359" s="6" t="e">
        <f>VLOOKUP(G1359,Paramètre!$C$6:$D$76,2,FALSE)</f>
        <v>#N/A</v>
      </c>
      <c r="I1359" s="5" t="e">
        <f>VLOOKUP(A1359,'Import infoAgt'!A:EL,142,FALSE)</f>
        <v>#N/A</v>
      </c>
      <c r="R1359" s="26"/>
      <c r="S1359" s="26"/>
      <c r="U1359" s="26"/>
      <c r="V1359" s="26"/>
      <c r="AC1359" s="26"/>
      <c r="AI1359" s="6" t="str">
        <f>IF(AND((ISERROR(Tableau134[[#This Row],[Nom]])),Tableau134[[#This Row],[Numéro d''agent]]&lt;&gt;""),"N° agent inconnu","")</f>
        <v/>
      </c>
      <c r="AJ1359" s="6" t="str">
        <f>IF(AND(Tableau134[[#This Row],[Numéro d''agent]]&lt;&gt;"",Tableau134[[#This Row],[Statut]]=""),"Statut manquant","")</f>
        <v/>
      </c>
      <c r="AK1359" s="6"/>
      <c r="AL1359" s="6" t="str">
        <f>IF(AND(Tableau134[[#This Row],[Numéro d''agent]]&lt;&gt;"",Tableau134[[#This Row],[Formule actuelle]]=0),"Manque formule TLW","")</f>
        <v/>
      </c>
      <c r="AM1359" s="6" t="str">
        <f>IF(IFERROR(IF(SEARCH("jour",Tableau134[[#This Row],[Formule Tw]],1),VALUE(LEFT(Tableau134[[#This Row],[Formule Tw]],1))),0)=(COUNTA(K1359:M1359)),"OK","erreur")</f>
        <v>OK</v>
      </c>
      <c r="AN1359" s="6" t="str">
        <f>IF(IFERROR(IF(SEARCH("jour",Tableau134[[#This Row],[Modif demandé en avenant 1]],1),VALUE(LEFT(Tableau134[[#This Row],[Modif demandé en avenant 1]],1))),0)=(COUNTA(O1359:Q1359)),"OK","erreur")</f>
        <v>OK</v>
      </c>
      <c r="AO1359" s="6" t="str">
        <f>IF(IFERROR(IF(SEARCH("jour",Tableau134[[#This Row],[Nouvelle formule avenant 2]],1),VALUE(LEFT(Tableau134[[#This Row],[Nouvelle formule avenant 2]],1))),0)=(COUNTA(X1359:Z1359)),"OK","erreur")</f>
        <v>OK</v>
      </c>
      <c r="AP1359" s="6" t="str">
        <f>IF(IFERROR(IF(SEARCH("jour",Tableau134[[#This Row],[Nouvelle formule avenant 3]],1),VALUE(LEFT(Tableau134[[#This Row],[Nouvelle formule avenant 3]],1))),0)=(COUNTA(AE1359:AG1359)),"OK","erreur")</f>
        <v>OK</v>
      </c>
      <c r="AQ135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5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5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5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5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5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59" s="43"/>
      <c r="AX1359" s="43"/>
      <c r="AY1359" s="6"/>
      <c r="AZ1359" s="6"/>
      <c r="BA1359" s="6"/>
      <c r="BB1359" s="6"/>
      <c r="BC1359" s="6"/>
      <c r="BD1359" s="6"/>
    </row>
    <row r="1360" spans="2:56" ht="12.75" x14ac:dyDescent="0.25">
      <c r="B1360" s="5" t="e">
        <f>VLOOKUP(A1360,'Import infoAgt'!A:E,5,FALSE)</f>
        <v>#N/A</v>
      </c>
      <c r="C1360" s="5" t="e">
        <f>VLOOKUP(A1360,'Import infoAgt'!A:D,4,FALSE)</f>
        <v>#N/A</v>
      </c>
      <c r="D1360" s="6" t="e">
        <f>VLOOKUP(A1360,'Import infoAgt'!A:H,8,FALSE)</f>
        <v>#N/A</v>
      </c>
      <c r="F1360" s="6" t="e">
        <f>VLOOKUP(A1360,'Import infoAgt'!A:BR,70,FALSE)</f>
        <v>#N/A</v>
      </c>
      <c r="G1360" s="5" t="e">
        <f>VLOOKUP(A1360,'Import infoAgt'!A:DH,112,FALSE)</f>
        <v>#N/A</v>
      </c>
      <c r="H1360" s="6" t="e">
        <f>VLOOKUP(G1360,Paramètre!$C$6:$D$76,2,FALSE)</f>
        <v>#N/A</v>
      </c>
      <c r="I1360" s="5" t="e">
        <f>VLOOKUP(A1360,'Import infoAgt'!A:EL,142,FALSE)</f>
        <v>#N/A</v>
      </c>
      <c r="R1360" s="26"/>
      <c r="S1360" s="26"/>
      <c r="U1360" s="26"/>
      <c r="V1360" s="26"/>
      <c r="AC1360" s="26"/>
      <c r="AI1360" s="6" t="str">
        <f>IF(AND((ISERROR(Tableau134[[#This Row],[Nom]])),Tableau134[[#This Row],[Numéro d''agent]]&lt;&gt;""),"N° agent inconnu","")</f>
        <v/>
      </c>
      <c r="AJ1360" s="6" t="str">
        <f>IF(AND(Tableau134[[#This Row],[Numéro d''agent]]&lt;&gt;"",Tableau134[[#This Row],[Statut]]=""),"Statut manquant","")</f>
        <v/>
      </c>
      <c r="AK1360" s="6"/>
      <c r="AL1360" s="6" t="str">
        <f>IF(AND(Tableau134[[#This Row],[Numéro d''agent]]&lt;&gt;"",Tableau134[[#This Row],[Formule actuelle]]=0),"Manque formule TLW","")</f>
        <v/>
      </c>
      <c r="AM1360" s="6" t="str">
        <f>IF(IFERROR(IF(SEARCH("jour",Tableau134[[#This Row],[Formule Tw]],1),VALUE(LEFT(Tableau134[[#This Row],[Formule Tw]],1))),0)=(COUNTA(K1360:M1360)),"OK","erreur")</f>
        <v>OK</v>
      </c>
      <c r="AN1360" s="6" t="str">
        <f>IF(IFERROR(IF(SEARCH("jour",Tableau134[[#This Row],[Modif demandé en avenant 1]],1),VALUE(LEFT(Tableau134[[#This Row],[Modif demandé en avenant 1]],1))),0)=(COUNTA(O1360:Q1360)),"OK","erreur")</f>
        <v>OK</v>
      </c>
      <c r="AO1360" s="6" t="str">
        <f>IF(IFERROR(IF(SEARCH("jour",Tableau134[[#This Row],[Nouvelle formule avenant 2]],1),VALUE(LEFT(Tableau134[[#This Row],[Nouvelle formule avenant 2]],1))),0)=(COUNTA(X1360:Z1360)),"OK","erreur")</f>
        <v>OK</v>
      </c>
      <c r="AP1360" s="6" t="str">
        <f>IF(IFERROR(IF(SEARCH("jour",Tableau134[[#This Row],[Nouvelle formule avenant 3]],1),VALUE(LEFT(Tableau134[[#This Row],[Nouvelle formule avenant 3]],1))),0)=(COUNTA(AE1360:AG1360)),"OK","erreur")</f>
        <v>OK</v>
      </c>
      <c r="AQ136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6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6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6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6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6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60" s="43"/>
      <c r="AX1360" s="43"/>
      <c r="AY1360" s="6"/>
      <c r="AZ1360" s="6"/>
      <c r="BA1360" s="6"/>
      <c r="BB1360" s="6"/>
      <c r="BC1360" s="6"/>
      <c r="BD1360" s="6"/>
    </row>
    <row r="1361" spans="2:56" ht="12.75" x14ac:dyDescent="0.25">
      <c r="B1361" s="5" t="e">
        <f>VLOOKUP(A1361,'Import infoAgt'!A:E,5,FALSE)</f>
        <v>#N/A</v>
      </c>
      <c r="C1361" s="5" t="e">
        <f>VLOOKUP(A1361,'Import infoAgt'!A:D,4,FALSE)</f>
        <v>#N/A</v>
      </c>
      <c r="D1361" s="6" t="e">
        <f>VLOOKUP(A1361,'Import infoAgt'!A:H,8,FALSE)</f>
        <v>#N/A</v>
      </c>
      <c r="F1361" s="6" t="e">
        <f>VLOOKUP(A1361,'Import infoAgt'!A:BR,70,FALSE)</f>
        <v>#N/A</v>
      </c>
      <c r="G1361" s="5" t="e">
        <f>VLOOKUP(A1361,'Import infoAgt'!A:DH,112,FALSE)</f>
        <v>#N/A</v>
      </c>
      <c r="H1361" s="6" t="e">
        <f>VLOOKUP(G1361,Paramètre!$C$6:$D$76,2,FALSE)</f>
        <v>#N/A</v>
      </c>
      <c r="I1361" s="5" t="e">
        <f>VLOOKUP(A1361,'Import infoAgt'!A:EL,142,FALSE)</f>
        <v>#N/A</v>
      </c>
      <c r="R1361" s="26"/>
      <c r="S1361" s="26"/>
      <c r="U1361" s="26"/>
      <c r="V1361" s="26"/>
      <c r="AC1361" s="26"/>
      <c r="AI1361" s="6" t="str">
        <f>IF(AND((ISERROR(Tableau134[[#This Row],[Nom]])),Tableau134[[#This Row],[Numéro d''agent]]&lt;&gt;""),"N° agent inconnu","")</f>
        <v/>
      </c>
      <c r="AJ1361" s="6" t="str">
        <f>IF(AND(Tableau134[[#This Row],[Numéro d''agent]]&lt;&gt;"",Tableau134[[#This Row],[Statut]]=""),"Statut manquant","")</f>
        <v/>
      </c>
      <c r="AK1361" s="6"/>
      <c r="AL1361" s="6" t="str">
        <f>IF(AND(Tableau134[[#This Row],[Numéro d''agent]]&lt;&gt;"",Tableau134[[#This Row],[Formule actuelle]]=0),"Manque formule TLW","")</f>
        <v/>
      </c>
      <c r="AM1361" s="6" t="str">
        <f>IF(IFERROR(IF(SEARCH("jour",Tableau134[[#This Row],[Formule Tw]],1),VALUE(LEFT(Tableau134[[#This Row],[Formule Tw]],1))),0)=(COUNTA(K1361:M1361)),"OK","erreur")</f>
        <v>OK</v>
      </c>
      <c r="AN1361" s="6" t="str">
        <f>IF(IFERROR(IF(SEARCH("jour",Tableau134[[#This Row],[Modif demandé en avenant 1]],1),VALUE(LEFT(Tableau134[[#This Row],[Modif demandé en avenant 1]],1))),0)=(COUNTA(O1361:Q1361)),"OK","erreur")</f>
        <v>OK</v>
      </c>
      <c r="AO1361" s="6" t="str">
        <f>IF(IFERROR(IF(SEARCH("jour",Tableau134[[#This Row],[Nouvelle formule avenant 2]],1),VALUE(LEFT(Tableau134[[#This Row],[Nouvelle formule avenant 2]],1))),0)=(COUNTA(X1361:Z1361)),"OK","erreur")</f>
        <v>OK</v>
      </c>
      <c r="AP1361" s="6" t="str">
        <f>IF(IFERROR(IF(SEARCH("jour",Tableau134[[#This Row],[Nouvelle formule avenant 3]],1),VALUE(LEFT(Tableau134[[#This Row],[Nouvelle formule avenant 3]],1))),0)=(COUNTA(AE1361:AG1361)),"OK","erreur")</f>
        <v>OK</v>
      </c>
      <c r="AQ136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6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6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6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6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6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61" s="43"/>
      <c r="AX1361" s="43"/>
      <c r="AY1361" s="6"/>
      <c r="AZ1361" s="6"/>
      <c r="BA1361" s="6"/>
      <c r="BB1361" s="6"/>
      <c r="BC1361" s="6"/>
      <c r="BD1361" s="6"/>
    </row>
    <row r="1362" spans="2:56" ht="12.75" x14ac:dyDescent="0.25">
      <c r="B1362" s="5" t="e">
        <f>VLOOKUP(A1362,'Import infoAgt'!A:E,5,FALSE)</f>
        <v>#N/A</v>
      </c>
      <c r="C1362" s="5" t="e">
        <f>VLOOKUP(A1362,'Import infoAgt'!A:D,4,FALSE)</f>
        <v>#N/A</v>
      </c>
      <c r="D1362" s="6" t="e">
        <f>VLOOKUP(A1362,'Import infoAgt'!A:H,8,FALSE)</f>
        <v>#N/A</v>
      </c>
      <c r="F1362" s="6" t="e">
        <f>VLOOKUP(A1362,'Import infoAgt'!A:BR,70,FALSE)</f>
        <v>#N/A</v>
      </c>
      <c r="G1362" s="5" t="e">
        <f>VLOOKUP(A1362,'Import infoAgt'!A:DH,112,FALSE)</f>
        <v>#N/A</v>
      </c>
      <c r="H1362" s="6" t="e">
        <f>VLOOKUP(G1362,Paramètre!$C$6:$D$76,2,FALSE)</f>
        <v>#N/A</v>
      </c>
      <c r="I1362" s="5" t="e">
        <f>VLOOKUP(A1362,'Import infoAgt'!A:EL,142,FALSE)</f>
        <v>#N/A</v>
      </c>
      <c r="R1362" s="26"/>
      <c r="S1362" s="26"/>
      <c r="U1362" s="26"/>
      <c r="V1362" s="26"/>
      <c r="AC1362" s="26"/>
      <c r="AI1362" s="6" t="str">
        <f>IF(AND((ISERROR(Tableau134[[#This Row],[Nom]])),Tableau134[[#This Row],[Numéro d''agent]]&lt;&gt;""),"N° agent inconnu","")</f>
        <v/>
      </c>
      <c r="AJ1362" s="6" t="str">
        <f>IF(AND(Tableau134[[#This Row],[Numéro d''agent]]&lt;&gt;"",Tableau134[[#This Row],[Statut]]=""),"Statut manquant","")</f>
        <v/>
      </c>
      <c r="AK1362" s="6"/>
      <c r="AL1362" s="6" t="str">
        <f>IF(AND(Tableau134[[#This Row],[Numéro d''agent]]&lt;&gt;"",Tableau134[[#This Row],[Formule actuelle]]=0),"Manque formule TLW","")</f>
        <v/>
      </c>
      <c r="AM1362" s="6" t="str">
        <f>IF(IFERROR(IF(SEARCH("jour",Tableau134[[#This Row],[Formule Tw]],1),VALUE(LEFT(Tableau134[[#This Row],[Formule Tw]],1))),0)=(COUNTA(K1362:M1362)),"OK","erreur")</f>
        <v>OK</v>
      </c>
      <c r="AN1362" s="6" t="str">
        <f>IF(IFERROR(IF(SEARCH("jour",Tableau134[[#This Row],[Modif demandé en avenant 1]],1),VALUE(LEFT(Tableau134[[#This Row],[Modif demandé en avenant 1]],1))),0)=(COUNTA(O1362:Q1362)),"OK","erreur")</f>
        <v>OK</v>
      </c>
      <c r="AO1362" s="6" t="str">
        <f>IF(IFERROR(IF(SEARCH("jour",Tableau134[[#This Row],[Nouvelle formule avenant 2]],1),VALUE(LEFT(Tableau134[[#This Row],[Nouvelle formule avenant 2]],1))),0)=(COUNTA(X1362:Z1362)),"OK","erreur")</f>
        <v>OK</v>
      </c>
      <c r="AP1362" s="6" t="str">
        <f>IF(IFERROR(IF(SEARCH("jour",Tableau134[[#This Row],[Nouvelle formule avenant 3]],1),VALUE(LEFT(Tableau134[[#This Row],[Nouvelle formule avenant 3]],1))),0)=(COUNTA(AE1362:AG1362)),"OK","erreur")</f>
        <v>OK</v>
      </c>
      <c r="AQ136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6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6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6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6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6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62" s="43"/>
      <c r="AX1362" s="43"/>
      <c r="AY1362" s="6"/>
      <c r="AZ1362" s="6"/>
      <c r="BA1362" s="6"/>
      <c r="BB1362" s="6"/>
      <c r="BC1362" s="6"/>
      <c r="BD1362" s="6"/>
    </row>
    <row r="1363" spans="2:56" ht="12.75" x14ac:dyDescent="0.25">
      <c r="B1363" s="5" t="e">
        <f>VLOOKUP(A1363,'Import infoAgt'!A:E,5,FALSE)</f>
        <v>#N/A</v>
      </c>
      <c r="C1363" s="5" t="e">
        <f>VLOOKUP(A1363,'Import infoAgt'!A:D,4,FALSE)</f>
        <v>#N/A</v>
      </c>
      <c r="D1363" s="6" t="e">
        <f>VLOOKUP(A1363,'Import infoAgt'!A:H,8,FALSE)</f>
        <v>#N/A</v>
      </c>
      <c r="F1363" s="6" t="e">
        <f>VLOOKUP(A1363,'Import infoAgt'!A:BR,70,FALSE)</f>
        <v>#N/A</v>
      </c>
      <c r="G1363" s="5" t="e">
        <f>VLOOKUP(A1363,'Import infoAgt'!A:DH,112,FALSE)</f>
        <v>#N/A</v>
      </c>
      <c r="H1363" s="6" t="e">
        <f>VLOOKUP(G1363,Paramètre!$C$6:$D$76,2,FALSE)</f>
        <v>#N/A</v>
      </c>
      <c r="I1363" s="5" t="e">
        <f>VLOOKUP(A1363,'Import infoAgt'!A:EL,142,FALSE)</f>
        <v>#N/A</v>
      </c>
      <c r="R1363" s="26"/>
      <c r="S1363" s="26"/>
      <c r="U1363" s="26"/>
      <c r="V1363" s="26"/>
      <c r="AC1363" s="26"/>
      <c r="AI1363" s="6" t="str">
        <f>IF(AND((ISERROR(Tableau134[[#This Row],[Nom]])),Tableau134[[#This Row],[Numéro d''agent]]&lt;&gt;""),"N° agent inconnu","")</f>
        <v/>
      </c>
      <c r="AJ1363" s="6" t="str">
        <f>IF(AND(Tableau134[[#This Row],[Numéro d''agent]]&lt;&gt;"",Tableau134[[#This Row],[Statut]]=""),"Statut manquant","")</f>
        <v/>
      </c>
      <c r="AK1363" s="6"/>
      <c r="AL1363" s="6" t="str">
        <f>IF(AND(Tableau134[[#This Row],[Numéro d''agent]]&lt;&gt;"",Tableau134[[#This Row],[Formule actuelle]]=0),"Manque formule TLW","")</f>
        <v/>
      </c>
      <c r="AM1363" s="6" t="str">
        <f>IF(IFERROR(IF(SEARCH("jour",Tableau134[[#This Row],[Formule Tw]],1),VALUE(LEFT(Tableau134[[#This Row],[Formule Tw]],1))),0)=(COUNTA(K1363:M1363)),"OK","erreur")</f>
        <v>OK</v>
      </c>
      <c r="AN1363" s="6" t="str">
        <f>IF(IFERROR(IF(SEARCH("jour",Tableau134[[#This Row],[Modif demandé en avenant 1]],1),VALUE(LEFT(Tableau134[[#This Row],[Modif demandé en avenant 1]],1))),0)=(COUNTA(O1363:Q1363)),"OK","erreur")</f>
        <v>OK</v>
      </c>
      <c r="AO1363" s="6" t="str">
        <f>IF(IFERROR(IF(SEARCH("jour",Tableau134[[#This Row],[Nouvelle formule avenant 2]],1),VALUE(LEFT(Tableau134[[#This Row],[Nouvelle formule avenant 2]],1))),0)=(COUNTA(X1363:Z1363)),"OK","erreur")</f>
        <v>OK</v>
      </c>
      <c r="AP1363" s="6" t="str">
        <f>IF(IFERROR(IF(SEARCH("jour",Tableau134[[#This Row],[Nouvelle formule avenant 3]],1),VALUE(LEFT(Tableau134[[#This Row],[Nouvelle formule avenant 3]],1))),0)=(COUNTA(AE1363:AG1363)),"OK","erreur")</f>
        <v>OK</v>
      </c>
      <c r="AQ136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6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6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6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6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6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63" s="43"/>
      <c r="AX1363" s="43"/>
      <c r="AY1363" s="6"/>
      <c r="AZ1363" s="6"/>
      <c r="BA1363" s="6"/>
      <c r="BB1363" s="6"/>
      <c r="BC1363" s="6"/>
      <c r="BD1363" s="6"/>
    </row>
    <row r="1364" spans="2:56" ht="12.75" x14ac:dyDescent="0.25">
      <c r="B1364" s="5" t="e">
        <f>VLOOKUP(A1364,'Import infoAgt'!A:E,5,FALSE)</f>
        <v>#N/A</v>
      </c>
      <c r="C1364" s="5" t="e">
        <f>VLOOKUP(A1364,'Import infoAgt'!A:D,4,FALSE)</f>
        <v>#N/A</v>
      </c>
      <c r="D1364" s="6" t="e">
        <f>VLOOKUP(A1364,'Import infoAgt'!A:H,8,FALSE)</f>
        <v>#N/A</v>
      </c>
      <c r="F1364" s="6" t="e">
        <f>VLOOKUP(A1364,'Import infoAgt'!A:BR,70,FALSE)</f>
        <v>#N/A</v>
      </c>
      <c r="G1364" s="5" t="e">
        <f>VLOOKUP(A1364,'Import infoAgt'!A:DH,112,FALSE)</f>
        <v>#N/A</v>
      </c>
      <c r="H1364" s="6" t="e">
        <f>VLOOKUP(G1364,Paramètre!$C$6:$D$76,2,FALSE)</f>
        <v>#N/A</v>
      </c>
      <c r="I1364" s="5" t="e">
        <f>VLOOKUP(A1364,'Import infoAgt'!A:EL,142,FALSE)</f>
        <v>#N/A</v>
      </c>
      <c r="R1364" s="26"/>
      <c r="S1364" s="26"/>
      <c r="U1364" s="26"/>
      <c r="V1364" s="26"/>
      <c r="AC1364" s="26"/>
      <c r="AI1364" s="6" t="str">
        <f>IF(AND((ISERROR(Tableau134[[#This Row],[Nom]])),Tableau134[[#This Row],[Numéro d''agent]]&lt;&gt;""),"N° agent inconnu","")</f>
        <v/>
      </c>
      <c r="AJ1364" s="6" t="str">
        <f>IF(AND(Tableau134[[#This Row],[Numéro d''agent]]&lt;&gt;"",Tableau134[[#This Row],[Statut]]=""),"Statut manquant","")</f>
        <v/>
      </c>
      <c r="AK1364" s="6"/>
      <c r="AL1364" s="6" t="str">
        <f>IF(AND(Tableau134[[#This Row],[Numéro d''agent]]&lt;&gt;"",Tableau134[[#This Row],[Formule actuelle]]=0),"Manque formule TLW","")</f>
        <v/>
      </c>
      <c r="AM1364" s="6" t="str">
        <f>IF(IFERROR(IF(SEARCH("jour",Tableau134[[#This Row],[Formule Tw]],1),VALUE(LEFT(Tableau134[[#This Row],[Formule Tw]],1))),0)=(COUNTA(K1364:M1364)),"OK","erreur")</f>
        <v>OK</v>
      </c>
      <c r="AN1364" s="6" t="str">
        <f>IF(IFERROR(IF(SEARCH("jour",Tableau134[[#This Row],[Modif demandé en avenant 1]],1),VALUE(LEFT(Tableau134[[#This Row],[Modif demandé en avenant 1]],1))),0)=(COUNTA(O1364:Q1364)),"OK","erreur")</f>
        <v>OK</v>
      </c>
      <c r="AO1364" s="6" t="str">
        <f>IF(IFERROR(IF(SEARCH("jour",Tableau134[[#This Row],[Nouvelle formule avenant 2]],1),VALUE(LEFT(Tableau134[[#This Row],[Nouvelle formule avenant 2]],1))),0)=(COUNTA(X1364:Z1364)),"OK","erreur")</f>
        <v>OK</v>
      </c>
      <c r="AP1364" s="6" t="str">
        <f>IF(IFERROR(IF(SEARCH("jour",Tableau134[[#This Row],[Nouvelle formule avenant 3]],1),VALUE(LEFT(Tableau134[[#This Row],[Nouvelle formule avenant 3]],1))),0)=(COUNTA(AE1364:AG1364)),"OK","erreur")</f>
        <v>OK</v>
      </c>
      <c r="AQ136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6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6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6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6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6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64" s="43"/>
      <c r="AX1364" s="43"/>
      <c r="AY1364" s="6"/>
      <c r="AZ1364" s="6"/>
      <c r="BA1364" s="6"/>
      <c r="BB1364" s="6"/>
      <c r="BC1364" s="6"/>
      <c r="BD1364" s="6"/>
    </row>
    <row r="1365" spans="2:56" ht="12.75" x14ac:dyDescent="0.25">
      <c r="B1365" s="5" t="e">
        <f>VLOOKUP(A1365,'Import infoAgt'!A:E,5,FALSE)</f>
        <v>#N/A</v>
      </c>
      <c r="C1365" s="5" t="e">
        <f>VLOOKUP(A1365,'Import infoAgt'!A:D,4,FALSE)</f>
        <v>#N/A</v>
      </c>
      <c r="D1365" s="6" t="e">
        <f>VLOOKUP(A1365,'Import infoAgt'!A:H,8,FALSE)</f>
        <v>#N/A</v>
      </c>
      <c r="F1365" s="6" t="e">
        <f>VLOOKUP(A1365,'Import infoAgt'!A:BR,70,FALSE)</f>
        <v>#N/A</v>
      </c>
      <c r="G1365" s="5" t="e">
        <f>VLOOKUP(A1365,'Import infoAgt'!A:DH,112,FALSE)</f>
        <v>#N/A</v>
      </c>
      <c r="H1365" s="6" t="e">
        <f>VLOOKUP(G1365,Paramètre!$C$6:$D$76,2,FALSE)</f>
        <v>#N/A</v>
      </c>
      <c r="I1365" s="5" t="e">
        <f>VLOOKUP(A1365,'Import infoAgt'!A:EL,142,FALSE)</f>
        <v>#N/A</v>
      </c>
      <c r="R1365" s="26"/>
      <c r="S1365" s="26"/>
      <c r="U1365" s="26"/>
      <c r="V1365" s="26"/>
      <c r="AC1365" s="26"/>
      <c r="AI1365" s="6" t="str">
        <f>IF(AND((ISERROR(Tableau134[[#This Row],[Nom]])),Tableau134[[#This Row],[Numéro d''agent]]&lt;&gt;""),"N° agent inconnu","")</f>
        <v/>
      </c>
      <c r="AJ1365" s="6" t="str">
        <f>IF(AND(Tableau134[[#This Row],[Numéro d''agent]]&lt;&gt;"",Tableau134[[#This Row],[Statut]]=""),"Statut manquant","")</f>
        <v/>
      </c>
      <c r="AK1365" s="6"/>
      <c r="AL1365" s="6" t="str">
        <f>IF(AND(Tableau134[[#This Row],[Numéro d''agent]]&lt;&gt;"",Tableau134[[#This Row],[Formule actuelle]]=0),"Manque formule TLW","")</f>
        <v/>
      </c>
      <c r="AM1365" s="6" t="str">
        <f>IF(IFERROR(IF(SEARCH("jour",Tableau134[[#This Row],[Formule Tw]],1),VALUE(LEFT(Tableau134[[#This Row],[Formule Tw]],1))),0)=(COUNTA(K1365:M1365)),"OK","erreur")</f>
        <v>OK</v>
      </c>
      <c r="AN1365" s="6" t="str">
        <f>IF(IFERROR(IF(SEARCH("jour",Tableau134[[#This Row],[Modif demandé en avenant 1]],1),VALUE(LEFT(Tableau134[[#This Row],[Modif demandé en avenant 1]],1))),0)=(COUNTA(O1365:Q1365)),"OK","erreur")</f>
        <v>OK</v>
      </c>
      <c r="AO1365" s="6" t="str">
        <f>IF(IFERROR(IF(SEARCH("jour",Tableau134[[#This Row],[Nouvelle formule avenant 2]],1),VALUE(LEFT(Tableau134[[#This Row],[Nouvelle formule avenant 2]],1))),0)=(COUNTA(X1365:Z1365)),"OK","erreur")</f>
        <v>OK</v>
      </c>
      <c r="AP1365" s="6" t="str">
        <f>IF(IFERROR(IF(SEARCH("jour",Tableau134[[#This Row],[Nouvelle formule avenant 3]],1),VALUE(LEFT(Tableau134[[#This Row],[Nouvelle formule avenant 3]],1))),0)=(COUNTA(AE1365:AG1365)),"OK","erreur")</f>
        <v>OK</v>
      </c>
      <c r="AQ136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6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6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6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6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6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65" s="43"/>
      <c r="AX1365" s="43"/>
      <c r="AY1365" s="6"/>
      <c r="AZ1365" s="6"/>
      <c r="BA1365" s="6"/>
      <c r="BB1365" s="6"/>
      <c r="BC1365" s="6"/>
      <c r="BD1365" s="6"/>
    </row>
    <row r="1366" spans="2:56" ht="12.75" x14ac:dyDescent="0.25">
      <c r="B1366" s="5" t="e">
        <f>VLOOKUP(A1366,'Import infoAgt'!A:E,5,FALSE)</f>
        <v>#N/A</v>
      </c>
      <c r="C1366" s="5" t="e">
        <f>VLOOKUP(A1366,'Import infoAgt'!A:D,4,FALSE)</f>
        <v>#N/A</v>
      </c>
      <c r="D1366" s="6" t="e">
        <f>VLOOKUP(A1366,'Import infoAgt'!A:H,8,FALSE)</f>
        <v>#N/A</v>
      </c>
      <c r="F1366" s="6" t="e">
        <f>VLOOKUP(A1366,'Import infoAgt'!A:BR,70,FALSE)</f>
        <v>#N/A</v>
      </c>
      <c r="G1366" s="5" t="e">
        <f>VLOOKUP(A1366,'Import infoAgt'!A:DH,112,FALSE)</f>
        <v>#N/A</v>
      </c>
      <c r="H1366" s="6" t="e">
        <f>VLOOKUP(G1366,Paramètre!$C$6:$D$76,2,FALSE)</f>
        <v>#N/A</v>
      </c>
      <c r="I1366" s="5" t="e">
        <f>VLOOKUP(A1366,'Import infoAgt'!A:EL,142,FALSE)</f>
        <v>#N/A</v>
      </c>
      <c r="R1366" s="26"/>
      <c r="S1366" s="26"/>
      <c r="U1366" s="26"/>
      <c r="V1366" s="26"/>
      <c r="AC1366" s="26"/>
      <c r="AI1366" s="6" t="str">
        <f>IF(AND((ISERROR(Tableau134[[#This Row],[Nom]])),Tableau134[[#This Row],[Numéro d''agent]]&lt;&gt;""),"N° agent inconnu","")</f>
        <v/>
      </c>
      <c r="AJ1366" s="6" t="str">
        <f>IF(AND(Tableau134[[#This Row],[Numéro d''agent]]&lt;&gt;"",Tableau134[[#This Row],[Statut]]=""),"Statut manquant","")</f>
        <v/>
      </c>
      <c r="AK1366" s="6"/>
      <c r="AL1366" s="6" t="str">
        <f>IF(AND(Tableau134[[#This Row],[Numéro d''agent]]&lt;&gt;"",Tableau134[[#This Row],[Formule actuelle]]=0),"Manque formule TLW","")</f>
        <v/>
      </c>
      <c r="AM1366" s="6" t="str">
        <f>IF(IFERROR(IF(SEARCH("jour",Tableau134[[#This Row],[Formule Tw]],1),VALUE(LEFT(Tableau134[[#This Row],[Formule Tw]],1))),0)=(COUNTA(K1366:M1366)),"OK","erreur")</f>
        <v>OK</v>
      </c>
      <c r="AN1366" s="6" t="str">
        <f>IF(IFERROR(IF(SEARCH("jour",Tableau134[[#This Row],[Modif demandé en avenant 1]],1),VALUE(LEFT(Tableau134[[#This Row],[Modif demandé en avenant 1]],1))),0)=(COUNTA(O1366:Q1366)),"OK","erreur")</f>
        <v>OK</v>
      </c>
      <c r="AO1366" s="6" t="str">
        <f>IF(IFERROR(IF(SEARCH("jour",Tableau134[[#This Row],[Nouvelle formule avenant 2]],1),VALUE(LEFT(Tableau134[[#This Row],[Nouvelle formule avenant 2]],1))),0)=(COUNTA(X1366:Z1366)),"OK","erreur")</f>
        <v>OK</v>
      </c>
      <c r="AP1366" s="6" t="str">
        <f>IF(IFERROR(IF(SEARCH("jour",Tableau134[[#This Row],[Nouvelle formule avenant 3]],1),VALUE(LEFT(Tableau134[[#This Row],[Nouvelle formule avenant 3]],1))),0)=(COUNTA(AE1366:AG1366)),"OK","erreur")</f>
        <v>OK</v>
      </c>
      <c r="AQ136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6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6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6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6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6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66" s="43"/>
      <c r="AX1366" s="43"/>
      <c r="AY1366" s="6"/>
      <c r="AZ1366" s="6"/>
      <c r="BA1366" s="6"/>
      <c r="BB1366" s="6"/>
      <c r="BC1366" s="6"/>
      <c r="BD1366" s="6"/>
    </row>
    <row r="1367" spans="2:56" ht="12.75" x14ac:dyDescent="0.25">
      <c r="B1367" s="5" t="e">
        <f>VLOOKUP(A1367,'Import infoAgt'!A:E,5,FALSE)</f>
        <v>#N/A</v>
      </c>
      <c r="C1367" s="5" t="e">
        <f>VLOOKUP(A1367,'Import infoAgt'!A:D,4,FALSE)</f>
        <v>#N/A</v>
      </c>
      <c r="D1367" s="6" t="e">
        <f>VLOOKUP(A1367,'Import infoAgt'!A:H,8,FALSE)</f>
        <v>#N/A</v>
      </c>
      <c r="F1367" s="6" t="e">
        <f>VLOOKUP(A1367,'Import infoAgt'!A:BR,70,FALSE)</f>
        <v>#N/A</v>
      </c>
      <c r="G1367" s="5" t="e">
        <f>VLOOKUP(A1367,'Import infoAgt'!A:DH,112,FALSE)</f>
        <v>#N/A</v>
      </c>
      <c r="H1367" s="6" t="e">
        <f>VLOOKUP(G1367,Paramètre!$C$6:$D$76,2,FALSE)</f>
        <v>#N/A</v>
      </c>
      <c r="I1367" s="5" t="e">
        <f>VLOOKUP(A1367,'Import infoAgt'!A:EL,142,FALSE)</f>
        <v>#N/A</v>
      </c>
      <c r="R1367" s="26"/>
      <c r="S1367" s="26"/>
      <c r="U1367" s="26"/>
      <c r="V1367" s="26"/>
      <c r="AC1367" s="26"/>
      <c r="AI1367" s="6" t="str">
        <f>IF(AND((ISERROR(Tableau134[[#This Row],[Nom]])),Tableau134[[#This Row],[Numéro d''agent]]&lt;&gt;""),"N° agent inconnu","")</f>
        <v/>
      </c>
      <c r="AJ1367" s="6" t="str">
        <f>IF(AND(Tableau134[[#This Row],[Numéro d''agent]]&lt;&gt;"",Tableau134[[#This Row],[Statut]]=""),"Statut manquant","")</f>
        <v/>
      </c>
      <c r="AK1367" s="6"/>
      <c r="AL1367" s="6" t="str">
        <f>IF(AND(Tableau134[[#This Row],[Numéro d''agent]]&lt;&gt;"",Tableau134[[#This Row],[Formule actuelle]]=0),"Manque formule TLW","")</f>
        <v/>
      </c>
      <c r="AM1367" s="6" t="str">
        <f>IF(IFERROR(IF(SEARCH("jour",Tableau134[[#This Row],[Formule Tw]],1),VALUE(LEFT(Tableau134[[#This Row],[Formule Tw]],1))),0)=(COUNTA(K1367:M1367)),"OK","erreur")</f>
        <v>OK</v>
      </c>
      <c r="AN1367" s="6" t="str">
        <f>IF(IFERROR(IF(SEARCH("jour",Tableau134[[#This Row],[Modif demandé en avenant 1]],1),VALUE(LEFT(Tableau134[[#This Row],[Modif demandé en avenant 1]],1))),0)=(COUNTA(O1367:Q1367)),"OK","erreur")</f>
        <v>OK</v>
      </c>
      <c r="AO1367" s="6" t="str">
        <f>IF(IFERROR(IF(SEARCH("jour",Tableau134[[#This Row],[Nouvelle formule avenant 2]],1),VALUE(LEFT(Tableau134[[#This Row],[Nouvelle formule avenant 2]],1))),0)=(COUNTA(X1367:Z1367)),"OK","erreur")</f>
        <v>OK</v>
      </c>
      <c r="AP1367" s="6" t="str">
        <f>IF(IFERROR(IF(SEARCH("jour",Tableau134[[#This Row],[Nouvelle formule avenant 3]],1),VALUE(LEFT(Tableau134[[#This Row],[Nouvelle formule avenant 3]],1))),0)=(COUNTA(AE1367:AG1367)),"OK","erreur")</f>
        <v>OK</v>
      </c>
      <c r="AQ136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6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6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6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6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6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67" s="43"/>
      <c r="AX1367" s="43"/>
      <c r="AY1367" s="6"/>
      <c r="AZ1367" s="6"/>
      <c r="BA1367" s="6"/>
      <c r="BB1367" s="6"/>
      <c r="BC1367" s="6"/>
      <c r="BD1367" s="6"/>
    </row>
    <row r="1368" spans="2:56" ht="12.75" x14ac:dyDescent="0.25">
      <c r="B1368" s="5" t="e">
        <f>VLOOKUP(A1368,'Import infoAgt'!A:E,5,FALSE)</f>
        <v>#N/A</v>
      </c>
      <c r="C1368" s="5" t="e">
        <f>VLOOKUP(A1368,'Import infoAgt'!A:D,4,FALSE)</f>
        <v>#N/A</v>
      </c>
      <c r="D1368" s="6" t="e">
        <f>VLOOKUP(A1368,'Import infoAgt'!A:H,8,FALSE)</f>
        <v>#N/A</v>
      </c>
      <c r="F1368" s="6" t="e">
        <f>VLOOKUP(A1368,'Import infoAgt'!A:BR,70,FALSE)</f>
        <v>#N/A</v>
      </c>
      <c r="G1368" s="5" t="e">
        <f>VLOOKUP(A1368,'Import infoAgt'!A:DH,112,FALSE)</f>
        <v>#N/A</v>
      </c>
      <c r="H1368" s="6" t="e">
        <f>VLOOKUP(G1368,Paramètre!$C$6:$D$76,2,FALSE)</f>
        <v>#N/A</v>
      </c>
      <c r="I1368" s="5" t="e">
        <f>VLOOKUP(A1368,'Import infoAgt'!A:EL,142,FALSE)</f>
        <v>#N/A</v>
      </c>
      <c r="R1368" s="26"/>
      <c r="S1368" s="26"/>
      <c r="U1368" s="26"/>
      <c r="V1368" s="26"/>
      <c r="AC1368" s="26"/>
      <c r="AI1368" s="6" t="str">
        <f>IF(AND((ISERROR(Tableau134[[#This Row],[Nom]])),Tableau134[[#This Row],[Numéro d''agent]]&lt;&gt;""),"N° agent inconnu","")</f>
        <v/>
      </c>
      <c r="AJ1368" s="6" t="str">
        <f>IF(AND(Tableau134[[#This Row],[Numéro d''agent]]&lt;&gt;"",Tableau134[[#This Row],[Statut]]=""),"Statut manquant","")</f>
        <v/>
      </c>
      <c r="AK1368" s="6"/>
      <c r="AL1368" s="6" t="str">
        <f>IF(AND(Tableau134[[#This Row],[Numéro d''agent]]&lt;&gt;"",Tableau134[[#This Row],[Formule actuelle]]=0),"Manque formule TLW","")</f>
        <v/>
      </c>
      <c r="AM1368" s="6" t="str">
        <f>IF(IFERROR(IF(SEARCH("jour",Tableau134[[#This Row],[Formule Tw]],1),VALUE(LEFT(Tableau134[[#This Row],[Formule Tw]],1))),0)=(COUNTA(K1368:M1368)),"OK","erreur")</f>
        <v>OK</v>
      </c>
      <c r="AN1368" s="6" t="str">
        <f>IF(IFERROR(IF(SEARCH("jour",Tableau134[[#This Row],[Modif demandé en avenant 1]],1),VALUE(LEFT(Tableau134[[#This Row],[Modif demandé en avenant 1]],1))),0)=(COUNTA(O1368:Q1368)),"OK","erreur")</f>
        <v>OK</v>
      </c>
      <c r="AO1368" s="6" t="str">
        <f>IF(IFERROR(IF(SEARCH("jour",Tableau134[[#This Row],[Nouvelle formule avenant 2]],1),VALUE(LEFT(Tableau134[[#This Row],[Nouvelle formule avenant 2]],1))),0)=(COUNTA(X1368:Z1368)),"OK","erreur")</f>
        <v>OK</v>
      </c>
      <c r="AP1368" s="6" t="str">
        <f>IF(IFERROR(IF(SEARCH("jour",Tableau134[[#This Row],[Nouvelle formule avenant 3]],1),VALUE(LEFT(Tableau134[[#This Row],[Nouvelle formule avenant 3]],1))),0)=(COUNTA(AE1368:AG1368)),"OK","erreur")</f>
        <v>OK</v>
      </c>
      <c r="AQ136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6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6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6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6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6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68" s="43"/>
      <c r="AX1368" s="43"/>
      <c r="AY1368" s="6"/>
      <c r="AZ1368" s="6"/>
      <c r="BA1368" s="6"/>
      <c r="BB1368" s="6"/>
      <c r="BC1368" s="6"/>
      <c r="BD1368" s="6"/>
    </row>
    <row r="1369" spans="2:56" ht="12.75" x14ac:dyDescent="0.25">
      <c r="B1369" s="5" t="e">
        <f>VLOOKUP(A1369,'Import infoAgt'!A:E,5,FALSE)</f>
        <v>#N/A</v>
      </c>
      <c r="C1369" s="5" t="e">
        <f>VLOOKUP(A1369,'Import infoAgt'!A:D,4,FALSE)</f>
        <v>#N/A</v>
      </c>
      <c r="D1369" s="6" t="e">
        <f>VLOOKUP(A1369,'Import infoAgt'!A:H,8,FALSE)</f>
        <v>#N/A</v>
      </c>
      <c r="F1369" s="6" t="e">
        <f>VLOOKUP(A1369,'Import infoAgt'!A:BR,70,FALSE)</f>
        <v>#N/A</v>
      </c>
      <c r="G1369" s="5" t="e">
        <f>VLOOKUP(A1369,'Import infoAgt'!A:DH,112,FALSE)</f>
        <v>#N/A</v>
      </c>
      <c r="H1369" s="6" t="e">
        <f>VLOOKUP(G1369,Paramètre!$C$6:$D$76,2,FALSE)</f>
        <v>#N/A</v>
      </c>
      <c r="I1369" s="5" t="e">
        <f>VLOOKUP(A1369,'Import infoAgt'!A:EL,142,FALSE)</f>
        <v>#N/A</v>
      </c>
      <c r="R1369" s="26"/>
      <c r="S1369" s="26"/>
      <c r="U1369" s="26"/>
      <c r="V1369" s="26"/>
      <c r="AC1369" s="26"/>
      <c r="AI1369" s="6" t="str">
        <f>IF(AND((ISERROR(Tableau134[[#This Row],[Nom]])),Tableau134[[#This Row],[Numéro d''agent]]&lt;&gt;""),"N° agent inconnu","")</f>
        <v/>
      </c>
      <c r="AJ1369" s="6" t="str">
        <f>IF(AND(Tableau134[[#This Row],[Numéro d''agent]]&lt;&gt;"",Tableau134[[#This Row],[Statut]]=""),"Statut manquant","")</f>
        <v/>
      </c>
      <c r="AK1369" s="6"/>
      <c r="AL1369" s="6" t="str">
        <f>IF(AND(Tableau134[[#This Row],[Numéro d''agent]]&lt;&gt;"",Tableau134[[#This Row],[Formule actuelle]]=0),"Manque formule TLW","")</f>
        <v/>
      </c>
      <c r="AM1369" s="6" t="str">
        <f>IF(IFERROR(IF(SEARCH("jour",Tableau134[[#This Row],[Formule Tw]],1),VALUE(LEFT(Tableau134[[#This Row],[Formule Tw]],1))),0)=(COUNTA(K1369:M1369)),"OK","erreur")</f>
        <v>OK</v>
      </c>
      <c r="AN1369" s="6" t="str">
        <f>IF(IFERROR(IF(SEARCH("jour",Tableau134[[#This Row],[Modif demandé en avenant 1]],1),VALUE(LEFT(Tableau134[[#This Row],[Modif demandé en avenant 1]],1))),0)=(COUNTA(O1369:Q1369)),"OK","erreur")</f>
        <v>OK</v>
      </c>
      <c r="AO1369" s="6" t="str">
        <f>IF(IFERROR(IF(SEARCH("jour",Tableau134[[#This Row],[Nouvelle formule avenant 2]],1),VALUE(LEFT(Tableau134[[#This Row],[Nouvelle formule avenant 2]],1))),0)=(COUNTA(X1369:Z1369)),"OK","erreur")</f>
        <v>OK</v>
      </c>
      <c r="AP1369" s="6" t="str">
        <f>IF(IFERROR(IF(SEARCH("jour",Tableau134[[#This Row],[Nouvelle formule avenant 3]],1),VALUE(LEFT(Tableau134[[#This Row],[Nouvelle formule avenant 3]],1))),0)=(COUNTA(AE1369:AG1369)),"OK","erreur")</f>
        <v>OK</v>
      </c>
      <c r="AQ136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6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6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6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6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6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69" s="43"/>
      <c r="AX1369" s="43"/>
      <c r="AY1369" s="6"/>
      <c r="AZ1369" s="6"/>
      <c r="BA1369" s="6"/>
      <c r="BB1369" s="6"/>
      <c r="BC1369" s="6"/>
      <c r="BD1369" s="6"/>
    </row>
    <row r="1370" spans="2:56" ht="12.75" x14ac:dyDescent="0.25">
      <c r="B1370" s="5" t="e">
        <f>VLOOKUP(A1370,'Import infoAgt'!A:E,5,FALSE)</f>
        <v>#N/A</v>
      </c>
      <c r="C1370" s="5" t="e">
        <f>VLOOKUP(A1370,'Import infoAgt'!A:D,4,FALSE)</f>
        <v>#N/A</v>
      </c>
      <c r="D1370" s="6" t="e">
        <f>VLOOKUP(A1370,'Import infoAgt'!A:H,8,FALSE)</f>
        <v>#N/A</v>
      </c>
      <c r="F1370" s="6" t="e">
        <f>VLOOKUP(A1370,'Import infoAgt'!A:BR,70,FALSE)</f>
        <v>#N/A</v>
      </c>
      <c r="G1370" s="5" t="e">
        <f>VLOOKUP(A1370,'Import infoAgt'!A:DH,112,FALSE)</f>
        <v>#N/A</v>
      </c>
      <c r="H1370" s="6" t="e">
        <f>VLOOKUP(G1370,Paramètre!$C$6:$D$76,2,FALSE)</f>
        <v>#N/A</v>
      </c>
      <c r="I1370" s="5" t="e">
        <f>VLOOKUP(A1370,'Import infoAgt'!A:EL,142,FALSE)</f>
        <v>#N/A</v>
      </c>
      <c r="R1370" s="26"/>
      <c r="S1370" s="26"/>
      <c r="U1370" s="26"/>
      <c r="V1370" s="26"/>
      <c r="AC1370" s="26"/>
      <c r="AI1370" s="6" t="str">
        <f>IF(AND((ISERROR(Tableau134[[#This Row],[Nom]])),Tableau134[[#This Row],[Numéro d''agent]]&lt;&gt;""),"N° agent inconnu","")</f>
        <v/>
      </c>
      <c r="AJ1370" s="6" t="str">
        <f>IF(AND(Tableau134[[#This Row],[Numéro d''agent]]&lt;&gt;"",Tableau134[[#This Row],[Statut]]=""),"Statut manquant","")</f>
        <v/>
      </c>
      <c r="AK1370" s="6"/>
      <c r="AL1370" s="6" t="str">
        <f>IF(AND(Tableau134[[#This Row],[Numéro d''agent]]&lt;&gt;"",Tableau134[[#This Row],[Formule actuelle]]=0),"Manque formule TLW","")</f>
        <v/>
      </c>
      <c r="AM1370" s="6" t="str">
        <f>IF(IFERROR(IF(SEARCH("jour",Tableau134[[#This Row],[Formule Tw]],1),VALUE(LEFT(Tableau134[[#This Row],[Formule Tw]],1))),0)=(COUNTA(K1370:M1370)),"OK","erreur")</f>
        <v>OK</v>
      </c>
      <c r="AN1370" s="6" t="str">
        <f>IF(IFERROR(IF(SEARCH("jour",Tableau134[[#This Row],[Modif demandé en avenant 1]],1),VALUE(LEFT(Tableau134[[#This Row],[Modif demandé en avenant 1]],1))),0)=(COUNTA(O1370:Q1370)),"OK","erreur")</f>
        <v>OK</v>
      </c>
      <c r="AO1370" s="6" t="str">
        <f>IF(IFERROR(IF(SEARCH("jour",Tableau134[[#This Row],[Nouvelle formule avenant 2]],1),VALUE(LEFT(Tableau134[[#This Row],[Nouvelle formule avenant 2]],1))),0)=(COUNTA(X1370:Z1370)),"OK","erreur")</f>
        <v>OK</v>
      </c>
      <c r="AP1370" s="6" t="str">
        <f>IF(IFERROR(IF(SEARCH("jour",Tableau134[[#This Row],[Nouvelle formule avenant 3]],1),VALUE(LEFT(Tableau134[[#This Row],[Nouvelle formule avenant 3]],1))),0)=(COUNTA(AE1370:AG1370)),"OK","erreur")</f>
        <v>OK</v>
      </c>
      <c r="AQ137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7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7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7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7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7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70" s="43"/>
      <c r="AX1370" s="43"/>
      <c r="AY1370" s="6"/>
      <c r="AZ1370" s="6"/>
      <c r="BA1370" s="6"/>
      <c r="BB1370" s="6"/>
      <c r="BC1370" s="6"/>
      <c r="BD1370" s="6"/>
    </row>
    <row r="1371" spans="2:56" ht="12.75" x14ac:dyDescent="0.25">
      <c r="B1371" s="5" t="e">
        <f>VLOOKUP(A1371,'Import infoAgt'!A:E,5,FALSE)</f>
        <v>#N/A</v>
      </c>
      <c r="C1371" s="5" t="e">
        <f>VLOOKUP(A1371,'Import infoAgt'!A:D,4,FALSE)</f>
        <v>#N/A</v>
      </c>
      <c r="D1371" s="6" t="e">
        <f>VLOOKUP(A1371,'Import infoAgt'!A:H,8,FALSE)</f>
        <v>#N/A</v>
      </c>
      <c r="F1371" s="6" t="e">
        <f>VLOOKUP(A1371,'Import infoAgt'!A:BR,70,FALSE)</f>
        <v>#N/A</v>
      </c>
      <c r="G1371" s="5" t="e">
        <f>VLOOKUP(A1371,'Import infoAgt'!A:DH,112,FALSE)</f>
        <v>#N/A</v>
      </c>
      <c r="H1371" s="6" t="e">
        <f>VLOOKUP(G1371,Paramètre!$C$6:$D$76,2,FALSE)</f>
        <v>#N/A</v>
      </c>
      <c r="I1371" s="5" t="e">
        <f>VLOOKUP(A1371,'Import infoAgt'!A:EL,142,FALSE)</f>
        <v>#N/A</v>
      </c>
      <c r="R1371" s="26"/>
      <c r="S1371" s="26"/>
      <c r="U1371" s="26"/>
      <c r="V1371" s="26"/>
      <c r="AC1371" s="26"/>
      <c r="AI1371" s="6" t="str">
        <f>IF(AND((ISERROR(Tableau134[[#This Row],[Nom]])),Tableau134[[#This Row],[Numéro d''agent]]&lt;&gt;""),"N° agent inconnu","")</f>
        <v/>
      </c>
      <c r="AJ1371" s="6" t="str">
        <f>IF(AND(Tableau134[[#This Row],[Numéro d''agent]]&lt;&gt;"",Tableau134[[#This Row],[Statut]]=""),"Statut manquant","")</f>
        <v/>
      </c>
      <c r="AK1371" s="6"/>
      <c r="AL1371" s="6" t="str">
        <f>IF(AND(Tableau134[[#This Row],[Numéro d''agent]]&lt;&gt;"",Tableau134[[#This Row],[Formule actuelle]]=0),"Manque formule TLW","")</f>
        <v/>
      </c>
      <c r="AM1371" s="6" t="str">
        <f>IF(IFERROR(IF(SEARCH("jour",Tableau134[[#This Row],[Formule Tw]],1),VALUE(LEFT(Tableau134[[#This Row],[Formule Tw]],1))),0)=(COUNTA(K1371:M1371)),"OK","erreur")</f>
        <v>OK</v>
      </c>
      <c r="AN1371" s="6" t="str">
        <f>IF(IFERROR(IF(SEARCH("jour",Tableau134[[#This Row],[Modif demandé en avenant 1]],1),VALUE(LEFT(Tableau134[[#This Row],[Modif demandé en avenant 1]],1))),0)=(COUNTA(O1371:Q1371)),"OK","erreur")</f>
        <v>OK</v>
      </c>
      <c r="AO1371" s="6" t="str">
        <f>IF(IFERROR(IF(SEARCH("jour",Tableau134[[#This Row],[Nouvelle formule avenant 2]],1),VALUE(LEFT(Tableau134[[#This Row],[Nouvelle formule avenant 2]],1))),0)=(COUNTA(X1371:Z1371)),"OK","erreur")</f>
        <v>OK</v>
      </c>
      <c r="AP1371" s="6" t="str">
        <f>IF(IFERROR(IF(SEARCH("jour",Tableau134[[#This Row],[Nouvelle formule avenant 3]],1),VALUE(LEFT(Tableau134[[#This Row],[Nouvelle formule avenant 3]],1))),0)=(COUNTA(AE1371:AG1371)),"OK","erreur")</f>
        <v>OK</v>
      </c>
      <c r="AQ137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7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7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7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7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7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71" s="43"/>
      <c r="AX1371" s="43"/>
      <c r="AY1371" s="6"/>
      <c r="AZ1371" s="6"/>
      <c r="BA1371" s="6"/>
      <c r="BB1371" s="6"/>
      <c r="BC1371" s="6"/>
      <c r="BD1371" s="6"/>
    </row>
    <row r="1372" spans="2:56" ht="12.75" x14ac:dyDescent="0.25">
      <c r="B1372" s="5" t="e">
        <f>VLOOKUP(A1372,'Import infoAgt'!A:E,5,FALSE)</f>
        <v>#N/A</v>
      </c>
      <c r="C1372" s="5" t="e">
        <f>VLOOKUP(A1372,'Import infoAgt'!A:D,4,FALSE)</f>
        <v>#N/A</v>
      </c>
      <c r="D1372" s="6" t="e">
        <f>VLOOKUP(A1372,'Import infoAgt'!A:H,8,FALSE)</f>
        <v>#N/A</v>
      </c>
      <c r="F1372" s="6" t="e">
        <f>VLOOKUP(A1372,'Import infoAgt'!A:BR,70,FALSE)</f>
        <v>#N/A</v>
      </c>
      <c r="G1372" s="5" t="e">
        <f>VLOOKUP(A1372,'Import infoAgt'!A:DH,112,FALSE)</f>
        <v>#N/A</v>
      </c>
      <c r="H1372" s="6" t="e">
        <f>VLOOKUP(G1372,Paramètre!$C$6:$D$76,2,FALSE)</f>
        <v>#N/A</v>
      </c>
      <c r="I1372" s="5" t="e">
        <f>VLOOKUP(A1372,'Import infoAgt'!A:EL,142,FALSE)</f>
        <v>#N/A</v>
      </c>
      <c r="R1372" s="26"/>
      <c r="S1372" s="26"/>
      <c r="U1372" s="26"/>
      <c r="V1372" s="26"/>
      <c r="AC1372" s="26"/>
      <c r="AI1372" s="6" t="str">
        <f>IF(AND((ISERROR(Tableau134[[#This Row],[Nom]])),Tableau134[[#This Row],[Numéro d''agent]]&lt;&gt;""),"N° agent inconnu","")</f>
        <v/>
      </c>
      <c r="AJ1372" s="6" t="str">
        <f>IF(AND(Tableau134[[#This Row],[Numéro d''agent]]&lt;&gt;"",Tableau134[[#This Row],[Statut]]=""),"Statut manquant","")</f>
        <v/>
      </c>
      <c r="AK1372" s="6"/>
      <c r="AL1372" s="6" t="str">
        <f>IF(AND(Tableau134[[#This Row],[Numéro d''agent]]&lt;&gt;"",Tableau134[[#This Row],[Formule actuelle]]=0),"Manque formule TLW","")</f>
        <v/>
      </c>
      <c r="AM1372" s="6" t="str">
        <f>IF(IFERROR(IF(SEARCH("jour",Tableau134[[#This Row],[Formule Tw]],1),VALUE(LEFT(Tableau134[[#This Row],[Formule Tw]],1))),0)=(COUNTA(K1372:M1372)),"OK","erreur")</f>
        <v>OK</v>
      </c>
      <c r="AN1372" s="6" t="str">
        <f>IF(IFERROR(IF(SEARCH("jour",Tableau134[[#This Row],[Modif demandé en avenant 1]],1),VALUE(LEFT(Tableau134[[#This Row],[Modif demandé en avenant 1]],1))),0)=(COUNTA(O1372:Q1372)),"OK","erreur")</f>
        <v>OK</v>
      </c>
      <c r="AO1372" s="6" t="str">
        <f>IF(IFERROR(IF(SEARCH("jour",Tableau134[[#This Row],[Nouvelle formule avenant 2]],1),VALUE(LEFT(Tableau134[[#This Row],[Nouvelle formule avenant 2]],1))),0)=(COUNTA(X1372:Z1372)),"OK","erreur")</f>
        <v>OK</v>
      </c>
      <c r="AP1372" s="6" t="str">
        <f>IF(IFERROR(IF(SEARCH("jour",Tableau134[[#This Row],[Nouvelle formule avenant 3]],1),VALUE(LEFT(Tableau134[[#This Row],[Nouvelle formule avenant 3]],1))),0)=(COUNTA(AE1372:AG1372)),"OK","erreur")</f>
        <v>OK</v>
      </c>
      <c r="AQ137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7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7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7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7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7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72" s="43"/>
      <c r="AX1372" s="43"/>
      <c r="AY1372" s="6"/>
      <c r="AZ1372" s="6"/>
      <c r="BA1372" s="6"/>
      <c r="BB1372" s="6"/>
      <c r="BC1372" s="6"/>
      <c r="BD1372" s="6"/>
    </row>
    <row r="1373" spans="2:56" ht="12.75" x14ac:dyDescent="0.25">
      <c r="B1373" s="5" t="e">
        <f>VLOOKUP(A1373,'Import infoAgt'!A:E,5,FALSE)</f>
        <v>#N/A</v>
      </c>
      <c r="C1373" s="5" t="e">
        <f>VLOOKUP(A1373,'Import infoAgt'!A:D,4,FALSE)</f>
        <v>#N/A</v>
      </c>
      <c r="D1373" s="6" t="e">
        <f>VLOOKUP(A1373,'Import infoAgt'!A:H,8,FALSE)</f>
        <v>#N/A</v>
      </c>
      <c r="F1373" s="6" t="e">
        <f>VLOOKUP(A1373,'Import infoAgt'!A:BR,70,FALSE)</f>
        <v>#N/A</v>
      </c>
      <c r="G1373" s="5" t="e">
        <f>VLOOKUP(A1373,'Import infoAgt'!A:DH,112,FALSE)</f>
        <v>#N/A</v>
      </c>
      <c r="H1373" s="6" t="e">
        <f>VLOOKUP(G1373,Paramètre!$C$6:$D$76,2,FALSE)</f>
        <v>#N/A</v>
      </c>
      <c r="I1373" s="5" t="e">
        <f>VLOOKUP(A1373,'Import infoAgt'!A:EL,142,FALSE)</f>
        <v>#N/A</v>
      </c>
      <c r="R1373" s="26"/>
      <c r="S1373" s="26"/>
      <c r="U1373" s="26"/>
      <c r="V1373" s="26"/>
      <c r="AC1373" s="26"/>
      <c r="AI1373" s="6" t="str">
        <f>IF(AND((ISERROR(Tableau134[[#This Row],[Nom]])),Tableau134[[#This Row],[Numéro d''agent]]&lt;&gt;""),"N° agent inconnu","")</f>
        <v/>
      </c>
      <c r="AJ1373" s="6" t="str">
        <f>IF(AND(Tableau134[[#This Row],[Numéro d''agent]]&lt;&gt;"",Tableau134[[#This Row],[Statut]]=""),"Statut manquant","")</f>
        <v/>
      </c>
      <c r="AK1373" s="6"/>
      <c r="AL1373" s="6" t="str">
        <f>IF(AND(Tableau134[[#This Row],[Numéro d''agent]]&lt;&gt;"",Tableau134[[#This Row],[Formule actuelle]]=0),"Manque formule TLW","")</f>
        <v/>
      </c>
      <c r="AM1373" s="6" t="str">
        <f>IF(IFERROR(IF(SEARCH("jour",Tableau134[[#This Row],[Formule Tw]],1),VALUE(LEFT(Tableau134[[#This Row],[Formule Tw]],1))),0)=(COUNTA(K1373:M1373)),"OK","erreur")</f>
        <v>OK</v>
      </c>
      <c r="AN1373" s="6" t="str">
        <f>IF(IFERROR(IF(SEARCH("jour",Tableau134[[#This Row],[Modif demandé en avenant 1]],1),VALUE(LEFT(Tableau134[[#This Row],[Modif demandé en avenant 1]],1))),0)=(COUNTA(O1373:Q1373)),"OK","erreur")</f>
        <v>OK</v>
      </c>
      <c r="AO1373" s="6" t="str">
        <f>IF(IFERROR(IF(SEARCH("jour",Tableau134[[#This Row],[Nouvelle formule avenant 2]],1),VALUE(LEFT(Tableau134[[#This Row],[Nouvelle formule avenant 2]],1))),0)=(COUNTA(X1373:Z1373)),"OK","erreur")</f>
        <v>OK</v>
      </c>
      <c r="AP1373" s="6" t="str">
        <f>IF(IFERROR(IF(SEARCH("jour",Tableau134[[#This Row],[Nouvelle formule avenant 3]],1),VALUE(LEFT(Tableau134[[#This Row],[Nouvelle formule avenant 3]],1))),0)=(COUNTA(AE1373:AG1373)),"OK","erreur")</f>
        <v>OK</v>
      </c>
      <c r="AQ137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7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7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7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7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7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73" s="43"/>
      <c r="AX1373" s="43"/>
      <c r="AY1373" s="6"/>
      <c r="AZ1373" s="6"/>
      <c r="BA1373" s="6"/>
      <c r="BB1373" s="6"/>
      <c r="BC1373" s="6"/>
      <c r="BD1373" s="6"/>
    </row>
    <row r="1374" spans="2:56" ht="12.75" x14ac:dyDescent="0.25">
      <c r="B1374" s="5" t="e">
        <f>VLOOKUP(A1374,'Import infoAgt'!A:E,5,FALSE)</f>
        <v>#N/A</v>
      </c>
      <c r="C1374" s="5" t="e">
        <f>VLOOKUP(A1374,'Import infoAgt'!A:D,4,FALSE)</f>
        <v>#N/A</v>
      </c>
      <c r="D1374" s="6" t="e">
        <f>VLOOKUP(A1374,'Import infoAgt'!A:H,8,FALSE)</f>
        <v>#N/A</v>
      </c>
      <c r="F1374" s="6" t="e">
        <f>VLOOKUP(A1374,'Import infoAgt'!A:BR,70,FALSE)</f>
        <v>#N/A</v>
      </c>
      <c r="G1374" s="5" t="e">
        <f>VLOOKUP(A1374,'Import infoAgt'!A:DH,112,FALSE)</f>
        <v>#N/A</v>
      </c>
      <c r="H1374" s="6" t="e">
        <f>VLOOKUP(G1374,Paramètre!$C$6:$D$76,2,FALSE)</f>
        <v>#N/A</v>
      </c>
      <c r="I1374" s="5" t="e">
        <f>VLOOKUP(A1374,'Import infoAgt'!A:EL,142,FALSE)</f>
        <v>#N/A</v>
      </c>
      <c r="R1374" s="26"/>
      <c r="S1374" s="26"/>
      <c r="U1374" s="26"/>
      <c r="V1374" s="26"/>
      <c r="AC1374" s="26"/>
      <c r="AI1374" s="6" t="str">
        <f>IF(AND((ISERROR(Tableau134[[#This Row],[Nom]])),Tableau134[[#This Row],[Numéro d''agent]]&lt;&gt;""),"N° agent inconnu","")</f>
        <v/>
      </c>
      <c r="AJ1374" s="6" t="str">
        <f>IF(AND(Tableau134[[#This Row],[Numéro d''agent]]&lt;&gt;"",Tableau134[[#This Row],[Statut]]=""),"Statut manquant","")</f>
        <v/>
      </c>
      <c r="AK1374" s="6"/>
      <c r="AL1374" s="6" t="str">
        <f>IF(AND(Tableau134[[#This Row],[Numéro d''agent]]&lt;&gt;"",Tableau134[[#This Row],[Formule actuelle]]=0),"Manque formule TLW","")</f>
        <v/>
      </c>
      <c r="AM1374" s="6" t="str">
        <f>IF(IFERROR(IF(SEARCH("jour",Tableau134[[#This Row],[Formule Tw]],1),VALUE(LEFT(Tableau134[[#This Row],[Formule Tw]],1))),0)=(COUNTA(K1374:M1374)),"OK","erreur")</f>
        <v>OK</v>
      </c>
      <c r="AN1374" s="6" t="str">
        <f>IF(IFERROR(IF(SEARCH("jour",Tableau134[[#This Row],[Modif demandé en avenant 1]],1),VALUE(LEFT(Tableau134[[#This Row],[Modif demandé en avenant 1]],1))),0)=(COUNTA(O1374:Q1374)),"OK","erreur")</f>
        <v>OK</v>
      </c>
      <c r="AO1374" s="6" t="str">
        <f>IF(IFERROR(IF(SEARCH("jour",Tableau134[[#This Row],[Nouvelle formule avenant 2]],1),VALUE(LEFT(Tableau134[[#This Row],[Nouvelle formule avenant 2]],1))),0)=(COUNTA(X1374:Z1374)),"OK","erreur")</f>
        <v>OK</v>
      </c>
      <c r="AP1374" s="6" t="str">
        <f>IF(IFERROR(IF(SEARCH("jour",Tableau134[[#This Row],[Nouvelle formule avenant 3]],1),VALUE(LEFT(Tableau134[[#This Row],[Nouvelle formule avenant 3]],1))),0)=(COUNTA(AE1374:AG1374)),"OK","erreur")</f>
        <v>OK</v>
      </c>
      <c r="AQ137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7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7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7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7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7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74" s="43"/>
      <c r="AX1374" s="43"/>
      <c r="AY1374" s="6"/>
      <c r="AZ1374" s="6"/>
      <c r="BA1374" s="6"/>
      <c r="BB1374" s="6"/>
      <c r="BC1374" s="6"/>
      <c r="BD1374" s="6"/>
    </row>
    <row r="1375" spans="2:56" ht="12.75" x14ac:dyDescent="0.25">
      <c r="B1375" s="5" t="e">
        <f>VLOOKUP(A1375,'Import infoAgt'!A:E,5,FALSE)</f>
        <v>#N/A</v>
      </c>
      <c r="C1375" s="5" t="e">
        <f>VLOOKUP(A1375,'Import infoAgt'!A:D,4,FALSE)</f>
        <v>#N/A</v>
      </c>
      <c r="D1375" s="6" t="e">
        <f>VLOOKUP(A1375,'Import infoAgt'!A:H,8,FALSE)</f>
        <v>#N/A</v>
      </c>
      <c r="F1375" s="6" t="e">
        <f>VLOOKUP(A1375,'Import infoAgt'!A:BR,70,FALSE)</f>
        <v>#N/A</v>
      </c>
      <c r="G1375" s="5" t="e">
        <f>VLOOKUP(A1375,'Import infoAgt'!A:DH,112,FALSE)</f>
        <v>#N/A</v>
      </c>
      <c r="H1375" s="6" t="e">
        <f>VLOOKUP(G1375,Paramètre!$C$6:$D$76,2,FALSE)</f>
        <v>#N/A</v>
      </c>
      <c r="I1375" s="5" t="e">
        <f>VLOOKUP(A1375,'Import infoAgt'!A:EL,142,FALSE)</f>
        <v>#N/A</v>
      </c>
      <c r="R1375" s="26"/>
      <c r="S1375" s="26"/>
      <c r="U1375" s="26"/>
      <c r="V1375" s="26"/>
      <c r="AC1375" s="26"/>
      <c r="AI1375" s="6" t="str">
        <f>IF(AND((ISERROR(Tableau134[[#This Row],[Nom]])),Tableau134[[#This Row],[Numéro d''agent]]&lt;&gt;""),"N° agent inconnu","")</f>
        <v/>
      </c>
      <c r="AJ1375" s="6" t="str">
        <f>IF(AND(Tableau134[[#This Row],[Numéro d''agent]]&lt;&gt;"",Tableau134[[#This Row],[Statut]]=""),"Statut manquant","")</f>
        <v/>
      </c>
      <c r="AK1375" s="6"/>
      <c r="AL1375" s="6" t="str">
        <f>IF(AND(Tableau134[[#This Row],[Numéro d''agent]]&lt;&gt;"",Tableau134[[#This Row],[Formule actuelle]]=0),"Manque formule TLW","")</f>
        <v/>
      </c>
      <c r="AM1375" s="6" t="str">
        <f>IF(IFERROR(IF(SEARCH("jour",Tableau134[[#This Row],[Formule Tw]],1),VALUE(LEFT(Tableau134[[#This Row],[Formule Tw]],1))),0)=(COUNTA(K1375:M1375)),"OK","erreur")</f>
        <v>OK</v>
      </c>
      <c r="AN1375" s="6" t="str">
        <f>IF(IFERROR(IF(SEARCH("jour",Tableau134[[#This Row],[Modif demandé en avenant 1]],1),VALUE(LEFT(Tableau134[[#This Row],[Modif demandé en avenant 1]],1))),0)=(COUNTA(O1375:Q1375)),"OK","erreur")</f>
        <v>OK</v>
      </c>
      <c r="AO1375" s="6" t="str">
        <f>IF(IFERROR(IF(SEARCH("jour",Tableau134[[#This Row],[Nouvelle formule avenant 2]],1),VALUE(LEFT(Tableau134[[#This Row],[Nouvelle formule avenant 2]],1))),0)=(COUNTA(X1375:Z1375)),"OK","erreur")</f>
        <v>OK</v>
      </c>
      <c r="AP1375" s="6" t="str">
        <f>IF(IFERROR(IF(SEARCH("jour",Tableau134[[#This Row],[Nouvelle formule avenant 3]],1),VALUE(LEFT(Tableau134[[#This Row],[Nouvelle formule avenant 3]],1))),0)=(COUNTA(AE1375:AG1375)),"OK","erreur")</f>
        <v>OK</v>
      </c>
      <c r="AQ137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7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7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7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7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7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75" s="43"/>
      <c r="AX1375" s="43"/>
      <c r="AY1375" s="6"/>
      <c r="AZ1375" s="6"/>
      <c r="BA1375" s="6"/>
      <c r="BB1375" s="6"/>
      <c r="BC1375" s="6"/>
      <c r="BD1375" s="6"/>
    </row>
    <row r="1376" spans="2:56" ht="12.75" x14ac:dyDescent="0.25">
      <c r="B1376" s="5" t="e">
        <f>VLOOKUP(A1376,'Import infoAgt'!A:E,5,FALSE)</f>
        <v>#N/A</v>
      </c>
      <c r="C1376" s="5" t="e">
        <f>VLOOKUP(A1376,'Import infoAgt'!A:D,4,FALSE)</f>
        <v>#N/A</v>
      </c>
      <c r="D1376" s="6" t="e">
        <f>VLOOKUP(A1376,'Import infoAgt'!A:H,8,FALSE)</f>
        <v>#N/A</v>
      </c>
      <c r="F1376" s="6" t="e">
        <f>VLOOKUP(A1376,'Import infoAgt'!A:BR,70,FALSE)</f>
        <v>#N/A</v>
      </c>
      <c r="G1376" s="5" t="e">
        <f>VLOOKUP(A1376,'Import infoAgt'!A:DH,112,FALSE)</f>
        <v>#N/A</v>
      </c>
      <c r="H1376" s="6" t="e">
        <f>VLOOKUP(G1376,Paramètre!$C$6:$D$76,2,FALSE)</f>
        <v>#N/A</v>
      </c>
      <c r="I1376" s="5" t="e">
        <f>VLOOKUP(A1376,'Import infoAgt'!A:EL,142,FALSE)</f>
        <v>#N/A</v>
      </c>
      <c r="R1376" s="26"/>
      <c r="S1376" s="26"/>
      <c r="U1376" s="26"/>
      <c r="V1376" s="26"/>
      <c r="AC1376" s="26"/>
      <c r="AI1376" s="6" t="str">
        <f>IF(AND((ISERROR(Tableau134[[#This Row],[Nom]])),Tableau134[[#This Row],[Numéro d''agent]]&lt;&gt;""),"N° agent inconnu","")</f>
        <v/>
      </c>
      <c r="AJ1376" s="6" t="str">
        <f>IF(AND(Tableau134[[#This Row],[Numéro d''agent]]&lt;&gt;"",Tableau134[[#This Row],[Statut]]=""),"Statut manquant","")</f>
        <v/>
      </c>
      <c r="AK1376" s="6"/>
      <c r="AL1376" s="6" t="str">
        <f>IF(AND(Tableau134[[#This Row],[Numéro d''agent]]&lt;&gt;"",Tableau134[[#This Row],[Formule actuelle]]=0),"Manque formule TLW","")</f>
        <v/>
      </c>
      <c r="AM1376" s="6" t="str">
        <f>IF(IFERROR(IF(SEARCH("jour",Tableau134[[#This Row],[Formule Tw]],1),VALUE(LEFT(Tableau134[[#This Row],[Formule Tw]],1))),0)=(COUNTA(K1376:M1376)),"OK","erreur")</f>
        <v>OK</v>
      </c>
      <c r="AN1376" s="6" t="str">
        <f>IF(IFERROR(IF(SEARCH("jour",Tableau134[[#This Row],[Modif demandé en avenant 1]],1),VALUE(LEFT(Tableau134[[#This Row],[Modif demandé en avenant 1]],1))),0)=(COUNTA(O1376:Q1376)),"OK","erreur")</f>
        <v>OK</v>
      </c>
      <c r="AO1376" s="6" t="str">
        <f>IF(IFERROR(IF(SEARCH("jour",Tableau134[[#This Row],[Nouvelle formule avenant 2]],1),VALUE(LEFT(Tableau134[[#This Row],[Nouvelle formule avenant 2]],1))),0)=(COUNTA(X1376:Z1376)),"OK","erreur")</f>
        <v>OK</v>
      </c>
      <c r="AP1376" s="6" t="str">
        <f>IF(IFERROR(IF(SEARCH("jour",Tableau134[[#This Row],[Nouvelle formule avenant 3]],1),VALUE(LEFT(Tableau134[[#This Row],[Nouvelle formule avenant 3]],1))),0)=(COUNTA(AE1376:AG1376)),"OK","erreur")</f>
        <v>OK</v>
      </c>
      <c r="AQ137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7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7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7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7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7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76" s="43"/>
      <c r="AX1376" s="43"/>
      <c r="AY1376" s="6"/>
      <c r="AZ1376" s="6"/>
      <c r="BA1376" s="6"/>
      <c r="BB1376" s="6"/>
      <c r="BC1376" s="6"/>
      <c r="BD1376" s="6"/>
    </row>
    <row r="1377" spans="2:56" ht="12.75" x14ac:dyDescent="0.25">
      <c r="B1377" s="5" t="e">
        <f>VLOOKUP(A1377,'Import infoAgt'!A:E,5,FALSE)</f>
        <v>#N/A</v>
      </c>
      <c r="C1377" s="5" t="e">
        <f>VLOOKUP(A1377,'Import infoAgt'!A:D,4,FALSE)</f>
        <v>#N/A</v>
      </c>
      <c r="D1377" s="6" t="e">
        <f>VLOOKUP(A1377,'Import infoAgt'!A:H,8,FALSE)</f>
        <v>#N/A</v>
      </c>
      <c r="F1377" s="6" t="e">
        <f>VLOOKUP(A1377,'Import infoAgt'!A:BR,70,FALSE)</f>
        <v>#N/A</v>
      </c>
      <c r="G1377" s="5" t="e">
        <f>VLOOKUP(A1377,'Import infoAgt'!A:DH,112,FALSE)</f>
        <v>#N/A</v>
      </c>
      <c r="H1377" s="6" t="e">
        <f>VLOOKUP(G1377,Paramètre!$C$6:$D$76,2,FALSE)</f>
        <v>#N/A</v>
      </c>
      <c r="I1377" s="5" t="e">
        <f>VLOOKUP(A1377,'Import infoAgt'!A:EL,142,FALSE)</f>
        <v>#N/A</v>
      </c>
      <c r="R1377" s="26"/>
      <c r="S1377" s="26"/>
      <c r="U1377" s="26"/>
      <c r="V1377" s="26"/>
      <c r="AC1377" s="26"/>
      <c r="AI1377" s="6" t="str">
        <f>IF(AND((ISERROR(Tableau134[[#This Row],[Nom]])),Tableau134[[#This Row],[Numéro d''agent]]&lt;&gt;""),"N° agent inconnu","")</f>
        <v/>
      </c>
      <c r="AJ1377" s="6" t="str">
        <f>IF(AND(Tableau134[[#This Row],[Numéro d''agent]]&lt;&gt;"",Tableau134[[#This Row],[Statut]]=""),"Statut manquant","")</f>
        <v/>
      </c>
      <c r="AK1377" s="6"/>
      <c r="AL1377" s="6" t="str">
        <f>IF(AND(Tableau134[[#This Row],[Numéro d''agent]]&lt;&gt;"",Tableau134[[#This Row],[Formule actuelle]]=0),"Manque formule TLW","")</f>
        <v/>
      </c>
      <c r="AM1377" s="6" t="str">
        <f>IF(IFERROR(IF(SEARCH("jour",Tableau134[[#This Row],[Formule Tw]],1),VALUE(LEFT(Tableau134[[#This Row],[Formule Tw]],1))),0)=(COUNTA(K1377:M1377)),"OK","erreur")</f>
        <v>OK</v>
      </c>
      <c r="AN1377" s="6" t="str">
        <f>IF(IFERROR(IF(SEARCH("jour",Tableau134[[#This Row],[Modif demandé en avenant 1]],1),VALUE(LEFT(Tableau134[[#This Row],[Modif demandé en avenant 1]],1))),0)=(COUNTA(O1377:Q1377)),"OK","erreur")</f>
        <v>OK</v>
      </c>
      <c r="AO1377" s="6" t="str">
        <f>IF(IFERROR(IF(SEARCH("jour",Tableau134[[#This Row],[Nouvelle formule avenant 2]],1),VALUE(LEFT(Tableau134[[#This Row],[Nouvelle formule avenant 2]],1))),0)=(COUNTA(X1377:Z1377)),"OK","erreur")</f>
        <v>OK</v>
      </c>
      <c r="AP1377" s="6" t="str">
        <f>IF(IFERROR(IF(SEARCH("jour",Tableau134[[#This Row],[Nouvelle formule avenant 3]],1),VALUE(LEFT(Tableau134[[#This Row],[Nouvelle formule avenant 3]],1))),0)=(COUNTA(AE1377:AG1377)),"OK","erreur")</f>
        <v>OK</v>
      </c>
      <c r="AQ137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7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7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7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7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7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77" s="43"/>
      <c r="AX1377" s="43"/>
      <c r="AY1377" s="6"/>
      <c r="AZ1377" s="6"/>
      <c r="BA1377" s="6"/>
      <c r="BB1377" s="6"/>
      <c r="BC1377" s="6"/>
      <c r="BD1377" s="6"/>
    </row>
    <row r="1378" spans="2:56" ht="12.75" x14ac:dyDescent="0.25">
      <c r="B1378" s="5" t="e">
        <f>VLOOKUP(A1378,'Import infoAgt'!A:E,5,FALSE)</f>
        <v>#N/A</v>
      </c>
      <c r="C1378" s="5" t="e">
        <f>VLOOKUP(A1378,'Import infoAgt'!A:D,4,FALSE)</f>
        <v>#N/A</v>
      </c>
      <c r="D1378" s="6" t="e">
        <f>VLOOKUP(A1378,'Import infoAgt'!A:H,8,FALSE)</f>
        <v>#N/A</v>
      </c>
      <c r="F1378" s="6" t="e">
        <f>VLOOKUP(A1378,'Import infoAgt'!A:BR,70,FALSE)</f>
        <v>#N/A</v>
      </c>
      <c r="G1378" s="5" t="e">
        <f>VLOOKUP(A1378,'Import infoAgt'!A:DH,112,FALSE)</f>
        <v>#N/A</v>
      </c>
      <c r="H1378" s="6" t="e">
        <f>VLOOKUP(G1378,Paramètre!$C$6:$D$76,2,FALSE)</f>
        <v>#N/A</v>
      </c>
      <c r="I1378" s="5" t="e">
        <f>VLOOKUP(A1378,'Import infoAgt'!A:EL,142,FALSE)</f>
        <v>#N/A</v>
      </c>
      <c r="R1378" s="26"/>
      <c r="S1378" s="26"/>
      <c r="U1378" s="26"/>
      <c r="V1378" s="26"/>
      <c r="AC1378" s="26"/>
      <c r="AI1378" s="6" t="str">
        <f>IF(AND((ISERROR(Tableau134[[#This Row],[Nom]])),Tableau134[[#This Row],[Numéro d''agent]]&lt;&gt;""),"N° agent inconnu","")</f>
        <v/>
      </c>
      <c r="AJ1378" s="6" t="str">
        <f>IF(AND(Tableau134[[#This Row],[Numéro d''agent]]&lt;&gt;"",Tableau134[[#This Row],[Statut]]=""),"Statut manquant","")</f>
        <v/>
      </c>
      <c r="AK1378" s="6"/>
      <c r="AL1378" s="6" t="str">
        <f>IF(AND(Tableau134[[#This Row],[Numéro d''agent]]&lt;&gt;"",Tableau134[[#This Row],[Formule actuelle]]=0),"Manque formule TLW","")</f>
        <v/>
      </c>
      <c r="AM1378" s="6" t="str">
        <f>IF(IFERROR(IF(SEARCH("jour",Tableau134[[#This Row],[Formule Tw]],1),VALUE(LEFT(Tableau134[[#This Row],[Formule Tw]],1))),0)=(COUNTA(K1378:M1378)),"OK","erreur")</f>
        <v>OK</v>
      </c>
      <c r="AN1378" s="6" t="str">
        <f>IF(IFERROR(IF(SEARCH("jour",Tableau134[[#This Row],[Modif demandé en avenant 1]],1),VALUE(LEFT(Tableau134[[#This Row],[Modif demandé en avenant 1]],1))),0)=(COUNTA(O1378:Q1378)),"OK","erreur")</f>
        <v>OK</v>
      </c>
      <c r="AO1378" s="6" t="str">
        <f>IF(IFERROR(IF(SEARCH("jour",Tableau134[[#This Row],[Nouvelle formule avenant 2]],1),VALUE(LEFT(Tableau134[[#This Row],[Nouvelle formule avenant 2]],1))),0)=(COUNTA(X1378:Z1378)),"OK","erreur")</f>
        <v>OK</v>
      </c>
      <c r="AP1378" s="6" t="str">
        <f>IF(IFERROR(IF(SEARCH("jour",Tableau134[[#This Row],[Nouvelle formule avenant 3]],1),VALUE(LEFT(Tableau134[[#This Row],[Nouvelle formule avenant 3]],1))),0)=(COUNTA(AE1378:AG1378)),"OK","erreur")</f>
        <v>OK</v>
      </c>
      <c r="AQ137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7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7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7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7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7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78" s="43"/>
      <c r="AX1378" s="43"/>
      <c r="AY1378" s="6"/>
      <c r="AZ1378" s="6"/>
      <c r="BA1378" s="6"/>
      <c r="BB1378" s="6"/>
      <c r="BC1378" s="6"/>
      <c r="BD1378" s="6"/>
    </row>
    <row r="1379" spans="2:56" ht="12.75" x14ac:dyDescent="0.25">
      <c r="B1379" s="5" t="e">
        <f>VLOOKUP(A1379,'Import infoAgt'!A:E,5,FALSE)</f>
        <v>#N/A</v>
      </c>
      <c r="C1379" s="5" t="e">
        <f>VLOOKUP(A1379,'Import infoAgt'!A:D,4,FALSE)</f>
        <v>#N/A</v>
      </c>
      <c r="D1379" s="6" t="e">
        <f>VLOOKUP(A1379,'Import infoAgt'!A:H,8,FALSE)</f>
        <v>#N/A</v>
      </c>
      <c r="F1379" s="6" t="e">
        <f>VLOOKUP(A1379,'Import infoAgt'!A:BR,70,FALSE)</f>
        <v>#N/A</v>
      </c>
      <c r="G1379" s="5" t="e">
        <f>VLOOKUP(A1379,'Import infoAgt'!A:DH,112,FALSE)</f>
        <v>#N/A</v>
      </c>
      <c r="H1379" s="6" t="e">
        <f>VLOOKUP(G1379,Paramètre!$C$6:$D$76,2,FALSE)</f>
        <v>#N/A</v>
      </c>
      <c r="I1379" s="5" t="e">
        <f>VLOOKUP(A1379,'Import infoAgt'!A:EL,142,FALSE)</f>
        <v>#N/A</v>
      </c>
      <c r="R1379" s="26"/>
      <c r="S1379" s="26"/>
      <c r="U1379" s="26"/>
      <c r="V1379" s="26"/>
      <c r="AC1379" s="26"/>
      <c r="AI1379" s="6" t="str">
        <f>IF(AND((ISERROR(Tableau134[[#This Row],[Nom]])),Tableau134[[#This Row],[Numéro d''agent]]&lt;&gt;""),"N° agent inconnu","")</f>
        <v/>
      </c>
      <c r="AJ1379" s="6" t="str">
        <f>IF(AND(Tableau134[[#This Row],[Numéro d''agent]]&lt;&gt;"",Tableau134[[#This Row],[Statut]]=""),"Statut manquant","")</f>
        <v/>
      </c>
      <c r="AK1379" s="6"/>
      <c r="AL1379" s="6" t="str">
        <f>IF(AND(Tableau134[[#This Row],[Numéro d''agent]]&lt;&gt;"",Tableau134[[#This Row],[Formule actuelle]]=0),"Manque formule TLW","")</f>
        <v/>
      </c>
      <c r="AM1379" s="6" t="str">
        <f>IF(IFERROR(IF(SEARCH("jour",Tableau134[[#This Row],[Formule Tw]],1),VALUE(LEFT(Tableau134[[#This Row],[Formule Tw]],1))),0)=(COUNTA(K1379:M1379)),"OK","erreur")</f>
        <v>OK</v>
      </c>
      <c r="AN1379" s="6" t="str">
        <f>IF(IFERROR(IF(SEARCH("jour",Tableau134[[#This Row],[Modif demandé en avenant 1]],1),VALUE(LEFT(Tableau134[[#This Row],[Modif demandé en avenant 1]],1))),0)=(COUNTA(O1379:Q1379)),"OK","erreur")</f>
        <v>OK</v>
      </c>
      <c r="AO1379" s="6" t="str">
        <f>IF(IFERROR(IF(SEARCH("jour",Tableau134[[#This Row],[Nouvelle formule avenant 2]],1),VALUE(LEFT(Tableau134[[#This Row],[Nouvelle formule avenant 2]],1))),0)=(COUNTA(X1379:Z1379)),"OK","erreur")</f>
        <v>OK</v>
      </c>
      <c r="AP1379" s="6" t="str">
        <f>IF(IFERROR(IF(SEARCH("jour",Tableau134[[#This Row],[Nouvelle formule avenant 3]],1),VALUE(LEFT(Tableau134[[#This Row],[Nouvelle formule avenant 3]],1))),0)=(COUNTA(AE1379:AG1379)),"OK","erreur")</f>
        <v>OK</v>
      </c>
      <c r="AQ137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7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7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7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7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7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79" s="43"/>
      <c r="AX1379" s="43"/>
      <c r="AY1379" s="6"/>
      <c r="AZ1379" s="6"/>
      <c r="BA1379" s="6"/>
      <c r="BB1379" s="6"/>
      <c r="BC1379" s="6"/>
      <c r="BD1379" s="6"/>
    </row>
    <row r="1380" spans="2:56" ht="12.75" x14ac:dyDescent="0.25">
      <c r="B1380" s="5" t="e">
        <f>VLOOKUP(A1380,'Import infoAgt'!A:E,5,FALSE)</f>
        <v>#N/A</v>
      </c>
      <c r="C1380" s="5" t="e">
        <f>VLOOKUP(A1380,'Import infoAgt'!A:D,4,FALSE)</f>
        <v>#N/A</v>
      </c>
      <c r="D1380" s="6" t="e">
        <f>VLOOKUP(A1380,'Import infoAgt'!A:H,8,FALSE)</f>
        <v>#N/A</v>
      </c>
      <c r="F1380" s="6" t="e">
        <f>VLOOKUP(A1380,'Import infoAgt'!A:BR,70,FALSE)</f>
        <v>#N/A</v>
      </c>
      <c r="G1380" s="5" t="e">
        <f>VLOOKUP(A1380,'Import infoAgt'!A:DH,112,FALSE)</f>
        <v>#N/A</v>
      </c>
      <c r="H1380" s="6" t="e">
        <f>VLOOKUP(G1380,Paramètre!$C$6:$D$76,2,FALSE)</f>
        <v>#N/A</v>
      </c>
      <c r="I1380" s="5" t="e">
        <f>VLOOKUP(A1380,'Import infoAgt'!A:EL,142,FALSE)</f>
        <v>#N/A</v>
      </c>
      <c r="R1380" s="26"/>
      <c r="S1380" s="26"/>
      <c r="U1380" s="26"/>
      <c r="V1380" s="26"/>
      <c r="AC1380" s="26"/>
      <c r="AI1380" s="6" t="str">
        <f>IF(AND((ISERROR(Tableau134[[#This Row],[Nom]])),Tableau134[[#This Row],[Numéro d''agent]]&lt;&gt;""),"N° agent inconnu","")</f>
        <v/>
      </c>
      <c r="AJ1380" s="6" t="str">
        <f>IF(AND(Tableau134[[#This Row],[Numéro d''agent]]&lt;&gt;"",Tableau134[[#This Row],[Statut]]=""),"Statut manquant","")</f>
        <v/>
      </c>
      <c r="AK1380" s="6"/>
      <c r="AL1380" s="6" t="str">
        <f>IF(AND(Tableau134[[#This Row],[Numéro d''agent]]&lt;&gt;"",Tableau134[[#This Row],[Formule actuelle]]=0),"Manque formule TLW","")</f>
        <v/>
      </c>
      <c r="AM1380" s="6" t="str">
        <f>IF(IFERROR(IF(SEARCH("jour",Tableau134[[#This Row],[Formule Tw]],1),VALUE(LEFT(Tableau134[[#This Row],[Formule Tw]],1))),0)=(COUNTA(K1380:M1380)),"OK","erreur")</f>
        <v>OK</v>
      </c>
      <c r="AN1380" s="6" t="str">
        <f>IF(IFERROR(IF(SEARCH("jour",Tableau134[[#This Row],[Modif demandé en avenant 1]],1),VALUE(LEFT(Tableau134[[#This Row],[Modif demandé en avenant 1]],1))),0)=(COUNTA(O1380:Q1380)),"OK","erreur")</f>
        <v>OK</v>
      </c>
      <c r="AO1380" s="6" t="str">
        <f>IF(IFERROR(IF(SEARCH("jour",Tableau134[[#This Row],[Nouvelle formule avenant 2]],1),VALUE(LEFT(Tableau134[[#This Row],[Nouvelle formule avenant 2]],1))),0)=(COUNTA(X1380:Z1380)),"OK","erreur")</f>
        <v>OK</v>
      </c>
      <c r="AP1380" s="6" t="str">
        <f>IF(IFERROR(IF(SEARCH("jour",Tableau134[[#This Row],[Nouvelle formule avenant 3]],1),VALUE(LEFT(Tableau134[[#This Row],[Nouvelle formule avenant 3]],1))),0)=(COUNTA(AE1380:AG1380)),"OK","erreur")</f>
        <v>OK</v>
      </c>
      <c r="AQ138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8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8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8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8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8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80" s="43"/>
      <c r="AX1380" s="43"/>
      <c r="AY1380" s="6"/>
      <c r="AZ1380" s="6"/>
      <c r="BA1380" s="6"/>
      <c r="BB1380" s="6"/>
      <c r="BC1380" s="6"/>
      <c r="BD1380" s="6"/>
    </row>
    <row r="1381" spans="2:56" ht="12.75" x14ac:dyDescent="0.25">
      <c r="B1381" s="5" t="e">
        <f>VLOOKUP(A1381,'Import infoAgt'!A:E,5,FALSE)</f>
        <v>#N/A</v>
      </c>
      <c r="C1381" s="5" t="e">
        <f>VLOOKUP(A1381,'Import infoAgt'!A:D,4,FALSE)</f>
        <v>#N/A</v>
      </c>
      <c r="D1381" s="6" t="e">
        <f>VLOOKUP(A1381,'Import infoAgt'!A:H,8,FALSE)</f>
        <v>#N/A</v>
      </c>
      <c r="F1381" s="6" t="e">
        <f>VLOOKUP(A1381,'Import infoAgt'!A:BR,70,FALSE)</f>
        <v>#N/A</v>
      </c>
      <c r="G1381" s="5" t="e">
        <f>VLOOKUP(A1381,'Import infoAgt'!A:DH,112,FALSE)</f>
        <v>#N/A</v>
      </c>
      <c r="H1381" s="6" t="e">
        <f>VLOOKUP(G1381,Paramètre!$C$6:$D$76,2,FALSE)</f>
        <v>#N/A</v>
      </c>
      <c r="I1381" s="5" t="e">
        <f>VLOOKUP(A1381,'Import infoAgt'!A:EL,142,FALSE)</f>
        <v>#N/A</v>
      </c>
      <c r="R1381" s="26"/>
      <c r="S1381" s="26"/>
      <c r="U1381" s="26"/>
      <c r="V1381" s="26"/>
      <c r="AC1381" s="26"/>
      <c r="AI1381" s="6" t="str">
        <f>IF(AND((ISERROR(Tableau134[[#This Row],[Nom]])),Tableau134[[#This Row],[Numéro d''agent]]&lt;&gt;""),"N° agent inconnu","")</f>
        <v/>
      </c>
      <c r="AJ1381" s="6" t="str">
        <f>IF(AND(Tableau134[[#This Row],[Numéro d''agent]]&lt;&gt;"",Tableau134[[#This Row],[Statut]]=""),"Statut manquant","")</f>
        <v/>
      </c>
      <c r="AK1381" s="6"/>
      <c r="AL1381" s="6" t="str">
        <f>IF(AND(Tableau134[[#This Row],[Numéro d''agent]]&lt;&gt;"",Tableau134[[#This Row],[Formule actuelle]]=0),"Manque formule TLW","")</f>
        <v/>
      </c>
      <c r="AM1381" s="6" t="str">
        <f>IF(IFERROR(IF(SEARCH("jour",Tableau134[[#This Row],[Formule Tw]],1),VALUE(LEFT(Tableau134[[#This Row],[Formule Tw]],1))),0)=(COUNTA(K1381:M1381)),"OK","erreur")</f>
        <v>OK</v>
      </c>
      <c r="AN1381" s="6" t="str">
        <f>IF(IFERROR(IF(SEARCH("jour",Tableau134[[#This Row],[Modif demandé en avenant 1]],1),VALUE(LEFT(Tableau134[[#This Row],[Modif demandé en avenant 1]],1))),0)=(COUNTA(O1381:Q1381)),"OK","erreur")</f>
        <v>OK</v>
      </c>
      <c r="AO1381" s="6" t="str">
        <f>IF(IFERROR(IF(SEARCH("jour",Tableau134[[#This Row],[Nouvelle formule avenant 2]],1),VALUE(LEFT(Tableau134[[#This Row],[Nouvelle formule avenant 2]],1))),0)=(COUNTA(X1381:Z1381)),"OK","erreur")</f>
        <v>OK</v>
      </c>
      <c r="AP1381" s="6" t="str">
        <f>IF(IFERROR(IF(SEARCH("jour",Tableau134[[#This Row],[Nouvelle formule avenant 3]],1),VALUE(LEFT(Tableau134[[#This Row],[Nouvelle formule avenant 3]],1))),0)=(COUNTA(AE1381:AG1381)),"OK","erreur")</f>
        <v>OK</v>
      </c>
      <c r="AQ138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8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8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8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8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8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81" s="43"/>
      <c r="AX1381" s="43"/>
      <c r="AY1381" s="6"/>
      <c r="AZ1381" s="6"/>
      <c r="BA1381" s="6"/>
      <c r="BB1381" s="6"/>
      <c r="BC1381" s="6"/>
      <c r="BD1381" s="6"/>
    </row>
    <row r="1382" spans="2:56" ht="12.75" x14ac:dyDescent="0.25">
      <c r="B1382" s="5" t="e">
        <f>VLOOKUP(A1382,'Import infoAgt'!A:E,5,FALSE)</f>
        <v>#N/A</v>
      </c>
      <c r="C1382" s="5" t="e">
        <f>VLOOKUP(A1382,'Import infoAgt'!A:D,4,FALSE)</f>
        <v>#N/A</v>
      </c>
      <c r="D1382" s="6" t="e">
        <f>VLOOKUP(A1382,'Import infoAgt'!A:H,8,FALSE)</f>
        <v>#N/A</v>
      </c>
      <c r="F1382" s="6" t="e">
        <f>VLOOKUP(A1382,'Import infoAgt'!A:BR,70,FALSE)</f>
        <v>#N/A</v>
      </c>
      <c r="G1382" s="5" t="e">
        <f>VLOOKUP(A1382,'Import infoAgt'!A:DH,112,FALSE)</f>
        <v>#N/A</v>
      </c>
      <c r="H1382" s="6" t="e">
        <f>VLOOKUP(G1382,Paramètre!$C$6:$D$76,2,FALSE)</f>
        <v>#N/A</v>
      </c>
      <c r="I1382" s="5" t="e">
        <f>VLOOKUP(A1382,'Import infoAgt'!A:EL,142,FALSE)</f>
        <v>#N/A</v>
      </c>
      <c r="R1382" s="26"/>
      <c r="S1382" s="26"/>
      <c r="U1382" s="26"/>
      <c r="V1382" s="26"/>
      <c r="AC1382" s="26"/>
      <c r="AI1382" s="6" t="str">
        <f>IF(AND((ISERROR(Tableau134[[#This Row],[Nom]])),Tableau134[[#This Row],[Numéro d''agent]]&lt;&gt;""),"N° agent inconnu","")</f>
        <v/>
      </c>
      <c r="AJ1382" s="6" t="str">
        <f>IF(AND(Tableau134[[#This Row],[Numéro d''agent]]&lt;&gt;"",Tableau134[[#This Row],[Statut]]=""),"Statut manquant","")</f>
        <v/>
      </c>
      <c r="AK1382" s="6"/>
      <c r="AL1382" s="6" t="str">
        <f>IF(AND(Tableau134[[#This Row],[Numéro d''agent]]&lt;&gt;"",Tableau134[[#This Row],[Formule actuelle]]=0),"Manque formule TLW","")</f>
        <v/>
      </c>
      <c r="AM1382" s="6" t="str">
        <f>IF(IFERROR(IF(SEARCH("jour",Tableau134[[#This Row],[Formule Tw]],1),VALUE(LEFT(Tableau134[[#This Row],[Formule Tw]],1))),0)=(COUNTA(K1382:M1382)),"OK","erreur")</f>
        <v>OK</v>
      </c>
      <c r="AN1382" s="6" t="str">
        <f>IF(IFERROR(IF(SEARCH("jour",Tableau134[[#This Row],[Modif demandé en avenant 1]],1),VALUE(LEFT(Tableau134[[#This Row],[Modif demandé en avenant 1]],1))),0)=(COUNTA(O1382:Q1382)),"OK","erreur")</f>
        <v>OK</v>
      </c>
      <c r="AO1382" s="6" t="str">
        <f>IF(IFERROR(IF(SEARCH("jour",Tableau134[[#This Row],[Nouvelle formule avenant 2]],1),VALUE(LEFT(Tableau134[[#This Row],[Nouvelle formule avenant 2]],1))),0)=(COUNTA(X1382:Z1382)),"OK","erreur")</f>
        <v>OK</v>
      </c>
      <c r="AP1382" s="6" t="str">
        <f>IF(IFERROR(IF(SEARCH("jour",Tableau134[[#This Row],[Nouvelle formule avenant 3]],1),VALUE(LEFT(Tableau134[[#This Row],[Nouvelle formule avenant 3]],1))),0)=(COUNTA(AE1382:AG1382)),"OK","erreur")</f>
        <v>OK</v>
      </c>
      <c r="AQ138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8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8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8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8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8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82" s="43"/>
      <c r="AX1382" s="43"/>
      <c r="AY1382" s="6"/>
      <c r="AZ1382" s="6"/>
      <c r="BA1382" s="6"/>
      <c r="BB1382" s="6"/>
      <c r="BC1382" s="6"/>
      <c r="BD1382" s="6"/>
    </row>
    <row r="1383" spans="2:56" ht="12.75" x14ac:dyDescent="0.25">
      <c r="B1383" s="5" t="e">
        <f>VLOOKUP(A1383,'Import infoAgt'!A:E,5,FALSE)</f>
        <v>#N/A</v>
      </c>
      <c r="C1383" s="5" t="e">
        <f>VLOOKUP(A1383,'Import infoAgt'!A:D,4,FALSE)</f>
        <v>#N/A</v>
      </c>
      <c r="D1383" s="6" t="e">
        <f>VLOOKUP(A1383,'Import infoAgt'!A:H,8,FALSE)</f>
        <v>#N/A</v>
      </c>
      <c r="F1383" s="6" t="e">
        <f>VLOOKUP(A1383,'Import infoAgt'!A:BR,70,FALSE)</f>
        <v>#N/A</v>
      </c>
      <c r="G1383" s="5" t="e">
        <f>VLOOKUP(A1383,'Import infoAgt'!A:DH,112,FALSE)</f>
        <v>#N/A</v>
      </c>
      <c r="H1383" s="6" t="e">
        <f>VLOOKUP(G1383,Paramètre!$C$6:$D$76,2,FALSE)</f>
        <v>#N/A</v>
      </c>
      <c r="I1383" s="5" t="e">
        <f>VLOOKUP(A1383,'Import infoAgt'!A:EL,142,FALSE)</f>
        <v>#N/A</v>
      </c>
      <c r="R1383" s="26"/>
      <c r="S1383" s="26"/>
      <c r="U1383" s="26"/>
      <c r="V1383" s="26"/>
      <c r="AC1383" s="26"/>
      <c r="AI1383" s="6" t="str">
        <f>IF(AND((ISERROR(Tableau134[[#This Row],[Nom]])),Tableau134[[#This Row],[Numéro d''agent]]&lt;&gt;""),"N° agent inconnu","")</f>
        <v/>
      </c>
      <c r="AJ1383" s="6" t="str">
        <f>IF(AND(Tableau134[[#This Row],[Numéro d''agent]]&lt;&gt;"",Tableau134[[#This Row],[Statut]]=""),"Statut manquant","")</f>
        <v/>
      </c>
      <c r="AK1383" s="6"/>
      <c r="AL1383" s="6" t="str">
        <f>IF(AND(Tableau134[[#This Row],[Numéro d''agent]]&lt;&gt;"",Tableau134[[#This Row],[Formule actuelle]]=0),"Manque formule TLW","")</f>
        <v/>
      </c>
      <c r="AM1383" s="6" t="str">
        <f>IF(IFERROR(IF(SEARCH("jour",Tableau134[[#This Row],[Formule Tw]],1),VALUE(LEFT(Tableau134[[#This Row],[Formule Tw]],1))),0)=(COUNTA(K1383:M1383)),"OK","erreur")</f>
        <v>OK</v>
      </c>
      <c r="AN1383" s="6" t="str">
        <f>IF(IFERROR(IF(SEARCH("jour",Tableau134[[#This Row],[Modif demandé en avenant 1]],1),VALUE(LEFT(Tableau134[[#This Row],[Modif demandé en avenant 1]],1))),0)=(COUNTA(O1383:Q1383)),"OK","erreur")</f>
        <v>OK</v>
      </c>
      <c r="AO1383" s="6" t="str">
        <f>IF(IFERROR(IF(SEARCH("jour",Tableau134[[#This Row],[Nouvelle formule avenant 2]],1),VALUE(LEFT(Tableau134[[#This Row],[Nouvelle formule avenant 2]],1))),0)=(COUNTA(X1383:Z1383)),"OK","erreur")</f>
        <v>OK</v>
      </c>
      <c r="AP1383" s="6" t="str">
        <f>IF(IFERROR(IF(SEARCH("jour",Tableau134[[#This Row],[Nouvelle formule avenant 3]],1),VALUE(LEFT(Tableau134[[#This Row],[Nouvelle formule avenant 3]],1))),0)=(COUNTA(AE1383:AG1383)),"OK","erreur")</f>
        <v>OK</v>
      </c>
      <c r="AQ138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8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8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8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8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8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83" s="43"/>
      <c r="AX1383" s="43"/>
      <c r="AY1383" s="6"/>
      <c r="AZ1383" s="6"/>
      <c r="BA1383" s="6"/>
      <c r="BB1383" s="6"/>
      <c r="BC1383" s="6"/>
      <c r="BD1383" s="6"/>
    </row>
    <row r="1384" spans="2:56" ht="12.75" x14ac:dyDescent="0.25">
      <c r="B1384" s="5" t="e">
        <f>VLOOKUP(A1384,'Import infoAgt'!A:E,5,FALSE)</f>
        <v>#N/A</v>
      </c>
      <c r="C1384" s="5" t="e">
        <f>VLOOKUP(A1384,'Import infoAgt'!A:D,4,FALSE)</f>
        <v>#N/A</v>
      </c>
      <c r="D1384" s="6" t="e">
        <f>VLOOKUP(A1384,'Import infoAgt'!A:H,8,FALSE)</f>
        <v>#N/A</v>
      </c>
      <c r="F1384" s="6" t="e">
        <f>VLOOKUP(A1384,'Import infoAgt'!A:BR,70,FALSE)</f>
        <v>#N/A</v>
      </c>
      <c r="G1384" s="5" t="e">
        <f>VLOOKUP(A1384,'Import infoAgt'!A:DH,112,FALSE)</f>
        <v>#N/A</v>
      </c>
      <c r="H1384" s="6" t="e">
        <f>VLOOKUP(G1384,Paramètre!$C$6:$D$76,2,FALSE)</f>
        <v>#N/A</v>
      </c>
      <c r="I1384" s="5" t="e">
        <f>VLOOKUP(A1384,'Import infoAgt'!A:EL,142,FALSE)</f>
        <v>#N/A</v>
      </c>
      <c r="R1384" s="26"/>
      <c r="S1384" s="26"/>
      <c r="U1384" s="26"/>
      <c r="V1384" s="26"/>
      <c r="AC1384" s="26"/>
      <c r="AI1384" s="6" t="str">
        <f>IF(AND((ISERROR(Tableau134[[#This Row],[Nom]])),Tableau134[[#This Row],[Numéro d''agent]]&lt;&gt;""),"N° agent inconnu","")</f>
        <v/>
      </c>
      <c r="AJ1384" s="6" t="str">
        <f>IF(AND(Tableau134[[#This Row],[Numéro d''agent]]&lt;&gt;"",Tableau134[[#This Row],[Statut]]=""),"Statut manquant","")</f>
        <v/>
      </c>
      <c r="AK1384" s="6"/>
      <c r="AL1384" s="6" t="str">
        <f>IF(AND(Tableau134[[#This Row],[Numéro d''agent]]&lt;&gt;"",Tableau134[[#This Row],[Formule actuelle]]=0),"Manque formule TLW","")</f>
        <v/>
      </c>
      <c r="AM1384" s="6" t="str">
        <f>IF(IFERROR(IF(SEARCH("jour",Tableau134[[#This Row],[Formule Tw]],1),VALUE(LEFT(Tableau134[[#This Row],[Formule Tw]],1))),0)=(COUNTA(K1384:M1384)),"OK","erreur")</f>
        <v>OK</v>
      </c>
      <c r="AN1384" s="6" t="str">
        <f>IF(IFERROR(IF(SEARCH("jour",Tableau134[[#This Row],[Modif demandé en avenant 1]],1),VALUE(LEFT(Tableau134[[#This Row],[Modif demandé en avenant 1]],1))),0)=(COUNTA(O1384:Q1384)),"OK","erreur")</f>
        <v>OK</v>
      </c>
      <c r="AO1384" s="6" t="str">
        <f>IF(IFERROR(IF(SEARCH("jour",Tableau134[[#This Row],[Nouvelle formule avenant 2]],1),VALUE(LEFT(Tableau134[[#This Row],[Nouvelle formule avenant 2]],1))),0)=(COUNTA(X1384:Z1384)),"OK","erreur")</f>
        <v>OK</v>
      </c>
      <c r="AP1384" s="6" t="str">
        <f>IF(IFERROR(IF(SEARCH("jour",Tableau134[[#This Row],[Nouvelle formule avenant 3]],1),VALUE(LEFT(Tableau134[[#This Row],[Nouvelle formule avenant 3]],1))),0)=(COUNTA(AE1384:AG1384)),"OK","erreur")</f>
        <v>OK</v>
      </c>
      <c r="AQ138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8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8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8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8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8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84" s="43"/>
      <c r="AX1384" s="43"/>
      <c r="AY1384" s="6"/>
      <c r="AZ1384" s="6"/>
      <c r="BA1384" s="6"/>
      <c r="BB1384" s="6"/>
      <c r="BC1384" s="6"/>
      <c r="BD1384" s="6"/>
    </row>
    <row r="1385" spans="2:56" ht="12.75" x14ac:dyDescent="0.25">
      <c r="B1385" s="5" t="e">
        <f>VLOOKUP(A1385,'Import infoAgt'!A:E,5,FALSE)</f>
        <v>#N/A</v>
      </c>
      <c r="C1385" s="5" t="e">
        <f>VLOOKUP(A1385,'Import infoAgt'!A:D,4,FALSE)</f>
        <v>#N/A</v>
      </c>
      <c r="D1385" s="6" t="e">
        <f>VLOOKUP(A1385,'Import infoAgt'!A:H,8,FALSE)</f>
        <v>#N/A</v>
      </c>
      <c r="F1385" s="6" t="e">
        <f>VLOOKUP(A1385,'Import infoAgt'!A:BR,70,FALSE)</f>
        <v>#N/A</v>
      </c>
      <c r="G1385" s="5" t="e">
        <f>VLOOKUP(A1385,'Import infoAgt'!A:DH,112,FALSE)</f>
        <v>#N/A</v>
      </c>
      <c r="H1385" s="6" t="e">
        <f>VLOOKUP(G1385,Paramètre!$C$6:$D$76,2,FALSE)</f>
        <v>#N/A</v>
      </c>
      <c r="I1385" s="5" t="e">
        <f>VLOOKUP(A1385,'Import infoAgt'!A:EL,142,FALSE)</f>
        <v>#N/A</v>
      </c>
      <c r="R1385" s="26"/>
      <c r="S1385" s="26"/>
      <c r="U1385" s="26"/>
      <c r="V1385" s="26"/>
      <c r="AC1385" s="26"/>
      <c r="AI1385" s="6" t="str">
        <f>IF(AND((ISERROR(Tableau134[[#This Row],[Nom]])),Tableau134[[#This Row],[Numéro d''agent]]&lt;&gt;""),"N° agent inconnu","")</f>
        <v/>
      </c>
      <c r="AJ1385" s="6" t="str">
        <f>IF(AND(Tableau134[[#This Row],[Numéro d''agent]]&lt;&gt;"",Tableau134[[#This Row],[Statut]]=""),"Statut manquant","")</f>
        <v/>
      </c>
      <c r="AK1385" s="6"/>
      <c r="AL1385" s="6" t="str">
        <f>IF(AND(Tableau134[[#This Row],[Numéro d''agent]]&lt;&gt;"",Tableau134[[#This Row],[Formule actuelle]]=0),"Manque formule TLW","")</f>
        <v/>
      </c>
      <c r="AM1385" s="6" t="str">
        <f>IF(IFERROR(IF(SEARCH("jour",Tableau134[[#This Row],[Formule Tw]],1),VALUE(LEFT(Tableau134[[#This Row],[Formule Tw]],1))),0)=(COUNTA(K1385:M1385)),"OK","erreur")</f>
        <v>OK</v>
      </c>
      <c r="AN1385" s="6" t="str">
        <f>IF(IFERROR(IF(SEARCH("jour",Tableau134[[#This Row],[Modif demandé en avenant 1]],1),VALUE(LEFT(Tableau134[[#This Row],[Modif demandé en avenant 1]],1))),0)=(COUNTA(O1385:Q1385)),"OK","erreur")</f>
        <v>OK</v>
      </c>
      <c r="AO1385" s="6" t="str">
        <f>IF(IFERROR(IF(SEARCH("jour",Tableau134[[#This Row],[Nouvelle formule avenant 2]],1),VALUE(LEFT(Tableau134[[#This Row],[Nouvelle formule avenant 2]],1))),0)=(COUNTA(X1385:Z1385)),"OK","erreur")</f>
        <v>OK</v>
      </c>
      <c r="AP1385" s="6" t="str">
        <f>IF(IFERROR(IF(SEARCH("jour",Tableau134[[#This Row],[Nouvelle formule avenant 3]],1),VALUE(LEFT(Tableau134[[#This Row],[Nouvelle formule avenant 3]],1))),0)=(COUNTA(AE1385:AG1385)),"OK","erreur")</f>
        <v>OK</v>
      </c>
      <c r="AQ138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8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8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8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8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8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85" s="43"/>
      <c r="AX1385" s="43"/>
      <c r="AY1385" s="6"/>
      <c r="AZ1385" s="6"/>
      <c r="BA1385" s="6"/>
      <c r="BB1385" s="6"/>
      <c r="BC1385" s="6"/>
      <c r="BD1385" s="6"/>
    </row>
    <row r="1386" spans="2:56" ht="12.75" x14ac:dyDescent="0.25">
      <c r="B1386" s="5" t="e">
        <f>VLOOKUP(A1386,'Import infoAgt'!A:E,5,FALSE)</f>
        <v>#N/A</v>
      </c>
      <c r="C1386" s="5" t="e">
        <f>VLOOKUP(A1386,'Import infoAgt'!A:D,4,FALSE)</f>
        <v>#N/A</v>
      </c>
      <c r="D1386" s="6" t="e">
        <f>VLOOKUP(A1386,'Import infoAgt'!A:H,8,FALSE)</f>
        <v>#N/A</v>
      </c>
      <c r="F1386" s="6" t="e">
        <f>VLOOKUP(A1386,'Import infoAgt'!A:BR,70,FALSE)</f>
        <v>#N/A</v>
      </c>
      <c r="G1386" s="5" t="e">
        <f>VLOOKUP(A1386,'Import infoAgt'!A:DH,112,FALSE)</f>
        <v>#N/A</v>
      </c>
      <c r="H1386" s="6" t="e">
        <f>VLOOKUP(G1386,Paramètre!$C$6:$D$76,2,FALSE)</f>
        <v>#N/A</v>
      </c>
      <c r="I1386" s="5" t="e">
        <f>VLOOKUP(A1386,'Import infoAgt'!A:EL,142,FALSE)</f>
        <v>#N/A</v>
      </c>
      <c r="R1386" s="26"/>
      <c r="S1386" s="26"/>
      <c r="U1386" s="26"/>
      <c r="V1386" s="26"/>
      <c r="AC1386" s="26"/>
      <c r="AI1386" s="6" t="str">
        <f>IF(AND((ISERROR(Tableau134[[#This Row],[Nom]])),Tableau134[[#This Row],[Numéro d''agent]]&lt;&gt;""),"N° agent inconnu","")</f>
        <v/>
      </c>
      <c r="AJ1386" s="6" t="str">
        <f>IF(AND(Tableau134[[#This Row],[Numéro d''agent]]&lt;&gt;"",Tableau134[[#This Row],[Statut]]=""),"Statut manquant","")</f>
        <v/>
      </c>
      <c r="AK1386" s="6"/>
      <c r="AL1386" s="6" t="str">
        <f>IF(AND(Tableau134[[#This Row],[Numéro d''agent]]&lt;&gt;"",Tableau134[[#This Row],[Formule actuelle]]=0),"Manque formule TLW","")</f>
        <v/>
      </c>
      <c r="AM1386" s="6" t="str">
        <f>IF(IFERROR(IF(SEARCH("jour",Tableau134[[#This Row],[Formule Tw]],1),VALUE(LEFT(Tableau134[[#This Row],[Formule Tw]],1))),0)=(COUNTA(K1386:M1386)),"OK","erreur")</f>
        <v>OK</v>
      </c>
      <c r="AN1386" s="6" t="str">
        <f>IF(IFERROR(IF(SEARCH("jour",Tableau134[[#This Row],[Modif demandé en avenant 1]],1),VALUE(LEFT(Tableau134[[#This Row],[Modif demandé en avenant 1]],1))),0)=(COUNTA(O1386:Q1386)),"OK","erreur")</f>
        <v>OK</v>
      </c>
      <c r="AO1386" s="6" t="str">
        <f>IF(IFERROR(IF(SEARCH("jour",Tableau134[[#This Row],[Nouvelle formule avenant 2]],1),VALUE(LEFT(Tableau134[[#This Row],[Nouvelle formule avenant 2]],1))),0)=(COUNTA(X1386:Z1386)),"OK","erreur")</f>
        <v>OK</v>
      </c>
      <c r="AP1386" s="6" t="str">
        <f>IF(IFERROR(IF(SEARCH("jour",Tableau134[[#This Row],[Nouvelle formule avenant 3]],1),VALUE(LEFT(Tableau134[[#This Row],[Nouvelle formule avenant 3]],1))),0)=(COUNTA(AE1386:AG1386)),"OK","erreur")</f>
        <v>OK</v>
      </c>
      <c r="AQ138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8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8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8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8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8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86" s="43"/>
      <c r="AX1386" s="43"/>
      <c r="AY1386" s="6"/>
      <c r="AZ1386" s="6"/>
      <c r="BA1386" s="6"/>
      <c r="BB1386" s="6"/>
      <c r="BC1386" s="6"/>
      <c r="BD1386" s="6"/>
    </row>
    <row r="1387" spans="2:56" ht="12.75" x14ac:dyDescent="0.25">
      <c r="B1387" s="5" t="e">
        <f>VLOOKUP(A1387,'Import infoAgt'!A:E,5,FALSE)</f>
        <v>#N/A</v>
      </c>
      <c r="C1387" s="5" t="e">
        <f>VLOOKUP(A1387,'Import infoAgt'!A:D,4,FALSE)</f>
        <v>#N/A</v>
      </c>
      <c r="D1387" s="6" t="e">
        <f>VLOOKUP(A1387,'Import infoAgt'!A:H,8,FALSE)</f>
        <v>#N/A</v>
      </c>
      <c r="F1387" s="6" t="e">
        <f>VLOOKUP(A1387,'Import infoAgt'!A:BR,70,FALSE)</f>
        <v>#N/A</v>
      </c>
      <c r="G1387" s="5" t="e">
        <f>VLOOKUP(A1387,'Import infoAgt'!A:DH,112,FALSE)</f>
        <v>#N/A</v>
      </c>
      <c r="H1387" s="6" t="e">
        <f>VLOOKUP(G1387,Paramètre!$C$6:$D$76,2,FALSE)</f>
        <v>#N/A</v>
      </c>
      <c r="I1387" s="5" t="e">
        <f>VLOOKUP(A1387,'Import infoAgt'!A:EL,142,FALSE)</f>
        <v>#N/A</v>
      </c>
      <c r="R1387" s="26"/>
      <c r="S1387" s="26"/>
      <c r="U1387" s="26"/>
      <c r="V1387" s="26"/>
      <c r="AC1387" s="26"/>
      <c r="AI1387" s="6" t="str">
        <f>IF(AND((ISERROR(Tableau134[[#This Row],[Nom]])),Tableau134[[#This Row],[Numéro d''agent]]&lt;&gt;""),"N° agent inconnu","")</f>
        <v/>
      </c>
      <c r="AJ1387" s="6" t="str">
        <f>IF(AND(Tableau134[[#This Row],[Numéro d''agent]]&lt;&gt;"",Tableau134[[#This Row],[Statut]]=""),"Statut manquant","")</f>
        <v/>
      </c>
      <c r="AK1387" s="6"/>
      <c r="AL1387" s="6" t="str">
        <f>IF(AND(Tableau134[[#This Row],[Numéro d''agent]]&lt;&gt;"",Tableau134[[#This Row],[Formule actuelle]]=0),"Manque formule TLW","")</f>
        <v/>
      </c>
      <c r="AM1387" s="6" t="str">
        <f>IF(IFERROR(IF(SEARCH("jour",Tableau134[[#This Row],[Formule Tw]],1),VALUE(LEFT(Tableau134[[#This Row],[Formule Tw]],1))),0)=(COUNTA(K1387:M1387)),"OK","erreur")</f>
        <v>OK</v>
      </c>
      <c r="AN1387" s="6" t="str">
        <f>IF(IFERROR(IF(SEARCH("jour",Tableau134[[#This Row],[Modif demandé en avenant 1]],1),VALUE(LEFT(Tableau134[[#This Row],[Modif demandé en avenant 1]],1))),0)=(COUNTA(O1387:Q1387)),"OK","erreur")</f>
        <v>OK</v>
      </c>
      <c r="AO1387" s="6" t="str">
        <f>IF(IFERROR(IF(SEARCH("jour",Tableau134[[#This Row],[Nouvelle formule avenant 2]],1),VALUE(LEFT(Tableau134[[#This Row],[Nouvelle formule avenant 2]],1))),0)=(COUNTA(X1387:Z1387)),"OK","erreur")</f>
        <v>OK</v>
      </c>
      <c r="AP1387" s="6" t="str">
        <f>IF(IFERROR(IF(SEARCH("jour",Tableau134[[#This Row],[Nouvelle formule avenant 3]],1),VALUE(LEFT(Tableau134[[#This Row],[Nouvelle formule avenant 3]],1))),0)=(COUNTA(AE1387:AG1387)),"OK","erreur")</f>
        <v>OK</v>
      </c>
      <c r="AQ138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8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8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8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8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8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87" s="43"/>
      <c r="AX1387" s="43"/>
      <c r="AY1387" s="6"/>
      <c r="AZ1387" s="6"/>
      <c r="BA1387" s="6"/>
      <c r="BB1387" s="6"/>
      <c r="BC1387" s="6"/>
      <c r="BD1387" s="6"/>
    </row>
    <row r="1388" spans="2:56" ht="12.75" x14ac:dyDescent="0.25">
      <c r="B1388" s="5" t="e">
        <f>VLOOKUP(A1388,'Import infoAgt'!A:E,5,FALSE)</f>
        <v>#N/A</v>
      </c>
      <c r="C1388" s="5" t="e">
        <f>VLOOKUP(A1388,'Import infoAgt'!A:D,4,FALSE)</f>
        <v>#N/A</v>
      </c>
      <c r="D1388" s="6" t="e">
        <f>VLOOKUP(A1388,'Import infoAgt'!A:H,8,FALSE)</f>
        <v>#N/A</v>
      </c>
      <c r="F1388" s="6" t="e">
        <f>VLOOKUP(A1388,'Import infoAgt'!A:BR,70,FALSE)</f>
        <v>#N/A</v>
      </c>
      <c r="G1388" s="5" t="e">
        <f>VLOOKUP(A1388,'Import infoAgt'!A:DH,112,FALSE)</f>
        <v>#N/A</v>
      </c>
      <c r="H1388" s="6" t="e">
        <f>VLOOKUP(G1388,Paramètre!$C$6:$D$76,2,FALSE)</f>
        <v>#N/A</v>
      </c>
      <c r="I1388" s="5" t="e">
        <f>VLOOKUP(A1388,'Import infoAgt'!A:EL,142,FALSE)</f>
        <v>#N/A</v>
      </c>
      <c r="R1388" s="26"/>
      <c r="S1388" s="26"/>
      <c r="U1388" s="26"/>
      <c r="V1388" s="26"/>
      <c r="AC1388" s="26"/>
      <c r="AI1388" s="6" t="str">
        <f>IF(AND((ISERROR(Tableau134[[#This Row],[Nom]])),Tableau134[[#This Row],[Numéro d''agent]]&lt;&gt;""),"N° agent inconnu","")</f>
        <v/>
      </c>
      <c r="AJ1388" s="6" t="str">
        <f>IF(AND(Tableau134[[#This Row],[Numéro d''agent]]&lt;&gt;"",Tableau134[[#This Row],[Statut]]=""),"Statut manquant","")</f>
        <v/>
      </c>
      <c r="AK1388" s="6"/>
      <c r="AL1388" s="6" t="str">
        <f>IF(AND(Tableau134[[#This Row],[Numéro d''agent]]&lt;&gt;"",Tableau134[[#This Row],[Formule actuelle]]=0),"Manque formule TLW","")</f>
        <v/>
      </c>
      <c r="AM1388" s="6" t="str">
        <f>IF(IFERROR(IF(SEARCH("jour",Tableau134[[#This Row],[Formule Tw]],1),VALUE(LEFT(Tableau134[[#This Row],[Formule Tw]],1))),0)=(COUNTA(K1388:M1388)),"OK","erreur")</f>
        <v>OK</v>
      </c>
      <c r="AN1388" s="6" t="str">
        <f>IF(IFERROR(IF(SEARCH("jour",Tableau134[[#This Row],[Modif demandé en avenant 1]],1),VALUE(LEFT(Tableau134[[#This Row],[Modif demandé en avenant 1]],1))),0)=(COUNTA(O1388:Q1388)),"OK","erreur")</f>
        <v>OK</v>
      </c>
      <c r="AO1388" s="6" t="str">
        <f>IF(IFERROR(IF(SEARCH("jour",Tableau134[[#This Row],[Nouvelle formule avenant 2]],1),VALUE(LEFT(Tableau134[[#This Row],[Nouvelle formule avenant 2]],1))),0)=(COUNTA(X1388:Z1388)),"OK","erreur")</f>
        <v>OK</v>
      </c>
      <c r="AP1388" s="6" t="str">
        <f>IF(IFERROR(IF(SEARCH("jour",Tableau134[[#This Row],[Nouvelle formule avenant 3]],1),VALUE(LEFT(Tableau134[[#This Row],[Nouvelle formule avenant 3]],1))),0)=(COUNTA(AE1388:AG1388)),"OK","erreur")</f>
        <v>OK</v>
      </c>
      <c r="AQ138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8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8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8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8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8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88" s="43"/>
      <c r="AX1388" s="43"/>
      <c r="AY1388" s="6"/>
      <c r="AZ1388" s="6"/>
      <c r="BA1388" s="6"/>
      <c r="BB1388" s="6"/>
      <c r="BC1388" s="6"/>
      <c r="BD1388" s="6"/>
    </row>
    <row r="1389" spans="2:56" ht="12.75" x14ac:dyDescent="0.25">
      <c r="B1389" s="5" t="e">
        <f>VLOOKUP(A1389,'Import infoAgt'!A:E,5,FALSE)</f>
        <v>#N/A</v>
      </c>
      <c r="C1389" s="5" t="e">
        <f>VLOOKUP(A1389,'Import infoAgt'!A:D,4,FALSE)</f>
        <v>#N/A</v>
      </c>
      <c r="D1389" s="6" t="e">
        <f>VLOOKUP(A1389,'Import infoAgt'!A:H,8,FALSE)</f>
        <v>#N/A</v>
      </c>
      <c r="F1389" s="6" t="e">
        <f>VLOOKUP(A1389,'Import infoAgt'!A:BR,70,FALSE)</f>
        <v>#N/A</v>
      </c>
      <c r="G1389" s="5" t="e">
        <f>VLOOKUP(A1389,'Import infoAgt'!A:DH,112,FALSE)</f>
        <v>#N/A</v>
      </c>
      <c r="H1389" s="6" t="e">
        <f>VLOOKUP(G1389,Paramètre!$C$6:$D$76,2,FALSE)</f>
        <v>#N/A</v>
      </c>
      <c r="I1389" s="5" t="e">
        <f>VLOOKUP(A1389,'Import infoAgt'!A:EL,142,FALSE)</f>
        <v>#N/A</v>
      </c>
      <c r="R1389" s="26"/>
      <c r="S1389" s="26"/>
      <c r="U1389" s="26"/>
      <c r="V1389" s="26"/>
      <c r="AC1389" s="26"/>
      <c r="AI1389" s="6" t="str">
        <f>IF(AND((ISERROR(Tableau134[[#This Row],[Nom]])),Tableau134[[#This Row],[Numéro d''agent]]&lt;&gt;""),"N° agent inconnu","")</f>
        <v/>
      </c>
      <c r="AJ1389" s="6" t="str">
        <f>IF(AND(Tableau134[[#This Row],[Numéro d''agent]]&lt;&gt;"",Tableau134[[#This Row],[Statut]]=""),"Statut manquant","")</f>
        <v/>
      </c>
      <c r="AK1389" s="6"/>
      <c r="AL1389" s="6" t="str">
        <f>IF(AND(Tableau134[[#This Row],[Numéro d''agent]]&lt;&gt;"",Tableau134[[#This Row],[Formule actuelle]]=0),"Manque formule TLW","")</f>
        <v/>
      </c>
      <c r="AM1389" s="6" t="str">
        <f>IF(IFERROR(IF(SEARCH("jour",Tableau134[[#This Row],[Formule Tw]],1),VALUE(LEFT(Tableau134[[#This Row],[Formule Tw]],1))),0)=(COUNTA(K1389:M1389)),"OK","erreur")</f>
        <v>OK</v>
      </c>
      <c r="AN1389" s="6" t="str">
        <f>IF(IFERROR(IF(SEARCH("jour",Tableau134[[#This Row],[Modif demandé en avenant 1]],1),VALUE(LEFT(Tableau134[[#This Row],[Modif demandé en avenant 1]],1))),0)=(COUNTA(O1389:Q1389)),"OK","erreur")</f>
        <v>OK</v>
      </c>
      <c r="AO1389" s="6" t="str">
        <f>IF(IFERROR(IF(SEARCH("jour",Tableau134[[#This Row],[Nouvelle formule avenant 2]],1),VALUE(LEFT(Tableau134[[#This Row],[Nouvelle formule avenant 2]],1))),0)=(COUNTA(X1389:Z1389)),"OK","erreur")</f>
        <v>OK</v>
      </c>
      <c r="AP1389" s="6" t="str">
        <f>IF(IFERROR(IF(SEARCH("jour",Tableau134[[#This Row],[Nouvelle formule avenant 3]],1),VALUE(LEFT(Tableau134[[#This Row],[Nouvelle formule avenant 3]],1))),0)=(COUNTA(AE1389:AG1389)),"OK","erreur")</f>
        <v>OK</v>
      </c>
      <c r="AQ138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8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8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8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8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8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89" s="43"/>
      <c r="AX1389" s="43"/>
      <c r="AY1389" s="6"/>
      <c r="AZ1389" s="6"/>
      <c r="BA1389" s="6"/>
      <c r="BB1389" s="6"/>
      <c r="BC1389" s="6"/>
      <c r="BD1389" s="6"/>
    </row>
    <row r="1390" spans="2:56" ht="12.75" x14ac:dyDescent="0.25">
      <c r="B1390" s="5" t="e">
        <f>VLOOKUP(A1390,'Import infoAgt'!A:E,5,FALSE)</f>
        <v>#N/A</v>
      </c>
      <c r="C1390" s="5" t="e">
        <f>VLOOKUP(A1390,'Import infoAgt'!A:D,4,FALSE)</f>
        <v>#N/A</v>
      </c>
      <c r="D1390" s="6" t="e">
        <f>VLOOKUP(A1390,'Import infoAgt'!A:H,8,FALSE)</f>
        <v>#N/A</v>
      </c>
      <c r="F1390" s="6" t="e">
        <f>VLOOKUP(A1390,'Import infoAgt'!A:BR,70,FALSE)</f>
        <v>#N/A</v>
      </c>
      <c r="G1390" s="5" t="e">
        <f>VLOOKUP(A1390,'Import infoAgt'!A:DH,112,FALSE)</f>
        <v>#N/A</v>
      </c>
      <c r="H1390" s="6" t="e">
        <f>VLOOKUP(G1390,Paramètre!$C$6:$D$76,2,FALSE)</f>
        <v>#N/A</v>
      </c>
      <c r="I1390" s="5" t="e">
        <f>VLOOKUP(A1390,'Import infoAgt'!A:EL,142,FALSE)</f>
        <v>#N/A</v>
      </c>
      <c r="R1390" s="26"/>
      <c r="S1390" s="26"/>
      <c r="U1390" s="26"/>
      <c r="V1390" s="26"/>
      <c r="AC1390" s="26"/>
      <c r="AI1390" s="6" t="str">
        <f>IF(AND((ISERROR(Tableau134[[#This Row],[Nom]])),Tableau134[[#This Row],[Numéro d''agent]]&lt;&gt;""),"N° agent inconnu","")</f>
        <v/>
      </c>
      <c r="AJ1390" s="6" t="str">
        <f>IF(AND(Tableau134[[#This Row],[Numéro d''agent]]&lt;&gt;"",Tableau134[[#This Row],[Statut]]=""),"Statut manquant","")</f>
        <v/>
      </c>
      <c r="AK1390" s="6"/>
      <c r="AL1390" s="6" t="str">
        <f>IF(AND(Tableau134[[#This Row],[Numéro d''agent]]&lt;&gt;"",Tableau134[[#This Row],[Formule actuelle]]=0),"Manque formule TLW","")</f>
        <v/>
      </c>
      <c r="AM1390" s="6" t="str">
        <f>IF(IFERROR(IF(SEARCH("jour",Tableau134[[#This Row],[Formule Tw]],1),VALUE(LEFT(Tableau134[[#This Row],[Formule Tw]],1))),0)=(COUNTA(K1390:M1390)),"OK","erreur")</f>
        <v>OK</v>
      </c>
      <c r="AN1390" s="6" t="str">
        <f>IF(IFERROR(IF(SEARCH("jour",Tableau134[[#This Row],[Modif demandé en avenant 1]],1),VALUE(LEFT(Tableau134[[#This Row],[Modif demandé en avenant 1]],1))),0)=(COUNTA(O1390:Q1390)),"OK","erreur")</f>
        <v>OK</v>
      </c>
      <c r="AO1390" s="6" t="str">
        <f>IF(IFERROR(IF(SEARCH("jour",Tableau134[[#This Row],[Nouvelle formule avenant 2]],1),VALUE(LEFT(Tableau134[[#This Row],[Nouvelle formule avenant 2]],1))),0)=(COUNTA(X1390:Z1390)),"OK","erreur")</f>
        <v>OK</v>
      </c>
      <c r="AP1390" s="6" t="str">
        <f>IF(IFERROR(IF(SEARCH("jour",Tableau134[[#This Row],[Nouvelle formule avenant 3]],1),VALUE(LEFT(Tableau134[[#This Row],[Nouvelle formule avenant 3]],1))),0)=(COUNTA(AE1390:AG1390)),"OK","erreur")</f>
        <v>OK</v>
      </c>
      <c r="AQ139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9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9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9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9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9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90" s="43"/>
      <c r="AX1390" s="43"/>
      <c r="AY1390" s="6"/>
      <c r="AZ1390" s="6"/>
      <c r="BA1390" s="6"/>
      <c r="BB1390" s="6"/>
      <c r="BC1390" s="6"/>
      <c r="BD1390" s="6"/>
    </row>
    <row r="1391" spans="2:56" ht="12.75" x14ac:dyDescent="0.25">
      <c r="B1391" s="5" t="e">
        <f>VLOOKUP(A1391,'Import infoAgt'!A:E,5,FALSE)</f>
        <v>#N/A</v>
      </c>
      <c r="C1391" s="5" t="e">
        <f>VLOOKUP(A1391,'Import infoAgt'!A:D,4,FALSE)</f>
        <v>#N/A</v>
      </c>
      <c r="D1391" s="6" t="e">
        <f>VLOOKUP(A1391,'Import infoAgt'!A:H,8,FALSE)</f>
        <v>#N/A</v>
      </c>
      <c r="F1391" s="6" t="e">
        <f>VLOOKUP(A1391,'Import infoAgt'!A:BR,70,FALSE)</f>
        <v>#N/A</v>
      </c>
      <c r="G1391" s="5" t="e">
        <f>VLOOKUP(A1391,'Import infoAgt'!A:DH,112,FALSE)</f>
        <v>#N/A</v>
      </c>
      <c r="H1391" s="6" t="e">
        <f>VLOOKUP(G1391,Paramètre!$C$6:$D$76,2,FALSE)</f>
        <v>#N/A</v>
      </c>
      <c r="I1391" s="5" t="e">
        <f>VLOOKUP(A1391,'Import infoAgt'!A:EL,142,FALSE)</f>
        <v>#N/A</v>
      </c>
      <c r="R1391" s="26"/>
      <c r="S1391" s="26"/>
      <c r="U1391" s="26"/>
      <c r="V1391" s="26"/>
      <c r="AC1391" s="26"/>
      <c r="AI1391" s="6" t="str">
        <f>IF(AND((ISERROR(Tableau134[[#This Row],[Nom]])),Tableau134[[#This Row],[Numéro d''agent]]&lt;&gt;""),"N° agent inconnu","")</f>
        <v/>
      </c>
      <c r="AJ1391" s="6" t="str">
        <f>IF(AND(Tableau134[[#This Row],[Numéro d''agent]]&lt;&gt;"",Tableau134[[#This Row],[Statut]]=""),"Statut manquant","")</f>
        <v/>
      </c>
      <c r="AK1391" s="6"/>
      <c r="AL1391" s="6" t="str">
        <f>IF(AND(Tableau134[[#This Row],[Numéro d''agent]]&lt;&gt;"",Tableau134[[#This Row],[Formule actuelle]]=0),"Manque formule TLW","")</f>
        <v/>
      </c>
      <c r="AM1391" s="6" t="str">
        <f>IF(IFERROR(IF(SEARCH("jour",Tableau134[[#This Row],[Formule Tw]],1),VALUE(LEFT(Tableau134[[#This Row],[Formule Tw]],1))),0)=(COUNTA(K1391:M1391)),"OK","erreur")</f>
        <v>OK</v>
      </c>
      <c r="AN1391" s="6" t="str">
        <f>IF(IFERROR(IF(SEARCH("jour",Tableau134[[#This Row],[Modif demandé en avenant 1]],1),VALUE(LEFT(Tableau134[[#This Row],[Modif demandé en avenant 1]],1))),0)=(COUNTA(O1391:Q1391)),"OK","erreur")</f>
        <v>OK</v>
      </c>
      <c r="AO1391" s="6" t="str">
        <f>IF(IFERROR(IF(SEARCH("jour",Tableau134[[#This Row],[Nouvelle formule avenant 2]],1),VALUE(LEFT(Tableau134[[#This Row],[Nouvelle formule avenant 2]],1))),0)=(COUNTA(X1391:Z1391)),"OK","erreur")</f>
        <v>OK</v>
      </c>
      <c r="AP1391" s="6" t="str">
        <f>IF(IFERROR(IF(SEARCH("jour",Tableau134[[#This Row],[Nouvelle formule avenant 3]],1),VALUE(LEFT(Tableau134[[#This Row],[Nouvelle formule avenant 3]],1))),0)=(COUNTA(AE1391:AG1391)),"OK","erreur")</f>
        <v>OK</v>
      </c>
      <c r="AQ139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9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9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9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9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9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91" s="43"/>
      <c r="AX1391" s="43"/>
      <c r="AY1391" s="6"/>
      <c r="AZ1391" s="6"/>
      <c r="BA1391" s="6"/>
      <c r="BB1391" s="6"/>
      <c r="BC1391" s="6"/>
      <c r="BD1391" s="6"/>
    </row>
    <row r="1392" spans="2:56" ht="12.75" x14ac:dyDescent="0.25">
      <c r="B1392" s="5" t="e">
        <f>VLOOKUP(A1392,'Import infoAgt'!A:E,5,FALSE)</f>
        <v>#N/A</v>
      </c>
      <c r="C1392" s="5" t="e">
        <f>VLOOKUP(A1392,'Import infoAgt'!A:D,4,FALSE)</f>
        <v>#N/A</v>
      </c>
      <c r="D1392" s="6" t="e">
        <f>VLOOKUP(A1392,'Import infoAgt'!A:H,8,FALSE)</f>
        <v>#N/A</v>
      </c>
      <c r="F1392" s="6" t="e">
        <f>VLOOKUP(A1392,'Import infoAgt'!A:BR,70,FALSE)</f>
        <v>#N/A</v>
      </c>
      <c r="G1392" s="5" t="e">
        <f>VLOOKUP(A1392,'Import infoAgt'!A:DH,112,FALSE)</f>
        <v>#N/A</v>
      </c>
      <c r="H1392" s="6" t="e">
        <f>VLOOKUP(G1392,Paramètre!$C$6:$D$76,2,FALSE)</f>
        <v>#N/A</v>
      </c>
      <c r="I1392" s="5" t="e">
        <f>VLOOKUP(A1392,'Import infoAgt'!A:EL,142,FALSE)</f>
        <v>#N/A</v>
      </c>
      <c r="R1392" s="26"/>
      <c r="S1392" s="26"/>
      <c r="U1392" s="26"/>
      <c r="V1392" s="26"/>
      <c r="AC1392" s="26"/>
      <c r="AI1392" s="6" t="str">
        <f>IF(AND((ISERROR(Tableau134[[#This Row],[Nom]])),Tableau134[[#This Row],[Numéro d''agent]]&lt;&gt;""),"N° agent inconnu","")</f>
        <v/>
      </c>
      <c r="AJ1392" s="6" t="str">
        <f>IF(AND(Tableau134[[#This Row],[Numéro d''agent]]&lt;&gt;"",Tableau134[[#This Row],[Statut]]=""),"Statut manquant","")</f>
        <v/>
      </c>
      <c r="AK1392" s="6"/>
      <c r="AL1392" s="6" t="str">
        <f>IF(AND(Tableau134[[#This Row],[Numéro d''agent]]&lt;&gt;"",Tableau134[[#This Row],[Formule actuelle]]=0),"Manque formule TLW","")</f>
        <v/>
      </c>
      <c r="AM1392" s="6" t="str">
        <f>IF(IFERROR(IF(SEARCH("jour",Tableau134[[#This Row],[Formule Tw]],1),VALUE(LEFT(Tableau134[[#This Row],[Formule Tw]],1))),0)=(COUNTA(K1392:M1392)),"OK","erreur")</f>
        <v>OK</v>
      </c>
      <c r="AN1392" s="6" t="str">
        <f>IF(IFERROR(IF(SEARCH("jour",Tableau134[[#This Row],[Modif demandé en avenant 1]],1),VALUE(LEFT(Tableau134[[#This Row],[Modif demandé en avenant 1]],1))),0)=(COUNTA(O1392:Q1392)),"OK","erreur")</f>
        <v>OK</v>
      </c>
      <c r="AO1392" s="6" t="str">
        <f>IF(IFERROR(IF(SEARCH("jour",Tableau134[[#This Row],[Nouvelle formule avenant 2]],1),VALUE(LEFT(Tableau134[[#This Row],[Nouvelle formule avenant 2]],1))),0)=(COUNTA(X1392:Z1392)),"OK","erreur")</f>
        <v>OK</v>
      </c>
      <c r="AP1392" s="6" t="str">
        <f>IF(IFERROR(IF(SEARCH("jour",Tableau134[[#This Row],[Nouvelle formule avenant 3]],1),VALUE(LEFT(Tableau134[[#This Row],[Nouvelle formule avenant 3]],1))),0)=(COUNTA(AE1392:AG1392)),"OK","erreur")</f>
        <v>OK</v>
      </c>
      <c r="AQ139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9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9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9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9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9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92" s="43"/>
      <c r="AX1392" s="43"/>
      <c r="AY1392" s="6"/>
      <c r="AZ1392" s="6"/>
      <c r="BA1392" s="6"/>
      <c r="BB1392" s="6"/>
      <c r="BC1392" s="6"/>
      <c r="BD1392" s="6"/>
    </row>
    <row r="1393" spans="2:56" ht="12.75" x14ac:dyDescent="0.25">
      <c r="B1393" s="5" t="e">
        <f>VLOOKUP(A1393,'Import infoAgt'!A:E,5,FALSE)</f>
        <v>#N/A</v>
      </c>
      <c r="C1393" s="5" t="e">
        <f>VLOOKUP(A1393,'Import infoAgt'!A:D,4,FALSE)</f>
        <v>#N/A</v>
      </c>
      <c r="D1393" s="6" t="e">
        <f>VLOOKUP(A1393,'Import infoAgt'!A:H,8,FALSE)</f>
        <v>#N/A</v>
      </c>
      <c r="F1393" s="6" t="e">
        <f>VLOOKUP(A1393,'Import infoAgt'!A:BR,70,FALSE)</f>
        <v>#N/A</v>
      </c>
      <c r="G1393" s="5" t="e">
        <f>VLOOKUP(A1393,'Import infoAgt'!A:DH,112,FALSE)</f>
        <v>#N/A</v>
      </c>
      <c r="H1393" s="6" t="e">
        <f>VLOOKUP(G1393,Paramètre!$C$6:$D$76,2,FALSE)</f>
        <v>#N/A</v>
      </c>
      <c r="I1393" s="5" t="e">
        <f>VLOOKUP(A1393,'Import infoAgt'!A:EL,142,FALSE)</f>
        <v>#N/A</v>
      </c>
      <c r="R1393" s="26"/>
      <c r="S1393" s="26"/>
      <c r="U1393" s="26"/>
      <c r="V1393" s="26"/>
      <c r="AC1393" s="26"/>
      <c r="AI1393" s="6" t="str">
        <f>IF(AND((ISERROR(Tableau134[[#This Row],[Nom]])),Tableau134[[#This Row],[Numéro d''agent]]&lt;&gt;""),"N° agent inconnu","")</f>
        <v/>
      </c>
      <c r="AJ1393" s="6" t="str">
        <f>IF(AND(Tableau134[[#This Row],[Numéro d''agent]]&lt;&gt;"",Tableau134[[#This Row],[Statut]]=""),"Statut manquant","")</f>
        <v/>
      </c>
      <c r="AK1393" s="6"/>
      <c r="AL1393" s="6" t="str">
        <f>IF(AND(Tableau134[[#This Row],[Numéro d''agent]]&lt;&gt;"",Tableau134[[#This Row],[Formule actuelle]]=0),"Manque formule TLW","")</f>
        <v/>
      </c>
      <c r="AM1393" s="6" t="str">
        <f>IF(IFERROR(IF(SEARCH("jour",Tableau134[[#This Row],[Formule Tw]],1),VALUE(LEFT(Tableau134[[#This Row],[Formule Tw]],1))),0)=(COUNTA(K1393:M1393)),"OK","erreur")</f>
        <v>OK</v>
      </c>
      <c r="AN1393" s="6" t="str">
        <f>IF(IFERROR(IF(SEARCH("jour",Tableau134[[#This Row],[Modif demandé en avenant 1]],1),VALUE(LEFT(Tableau134[[#This Row],[Modif demandé en avenant 1]],1))),0)=(COUNTA(O1393:Q1393)),"OK","erreur")</f>
        <v>OK</v>
      </c>
      <c r="AO1393" s="6" t="str">
        <f>IF(IFERROR(IF(SEARCH("jour",Tableau134[[#This Row],[Nouvelle formule avenant 2]],1),VALUE(LEFT(Tableau134[[#This Row],[Nouvelle formule avenant 2]],1))),0)=(COUNTA(X1393:Z1393)),"OK","erreur")</f>
        <v>OK</v>
      </c>
      <c r="AP1393" s="6" t="str">
        <f>IF(IFERROR(IF(SEARCH("jour",Tableau134[[#This Row],[Nouvelle formule avenant 3]],1),VALUE(LEFT(Tableau134[[#This Row],[Nouvelle formule avenant 3]],1))),0)=(COUNTA(AE1393:AG1393)),"OK","erreur")</f>
        <v>OK</v>
      </c>
      <c r="AQ139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9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9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9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9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9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93" s="43"/>
      <c r="AX1393" s="43"/>
      <c r="AY1393" s="6"/>
      <c r="AZ1393" s="6"/>
      <c r="BA1393" s="6"/>
      <c r="BB1393" s="6"/>
      <c r="BC1393" s="6"/>
      <c r="BD1393" s="6"/>
    </row>
    <row r="1394" spans="2:56" ht="12.75" x14ac:dyDescent="0.25">
      <c r="B1394" s="5" t="e">
        <f>VLOOKUP(A1394,'Import infoAgt'!A:E,5,FALSE)</f>
        <v>#N/A</v>
      </c>
      <c r="C1394" s="5" t="e">
        <f>VLOOKUP(A1394,'Import infoAgt'!A:D,4,FALSE)</f>
        <v>#N/A</v>
      </c>
      <c r="D1394" s="6" t="e">
        <f>VLOOKUP(A1394,'Import infoAgt'!A:H,8,FALSE)</f>
        <v>#N/A</v>
      </c>
      <c r="F1394" s="6" t="e">
        <f>VLOOKUP(A1394,'Import infoAgt'!A:BR,70,FALSE)</f>
        <v>#N/A</v>
      </c>
      <c r="G1394" s="5" t="e">
        <f>VLOOKUP(A1394,'Import infoAgt'!A:DH,112,FALSE)</f>
        <v>#N/A</v>
      </c>
      <c r="H1394" s="6" t="e">
        <f>VLOOKUP(G1394,Paramètre!$C$6:$D$76,2,FALSE)</f>
        <v>#N/A</v>
      </c>
      <c r="I1394" s="5" t="e">
        <f>VLOOKUP(A1394,'Import infoAgt'!A:EL,142,FALSE)</f>
        <v>#N/A</v>
      </c>
      <c r="R1394" s="26"/>
      <c r="S1394" s="26"/>
      <c r="U1394" s="26"/>
      <c r="V1394" s="26"/>
      <c r="AC1394" s="26"/>
      <c r="AI1394" s="6" t="str">
        <f>IF(AND((ISERROR(Tableau134[[#This Row],[Nom]])),Tableau134[[#This Row],[Numéro d''agent]]&lt;&gt;""),"N° agent inconnu","")</f>
        <v/>
      </c>
      <c r="AJ1394" s="6" t="str">
        <f>IF(AND(Tableau134[[#This Row],[Numéro d''agent]]&lt;&gt;"",Tableau134[[#This Row],[Statut]]=""),"Statut manquant","")</f>
        <v/>
      </c>
      <c r="AK1394" s="6"/>
      <c r="AL1394" s="6" t="str">
        <f>IF(AND(Tableau134[[#This Row],[Numéro d''agent]]&lt;&gt;"",Tableau134[[#This Row],[Formule actuelle]]=0),"Manque formule TLW","")</f>
        <v/>
      </c>
      <c r="AM1394" s="6" t="str">
        <f>IF(IFERROR(IF(SEARCH("jour",Tableau134[[#This Row],[Formule Tw]],1),VALUE(LEFT(Tableau134[[#This Row],[Formule Tw]],1))),0)=(COUNTA(K1394:M1394)),"OK","erreur")</f>
        <v>OK</v>
      </c>
      <c r="AN1394" s="6" t="str">
        <f>IF(IFERROR(IF(SEARCH("jour",Tableau134[[#This Row],[Modif demandé en avenant 1]],1),VALUE(LEFT(Tableau134[[#This Row],[Modif demandé en avenant 1]],1))),0)=(COUNTA(O1394:Q1394)),"OK","erreur")</f>
        <v>OK</v>
      </c>
      <c r="AO1394" s="6" t="str">
        <f>IF(IFERROR(IF(SEARCH("jour",Tableau134[[#This Row],[Nouvelle formule avenant 2]],1),VALUE(LEFT(Tableau134[[#This Row],[Nouvelle formule avenant 2]],1))),0)=(COUNTA(X1394:Z1394)),"OK","erreur")</f>
        <v>OK</v>
      </c>
      <c r="AP1394" s="6" t="str">
        <f>IF(IFERROR(IF(SEARCH("jour",Tableau134[[#This Row],[Nouvelle formule avenant 3]],1),VALUE(LEFT(Tableau134[[#This Row],[Nouvelle formule avenant 3]],1))),0)=(COUNTA(AE1394:AG1394)),"OK","erreur")</f>
        <v>OK</v>
      </c>
      <c r="AQ139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9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9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9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9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9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94" s="43"/>
      <c r="AX1394" s="43"/>
      <c r="AY1394" s="6"/>
      <c r="AZ1394" s="6"/>
      <c r="BA1394" s="6"/>
      <c r="BB1394" s="6"/>
      <c r="BC1394" s="6"/>
      <c r="BD1394" s="6"/>
    </row>
    <row r="1395" spans="2:56" ht="12.75" x14ac:dyDescent="0.25">
      <c r="B1395" s="5" t="e">
        <f>VLOOKUP(A1395,'Import infoAgt'!A:E,5,FALSE)</f>
        <v>#N/A</v>
      </c>
      <c r="C1395" s="5" t="e">
        <f>VLOOKUP(A1395,'Import infoAgt'!A:D,4,FALSE)</f>
        <v>#N/A</v>
      </c>
      <c r="D1395" s="6" t="e">
        <f>VLOOKUP(A1395,'Import infoAgt'!A:H,8,FALSE)</f>
        <v>#N/A</v>
      </c>
      <c r="F1395" s="6" t="e">
        <f>VLOOKUP(A1395,'Import infoAgt'!A:BR,70,FALSE)</f>
        <v>#N/A</v>
      </c>
      <c r="G1395" s="5" t="e">
        <f>VLOOKUP(A1395,'Import infoAgt'!A:DH,112,FALSE)</f>
        <v>#N/A</v>
      </c>
      <c r="H1395" s="6" t="e">
        <f>VLOOKUP(G1395,Paramètre!$C$6:$D$76,2,FALSE)</f>
        <v>#N/A</v>
      </c>
      <c r="I1395" s="5" t="e">
        <f>VLOOKUP(A1395,'Import infoAgt'!A:EL,142,FALSE)</f>
        <v>#N/A</v>
      </c>
      <c r="R1395" s="26"/>
      <c r="S1395" s="26"/>
      <c r="U1395" s="26"/>
      <c r="V1395" s="26"/>
      <c r="AC1395" s="26"/>
      <c r="AI1395" s="6" t="str">
        <f>IF(AND((ISERROR(Tableau134[[#This Row],[Nom]])),Tableau134[[#This Row],[Numéro d''agent]]&lt;&gt;""),"N° agent inconnu","")</f>
        <v/>
      </c>
      <c r="AJ1395" s="6" t="str">
        <f>IF(AND(Tableau134[[#This Row],[Numéro d''agent]]&lt;&gt;"",Tableau134[[#This Row],[Statut]]=""),"Statut manquant","")</f>
        <v/>
      </c>
      <c r="AK1395" s="6"/>
      <c r="AL1395" s="6" t="str">
        <f>IF(AND(Tableau134[[#This Row],[Numéro d''agent]]&lt;&gt;"",Tableau134[[#This Row],[Formule actuelle]]=0),"Manque formule TLW","")</f>
        <v/>
      </c>
      <c r="AM1395" s="6" t="str">
        <f>IF(IFERROR(IF(SEARCH("jour",Tableau134[[#This Row],[Formule Tw]],1),VALUE(LEFT(Tableau134[[#This Row],[Formule Tw]],1))),0)=(COUNTA(K1395:M1395)),"OK","erreur")</f>
        <v>OK</v>
      </c>
      <c r="AN1395" s="6" t="str">
        <f>IF(IFERROR(IF(SEARCH("jour",Tableau134[[#This Row],[Modif demandé en avenant 1]],1),VALUE(LEFT(Tableau134[[#This Row],[Modif demandé en avenant 1]],1))),0)=(COUNTA(O1395:Q1395)),"OK","erreur")</f>
        <v>OK</v>
      </c>
      <c r="AO1395" s="6" t="str">
        <f>IF(IFERROR(IF(SEARCH("jour",Tableau134[[#This Row],[Nouvelle formule avenant 2]],1),VALUE(LEFT(Tableau134[[#This Row],[Nouvelle formule avenant 2]],1))),0)=(COUNTA(X1395:Z1395)),"OK","erreur")</f>
        <v>OK</v>
      </c>
      <c r="AP1395" s="6" t="str">
        <f>IF(IFERROR(IF(SEARCH("jour",Tableau134[[#This Row],[Nouvelle formule avenant 3]],1),VALUE(LEFT(Tableau134[[#This Row],[Nouvelle formule avenant 3]],1))),0)=(COUNTA(AE1395:AG1395)),"OK","erreur")</f>
        <v>OK</v>
      </c>
      <c r="AQ139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9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9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9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9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9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95" s="43"/>
      <c r="AX1395" s="43"/>
      <c r="AY1395" s="6"/>
      <c r="AZ1395" s="6"/>
      <c r="BA1395" s="6"/>
      <c r="BB1395" s="6"/>
      <c r="BC1395" s="6"/>
      <c r="BD1395" s="6"/>
    </row>
    <row r="1396" spans="2:56" ht="12.75" x14ac:dyDescent="0.25">
      <c r="B1396" s="5" t="e">
        <f>VLOOKUP(A1396,'Import infoAgt'!A:E,5,FALSE)</f>
        <v>#N/A</v>
      </c>
      <c r="C1396" s="5" t="e">
        <f>VLOOKUP(A1396,'Import infoAgt'!A:D,4,FALSE)</f>
        <v>#N/A</v>
      </c>
      <c r="D1396" s="6" t="e">
        <f>VLOOKUP(A1396,'Import infoAgt'!A:H,8,FALSE)</f>
        <v>#N/A</v>
      </c>
      <c r="F1396" s="6" t="e">
        <f>VLOOKUP(A1396,'Import infoAgt'!A:BR,70,FALSE)</f>
        <v>#N/A</v>
      </c>
      <c r="G1396" s="5" t="e">
        <f>VLOOKUP(A1396,'Import infoAgt'!A:DH,112,FALSE)</f>
        <v>#N/A</v>
      </c>
      <c r="H1396" s="6" t="e">
        <f>VLOOKUP(G1396,Paramètre!$C$6:$D$76,2,FALSE)</f>
        <v>#N/A</v>
      </c>
      <c r="I1396" s="5" t="e">
        <f>VLOOKUP(A1396,'Import infoAgt'!A:EL,142,FALSE)</f>
        <v>#N/A</v>
      </c>
      <c r="R1396" s="26"/>
      <c r="S1396" s="26"/>
      <c r="U1396" s="26"/>
      <c r="V1396" s="26"/>
      <c r="AC1396" s="26"/>
      <c r="AI1396" s="6" t="str">
        <f>IF(AND((ISERROR(Tableau134[[#This Row],[Nom]])),Tableau134[[#This Row],[Numéro d''agent]]&lt;&gt;""),"N° agent inconnu","")</f>
        <v/>
      </c>
      <c r="AJ1396" s="6" t="str">
        <f>IF(AND(Tableau134[[#This Row],[Numéro d''agent]]&lt;&gt;"",Tableau134[[#This Row],[Statut]]=""),"Statut manquant","")</f>
        <v/>
      </c>
      <c r="AK1396" s="6"/>
      <c r="AL1396" s="6" t="str">
        <f>IF(AND(Tableau134[[#This Row],[Numéro d''agent]]&lt;&gt;"",Tableau134[[#This Row],[Formule actuelle]]=0),"Manque formule TLW","")</f>
        <v/>
      </c>
      <c r="AM1396" s="6" t="str">
        <f>IF(IFERROR(IF(SEARCH("jour",Tableau134[[#This Row],[Formule Tw]],1),VALUE(LEFT(Tableau134[[#This Row],[Formule Tw]],1))),0)=(COUNTA(K1396:M1396)),"OK","erreur")</f>
        <v>OK</v>
      </c>
      <c r="AN1396" s="6" t="str">
        <f>IF(IFERROR(IF(SEARCH("jour",Tableau134[[#This Row],[Modif demandé en avenant 1]],1),VALUE(LEFT(Tableau134[[#This Row],[Modif demandé en avenant 1]],1))),0)=(COUNTA(O1396:Q1396)),"OK","erreur")</f>
        <v>OK</v>
      </c>
      <c r="AO1396" s="6" t="str">
        <f>IF(IFERROR(IF(SEARCH("jour",Tableau134[[#This Row],[Nouvelle formule avenant 2]],1),VALUE(LEFT(Tableau134[[#This Row],[Nouvelle formule avenant 2]],1))),0)=(COUNTA(X1396:Z1396)),"OK","erreur")</f>
        <v>OK</v>
      </c>
      <c r="AP1396" s="6" t="str">
        <f>IF(IFERROR(IF(SEARCH("jour",Tableau134[[#This Row],[Nouvelle formule avenant 3]],1),VALUE(LEFT(Tableau134[[#This Row],[Nouvelle formule avenant 3]],1))),0)=(COUNTA(AE1396:AG1396)),"OK","erreur")</f>
        <v>OK</v>
      </c>
      <c r="AQ139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9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9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9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9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9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96" s="43"/>
      <c r="AX1396" s="43"/>
      <c r="AY1396" s="6"/>
      <c r="AZ1396" s="6"/>
      <c r="BA1396" s="6"/>
      <c r="BB1396" s="6"/>
      <c r="BC1396" s="6"/>
      <c r="BD1396" s="6"/>
    </row>
    <row r="1397" spans="2:56" ht="12.75" x14ac:dyDescent="0.25">
      <c r="B1397" s="5" t="e">
        <f>VLOOKUP(A1397,'Import infoAgt'!A:E,5,FALSE)</f>
        <v>#N/A</v>
      </c>
      <c r="C1397" s="5" t="e">
        <f>VLOOKUP(A1397,'Import infoAgt'!A:D,4,FALSE)</f>
        <v>#N/A</v>
      </c>
      <c r="D1397" s="6" t="e">
        <f>VLOOKUP(A1397,'Import infoAgt'!A:H,8,FALSE)</f>
        <v>#N/A</v>
      </c>
      <c r="F1397" s="6" t="e">
        <f>VLOOKUP(A1397,'Import infoAgt'!A:BR,70,FALSE)</f>
        <v>#N/A</v>
      </c>
      <c r="G1397" s="5" t="e">
        <f>VLOOKUP(A1397,'Import infoAgt'!A:DH,112,FALSE)</f>
        <v>#N/A</v>
      </c>
      <c r="H1397" s="6" t="e">
        <f>VLOOKUP(G1397,Paramètre!$C$6:$D$76,2,FALSE)</f>
        <v>#N/A</v>
      </c>
      <c r="I1397" s="5" t="e">
        <f>VLOOKUP(A1397,'Import infoAgt'!A:EL,142,FALSE)</f>
        <v>#N/A</v>
      </c>
      <c r="R1397" s="26"/>
      <c r="S1397" s="26"/>
      <c r="U1397" s="26"/>
      <c r="V1397" s="26"/>
      <c r="AC1397" s="26"/>
      <c r="AI1397" s="6" t="str">
        <f>IF(AND((ISERROR(Tableau134[[#This Row],[Nom]])),Tableau134[[#This Row],[Numéro d''agent]]&lt;&gt;""),"N° agent inconnu","")</f>
        <v/>
      </c>
      <c r="AJ1397" s="6" t="str">
        <f>IF(AND(Tableau134[[#This Row],[Numéro d''agent]]&lt;&gt;"",Tableau134[[#This Row],[Statut]]=""),"Statut manquant","")</f>
        <v/>
      </c>
      <c r="AK1397" s="6"/>
      <c r="AL1397" s="6" t="str">
        <f>IF(AND(Tableau134[[#This Row],[Numéro d''agent]]&lt;&gt;"",Tableau134[[#This Row],[Formule actuelle]]=0),"Manque formule TLW","")</f>
        <v/>
      </c>
      <c r="AM1397" s="6" t="str">
        <f>IF(IFERROR(IF(SEARCH("jour",Tableau134[[#This Row],[Formule Tw]],1),VALUE(LEFT(Tableau134[[#This Row],[Formule Tw]],1))),0)=(COUNTA(K1397:M1397)),"OK","erreur")</f>
        <v>OK</v>
      </c>
      <c r="AN1397" s="6" t="str">
        <f>IF(IFERROR(IF(SEARCH("jour",Tableau134[[#This Row],[Modif demandé en avenant 1]],1),VALUE(LEFT(Tableau134[[#This Row],[Modif demandé en avenant 1]],1))),0)=(COUNTA(O1397:Q1397)),"OK","erreur")</f>
        <v>OK</v>
      </c>
      <c r="AO1397" s="6" t="str">
        <f>IF(IFERROR(IF(SEARCH("jour",Tableau134[[#This Row],[Nouvelle formule avenant 2]],1),VALUE(LEFT(Tableau134[[#This Row],[Nouvelle formule avenant 2]],1))),0)=(COUNTA(X1397:Z1397)),"OK","erreur")</f>
        <v>OK</v>
      </c>
      <c r="AP1397" s="6" t="str">
        <f>IF(IFERROR(IF(SEARCH("jour",Tableau134[[#This Row],[Nouvelle formule avenant 3]],1),VALUE(LEFT(Tableau134[[#This Row],[Nouvelle formule avenant 3]],1))),0)=(COUNTA(AE1397:AG1397)),"OK","erreur")</f>
        <v>OK</v>
      </c>
      <c r="AQ139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9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9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9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9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9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97" s="43"/>
      <c r="AX1397" s="43"/>
      <c r="AY1397" s="6"/>
      <c r="AZ1397" s="6"/>
      <c r="BA1397" s="6"/>
      <c r="BB1397" s="6"/>
      <c r="BC1397" s="6"/>
      <c r="BD1397" s="6"/>
    </row>
    <row r="1398" spans="2:56" ht="12.75" x14ac:dyDescent="0.25">
      <c r="B1398" s="5" t="e">
        <f>VLOOKUP(A1398,'Import infoAgt'!A:E,5,FALSE)</f>
        <v>#N/A</v>
      </c>
      <c r="C1398" s="5" t="e">
        <f>VLOOKUP(A1398,'Import infoAgt'!A:D,4,FALSE)</f>
        <v>#N/A</v>
      </c>
      <c r="D1398" s="6" t="e">
        <f>VLOOKUP(A1398,'Import infoAgt'!A:H,8,FALSE)</f>
        <v>#N/A</v>
      </c>
      <c r="F1398" s="6" t="e">
        <f>VLOOKUP(A1398,'Import infoAgt'!A:BR,70,FALSE)</f>
        <v>#N/A</v>
      </c>
      <c r="G1398" s="5" t="e">
        <f>VLOOKUP(A1398,'Import infoAgt'!A:DH,112,FALSE)</f>
        <v>#N/A</v>
      </c>
      <c r="H1398" s="6" t="e">
        <f>VLOOKUP(G1398,Paramètre!$C$6:$D$76,2,FALSE)</f>
        <v>#N/A</v>
      </c>
      <c r="I1398" s="5" t="e">
        <f>VLOOKUP(A1398,'Import infoAgt'!A:EL,142,FALSE)</f>
        <v>#N/A</v>
      </c>
      <c r="R1398" s="26"/>
      <c r="S1398" s="26"/>
      <c r="U1398" s="26"/>
      <c r="V1398" s="26"/>
      <c r="AC1398" s="26"/>
      <c r="AI1398" s="6" t="str">
        <f>IF(AND((ISERROR(Tableau134[[#This Row],[Nom]])),Tableau134[[#This Row],[Numéro d''agent]]&lt;&gt;""),"N° agent inconnu","")</f>
        <v/>
      </c>
      <c r="AJ1398" s="6" t="str">
        <f>IF(AND(Tableau134[[#This Row],[Numéro d''agent]]&lt;&gt;"",Tableau134[[#This Row],[Statut]]=""),"Statut manquant","")</f>
        <v/>
      </c>
      <c r="AK1398" s="6"/>
      <c r="AL1398" s="6" t="str">
        <f>IF(AND(Tableau134[[#This Row],[Numéro d''agent]]&lt;&gt;"",Tableau134[[#This Row],[Formule actuelle]]=0),"Manque formule TLW","")</f>
        <v/>
      </c>
      <c r="AM1398" s="6" t="str">
        <f>IF(IFERROR(IF(SEARCH("jour",Tableau134[[#This Row],[Formule Tw]],1),VALUE(LEFT(Tableau134[[#This Row],[Formule Tw]],1))),0)=(COUNTA(K1398:M1398)),"OK","erreur")</f>
        <v>OK</v>
      </c>
      <c r="AN1398" s="6" t="str">
        <f>IF(IFERROR(IF(SEARCH("jour",Tableau134[[#This Row],[Modif demandé en avenant 1]],1),VALUE(LEFT(Tableau134[[#This Row],[Modif demandé en avenant 1]],1))),0)=(COUNTA(O1398:Q1398)),"OK","erreur")</f>
        <v>OK</v>
      </c>
      <c r="AO1398" s="6" t="str">
        <f>IF(IFERROR(IF(SEARCH("jour",Tableau134[[#This Row],[Nouvelle formule avenant 2]],1),VALUE(LEFT(Tableau134[[#This Row],[Nouvelle formule avenant 2]],1))),0)=(COUNTA(X1398:Z1398)),"OK","erreur")</f>
        <v>OK</v>
      </c>
      <c r="AP1398" s="6" t="str">
        <f>IF(IFERROR(IF(SEARCH("jour",Tableau134[[#This Row],[Nouvelle formule avenant 3]],1),VALUE(LEFT(Tableau134[[#This Row],[Nouvelle formule avenant 3]],1))),0)=(COUNTA(AE1398:AG1398)),"OK","erreur")</f>
        <v>OK</v>
      </c>
      <c r="AQ139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9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9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9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9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9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98" s="43"/>
      <c r="AX1398" s="43"/>
      <c r="AY1398" s="6"/>
      <c r="AZ1398" s="6"/>
      <c r="BA1398" s="6"/>
      <c r="BB1398" s="6"/>
      <c r="BC1398" s="6"/>
      <c r="BD1398" s="6"/>
    </row>
    <row r="1399" spans="2:56" ht="12.75" x14ac:dyDescent="0.25">
      <c r="B1399" s="5" t="e">
        <f>VLOOKUP(A1399,'Import infoAgt'!A:E,5,FALSE)</f>
        <v>#N/A</v>
      </c>
      <c r="C1399" s="5" t="e">
        <f>VLOOKUP(A1399,'Import infoAgt'!A:D,4,FALSE)</f>
        <v>#N/A</v>
      </c>
      <c r="D1399" s="6" t="e">
        <f>VLOOKUP(A1399,'Import infoAgt'!A:H,8,FALSE)</f>
        <v>#N/A</v>
      </c>
      <c r="F1399" s="6" t="e">
        <f>VLOOKUP(A1399,'Import infoAgt'!A:BR,70,FALSE)</f>
        <v>#N/A</v>
      </c>
      <c r="G1399" s="5" t="e">
        <f>VLOOKUP(A1399,'Import infoAgt'!A:DH,112,FALSE)</f>
        <v>#N/A</v>
      </c>
      <c r="H1399" s="6" t="e">
        <f>VLOOKUP(G1399,Paramètre!$C$6:$D$76,2,FALSE)</f>
        <v>#N/A</v>
      </c>
      <c r="I1399" s="5" t="e">
        <f>VLOOKUP(A1399,'Import infoAgt'!A:EL,142,FALSE)</f>
        <v>#N/A</v>
      </c>
      <c r="R1399" s="26"/>
      <c r="S1399" s="26"/>
      <c r="U1399" s="26"/>
      <c r="V1399" s="26"/>
      <c r="AC1399" s="26"/>
      <c r="AI1399" s="6" t="str">
        <f>IF(AND((ISERROR(Tableau134[[#This Row],[Nom]])),Tableau134[[#This Row],[Numéro d''agent]]&lt;&gt;""),"N° agent inconnu","")</f>
        <v/>
      </c>
      <c r="AJ1399" s="6" t="str">
        <f>IF(AND(Tableau134[[#This Row],[Numéro d''agent]]&lt;&gt;"",Tableau134[[#This Row],[Statut]]=""),"Statut manquant","")</f>
        <v/>
      </c>
      <c r="AK1399" s="6"/>
      <c r="AL1399" s="6" t="str">
        <f>IF(AND(Tableau134[[#This Row],[Numéro d''agent]]&lt;&gt;"",Tableau134[[#This Row],[Formule actuelle]]=0),"Manque formule TLW","")</f>
        <v/>
      </c>
      <c r="AM1399" s="6" t="str">
        <f>IF(IFERROR(IF(SEARCH("jour",Tableau134[[#This Row],[Formule Tw]],1),VALUE(LEFT(Tableau134[[#This Row],[Formule Tw]],1))),0)=(COUNTA(K1399:M1399)),"OK","erreur")</f>
        <v>OK</v>
      </c>
      <c r="AN1399" s="6" t="str">
        <f>IF(IFERROR(IF(SEARCH("jour",Tableau134[[#This Row],[Modif demandé en avenant 1]],1),VALUE(LEFT(Tableau134[[#This Row],[Modif demandé en avenant 1]],1))),0)=(COUNTA(O1399:Q1399)),"OK","erreur")</f>
        <v>OK</v>
      </c>
      <c r="AO1399" s="6" t="str">
        <f>IF(IFERROR(IF(SEARCH("jour",Tableau134[[#This Row],[Nouvelle formule avenant 2]],1),VALUE(LEFT(Tableau134[[#This Row],[Nouvelle formule avenant 2]],1))),0)=(COUNTA(X1399:Z1399)),"OK","erreur")</f>
        <v>OK</v>
      </c>
      <c r="AP1399" s="6" t="str">
        <f>IF(IFERROR(IF(SEARCH("jour",Tableau134[[#This Row],[Nouvelle formule avenant 3]],1),VALUE(LEFT(Tableau134[[#This Row],[Nouvelle formule avenant 3]],1))),0)=(COUNTA(AE1399:AG1399)),"OK","erreur")</f>
        <v>OK</v>
      </c>
      <c r="AQ139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39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39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39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39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39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399" s="43"/>
      <c r="AX1399" s="43"/>
      <c r="AY1399" s="6"/>
      <c r="AZ1399" s="6"/>
      <c r="BA1399" s="6"/>
      <c r="BB1399" s="6"/>
      <c r="BC1399" s="6"/>
      <c r="BD1399" s="6"/>
    </row>
    <row r="1400" spans="2:56" ht="12.75" x14ac:dyDescent="0.25">
      <c r="B1400" s="5" t="e">
        <f>VLOOKUP(A1400,'Import infoAgt'!A:E,5,FALSE)</f>
        <v>#N/A</v>
      </c>
      <c r="C1400" s="5" t="e">
        <f>VLOOKUP(A1400,'Import infoAgt'!A:D,4,FALSE)</f>
        <v>#N/A</v>
      </c>
      <c r="D1400" s="6" t="e">
        <f>VLOOKUP(A1400,'Import infoAgt'!A:H,8,FALSE)</f>
        <v>#N/A</v>
      </c>
      <c r="F1400" s="6" t="e">
        <f>VLOOKUP(A1400,'Import infoAgt'!A:BR,70,FALSE)</f>
        <v>#N/A</v>
      </c>
      <c r="G1400" s="5" t="e">
        <f>VLOOKUP(A1400,'Import infoAgt'!A:DH,112,FALSE)</f>
        <v>#N/A</v>
      </c>
      <c r="H1400" s="6" t="e">
        <f>VLOOKUP(G1400,Paramètre!$C$6:$D$76,2,FALSE)</f>
        <v>#N/A</v>
      </c>
      <c r="I1400" s="5" t="e">
        <f>VLOOKUP(A1400,'Import infoAgt'!A:EL,142,FALSE)</f>
        <v>#N/A</v>
      </c>
      <c r="R1400" s="26"/>
      <c r="S1400" s="26"/>
      <c r="U1400" s="26"/>
      <c r="V1400" s="26"/>
      <c r="AC1400" s="26"/>
      <c r="AI1400" s="6" t="str">
        <f>IF(AND((ISERROR(Tableau134[[#This Row],[Nom]])),Tableau134[[#This Row],[Numéro d''agent]]&lt;&gt;""),"N° agent inconnu","")</f>
        <v/>
      </c>
      <c r="AJ1400" s="6" t="str">
        <f>IF(AND(Tableau134[[#This Row],[Numéro d''agent]]&lt;&gt;"",Tableau134[[#This Row],[Statut]]=""),"Statut manquant","")</f>
        <v/>
      </c>
      <c r="AK1400" s="6"/>
      <c r="AL1400" s="6" t="str">
        <f>IF(AND(Tableau134[[#This Row],[Numéro d''agent]]&lt;&gt;"",Tableau134[[#This Row],[Formule actuelle]]=0),"Manque formule TLW","")</f>
        <v/>
      </c>
      <c r="AM1400" s="6" t="str">
        <f>IF(IFERROR(IF(SEARCH("jour",Tableau134[[#This Row],[Formule Tw]],1),VALUE(LEFT(Tableau134[[#This Row],[Formule Tw]],1))),0)=(COUNTA(K1400:M1400)),"OK","erreur")</f>
        <v>OK</v>
      </c>
      <c r="AN1400" s="6" t="str">
        <f>IF(IFERROR(IF(SEARCH("jour",Tableau134[[#This Row],[Modif demandé en avenant 1]],1),VALUE(LEFT(Tableau134[[#This Row],[Modif demandé en avenant 1]],1))),0)=(COUNTA(O1400:Q1400)),"OK","erreur")</f>
        <v>OK</v>
      </c>
      <c r="AO1400" s="6" t="str">
        <f>IF(IFERROR(IF(SEARCH("jour",Tableau134[[#This Row],[Nouvelle formule avenant 2]],1),VALUE(LEFT(Tableau134[[#This Row],[Nouvelle formule avenant 2]],1))),0)=(COUNTA(X1400:Z1400)),"OK","erreur")</f>
        <v>OK</v>
      </c>
      <c r="AP1400" s="6" t="str">
        <f>IF(IFERROR(IF(SEARCH("jour",Tableau134[[#This Row],[Nouvelle formule avenant 3]],1),VALUE(LEFT(Tableau134[[#This Row],[Nouvelle formule avenant 3]],1))),0)=(COUNTA(AE1400:AG1400)),"OK","erreur")</f>
        <v>OK</v>
      </c>
      <c r="AQ140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0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0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0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0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0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00" s="43"/>
      <c r="AX1400" s="43"/>
      <c r="AY1400" s="6"/>
      <c r="AZ1400" s="6"/>
      <c r="BA1400" s="6"/>
      <c r="BB1400" s="6"/>
      <c r="BC1400" s="6"/>
      <c r="BD1400" s="6"/>
    </row>
    <row r="1401" spans="2:56" ht="12.75" x14ac:dyDescent="0.25">
      <c r="B1401" s="5" t="e">
        <f>VLOOKUP(A1401,'Import infoAgt'!A:E,5,FALSE)</f>
        <v>#N/A</v>
      </c>
      <c r="C1401" s="5" t="e">
        <f>VLOOKUP(A1401,'Import infoAgt'!A:D,4,FALSE)</f>
        <v>#N/A</v>
      </c>
      <c r="D1401" s="6" t="e">
        <f>VLOOKUP(A1401,'Import infoAgt'!A:H,8,FALSE)</f>
        <v>#N/A</v>
      </c>
      <c r="F1401" s="6" t="e">
        <f>VLOOKUP(A1401,'Import infoAgt'!A:BR,70,FALSE)</f>
        <v>#N/A</v>
      </c>
      <c r="G1401" s="5" t="e">
        <f>VLOOKUP(A1401,'Import infoAgt'!A:DH,112,FALSE)</f>
        <v>#N/A</v>
      </c>
      <c r="H1401" s="6" t="e">
        <f>VLOOKUP(G1401,Paramètre!$C$6:$D$76,2,FALSE)</f>
        <v>#N/A</v>
      </c>
      <c r="I1401" s="5" t="e">
        <f>VLOOKUP(A1401,'Import infoAgt'!A:EL,142,FALSE)</f>
        <v>#N/A</v>
      </c>
      <c r="R1401" s="26"/>
      <c r="S1401" s="26"/>
      <c r="U1401" s="26"/>
      <c r="V1401" s="26"/>
      <c r="AC1401" s="26"/>
      <c r="AI1401" s="6" t="str">
        <f>IF(AND((ISERROR(Tableau134[[#This Row],[Nom]])),Tableau134[[#This Row],[Numéro d''agent]]&lt;&gt;""),"N° agent inconnu","")</f>
        <v/>
      </c>
      <c r="AJ1401" s="6" t="str">
        <f>IF(AND(Tableau134[[#This Row],[Numéro d''agent]]&lt;&gt;"",Tableau134[[#This Row],[Statut]]=""),"Statut manquant","")</f>
        <v/>
      </c>
      <c r="AK1401" s="6"/>
      <c r="AL1401" s="6" t="str">
        <f>IF(AND(Tableau134[[#This Row],[Numéro d''agent]]&lt;&gt;"",Tableau134[[#This Row],[Formule actuelle]]=0),"Manque formule TLW","")</f>
        <v/>
      </c>
      <c r="AM1401" s="6" t="str">
        <f>IF(IFERROR(IF(SEARCH("jour",Tableau134[[#This Row],[Formule Tw]],1),VALUE(LEFT(Tableau134[[#This Row],[Formule Tw]],1))),0)=(COUNTA(K1401:M1401)),"OK","erreur")</f>
        <v>OK</v>
      </c>
      <c r="AN1401" s="6" t="str">
        <f>IF(IFERROR(IF(SEARCH("jour",Tableau134[[#This Row],[Modif demandé en avenant 1]],1),VALUE(LEFT(Tableau134[[#This Row],[Modif demandé en avenant 1]],1))),0)=(COUNTA(O1401:Q1401)),"OK","erreur")</f>
        <v>OK</v>
      </c>
      <c r="AO1401" s="6" t="str">
        <f>IF(IFERROR(IF(SEARCH("jour",Tableau134[[#This Row],[Nouvelle formule avenant 2]],1),VALUE(LEFT(Tableau134[[#This Row],[Nouvelle formule avenant 2]],1))),0)=(COUNTA(X1401:Z1401)),"OK","erreur")</f>
        <v>OK</v>
      </c>
      <c r="AP1401" s="6" t="str">
        <f>IF(IFERROR(IF(SEARCH("jour",Tableau134[[#This Row],[Nouvelle formule avenant 3]],1),VALUE(LEFT(Tableau134[[#This Row],[Nouvelle formule avenant 3]],1))),0)=(COUNTA(AE1401:AG1401)),"OK","erreur")</f>
        <v>OK</v>
      </c>
      <c r="AQ140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0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0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0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0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0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01" s="43"/>
      <c r="AX1401" s="43"/>
      <c r="AY1401" s="6"/>
      <c r="AZ1401" s="6"/>
      <c r="BA1401" s="6"/>
      <c r="BB1401" s="6"/>
      <c r="BC1401" s="6"/>
      <c r="BD1401" s="6"/>
    </row>
    <row r="1402" spans="2:56" ht="12.75" x14ac:dyDescent="0.25">
      <c r="B1402" s="5" t="e">
        <f>VLOOKUP(A1402,'Import infoAgt'!A:E,5,FALSE)</f>
        <v>#N/A</v>
      </c>
      <c r="C1402" s="5" t="e">
        <f>VLOOKUP(A1402,'Import infoAgt'!A:D,4,FALSE)</f>
        <v>#N/A</v>
      </c>
      <c r="D1402" s="6" t="e">
        <f>VLOOKUP(A1402,'Import infoAgt'!A:H,8,FALSE)</f>
        <v>#N/A</v>
      </c>
      <c r="F1402" s="6" t="e">
        <f>VLOOKUP(A1402,'Import infoAgt'!A:BR,70,FALSE)</f>
        <v>#N/A</v>
      </c>
      <c r="G1402" s="5" t="e">
        <f>VLOOKUP(A1402,'Import infoAgt'!A:DH,112,FALSE)</f>
        <v>#N/A</v>
      </c>
      <c r="H1402" s="6" t="e">
        <f>VLOOKUP(G1402,Paramètre!$C$6:$D$76,2,FALSE)</f>
        <v>#N/A</v>
      </c>
      <c r="I1402" s="5" t="e">
        <f>VLOOKUP(A1402,'Import infoAgt'!A:EL,142,FALSE)</f>
        <v>#N/A</v>
      </c>
      <c r="R1402" s="26"/>
      <c r="S1402" s="26"/>
      <c r="U1402" s="26"/>
      <c r="V1402" s="26"/>
      <c r="AC1402" s="26"/>
      <c r="AI1402" s="6" t="str">
        <f>IF(AND((ISERROR(Tableau134[[#This Row],[Nom]])),Tableau134[[#This Row],[Numéro d''agent]]&lt;&gt;""),"N° agent inconnu","")</f>
        <v/>
      </c>
      <c r="AJ1402" s="6" t="str">
        <f>IF(AND(Tableau134[[#This Row],[Numéro d''agent]]&lt;&gt;"",Tableau134[[#This Row],[Statut]]=""),"Statut manquant","")</f>
        <v/>
      </c>
      <c r="AK1402" s="6"/>
      <c r="AL1402" s="6" t="str">
        <f>IF(AND(Tableau134[[#This Row],[Numéro d''agent]]&lt;&gt;"",Tableau134[[#This Row],[Formule actuelle]]=0),"Manque formule TLW","")</f>
        <v/>
      </c>
      <c r="AM1402" s="6" t="str">
        <f>IF(IFERROR(IF(SEARCH("jour",Tableau134[[#This Row],[Formule Tw]],1),VALUE(LEFT(Tableau134[[#This Row],[Formule Tw]],1))),0)=(COUNTA(K1402:M1402)),"OK","erreur")</f>
        <v>OK</v>
      </c>
      <c r="AN1402" s="6" t="str">
        <f>IF(IFERROR(IF(SEARCH("jour",Tableau134[[#This Row],[Modif demandé en avenant 1]],1),VALUE(LEFT(Tableau134[[#This Row],[Modif demandé en avenant 1]],1))),0)=(COUNTA(O1402:Q1402)),"OK","erreur")</f>
        <v>OK</v>
      </c>
      <c r="AO1402" s="6" t="str">
        <f>IF(IFERROR(IF(SEARCH("jour",Tableau134[[#This Row],[Nouvelle formule avenant 2]],1),VALUE(LEFT(Tableau134[[#This Row],[Nouvelle formule avenant 2]],1))),0)=(COUNTA(X1402:Z1402)),"OK","erreur")</f>
        <v>OK</v>
      </c>
      <c r="AP1402" s="6" t="str">
        <f>IF(IFERROR(IF(SEARCH("jour",Tableau134[[#This Row],[Nouvelle formule avenant 3]],1),VALUE(LEFT(Tableau134[[#This Row],[Nouvelle formule avenant 3]],1))),0)=(COUNTA(AE1402:AG1402)),"OK","erreur")</f>
        <v>OK</v>
      </c>
      <c r="AQ140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0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0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0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0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0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02" s="43"/>
      <c r="AX1402" s="43"/>
      <c r="AY1402" s="6"/>
      <c r="AZ1402" s="6"/>
      <c r="BA1402" s="6"/>
      <c r="BB1402" s="6"/>
      <c r="BC1402" s="6"/>
      <c r="BD1402" s="6"/>
    </row>
    <row r="1403" spans="2:56" ht="12.75" x14ac:dyDescent="0.25">
      <c r="B1403" s="5" t="e">
        <f>VLOOKUP(A1403,'Import infoAgt'!A:E,5,FALSE)</f>
        <v>#N/A</v>
      </c>
      <c r="C1403" s="5" t="e">
        <f>VLOOKUP(A1403,'Import infoAgt'!A:D,4,FALSE)</f>
        <v>#N/A</v>
      </c>
      <c r="D1403" s="6" t="e">
        <f>VLOOKUP(A1403,'Import infoAgt'!A:H,8,FALSE)</f>
        <v>#N/A</v>
      </c>
      <c r="F1403" s="6" t="e">
        <f>VLOOKUP(A1403,'Import infoAgt'!A:BR,70,FALSE)</f>
        <v>#N/A</v>
      </c>
      <c r="G1403" s="5" t="e">
        <f>VLOOKUP(A1403,'Import infoAgt'!A:DH,112,FALSE)</f>
        <v>#N/A</v>
      </c>
      <c r="H1403" s="6" t="e">
        <f>VLOOKUP(G1403,Paramètre!$C$6:$D$76,2,FALSE)</f>
        <v>#N/A</v>
      </c>
      <c r="I1403" s="5" t="e">
        <f>VLOOKUP(A1403,'Import infoAgt'!A:EL,142,FALSE)</f>
        <v>#N/A</v>
      </c>
      <c r="R1403" s="26"/>
      <c r="S1403" s="26"/>
      <c r="U1403" s="26"/>
      <c r="V1403" s="26"/>
      <c r="AC1403" s="26"/>
      <c r="AI1403" s="6" t="str">
        <f>IF(AND((ISERROR(Tableau134[[#This Row],[Nom]])),Tableau134[[#This Row],[Numéro d''agent]]&lt;&gt;""),"N° agent inconnu","")</f>
        <v/>
      </c>
      <c r="AJ1403" s="6" t="str">
        <f>IF(AND(Tableau134[[#This Row],[Numéro d''agent]]&lt;&gt;"",Tableau134[[#This Row],[Statut]]=""),"Statut manquant","")</f>
        <v/>
      </c>
      <c r="AK1403" s="6"/>
      <c r="AL1403" s="6" t="str">
        <f>IF(AND(Tableau134[[#This Row],[Numéro d''agent]]&lt;&gt;"",Tableau134[[#This Row],[Formule actuelle]]=0),"Manque formule TLW","")</f>
        <v/>
      </c>
      <c r="AM1403" s="6" t="str">
        <f>IF(IFERROR(IF(SEARCH("jour",Tableau134[[#This Row],[Formule Tw]],1),VALUE(LEFT(Tableau134[[#This Row],[Formule Tw]],1))),0)=(COUNTA(K1403:M1403)),"OK","erreur")</f>
        <v>OK</v>
      </c>
      <c r="AN1403" s="6" t="str">
        <f>IF(IFERROR(IF(SEARCH("jour",Tableau134[[#This Row],[Modif demandé en avenant 1]],1),VALUE(LEFT(Tableau134[[#This Row],[Modif demandé en avenant 1]],1))),0)=(COUNTA(O1403:Q1403)),"OK","erreur")</f>
        <v>OK</v>
      </c>
      <c r="AO1403" s="6" t="str">
        <f>IF(IFERROR(IF(SEARCH("jour",Tableau134[[#This Row],[Nouvelle formule avenant 2]],1),VALUE(LEFT(Tableau134[[#This Row],[Nouvelle formule avenant 2]],1))),0)=(COUNTA(X1403:Z1403)),"OK","erreur")</f>
        <v>OK</v>
      </c>
      <c r="AP1403" s="6" t="str">
        <f>IF(IFERROR(IF(SEARCH("jour",Tableau134[[#This Row],[Nouvelle formule avenant 3]],1),VALUE(LEFT(Tableau134[[#This Row],[Nouvelle formule avenant 3]],1))),0)=(COUNTA(AE1403:AG1403)),"OK","erreur")</f>
        <v>OK</v>
      </c>
      <c r="AQ140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0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0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0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0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0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03" s="43"/>
      <c r="AX1403" s="43"/>
      <c r="AY1403" s="6"/>
      <c r="AZ1403" s="6"/>
      <c r="BA1403" s="6"/>
      <c r="BB1403" s="6"/>
      <c r="BC1403" s="6"/>
      <c r="BD1403" s="6"/>
    </row>
    <row r="1404" spans="2:56" ht="12.75" x14ac:dyDescent="0.25">
      <c r="B1404" s="5" t="e">
        <f>VLOOKUP(A1404,'Import infoAgt'!A:E,5,FALSE)</f>
        <v>#N/A</v>
      </c>
      <c r="C1404" s="5" t="e">
        <f>VLOOKUP(A1404,'Import infoAgt'!A:D,4,FALSE)</f>
        <v>#N/A</v>
      </c>
      <c r="D1404" s="6" t="e">
        <f>VLOOKUP(A1404,'Import infoAgt'!A:H,8,FALSE)</f>
        <v>#N/A</v>
      </c>
      <c r="F1404" s="6" t="e">
        <f>VLOOKUP(A1404,'Import infoAgt'!A:BR,70,FALSE)</f>
        <v>#N/A</v>
      </c>
      <c r="G1404" s="5" t="e">
        <f>VLOOKUP(A1404,'Import infoAgt'!A:DH,112,FALSE)</f>
        <v>#N/A</v>
      </c>
      <c r="H1404" s="6" t="e">
        <f>VLOOKUP(G1404,Paramètre!$C$6:$D$76,2,FALSE)</f>
        <v>#N/A</v>
      </c>
      <c r="I1404" s="5" t="e">
        <f>VLOOKUP(A1404,'Import infoAgt'!A:EL,142,FALSE)</f>
        <v>#N/A</v>
      </c>
      <c r="R1404" s="26"/>
      <c r="S1404" s="26"/>
      <c r="U1404" s="26"/>
      <c r="V1404" s="26"/>
      <c r="AC1404" s="26"/>
      <c r="AI1404" s="6" t="str">
        <f>IF(AND((ISERROR(Tableau134[[#This Row],[Nom]])),Tableau134[[#This Row],[Numéro d''agent]]&lt;&gt;""),"N° agent inconnu","")</f>
        <v/>
      </c>
      <c r="AJ1404" s="6" t="str">
        <f>IF(AND(Tableau134[[#This Row],[Numéro d''agent]]&lt;&gt;"",Tableau134[[#This Row],[Statut]]=""),"Statut manquant","")</f>
        <v/>
      </c>
      <c r="AK1404" s="6"/>
      <c r="AL1404" s="6" t="str">
        <f>IF(AND(Tableau134[[#This Row],[Numéro d''agent]]&lt;&gt;"",Tableau134[[#This Row],[Formule actuelle]]=0),"Manque formule TLW","")</f>
        <v/>
      </c>
      <c r="AM1404" s="6" t="str">
        <f>IF(IFERROR(IF(SEARCH("jour",Tableau134[[#This Row],[Formule Tw]],1),VALUE(LEFT(Tableau134[[#This Row],[Formule Tw]],1))),0)=(COUNTA(K1404:M1404)),"OK","erreur")</f>
        <v>OK</v>
      </c>
      <c r="AN1404" s="6" t="str">
        <f>IF(IFERROR(IF(SEARCH("jour",Tableau134[[#This Row],[Modif demandé en avenant 1]],1),VALUE(LEFT(Tableau134[[#This Row],[Modif demandé en avenant 1]],1))),0)=(COUNTA(O1404:Q1404)),"OK","erreur")</f>
        <v>OK</v>
      </c>
      <c r="AO1404" s="6" t="str">
        <f>IF(IFERROR(IF(SEARCH("jour",Tableau134[[#This Row],[Nouvelle formule avenant 2]],1),VALUE(LEFT(Tableau134[[#This Row],[Nouvelle formule avenant 2]],1))),0)=(COUNTA(X1404:Z1404)),"OK","erreur")</f>
        <v>OK</v>
      </c>
      <c r="AP1404" s="6" t="str">
        <f>IF(IFERROR(IF(SEARCH("jour",Tableau134[[#This Row],[Nouvelle formule avenant 3]],1),VALUE(LEFT(Tableau134[[#This Row],[Nouvelle formule avenant 3]],1))),0)=(COUNTA(AE1404:AG1404)),"OK","erreur")</f>
        <v>OK</v>
      </c>
      <c r="AQ140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0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0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0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0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0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04" s="43"/>
      <c r="AX1404" s="43"/>
      <c r="AY1404" s="6"/>
      <c r="AZ1404" s="6"/>
      <c r="BA1404" s="6"/>
      <c r="BB1404" s="6"/>
      <c r="BC1404" s="6"/>
      <c r="BD1404" s="6"/>
    </row>
    <row r="1405" spans="2:56" ht="12.75" x14ac:dyDescent="0.25">
      <c r="B1405" s="5" t="e">
        <f>VLOOKUP(A1405,'Import infoAgt'!A:E,5,FALSE)</f>
        <v>#N/A</v>
      </c>
      <c r="C1405" s="5" t="e">
        <f>VLOOKUP(A1405,'Import infoAgt'!A:D,4,FALSE)</f>
        <v>#N/A</v>
      </c>
      <c r="D1405" s="6" t="e">
        <f>VLOOKUP(A1405,'Import infoAgt'!A:H,8,FALSE)</f>
        <v>#N/A</v>
      </c>
      <c r="F1405" s="6" t="e">
        <f>VLOOKUP(A1405,'Import infoAgt'!A:BR,70,FALSE)</f>
        <v>#N/A</v>
      </c>
      <c r="G1405" s="5" t="e">
        <f>VLOOKUP(A1405,'Import infoAgt'!A:DH,112,FALSE)</f>
        <v>#N/A</v>
      </c>
      <c r="H1405" s="6" t="e">
        <f>VLOOKUP(G1405,Paramètre!$C$6:$D$76,2,FALSE)</f>
        <v>#N/A</v>
      </c>
      <c r="I1405" s="5" t="e">
        <f>VLOOKUP(A1405,'Import infoAgt'!A:EL,142,FALSE)</f>
        <v>#N/A</v>
      </c>
      <c r="R1405" s="26"/>
      <c r="S1405" s="26"/>
      <c r="U1405" s="26"/>
      <c r="V1405" s="26"/>
      <c r="AC1405" s="26"/>
      <c r="AI1405" s="6" t="str">
        <f>IF(AND((ISERROR(Tableau134[[#This Row],[Nom]])),Tableau134[[#This Row],[Numéro d''agent]]&lt;&gt;""),"N° agent inconnu","")</f>
        <v/>
      </c>
      <c r="AJ1405" s="6" t="str">
        <f>IF(AND(Tableau134[[#This Row],[Numéro d''agent]]&lt;&gt;"",Tableau134[[#This Row],[Statut]]=""),"Statut manquant","")</f>
        <v/>
      </c>
      <c r="AK1405" s="6"/>
      <c r="AL1405" s="6" t="str">
        <f>IF(AND(Tableau134[[#This Row],[Numéro d''agent]]&lt;&gt;"",Tableau134[[#This Row],[Formule actuelle]]=0),"Manque formule TLW","")</f>
        <v/>
      </c>
      <c r="AM1405" s="6" t="str">
        <f>IF(IFERROR(IF(SEARCH("jour",Tableau134[[#This Row],[Formule Tw]],1),VALUE(LEFT(Tableau134[[#This Row],[Formule Tw]],1))),0)=(COUNTA(K1405:M1405)),"OK","erreur")</f>
        <v>OK</v>
      </c>
      <c r="AN1405" s="6" t="str">
        <f>IF(IFERROR(IF(SEARCH("jour",Tableau134[[#This Row],[Modif demandé en avenant 1]],1),VALUE(LEFT(Tableau134[[#This Row],[Modif demandé en avenant 1]],1))),0)=(COUNTA(O1405:Q1405)),"OK","erreur")</f>
        <v>OK</v>
      </c>
      <c r="AO1405" s="6" t="str">
        <f>IF(IFERROR(IF(SEARCH("jour",Tableau134[[#This Row],[Nouvelle formule avenant 2]],1),VALUE(LEFT(Tableau134[[#This Row],[Nouvelle formule avenant 2]],1))),0)=(COUNTA(X1405:Z1405)),"OK","erreur")</f>
        <v>OK</v>
      </c>
      <c r="AP1405" s="6" t="str">
        <f>IF(IFERROR(IF(SEARCH("jour",Tableau134[[#This Row],[Nouvelle formule avenant 3]],1),VALUE(LEFT(Tableau134[[#This Row],[Nouvelle formule avenant 3]],1))),0)=(COUNTA(AE1405:AG1405)),"OK","erreur")</f>
        <v>OK</v>
      </c>
      <c r="AQ140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0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0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0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0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0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05" s="43"/>
      <c r="AX1405" s="43"/>
      <c r="AY1405" s="6"/>
      <c r="AZ1405" s="6"/>
      <c r="BA1405" s="6"/>
      <c r="BB1405" s="6"/>
      <c r="BC1405" s="6"/>
      <c r="BD1405" s="6"/>
    </row>
    <row r="1406" spans="2:56" ht="12.75" x14ac:dyDescent="0.25">
      <c r="B1406" s="5" t="e">
        <f>VLOOKUP(A1406,'Import infoAgt'!A:E,5,FALSE)</f>
        <v>#N/A</v>
      </c>
      <c r="C1406" s="5" t="e">
        <f>VLOOKUP(A1406,'Import infoAgt'!A:D,4,FALSE)</f>
        <v>#N/A</v>
      </c>
      <c r="D1406" s="6" t="e">
        <f>VLOOKUP(A1406,'Import infoAgt'!A:H,8,FALSE)</f>
        <v>#N/A</v>
      </c>
      <c r="F1406" s="6" t="e">
        <f>VLOOKUP(A1406,'Import infoAgt'!A:BR,70,FALSE)</f>
        <v>#N/A</v>
      </c>
      <c r="G1406" s="5" t="e">
        <f>VLOOKUP(A1406,'Import infoAgt'!A:DH,112,FALSE)</f>
        <v>#N/A</v>
      </c>
      <c r="H1406" s="6" t="e">
        <f>VLOOKUP(G1406,Paramètre!$C$6:$D$76,2,FALSE)</f>
        <v>#N/A</v>
      </c>
      <c r="I1406" s="5" t="e">
        <f>VLOOKUP(A1406,'Import infoAgt'!A:EL,142,FALSE)</f>
        <v>#N/A</v>
      </c>
      <c r="R1406" s="26"/>
      <c r="S1406" s="26"/>
      <c r="U1406" s="26"/>
      <c r="V1406" s="26"/>
      <c r="AC1406" s="26"/>
      <c r="AI1406" s="6" t="str">
        <f>IF(AND((ISERROR(Tableau134[[#This Row],[Nom]])),Tableau134[[#This Row],[Numéro d''agent]]&lt;&gt;""),"N° agent inconnu","")</f>
        <v/>
      </c>
      <c r="AJ1406" s="6" t="str">
        <f>IF(AND(Tableau134[[#This Row],[Numéro d''agent]]&lt;&gt;"",Tableau134[[#This Row],[Statut]]=""),"Statut manquant","")</f>
        <v/>
      </c>
      <c r="AK1406" s="6"/>
      <c r="AL1406" s="6" t="str">
        <f>IF(AND(Tableau134[[#This Row],[Numéro d''agent]]&lt;&gt;"",Tableau134[[#This Row],[Formule actuelle]]=0),"Manque formule TLW","")</f>
        <v/>
      </c>
      <c r="AM1406" s="6" t="str">
        <f>IF(IFERROR(IF(SEARCH("jour",Tableau134[[#This Row],[Formule Tw]],1),VALUE(LEFT(Tableau134[[#This Row],[Formule Tw]],1))),0)=(COUNTA(K1406:M1406)),"OK","erreur")</f>
        <v>OK</v>
      </c>
      <c r="AN1406" s="6" t="str">
        <f>IF(IFERROR(IF(SEARCH("jour",Tableau134[[#This Row],[Modif demandé en avenant 1]],1),VALUE(LEFT(Tableau134[[#This Row],[Modif demandé en avenant 1]],1))),0)=(COUNTA(O1406:Q1406)),"OK","erreur")</f>
        <v>OK</v>
      </c>
      <c r="AO1406" s="6" t="str">
        <f>IF(IFERROR(IF(SEARCH("jour",Tableau134[[#This Row],[Nouvelle formule avenant 2]],1),VALUE(LEFT(Tableau134[[#This Row],[Nouvelle formule avenant 2]],1))),0)=(COUNTA(X1406:Z1406)),"OK","erreur")</f>
        <v>OK</v>
      </c>
      <c r="AP1406" s="6" t="str">
        <f>IF(IFERROR(IF(SEARCH("jour",Tableau134[[#This Row],[Nouvelle formule avenant 3]],1),VALUE(LEFT(Tableau134[[#This Row],[Nouvelle formule avenant 3]],1))),0)=(COUNTA(AE1406:AG1406)),"OK","erreur")</f>
        <v>OK</v>
      </c>
      <c r="AQ140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0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0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0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0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0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06" s="43"/>
      <c r="AX1406" s="43"/>
      <c r="AY1406" s="6"/>
      <c r="AZ1406" s="6"/>
      <c r="BA1406" s="6"/>
      <c r="BB1406" s="6"/>
      <c r="BC1406" s="6"/>
      <c r="BD1406" s="6"/>
    </row>
    <row r="1407" spans="2:56" ht="12.75" x14ac:dyDescent="0.25">
      <c r="B1407" s="5" t="e">
        <f>VLOOKUP(A1407,'Import infoAgt'!A:E,5,FALSE)</f>
        <v>#N/A</v>
      </c>
      <c r="C1407" s="5" t="e">
        <f>VLOOKUP(A1407,'Import infoAgt'!A:D,4,FALSE)</f>
        <v>#N/A</v>
      </c>
      <c r="D1407" s="6" t="e">
        <f>VLOOKUP(A1407,'Import infoAgt'!A:H,8,FALSE)</f>
        <v>#N/A</v>
      </c>
      <c r="F1407" s="6" t="e">
        <f>VLOOKUP(A1407,'Import infoAgt'!A:BR,70,FALSE)</f>
        <v>#N/A</v>
      </c>
      <c r="G1407" s="5" t="e">
        <f>VLOOKUP(A1407,'Import infoAgt'!A:DH,112,FALSE)</f>
        <v>#N/A</v>
      </c>
      <c r="H1407" s="6" t="e">
        <f>VLOOKUP(G1407,Paramètre!$C$6:$D$76,2,FALSE)</f>
        <v>#N/A</v>
      </c>
      <c r="I1407" s="5" t="e">
        <f>VLOOKUP(A1407,'Import infoAgt'!A:EL,142,FALSE)</f>
        <v>#N/A</v>
      </c>
      <c r="R1407" s="26"/>
      <c r="S1407" s="26"/>
      <c r="U1407" s="26"/>
      <c r="V1407" s="26"/>
      <c r="AC1407" s="26"/>
      <c r="AI1407" s="6" t="str">
        <f>IF(AND((ISERROR(Tableau134[[#This Row],[Nom]])),Tableau134[[#This Row],[Numéro d''agent]]&lt;&gt;""),"N° agent inconnu","")</f>
        <v/>
      </c>
      <c r="AJ1407" s="6" t="str">
        <f>IF(AND(Tableau134[[#This Row],[Numéro d''agent]]&lt;&gt;"",Tableau134[[#This Row],[Statut]]=""),"Statut manquant","")</f>
        <v/>
      </c>
      <c r="AK1407" s="6"/>
      <c r="AL1407" s="6" t="str">
        <f>IF(AND(Tableau134[[#This Row],[Numéro d''agent]]&lt;&gt;"",Tableau134[[#This Row],[Formule actuelle]]=0),"Manque formule TLW","")</f>
        <v/>
      </c>
      <c r="AM1407" s="6" t="str">
        <f>IF(IFERROR(IF(SEARCH("jour",Tableau134[[#This Row],[Formule Tw]],1),VALUE(LEFT(Tableau134[[#This Row],[Formule Tw]],1))),0)=(COUNTA(K1407:M1407)),"OK","erreur")</f>
        <v>OK</v>
      </c>
      <c r="AN1407" s="6" t="str">
        <f>IF(IFERROR(IF(SEARCH("jour",Tableau134[[#This Row],[Modif demandé en avenant 1]],1),VALUE(LEFT(Tableau134[[#This Row],[Modif demandé en avenant 1]],1))),0)=(COUNTA(O1407:Q1407)),"OK","erreur")</f>
        <v>OK</v>
      </c>
      <c r="AO1407" s="6" t="str">
        <f>IF(IFERROR(IF(SEARCH("jour",Tableau134[[#This Row],[Nouvelle formule avenant 2]],1),VALUE(LEFT(Tableau134[[#This Row],[Nouvelle formule avenant 2]],1))),0)=(COUNTA(X1407:Z1407)),"OK","erreur")</f>
        <v>OK</v>
      </c>
      <c r="AP1407" s="6" t="str">
        <f>IF(IFERROR(IF(SEARCH("jour",Tableau134[[#This Row],[Nouvelle formule avenant 3]],1),VALUE(LEFT(Tableau134[[#This Row],[Nouvelle formule avenant 3]],1))),0)=(COUNTA(AE1407:AG1407)),"OK","erreur")</f>
        <v>OK</v>
      </c>
      <c r="AQ140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0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0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0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0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0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07" s="43"/>
      <c r="AX1407" s="43"/>
      <c r="AY1407" s="6"/>
      <c r="AZ1407" s="6"/>
      <c r="BA1407" s="6"/>
      <c r="BB1407" s="6"/>
      <c r="BC1407" s="6"/>
      <c r="BD1407" s="6"/>
    </row>
    <row r="1408" spans="2:56" ht="12.75" x14ac:dyDescent="0.25">
      <c r="B1408" s="5" t="e">
        <f>VLOOKUP(A1408,'Import infoAgt'!A:E,5,FALSE)</f>
        <v>#N/A</v>
      </c>
      <c r="C1408" s="5" t="e">
        <f>VLOOKUP(A1408,'Import infoAgt'!A:D,4,FALSE)</f>
        <v>#N/A</v>
      </c>
      <c r="D1408" s="6" t="e">
        <f>VLOOKUP(A1408,'Import infoAgt'!A:H,8,FALSE)</f>
        <v>#N/A</v>
      </c>
      <c r="F1408" s="6" t="e">
        <f>VLOOKUP(A1408,'Import infoAgt'!A:BR,70,FALSE)</f>
        <v>#N/A</v>
      </c>
      <c r="G1408" s="5" t="e">
        <f>VLOOKUP(A1408,'Import infoAgt'!A:DH,112,FALSE)</f>
        <v>#N/A</v>
      </c>
      <c r="H1408" s="6" t="e">
        <f>VLOOKUP(G1408,Paramètre!$C$6:$D$76,2,FALSE)</f>
        <v>#N/A</v>
      </c>
      <c r="I1408" s="5" t="e">
        <f>VLOOKUP(A1408,'Import infoAgt'!A:EL,142,FALSE)</f>
        <v>#N/A</v>
      </c>
      <c r="R1408" s="26"/>
      <c r="S1408" s="26"/>
      <c r="U1408" s="26"/>
      <c r="V1408" s="26"/>
      <c r="AC1408" s="26"/>
      <c r="AI1408" s="6" t="str">
        <f>IF(AND((ISERROR(Tableau134[[#This Row],[Nom]])),Tableau134[[#This Row],[Numéro d''agent]]&lt;&gt;""),"N° agent inconnu","")</f>
        <v/>
      </c>
      <c r="AJ1408" s="6" t="str">
        <f>IF(AND(Tableau134[[#This Row],[Numéro d''agent]]&lt;&gt;"",Tableau134[[#This Row],[Statut]]=""),"Statut manquant","")</f>
        <v/>
      </c>
      <c r="AK1408" s="6"/>
      <c r="AL1408" s="6" t="str">
        <f>IF(AND(Tableau134[[#This Row],[Numéro d''agent]]&lt;&gt;"",Tableau134[[#This Row],[Formule actuelle]]=0),"Manque formule TLW","")</f>
        <v/>
      </c>
      <c r="AM1408" s="6" t="str">
        <f>IF(IFERROR(IF(SEARCH("jour",Tableau134[[#This Row],[Formule Tw]],1),VALUE(LEFT(Tableau134[[#This Row],[Formule Tw]],1))),0)=(COUNTA(K1408:M1408)),"OK","erreur")</f>
        <v>OK</v>
      </c>
      <c r="AN1408" s="6" t="str">
        <f>IF(IFERROR(IF(SEARCH("jour",Tableau134[[#This Row],[Modif demandé en avenant 1]],1),VALUE(LEFT(Tableau134[[#This Row],[Modif demandé en avenant 1]],1))),0)=(COUNTA(O1408:Q1408)),"OK","erreur")</f>
        <v>OK</v>
      </c>
      <c r="AO1408" s="6" t="str">
        <f>IF(IFERROR(IF(SEARCH("jour",Tableau134[[#This Row],[Nouvelle formule avenant 2]],1),VALUE(LEFT(Tableau134[[#This Row],[Nouvelle formule avenant 2]],1))),0)=(COUNTA(X1408:Z1408)),"OK","erreur")</f>
        <v>OK</v>
      </c>
      <c r="AP1408" s="6" t="str">
        <f>IF(IFERROR(IF(SEARCH("jour",Tableau134[[#This Row],[Nouvelle formule avenant 3]],1),VALUE(LEFT(Tableau134[[#This Row],[Nouvelle formule avenant 3]],1))),0)=(COUNTA(AE1408:AG1408)),"OK","erreur")</f>
        <v>OK</v>
      </c>
      <c r="AQ140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0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0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0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0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0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08" s="43"/>
      <c r="AX1408" s="43"/>
      <c r="AY1408" s="6"/>
      <c r="AZ1408" s="6"/>
      <c r="BA1408" s="6"/>
      <c r="BB1408" s="6"/>
      <c r="BC1408" s="6"/>
      <c r="BD1408" s="6"/>
    </row>
    <row r="1409" spans="2:56" ht="12.75" x14ac:dyDescent="0.25">
      <c r="B1409" s="5" t="e">
        <f>VLOOKUP(A1409,'Import infoAgt'!A:E,5,FALSE)</f>
        <v>#N/A</v>
      </c>
      <c r="C1409" s="5" t="e">
        <f>VLOOKUP(A1409,'Import infoAgt'!A:D,4,FALSE)</f>
        <v>#N/A</v>
      </c>
      <c r="D1409" s="6" t="e">
        <f>VLOOKUP(A1409,'Import infoAgt'!A:H,8,FALSE)</f>
        <v>#N/A</v>
      </c>
      <c r="F1409" s="6" t="e">
        <f>VLOOKUP(A1409,'Import infoAgt'!A:BR,70,FALSE)</f>
        <v>#N/A</v>
      </c>
      <c r="G1409" s="5" t="e">
        <f>VLOOKUP(A1409,'Import infoAgt'!A:DH,112,FALSE)</f>
        <v>#N/A</v>
      </c>
      <c r="H1409" s="6" t="e">
        <f>VLOOKUP(G1409,Paramètre!$C$6:$D$76,2,FALSE)</f>
        <v>#N/A</v>
      </c>
      <c r="I1409" s="5" t="e">
        <f>VLOOKUP(A1409,'Import infoAgt'!A:EL,142,FALSE)</f>
        <v>#N/A</v>
      </c>
      <c r="R1409" s="26"/>
      <c r="S1409" s="26"/>
      <c r="U1409" s="26"/>
      <c r="V1409" s="26"/>
      <c r="AC1409" s="26"/>
      <c r="AI1409" s="6" t="str">
        <f>IF(AND((ISERROR(Tableau134[[#This Row],[Nom]])),Tableau134[[#This Row],[Numéro d''agent]]&lt;&gt;""),"N° agent inconnu","")</f>
        <v/>
      </c>
      <c r="AJ1409" s="6" t="str">
        <f>IF(AND(Tableau134[[#This Row],[Numéro d''agent]]&lt;&gt;"",Tableau134[[#This Row],[Statut]]=""),"Statut manquant","")</f>
        <v/>
      </c>
      <c r="AK1409" s="6"/>
      <c r="AL1409" s="6" t="str">
        <f>IF(AND(Tableau134[[#This Row],[Numéro d''agent]]&lt;&gt;"",Tableau134[[#This Row],[Formule actuelle]]=0),"Manque formule TLW","")</f>
        <v/>
      </c>
      <c r="AM1409" s="6" t="str">
        <f>IF(IFERROR(IF(SEARCH("jour",Tableau134[[#This Row],[Formule Tw]],1),VALUE(LEFT(Tableau134[[#This Row],[Formule Tw]],1))),0)=(COUNTA(K1409:M1409)),"OK","erreur")</f>
        <v>OK</v>
      </c>
      <c r="AN1409" s="6" t="str">
        <f>IF(IFERROR(IF(SEARCH("jour",Tableau134[[#This Row],[Modif demandé en avenant 1]],1),VALUE(LEFT(Tableau134[[#This Row],[Modif demandé en avenant 1]],1))),0)=(COUNTA(O1409:Q1409)),"OK","erreur")</f>
        <v>OK</v>
      </c>
      <c r="AO1409" s="6" t="str">
        <f>IF(IFERROR(IF(SEARCH("jour",Tableau134[[#This Row],[Nouvelle formule avenant 2]],1),VALUE(LEFT(Tableau134[[#This Row],[Nouvelle formule avenant 2]],1))),0)=(COUNTA(X1409:Z1409)),"OK","erreur")</f>
        <v>OK</v>
      </c>
      <c r="AP1409" s="6" t="str">
        <f>IF(IFERROR(IF(SEARCH("jour",Tableau134[[#This Row],[Nouvelle formule avenant 3]],1),VALUE(LEFT(Tableau134[[#This Row],[Nouvelle formule avenant 3]],1))),0)=(COUNTA(AE1409:AG1409)),"OK","erreur")</f>
        <v>OK</v>
      </c>
      <c r="AQ140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0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0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0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0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0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09" s="43"/>
      <c r="AX1409" s="43"/>
      <c r="AY1409" s="6"/>
      <c r="AZ1409" s="6"/>
      <c r="BA1409" s="6"/>
      <c r="BB1409" s="6"/>
      <c r="BC1409" s="6"/>
      <c r="BD1409" s="6"/>
    </row>
    <row r="1410" spans="2:56" ht="12.75" x14ac:dyDescent="0.25">
      <c r="B1410" s="5" t="e">
        <f>VLOOKUP(A1410,'Import infoAgt'!A:E,5,FALSE)</f>
        <v>#N/A</v>
      </c>
      <c r="C1410" s="5" t="e">
        <f>VLOOKUP(A1410,'Import infoAgt'!A:D,4,FALSE)</f>
        <v>#N/A</v>
      </c>
      <c r="D1410" s="6" t="e">
        <f>VLOOKUP(A1410,'Import infoAgt'!A:H,8,FALSE)</f>
        <v>#N/A</v>
      </c>
      <c r="F1410" s="6" t="e">
        <f>VLOOKUP(A1410,'Import infoAgt'!A:BR,70,FALSE)</f>
        <v>#N/A</v>
      </c>
      <c r="G1410" s="5" t="e">
        <f>VLOOKUP(A1410,'Import infoAgt'!A:DH,112,FALSE)</f>
        <v>#N/A</v>
      </c>
      <c r="H1410" s="6" t="e">
        <f>VLOOKUP(G1410,Paramètre!$C$6:$D$76,2,FALSE)</f>
        <v>#N/A</v>
      </c>
      <c r="I1410" s="5" t="e">
        <f>VLOOKUP(A1410,'Import infoAgt'!A:EL,142,FALSE)</f>
        <v>#N/A</v>
      </c>
      <c r="R1410" s="26"/>
      <c r="S1410" s="26"/>
      <c r="U1410" s="26"/>
      <c r="V1410" s="26"/>
      <c r="AC1410" s="26"/>
      <c r="AI1410" s="6" t="str">
        <f>IF(AND((ISERROR(Tableau134[[#This Row],[Nom]])),Tableau134[[#This Row],[Numéro d''agent]]&lt;&gt;""),"N° agent inconnu","")</f>
        <v/>
      </c>
      <c r="AJ1410" s="6" t="str">
        <f>IF(AND(Tableau134[[#This Row],[Numéro d''agent]]&lt;&gt;"",Tableau134[[#This Row],[Statut]]=""),"Statut manquant","")</f>
        <v/>
      </c>
      <c r="AK1410" s="6"/>
      <c r="AL1410" s="6" t="str">
        <f>IF(AND(Tableau134[[#This Row],[Numéro d''agent]]&lt;&gt;"",Tableau134[[#This Row],[Formule actuelle]]=0),"Manque formule TLW","")</f>
        <v/>
      </c>
      <c r="AM1410" s="6" t="str">
        <f>IF(IFERROR(IF(SEARCH("jour",Tableau134[[#This Row],[Formule Tw]],1),VALUE(LEFT(Tableau134[[#This Row],[Formule Tw]],1))),0)=(COUNTA(K1410:M1410)),"OK","erreur")</f>
        <v>OK</v>
      </c>
      <c r="AN1410" s="6" t="str">
        <f>IF(IFERROR(IF(SEARCH("jour",Tableau134[[#This Row],[Modif demandé en avenant 1]],1),VALUE(LEFT(Tableau134[[#This Row],[Modif demandé en avenant 1]],1))),0)=(COUNTA(O1410:Q1410)),"OK","erreur")</f>
        <v>OK</v>
      </c>
      <c r="AO1410" s="6" t="str">
        <f>IF(IFERROR(IF(SEARCH("jour",Tableau134[[#This Row],[Nouvelle formule avenant 2]],1),VALUE(LEFT(Tableau134[[#This Row],[Nouvelle formule avenant 2]],1))),0)=(COUNTA(X1410:Z1410)),"OK","erreur")</f>
        <v>OK</v>
      </c>
      <c r="AP1410" s="6" t="str">
        <f>IF(IFERROR(IF(SEARCH("jour",Tableau134[[#This Row],[Nouvelle formule avenant 3]],1),VALUE(LEFT(Tableau134[[#This Row],[Nouvelle formule avenant 3]],1))),0)=(COUNTA(AE1410:AG1410)),"OK","erreur")</f>
        <v>OK</v>
      </c>
      <c r="AQ141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1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1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1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1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1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10" s="43"/>
      <c r="AX1410" s="43"/>
      <c r="AY1410" s="6"/>
      <c r="AZ1410" s="6"/>
      <c r="BA1410" s="6"/>
      <c r="BB1410" s="6"/>
      <c r="BC1410" s="6"/>
      <c r="BD1410" s="6"/>
    </row>
    <row r="1411" spans="2:56" ht="12.75" x14ac:dyDescent="0.25">
      <c r="B1411" s="5" t="e">
        <f>VLOOKUP(A1411,'Import infoAgt'!A:E,5,FALSE)</f>
        <v>#N/A</v>
      </c>
      <c r="C1411" s="5" t="e">
        <f>VLOOKUP(A1411,'Import infoAgt'!A:D,4,FALSE)</f>
        <v>#N/A</v>
      </c>
      <c r="D1411" s="6" t="e">
        <f>VLOOKUP(A1411,'Import infoAgt'!A:H,8,FALSE)</f>
        <v>#N/A</v>
      </c>
      <c r="F1411" s="6" t="e">
        <f>VLOOKUP(A1411,'Import infoAgt'!A:BR,70,FALSE)</f>
        <v>#N/A</v>
      </c>
      <c r="G1411" s="5" t="e">
        <f>VLOOKUP(A1411,'Import infoAgt'!A:DH,112,FALSE)</f>
        <v>#N/A</v>
      </c>
      <c r="H1411" s="6" t="e">
        <f>VLOOKUP(G1411,Paramètre!$C$6:$D$76,2,FALSE)</f>
        <v>#N/A</v>
      </c>
      <c r="I1411" s="5" t="e">
        <f>VLOOKUP(A1411,'Import infoAgt'!A:EL,142,FALSE)</f>
        <v>#N/A</v>
      </c>
      <c r="R1411" s="26"/>
      <c r="S1411" s="26"/>
      <c r="U1411" s="26"/>
      <c r="V1411" s="26"/>
      <c r="AC1411" s="26"/>
      <c r="AI1411" s="6" t="str">
        <f>IF(AND((ISERROR(Tableau134[[#This Row],[Nom]])),Tableau134[[#This Row],[Numéro d''agent]]&lt;&gt;""),"N° agent inconnu","")</f>
        <v/>
      </c>
      <c r="AJ1411" s="6" t="str">
        <f>IF(AND(Tableau134[[#This Row],[Numéro d''agent]]&lt;&gt;"",Tableau134[[#This Row],[Statut]]=""),"Statut manquant","")</f>
        <v/>
      </c>
      <c r="AK1411" s="6"/>
      <c r="AL1411" s="6" t="str">
        <f>IF(AND(Tableau134[[#This Row],[Numéro d''agent]]&lt;&gt;"",Tableau134[[#This Row],[Formule actuelle]]=0),"Manque formule TLW","")</f>
        <v/>
      </c>
      <c r="AM1411" s="6" t="str">
        <f>IF(IFERROR(IF(SEARCH("jour",Tableau134[[#This Row],[Formule Tw]],1),VALUE(LEFT(Tableau134[[#This Row],[Formule Tw]],1))),0)=(COUNTA(K1411:M1411)),"OK","erreur")</f>
        <v>OK</v>
      </c>
      <c r="AN1411" s="6" t="str">
        <f>IF(IFERROR(IF(SEARCH("jour",Tableau134[[#This Row],[Modif demandé en avenant 1]],1),VALUE(LEFT(Tableau134[[#This Row],[Modif demandé en avenant 1]],1))),0)=(COUNTA(O1411:Q1411)),"OK","erreur")</f>
        <v>OK</v>
      </c>
      <c r="AO1411" s="6" t="str">
        <f>IF(IFERROR(IF(SEARCH("jour",Tableau134[[#This Row],[Nouvelle formule avenant 2]],1),VALUE(LEFT(Tableau134[[#This Row],[Nouvelle formule avenant 2]],1))),0)=(COUNTA(X1411:Z1411)),"OK","erreur")</f>
        <v>OK</v>
      </c>
      <c r="AP1411" s="6" t="str">
        <f>IF(IFERROR(IF(SEARCH("jour",Tableau134[[#This Row],[Nouvelle formule avenant 3]],1),VALUE(LEFT(Tableau134[[#This Row],[Nouvelle formule avenant 3]],1))),0)=(COUNTA(AE1411:AG1411)),"OK","erreur")</f>
        <v>OK</v>
      </c>
      <c r="AQ141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1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1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1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1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1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11" s="43"/>
      <c r="AX1411" s="43"/>
      <c r="AY1411" s="6"/>
      <c r="AZ1411" s="6"/>
      <c r="BA1411" s="6"/>
      <c r="BB1411" s="6"/>
      <c r="BC1411" s="6"/>
      <c r="BD1411" s="6"/>
    </row>
    <row r="1412" spans="2:56" ht="12.75" x14ac:dyDescent="0.25">
      <c r="B1412" s="5" t="e">
        <f>VLOOKUP(A1412,'Import infoAgt'!A:E,5,FALSE)</f>
        <v>#N/A</v>
      </c>
      <c r="C1412" s="5" t="e">
        <f>VLOOKUP(A1412,'Import infoAgt'!A:D,4,FALSE)</f>
        <v>#N/A</v>
      </c>
      <c r="D1412" s="6" t="e">
        <f>VLOOKUP(A1412,'Import infoAgt'!A:H,8,FALSE)</f>
        <v>#N/A</v>
      </c>
      <c r="F1412" s="6" t="e">
        <f>VLOOKUP(A1412,'Import infoAgt'!A:BR,70,FALSE)</f>
        <v>#N/A</v>
      </c>
      <c r="G1412" s="5" t="e">
        <f>VLOOKUP(A1412,'Import infoAgt'!A:DH,112,FALSE)</f>
        <v>#N/A</v>
      </c>
      <c r="H1412" s="6" t="e">
        <f>VLOOKUP(G1412,Paramètre!$C$6:$D$76,2,FALSE)</f>
        <v>#N/A</v>
      </c>
      <c r="I1412" s="5" t="e">
        <f>VLOOKUP(A1412,'Import infoAgt'!A:EL,142,FALSE)</f>
        <v>#N/A</v>
      </c>
      <c r="R1412" s="26"/>
      <c r="S1412" s="26"/>
      <c r="U1412" s="26"/>
      <c r="V1412" s="26"/>
      <c r="AC1412" s="26"/>
      <c r="AI1412" s="6" t="str">
        <f>IF(AND((ISERROR(Tableau134[[#This Row],[Nom]])),Tableau134[[#This Row],[Numéro d''agent]]&lt;&gt;""),"N° agent inconnu","")</f>
        <v/>
      </c>
      <c r="AJ1412" s="6" t="str">
        <f>IF(AND(Tableau134[[#This Row],[Numéro d''agent]]&lt;&gt;"",Tableau134[[#This Row],[Statut]]=""),"Statut manquant","")</f>
        <v/>
      </c>
      <c r="AK1412" s="6"/>
      <c r="AL1412" s="6" t="str">
        <f>IF(AND(Tableau134[[#This Row],[Numéro d''agent]]&lt;&gt;"",Tableau134[[#This Row],[Formule actuelle]]=0),"Manque formule TLW","")</f>
        <v/>
      </c>
      <c r="AM1412" s="6" t="str">
        <f>IF(IFERROR(IF(SEARCH("jour",Tableau134[[#This Row],[Formule Tw]],1),VALUE(LEFT(Tableau134[[#This Row],[Formule Tw]],1))),0)=(COUNTA(K1412:M1412)),"OK","erreur")</f>
        <v>OK</v>
      </c>
      <c r="AN1412" s="6" t="str">
        <f>IF(IFERROR(IF(SEARCH("jour",Tableau134[[#This Row],[Modif demandé en avenant 1]],1),VALUE(LEFT(Tableau134[[#This Row],[Modif demandé en avenant 1]],1))),0)=(COUNTA(O1412:Q1412)),"OK","erreur")</f>
        <v>OK</v>
      </c>
      <c r="AO1412" s="6" t="str">
        <f>IF(IFERROR(IF(SEARCH("jour",Tableau134[[#This Row],[Nouvelle formule avenant 2]],1),VALUE(LEFT(Tableau134[[#This Row],[Nouvelle formule avenant 2]],1))),0)=(COUNTA(X1412:Z1412)),"OK","erreur")</f>
        <v>OK</v>
      </c>
      <c r="AP1412" s="6" t="str">
        <f>IF(IFERROR(IF(SEARCH("jour",Tableau134[[#This Row],[Nouvelle formule avenant 3]],1),VALUE(LEFT(Tableau134[[#This Row],[Nouvelle formule avenant 3]],1))),0)=(COUNTA(AE1412:AG1412)),"OK","erreur")</f>
        <v>OK</v>
      </c>
      <c r="AQ141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1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1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1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1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1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12" s="43"/>
      <c r="AX1412" s="43"/>
      <c r="AY1412" s="6"/>
      <c r="AZ1412" s="6"/>
      <c r="BA1412" s="6"/>
      <c r="BB1412" s="6"/>
      <c r="BC1412" s="6"/>
      <c r="BD1412" s="6"/>
    </row>
    <row r="1413" spans="2:56" ht="12.75" x14ac:dyDescent="0.25">
      <c r="B1413" s="5" t="e">
        <f>VLOOKUP(A1413,'Import infoAgt'!A:E,5,FALSE)</f>
        <v>#N/A</v>
      </c>
      <c r="C1413" s="5" t="e">
        <f>VLOOKUP(A1413,'Import infoAgt'!A:D,4,FALSE)</f>
        <v>#N/A</v>
      </c>
      <c r="D1413" s="6" t="e">
        <f>VLOOKUP(A1413,'Import infoAgt'!A:H,8,FALSE)</f>
        <v>#N/A</v>
      </c>
      <c r="F1413" s="6" t="e">
        <f>VLOOKUP(A1413,'Import infoAgt'!A:BR,70,FALSE)</f>
        <v>#N/A</v>
      </c>
      <c r="G1413" s="5" t="e">
        <f>VLOOKUP(A1413,'Import infoAgt'!A:DH,112,FALSE)</f>
        <v>#N/A</v>
      </c>
      <c r="H1413" s="6" t="e">
        <f>VLOOKUP(G1413,Paramètre!$C$6:$D$76,2,FALSE)</f>
        <v>#N/A</v>
      </c>
      <c r="I1413" s="5" t="e">
        <f>VLOOKUP(A1413,'Import infoAgt'!A:EL,142,FALSE)</f>
        <v>#N/A</v>
      </c>
      <c r="R1413" s="26"/>
      <c r="S1413" s="26"/>
      <c r="U1413" s="26"/>
      <c r="V1413" s="26"/>
      <c r="AC1413" s="26"/>
      <c r="AI1413" s="6" t="str">
        <f>IF(AND((ISERROR(Tableau134[[#This Row],[Nom]])),Tableau134[[#This Row],[Numéro d''agent]]&lt;&gt;""),"N° agent inconnu","")</f>
        <v/>
      </c>
      <c r="AJ1413" s="6" t="str">
        <f>IF(AND(Tableau134[[#This Row],[Numéro d''agent]]&lt;&gt;"",Tableau134[[#This Row],[Statut]]=""),"Statut manquant","")</f>
        <v/>
      </c>
      <c r="AK1413" s="6"/>
      <c r="AL1413" s="6" t="str">
        <f>IF(AND(Tableau134[[#This Row],[Numéro d''agent]]&lt;&gt;"",Tableau134[[#This Row],[Formule actuelle]]=0),"Manque formule TLW","")</f>
        <v/>
      </c>
      <c r="AM1413" s="6" t="str">
        <f>IF(IFERROR(IF(SEARCH("jour",Tableau134[[#This Row],[Formule Tw]],1),VALUE(LEFT(Tableau134[[#This Row],[Formule Tw]],1))),0)=(COUNTA(K1413:M1413)),"OK","erreur")</f>
        <v>OK</v>
      </c>
      <c r="AN1413" s="6" t="str">
        <f>IF(IFERROR(IF(SEARCH("jour",Tableau134[[#This Row],[Modif demandé en avenant 1]],1),VALUE(LEFT(Tableau134[[#This Row],[Modif demandé en avenant 1]],1))),0)=(COUNTA(O1413:Q1413)),"OK","erreur")</f>
        <v>OK</v>
      </c>
      <c r="AO1413" s="6" t="str">
        <f>IF(IFERROR(IF(SEARCH("jour",Tableau134[[#This Row],[Nouvelle formule avenant 2]],1),VALUE(LEFT(Tableau134[[#This Row],[Nouvelle formule avenant 2]],1))),0)=(COUNTA(X1413:Z1413)),"OK","erreur")</f>
        <v>OK</v>
      </c>
      <c r="AP1413" s="6" t="str">
        <f>IF(IFERROR(IF(SEARCH("jour",Tableau134[[#This Row],[Nouvelle formule avenant 3]],1),VALUE(LEFT(Tableau134[[#This Row],[Nouvelle formule avenant 3]],1))),0)=(COUNTA(AE1413:AG1413)),"OK","erreur")</f>
        <v>OK</v>
      </c>
      <c r="AQ141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1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1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1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1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1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13" s="43"/>
      <c r="AX1413" s="43"/>
      <c r="AY1413" s="6"/>
      <c r="AZ1413" s="6"/>
      <c r="BA1413" s="6"/>
      <c r="BB1413" s="6"/>
      <c r="BC1413" s="6"/>
      <c r="BD1413" s="6"/>
    </row>
    <row r="1414" spans="2:56" ht="12.75" x14ac:dyDescent="0.25">
      <c r="B1414" s="5" t="e">
        <f>VLOOKUP(A1414,'Import infoAgt'!A:E,5,FALSE)</f>
        <v>#N/A</v>
      </c>
      <c r="C1414" s="5" t="e">
        <f>VLOOKUP(A1414,'Import infoAgt'!A:D,4,FALSE)</f>
        <v>#N/A</v>
      </c>
      <c r="D1414" s="6" t="e">
        <f>VLOOKUP(A1414,'Import infoAgt'!A:H,8,FALSE)</f>
        <v>#N/A</v>
      </c>
      <c r="F1414" s="6" t="e">
        <f>VLOOKUP(A1414,'Import infoAgt'!A:BR,70,FALSE)</f>
        <v>#N/A</v>
      </c>
      <c r="G1414" s="5" t="e">
        <f>VLOOKUP(A1414,'Import infoAgt'!A:DH,112,FALSE)</f>
        <v>#N/A</v>
      </c>
      <c r="H1414" s="6" t="e">
        <f>VLOOKUP(G1414,Paramètre!$C$6:$D$76,2,FALSE)</f>
        <v>#N/A</v>
      </c>
      <c r="I1414" s="5" t="e">
        <f>VLOOKUP(A1414,'Import infoAgt'!A:EL,142,FALSE)</f>
        <v>#N/A</v>
      </c>
      <c r="R1414" s="26"/>
      <c r="S1414" s="26"/>
      <c r="U1414" s="26"/>
      <c r="V1414" s="26"/>
      <c r="AC1414" s="26"/>
      <c r="AI1414" s="6" t="str">
        <f>IF(AND((ISERROR(Tableau134[[#This Row],[Nom]])),Tableau134[[#This Row],[Numéro d''agent]]&lt;&gt;""),"N° agent inconnu","")</f>
        <v/>
      </c>
      <c r="AJ1414" s="6" t="str">
        <f>IF(AND(Tableau134[[#This Row],[Numéro d''agent]]&lt;&gt;"",Tableau134[[#This Row],[Statut]]=""),"Statut manquant","")</f>
        <v/>
      </c>
      <c r="AK1414" s="6"/>
      <c r="AL1414" s="6" t="str">
        <f>IF(AND(Tableau134[[#This Row],[Numéro d''agent]]&lt;&gt;"",Tableau134[[#This Row],[Formule actuelle]]=0),"Manque formule TLW","")</f>
        <v/>
      </c>
      <c r="AM1414" s="6" t="str">
        <f>IF(IFERROR(IF(SEARCH("jour",Tableau134[[#This Row],[Formule Tw]],1),VALUE(LEFT(Tableau134[[#This Row],[Formule Tw]],1))),0)=(COUNTA(K1414:M1414)),"OK","erreur")</f>
        <v>OK</v>
      </c>
      <c r="AN1414" s="6" t="str">
        <f>IF(IFERROR(IF(SEARCH("jour",Tableau134[[#This Row],[Modif demandé en avenant 1]],1),VALUE(LEFT(Tableau134[[#This Row],[Modif demandé en avenant 1]],1))),0)=(COUNTA(O1414:Q1414)),"OK","erreur")</f>
        <v>OK</v>
      </c>
      <c r="AO1414" s="6" t="str">
        <f>IF(IFERROR(IF(SEARCH("jour",Tableau134[[#This Row],[Nouvelle formule avenant 2]],1),VALUE(LEFT(Tableau134[[#This Row],[Nouvelle formule avenant 2]],1))),0)=(COUNTA(X1414:Z1414)),"OK","erreur")</f>
        <v>OK</v>
      </c>
      <c r="AP1414" s="6" t="str">
        <f>IF(IFERROR(IF(SEARCH("jour",Tableau134[[#This Row],[Nouvelle formule avenant 3]],1),VALUE(LEFT(Tableau134[[#This Row],[Nouvelle formule avenant 3]],1))),0)=(COUNTA(AE1414:AG1414)),"OK","erreur")</f>
        <v>OK</v>
      </c>
      <c r="AQ141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1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1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1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1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1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14" s="43"/>
      <c r="AX1414" s="43"/>
      <c r="AY1414" s="6"/>
      <c r="AZ1414" s="6"/>
      <c r="BA1414" s="6"/>
      <c r="BB1414" s="6"/>
      <c r="BC1414" s="6"/>
      <c r="BD1414" s="6"/>
    </row>
    <row r="1415" spans="2:56" ht="12.75" x14ac:dyDescent="0.25">
      <c r="B1415" s="5" t="e">
        <f>VLOOKUP(A1415,'Import infoAgt'!A:E,5,FALSE)</f>
        <v>#N/A</v>
      </c>
      <c r="C1415" s="5" t="e">
        <f>VLOOKUP(A1415,'Import infoAgt'!A:D,4,FALSE)</f>
        <v>#N/A</v>
      </c>
      <c r="D1415" s="6" t="e">
        <f>VLOOKUP(A1415,'Import infoAgt'!A:H,8,FALSE)</f>
        <v>#N/A</v>
      </c>
      <c r="F1415" s="6" t="e">
        <f>VLOOKUP(A1415,'Import infoAgt'!A:BR,70,FALSE)</f>
        <v>#N/A</v>
      </c>
      <c r="G1415" s="5" t="e">
        <f>VLOOKUP(A1415,'Import infoAgt'!A:DH,112,FALSE)</f>
        <v>#N/A</v>
      </c>
      <c r="H1415" s="6" t="e">
        <f>VLOOKUP(G1415,Paramètre!$C$6:$D$76,2,FALSE)</f>
        <v>#N/A</v>
      </c>
      <c r="I1415" s="5" t="e">
        <f>VLOOKUP(A1415,'Import infoAgt'!A:EL,142,FALSE)</f>
        <v>#N/A</v>
      </c>
      <c r="R1415" s="26"/>
      <c r="S1415" s="26"/>
      <c r="U1415" s="26"/>
      <c r="V1415" s="26"/>
      <c r="AC1415" s="26"/>
      <c r="AI1415" s="6" t="str">
        <f>IF(AND((ISERROR(Tableau134[[#This Row],[Nom]])),Tableau134[[#This Row],[Numéro d''agent]]&lt;&gt;""),"N° agent inconnu","")</f>
        <v/>
      </c>
      <c r="AJ1415" s="6" t="str">
        <f>IF(AND(Tableau134[[#This Row],[Numéro d''agent]]&lt;&gt;"",Tableau134[[#This Row],[Statut]]=""),"Statut manquant","")</f>
        <v/>
      </c>
      <c r="AK1415" s="6"/>
      <c r="AL1415" s="6" t="str">
        <f>IF(AND(Tableau134[[#This Row],[Numéro d''agent]]&lt;&gt;"",Tableau134[[#This Row],[Formule actuelle]]=0),"Manque formule TLW","")</f>
        <v/>
      </c>
      <c r="AM1415" s="6" t="str">
        <f>IF(IFERROR(IF(SEARCH("jour",Tableau134[[#This Row],[Formule Tw]],1),VALUE(LEFT(Tableau134[[#This Row],[Formule Tw]],1))),0)=(COUNTA(K1415:M1415)),"OK","erreur")</f>
        <v>OK</v>
      </c>
      <c r="AN1415" s="6" t="str">
        <f>IF(IFERROR(IF(SEARCH("jour",Tableau134[[#This Row],[Modif demandé en avenant 1]],1),VALUE(LEFT(Tableau134[[#This Row],[Modif demandé en avenant 1]],1))),0)=(COUNTA(O1415:Q1415)),"OK","erreur")</f>
        <v>OK</v>
      </c>
      <c r="AO1415" s="6" t="str">
        <f>IF(IFERROR(IF(SEARCH("jour",Tableau134[[#This Row],[Nouvelle formule avenant 2]],1),VALUE(LEFT(Tableau134[[#This Row],[Nouvelle formule avenant 2]],1))),0)=(COUNTA(X1415:Z1415)),"OK","erreur")</f>
        <v>OK</v>
      </c>
      <c r="AP1415" s="6" t="str">
        <f>IF(IFERROR(IF(SEARCH("jour",Tableau134[[#This Row],[Nouvelle formule avenant 3]],1),VALUE(LEFT(Tableau134[[#This Row],[Nouvelle formule avenant 3]],1))),0)=(COUNTA(AE1415:AG1415)),"OK","erreur")</f>
        <v>OK</v>
      </c>
      <c r="AQ141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1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1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1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1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1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15" s="43"/>
      <c r="AX1415" s="43"/>
      <c r="AY1415" s="6"/>
      <c r="AZ1415" s="6"/>
      <c r="BA1415" s="6"/>
      <c r="BB1415" s="6"/>
      <c r="BC1415" s="6"/>
      <c r="BD1415" s="6"/>
    </row>
    <row r="1416" spans="2:56" ht="12.75" x14ac:dyDescent="0.25">
      <c r="B1416" s="5" t="e">
        <f>VLOOKUP(A1416,'Import infoAgt'!A:E,5,FALSE)</f>
        <v>#N/A</v>
      </c>
      <c r="C1416" s="5" t="e">
        <f>VLOOKUP(A1416,'Import infoAgt'!A:D,4,FALSE)</f>
        <v>#N/A</v>
      </c>
      <c r="D1416" s="6" t="e">
        <f>VLOOKUP(A1416,'Import infoAgt'!A:H,8,FALSE)</f>
        <v>#N/A</v>
      </c>
      <c r="F1416" s="6" t="e">
        <f>VLOOKUP(A1416,'Import infoAgt'!A:BR,70,FALSE)</f>
        <v>#N/A</v>
      </c>
      <c r="G1416" s="5" t="e">
        <f>VLOOKUP(A1416,'Import infoAgt'!A:DH,112,FALSE)</f>
        <v>#N/A</v>
      </c>
      <c r="H1416" s="6" t="e">
        <f>VLOOKUP(G1416,Paramètre!$C$6:$D$76,2,FALSE)</f>
        <v>#N/A</v>
      </c>
      <c r="I1416" s="5" t="e">
        <f>VLOOKUP(A1416,'Import infoAgt'!A:EL,142,FALSE)</f>
        <v>#N/A</v>
      </c>
      <c r="R1416" s="26"/>
      <c r="S1416" s="26"/>
      <c r="U1416" s="26"/>
      <c r="V1416" s="26"/>
      <c r="AC1416" s="26"/>
      <c r="AI1416" s="6" t="str">
        <f>IF(AND((ISERROR(Tableau134[[#This Row],[Nom]])),Tableau134[[#This Row],[Numéro d''agent]]&lt;&gt;""),"N° agent inconnu","")</f>
        <v/>
      </c>
      <c r="AJ1416" s="6" t="str">
        <f>IF(AND(Tableau134[[#This Row],[Numéro d''agent]]&lt;&gt;"",Tableau134[[#This Row],[Statut]]=""),"Statut manquant","")</f>
        <v/>
      </c>
      <c r="AK1416" s="6"/>
      <c r="AL1416" s="6" t="str">
        <f>IF(AND(Tableau134[[#This Row],[Numéro d''agent]]&lt;&gt;"",Tableau134[[#This Row],[Formule actuelle]]=0),"Manque formule TLW","")</f>
        <v/>
      </c>
      <c r="AM1416" s="6" t="str">
        <f>IF(IFERROR(IF(SEARCH("jour",Tableau134[[#This Row],[Formule Tw]],1),VALUE(LEFT(Tableau134[[#This Row],[Formule Tw]],1))),0)=(COUNTA(K1416:M1416)),"OK","erreur")</f>
        <v>OK</v>
      </c>
      <c r="AN1416" s="6" t="str">
        <f>IF(IFERROR(IF(SEARCH("jour",Tableau134[[#This Row],[Modif demandé en avenant 1]],1),VALUE(LEFT(Tableau134[[#This Row],[Modif demandé en avenant 1]],1))),0)=(COUNTA(O1416:Q1416)),"OK","erreur")</f>
        <v>OK</v>
      </c>
      <c r="AO1416" s="6" t="str">
        <f>IF(IFERROR(IF(SEARCH("jour",Tableau134[[#This Row],[Nouvelle formule avenant 2]],1),VALUE(LEFT(Tableau134[[#This Row],[Nouvelle formule avenant 2]],1))),0)=(COUNTA(X1416:Z1416)),"OK","erreur")</f>
        <v>OK</v>
      </c>
      <c r="AP1416" s="6" t="str">
        <f>IF(IFERROR(IF(SEARCH("jour",Tableau134[[#This Row],[Nouvelle formule avenant 3]],1),VALUE(LEFT(Tableau134[[#This Row],[Nouvelle formule avenant 3]],1))),0)=(COUNTA(AE1416:AG1416)),"OK","erreur")</f>
        <v>OK</v>
      </c>
      <c r="AQ141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1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1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1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1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1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16" s="43"/>
      <c r="AX1416" s="43"/>
      <c r="AY1416" s="6"/>
      <c r="AZ1416" s="6"/>
      <c r="BA1416" s="6"/>
      <c r="BB1416" s="6"/>
      <c r="BC1416" s="6"/>
      <c r="BD1416" s="6"/>
    </row>
    <row r="1417" spans="2:56" ht="12.75" x14ac:dyDescent="0.25">
      <c r="B1417" s="5" t="e">
        <f>VLOOKUP(A1417,'Import infoAgt'!A:E,5,FALSE)</f>
        <v>#N/A</v>
      </c>
      <c r="C1417" s="5" t="e">
        <f>VLOOKUP(A1417,'Import infoAgt'!A:D,4,FALSE)</f>
        <v>#N/A</v>
      </c>
      <c r="D1417" s="6" t="e">
        <f>VLOOKUP(A1417,'Import infoAgt'!A:H,8,FALSE)</f>
        <v>#N/A</v>
      </c>
      <c r="F1417" s="6" t="e">
        <f>VLOOKUP(A1417,'Import infoAgt'!A:BR,70,FALSE)</f>
        <v>#N/A</v>
      </c>
      <c r="G1417" s="5" t="e">
        <f>VLOOKUP(A1417,'Import infoAgt'!A:DH,112,FALSE)</f>
        <v>#N/A</v>
      </c>
      <c r="H1417" s="6" t="e">
        <f>VLOOKUP(G1417,Paramètre!$C$6:$D$76,2,FALSE)</f>
        <v>#N/A</v>
      </c>
      <c r="I1417" s="5" t="e">
        <f>VLOOKUP(A1417,'Import infoAgt'!A:EL,142,FALSE)</f>
        <v>#N/A</v>
      </c>
      <c r="R1417" s="26"/>
      <c r="S1417" s="26"/>
      <c r="U1417" s="26"/>
      <c r="V1417" s="26"/>
      <c r="AC1417" s="26"/>
      <c r="AI1417" s="6" t="str">
        <f>IF(AND((ISERROR(Tableau134[[#This Row],[Nom]])),Tableau134[[#This Row],[Numéro d''agent]]&lt;&gt;""),"N° agent inconnu","")</f>
        <v/>
      </c>
      <c r="AJ1417" s="6" t="str">
        <f>IF(AND(Tableau134[[#This Row],[Numéro d''agent]]&lt;&gt;"",Tableau134[[#This Row],[Statut]]=""),"Statut manquant","")</f>
        <v/>
      </c>
      <c r="AK1417" s="6"/>
      <c r="AL1417" s="6" t="str">
        <f>IF(AND(Tableau134[[#This Row],[Numéro d''agent]]&lt;&gt;"",Tableau134[[#This Row],[Formule actuelle]]=0),"Manque formule TLW","")</f>
        <v/>
      </c>
      <c r="AM1417" s="6" t="str">
        <f>IF(IFERROR(IF(SEARCH("jour",Tableau134[[#This Row],[Formule Tw]],1),VALUE(LEFT(Tableau134[[#This Row],[Formule Tw]],1))),0)=(COUNTA(K1417:M1417)),"OK","erreur")</f>
        <v>OK</v>
      </c>
      <c r="AN1417" s="6" t="str">
        <f>IF(IFERROR(IF(SEARCH("jour",Tableau134[[#This Row],[Modif demandé en avenant 1]],1),VALUE(LEFT(Tableau134[[#This Row],[Modif demandé en avenant 1]],1))),0)=(COUNTA(O1417:Q1417)),"OK","erreur")</f>
        <v>OK</v>
      </c>
      <c r="AO1417" s="6" t="str">
        <f>IF(IFERROR(IF(SEARCH("jour",Tableau134[[#This Row],[Nouvelle formule avenant 2]],1),VALUE(LEFT(Tableau134[[#This Row],[Nouvelle formule avenant 2]],1))),0)=(COUNTA(X1417:Z1417)),"OK","erreur")</f>
        <v>OK</v>
      </c>
      <c r="AP1417" s="6" t="str">
        <f>IF(IFERROR(IF(SEARCH("jour",Tableau134[[#This Row],[Nouvelle formule avenant 3]],1),VALUE(LEFT(Tableau134[[#This Row],[Nouvelle formule avenant 3]],1))),0)=(COUNTA(AE1417:AG1417)),"OK","erreur")</f>
        <v>OK</v>
      </c>
      <c r="AQ141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1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1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1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1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1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17" s="43"/>
      <c r="AX1417" s="43"/>
      <c r="AY1417" s="6"/>
      <c r="AZ1417" s="6"/>
      <c r="BA1417" s="6"/>
      <c r="BB1417" s="6"/>
      <c r="BC1417" s="6"/>
      <c r="BD1417" s="6"/>
    </row>
    <row r="1418" spans="2:56" ht="12.75" x14ac:dyDescent="0.25">
      <c r="B1418" s="5" t="e">
        <f>VLOOKUP(A1418,'Import infoAgt'!A:E,5,FALSE)</f>
        <v>#N/A</v>
      </c>
      <c r="C1418" s="5" t="e">
        <f>VLOOKUP(A1418,'Import infoAgt'!A:D,4,FALSE)</f>
        <v>#N/A</v>
      </c>
      <c r="D1418" s="6" t="e">
        <f>VLOOKUP(A1418,'Import infoAgt'!A:H,8,FALSE)</f>
        <v>#N/A</v>
      </c>
      <c r="F1418" s="6" t="e">
        <f>VLOOKUP(A1418,'Import infoAgt'!A:BR,70,FALSE)</f>
        <v>#N/A</v>
      </c>
      <c r="G1418" s="5" t="e">
        <f>VLOOKUP(A1418,'Import infoAgt'!A:DH,112,FALSE)</f>
        <v>#N/A</v>
      </c>
      <c r="H1418" s="6" t="e">
        <f>VLOOKUP(G1418,Paramètre!$C$6:$D$76,2,FALSE)</f>
        <v>#N/A</v>
      </c>
      <c r="I1418" s="5" t="e">
        <f>VLOOKUP(A1418,'Import infoAgt'!A:EL,142,FALSE)</f>
        <v>#N/A</v>
      </c>
      <c r="R1418" s="26"/>
      <c r="S1418" s="26"/>
      <c r="U1418" s="26"/>
      <c r="V1418" s="26"/>
      <c r="AC1418" s="26"/>
      <c r="AI1418" s="6" t="str">
        <f>IF(AND((ISERROR(Tableau134[[#This Row],[Nom]])),Tableau134[[#This Row],[Numéro d''agent]]&lt;&gt;""),"N° agent inconnu","")</f>
        <v/>
      </c>
      <c r="AJ1418" s="6" t="str">
        <f>IF(AND(Tableau134[[#This Row],[Numéro d''agent]]&lt;&gt;"",Tableau134[[#This Row],[Statut]]=""),"Statut manquant","")</f>
        <v/>
      </c>
      <c r="AK1418" s="6"/>
      <c r="AL1418" s="6" t="str">
        <f>IF(AND(Tableau134[[#This Row],[Numéro d''agent]]&lt;&gt;"",Tableau134[[#This Row],[Formule actuelle]]=0),"Manque formule TLW","")</f>
        <v/>
      </c>
      <c r="AM1418" s="6" t="str">
        <f>IF(IFERROR(IF(SEARCH("jour",Tableau134[[#This Row],[Formule Tw]],1),VALUE(LEFT(Tableau134[[#This Row],[Formule Tw]],1))),0)=(COUNTA(K1418:M1418)),"OK","erreur")</f>
        <v>OK</v>
      </c>
      <c r="AN1418" s="6" t="str">
        <f>IF(IFERROR(IF(SEARCH("jour",Tableau134[[#This Row],[Modif demandé en avenant 1]],1),VALUE(LEFT(Tableau134[[#This Row],[Modif demandé en avenant 1]],1))),0)=(COUNTA(O1418:Q1418)),"OK","erreur")</f>
        <v>OK</v>
      </c>
      <c r="AO1418" s="6" t="str">
        <f>IF(IFERROR(IF(SEARCH("jour",Tableau134[[#This Row],[Nouvelle formule avenant 2]],1),VALUE(LEFT(Tableau134[[#This Row],[Nouvelle formule avenant 2]],1))),0)=(COUNTA(X1418:Z1418)),"OK","erreur")</f>
        <v>OK</v>
      </c>
      <c r="AP1418" s="6" t="str">
        <f>IF(IFERROR(IF(SEARCH("jour",Tableau134[[#This Row],[Nouvelle formule avenant 3]],1),VALUE(LEFT(Tableau134[[#This Row],[Nouvelle formule avenant 3]],1))),0)=(COUNTA(AE1418:AG1418)),"OK","erreur")</f>
        <v>OK</v>
      </c>
      <c r="AQ141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1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1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1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1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1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18" s="43"/>
      <c r="AX1418" s="43"/>
      <c r="AY1418" s="6"/>
      <c r="AZ1418" s="6"/>
      <c r="BA1418" s="6"/>
      <c r="BB1418" s="6"/>
      <c r="BC1418" s="6"/>
      <c r="BD1418" s="6"/>
    </row>
    <row r="1419" spans="2:56" ht="12.75" x14ac:dyDescent="0.25">
      <c r="B1419" s="5" t="e">
        <f>VLOOKUP(A1419,'Import infoAgt'!A:E,5,FALSE)</f>
        <v>#N/A</v>
      </c>
      <c r="C1419" s="5" t="e">
        <f>VLOOKUP(A1419,'Import infoAgt'!A:D,4,FALSE)</f>
        <v>#N/A</v>
      </c>
      <c r="D1419" s="6" t="e">
        <f>VLOOKUP(A1419,'Import infoAgt'!A:H,8,FALSE)</f>
        <v>#N/A</v>
      </c>
      <c r="F1419" s="6" t="e">
        <f>VLOOKUP(A1419,'Import infoAgt'!A:BR,70,FALSE)</f>
        <v>#N/A</v>
      </c>
      <c r="G1419" s="5" t="e">
        <f>VLOOKUP(A1419,'Import infoAgt'!A:DH,112,FALSE)</f>
        <v>#N/A</v>
      </c>
      <c r="H1419" s="6" t="e">
        <f>VLOOKUP(G1419,Paramètre!$C$6:$D$76,2,FALSE)</f>
        <v>#N/A</v>
      </c>
      <c r="I1419" s="5" t="e">
        <f>VLOOKUP(A1419,'Import infoAgt'!A:EL,142,FALSE)</f>
        <v>#N/A</v>
      </c>
      <c r="R1419" s="26"/>
      <c r="S1419" s="26"/>
      <c r="U1419" s="26"/>
      <c r="V1419" s="26"/>
      <c r="AC1419" s="26"/>
      <c r="AI1419" s="6" t="str">
        <f>IF(AND((ISERROR(Tableau134[[#This Row],[Nom]])),Tableau134[[#This Row],[Numéro d''agent]]&lt;&gt;""),"N° agent inconnu","")</f>
        <v/>
      </c>
      <c r="AJ1419" s="6" t="str">
        <f>IF(AND(Tableau134[[#This Row],[Numéro d''agent]]&lt;&gt;"",Tableau134[[#This Row],[Statut]]=""),"Statut manquant","")</f>
        <v/>
      </c>
      <c r="AK1419" s="6"/>
      <c r="AL1419" s="6" t="str">
        <f>IF(AND(Tableau134[[#This Row],[Numéro d''agent]]&lt;&gt;"",Tableau134[[#This Row],[Formule actuelle]]=0),"Manque formule TLW","")</f>
        <v/>
      </c>
      <c r="AM1419" s="6" t="str">
        <f>IF(IFERROR(IF(SEARCH("jour",Tableau134[[#This Row],[Formule Tw]],1),VALUE(LEFT(Tableau134[[#This Row],[Formule Tw]],1))),0)=(COUNTA(K1419:M1419)),"OK","erreur")</f>
        <v>OK</v>
      </c>
      <c r="AN1419" s="6" t="str">
        <f>IF(IFERROR(IF(SEARCH("jour",Tableau134[[#This Row],[Modif demandé en avenant 1]],1),VALUE(LEFT(Tableau134[[#This Row],[Modif demandé en avenant 1]],1))),0)=(COUNTA(O1419:Q1419)),"OK","erreur")</f>
        <v>OK</v>
      </c>
      <c r="AO1419" s="6" t="str">
        <f>IF(IFERROR(IF(SEARCH("jour",Tableau134[[#This Row],[Nouvelle formule avenant 2]],1),VALUE(LEFT(Tableau134[[#This Row],[Nouvelle formule avenant 2]],1))),0)=(COUNTA(X1419:Z1419)),"OK","erreur")</f>
        <v>OK</v>
      </c>
      <c r="AP1419" s="6" t="str">
        <f>IF(IFERROR(IF(SEARCH("jour",Tableau134[[#This Row],[Nouvelle formule avenant 3]],1),VALUE(LEFT(Tableau134[[#This Row],[Nouvelle formule avenant 3]],1))),0)=(COUNTA(AE1419:AG1419)),"OK","erreur")</f>
        <v>OK</v>
      </c>
      <c r="AQ141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1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1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1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1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1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19" s="43"/>
      <c r="AX1419" s="43"/>
      <c r="AY1419" s="6"/>
      <c r="AZ1419" s="6"/>
      <c r="BA1419" s="6"/>
      <c r="BB1419" s="6"/>
      <c r="BC1419" s="6"/>
      <c r="BD1419" s="6"/>
    </row>
    <row r="1420" spans="2:56" ht="12.75" x14ac:dyDescent="0.25">
      <c r="B1420" s="5" t="e">
        <f>VLOOKUP(A1420,'Import infoAgt'!A:E,5,FALSE)</f>
        <v>#N/A</v>
      </c>
      <c r="C1420" s="5" t="e">
        <f>VLOOKUP(A1420,'Import infoAgt'!A:D,4,FALSE)</f>
        <v>#N/A</v>
      </c>
      <c r="D1420" s="6" t="e">
        <f>VLOOKUP(A1420,'Import infoAgt'!A:H,8,FALSE)</f>
        <v>#N/A</v>
      </c>
      <c r="F1420" s="6" t="e">
        <f>VLOOKUP(A1420,'Import infoAgt'!A:BR,70,FALSE)</f>
        <v>#N/A</v>
      </c>
      <c r="G1420" s="5" t="e">
        <f>VLOOKUP(A1420,'Import infoAgt'!A:DH,112,FALSE)</f>
        <v>#N/A</v>
      </c>
      <c r="H1420" s="6" t="e">
        <f>VLOOKUP(G1420,Paramètre!$C$6:$D$76,2,FALSE)</f>
        <v>#N/A</v>
      </c>
      <c r="I1420" s="5" t="e">
        <f>VLOOKUP(A1420,'Import infoAgt'!A:EL,142,FALSE)</f>
        <v>#N/A</v>
      </c>
      <c r="R1420" s="26"/>
      <c r="S1420" s="26"/>
      <c r="U1420" s="26"/>
      <c r="V1420" s="26"/>
      <c r="AC1420" s="26"/>
      <c r="AI1420" s="6" t="str">
        <f>IF(AND((ISERROR(Tableau134[[#This Row],[Nom]])),Tableau134[[#This Row],[Numéro d''agent]]&lt;&gt;""),"N° agent inconnu","")</f>
        <v/>
      </c>
      <c r="AJ1420" s="6" t="str">
        <f>IF(AND(Tableau134[[#This Row],[Numéro d''agent]]&lt;&gt;"",Tableau134[[#This Row],[Statut]]=""),"Statut manquant","")</f>
        <v/>
      </c>
      <c r="AK1420" s="6"/>
      <c r="AL1420" s="6" t="str">
        <f>IF(AND(Tableau134[[#This Row],[Numéro d''agent]]&lt;&gt;"",Tableau134[[#This Row],[Formule actuelle]]=0),"Manque formule TLW","")</f>
        <v/>
      </c>
      <c r="AM1420" s="6" t="str">
        <f>IF(IFERROR(IF(SEARCH("jour",Tableau134[[#This Row],[Formule Tw]],1),VALUE(LEFT(Tableau134[[#This Row],[Formule Tw]],1))),0)=(COUNTA(K1420:M1420)),"OK","erreur")</f>
        <v>OK</v>
      </c>
      <c r="AN1420" s="6" t="str">
        <f>IF(IFERROR(IF(SEARCH("jour",Tableau134[[#This Row],[Modif demandé en avenant 1]],1),VALUE(LEFT(Tableau134[[#This Row],[Modif demandé en avenant 1]],1))),0)=(COUNTA(O1420:Q1420)),"OK","erreur")</f>
        <v>OK</v>
      </c>
      <c r="AO1420" s="6" t="str">
        <f>IF(IFERROR(IF(SEARCH("jour",Tableau134[[#This Row],[Nouvelle formule avenant 2]],1),VALUE(LEFT(Tableau134[[#This Row],[Nouvelle formule avenant 2]],1))),0)=(COUNTA(X1420:Z1420)),"OK","erreur")</f>
        <v>OK</v>
      </c>
      <c r="AP1420" s="6" t="str">
        <f>IF(IFERROR(IF(SEARCH("jour",Tableau134[[#This Row],[Nouvelle formule avenant 3]],1),VALUE(LEFT(Tableau134[[#This Row],[Nouvelle formule avenant 3]],1))),0)=(COUNTA(AE1420:AG1420)),"OK","erreur")</f>
        <v>OK</v>
      </c>
      <c r="AQ142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2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2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2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2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2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20" s="43"/>
      <c r="AX1420" s="43"/>
      <c r="AY1420" s="6"/>
      <c r="AZ1420" s="6"/>
      <c r="BA1420" s="6"/>
      <c r="BB1420" s="6"/>
      <c r="BC1420" s="6"/>
      <c r="BD1420" s="6"/>
    </row>
    <row r="1421" spans="2:56" ht="12.75" x14ac:dyDescent="0.25">
      <c r="B1421" s="5" t="e">
        <f>VLOOKUP(A1421,'Import infoAgt'!A:E,5,FALSE)</f>
        <v>#N/A</v>
      </c>
      <c r="C1421" s="5" t="e">
        <f>VLOOKUP(A1421,'Import infoAgt'!A:D,4,FALSE)</f>
        <v>#N/A</v>
      </c>
      <c r="D1421" s="6" t="e">
        <f>VLOOKUP(A1421,'Import infoAgt'!A:H,8,FALSE)</f>
        <v>#N/A</v>
      </c>
      <c r="F1421" s="6" t="e">
        <f>VLOOKUP(A1421,'Import infoAgt'!A:BR,70,FALSE)</f>
        <v>#N/A</v>
      </c>
      <c r="G1421" s="5" t="e">
        <f>VLOOKUP(A1421,'Import infoAgt'!A:DH,112,FALSE)</f>
        <v>#N/A</v>
      </c>
      <c r="H1421" s="6" t="e">
        <f>VLOOKUP(G1421,Paramètre!$C$6:$D$76,2,FALSE)</f>
        <v>#N/A</v>
      </c>
      <c r="I1421" s="5" t="e">
        <f>VLOOKUP(A1421,'Import infoAgt'!A:EL,142,FALSE)</f>
        <v>#N/A</v>
      </c>
      <c r="R1421" s="26"/>
      <c r="S1421" s="26"/>
      <c r="U1421" s="26"/>
      <c r="V1421" s="26"/>
      <c r="AC1421" s="26"/>
      <c r="AI1421" s="6" t="str">
        <f>IF(AND((ISERROR(Tableau134[[#This Row],[Nom]])),Tableau134[[#This Row],[Numéro d''agent]]&lt;&gt;""),"N° agent inconnu","")</f>
        <v/>
      </c>
      <c r="AJ1421" s="6" t="str">
        <f>IF(AND(Tableau134[[#This Row],[Numéro d''agent]]&lt;&gt;"",Tableau134[[#This Row],[Statut]]=""),"Statut manquant","")</f>
        <v/>
      </c>
      <c r="AK1421" s="6"/>
      <c r="AL1421" s="6" t="str">
        <f>IF(AND(Tableau134[[#This Row],[Numéro d''agent]]&lt;&gt;"",Tableau134[[#This Row],[Formule actuelle]]=0),"Manque formule TLW","")</f>
        <v/>
      </c>
      <c r="AM1421" s="6" t="str">
        <f>IF(IFERROR(IF(SEARCH("jour",Tableau134[[#This Row],[Formule Tw]],1),VALUE(LEFT(Tableau134[[#This Row],[Formule Tw]],1))),0)=(COUNTA(K1421:M1421)),"OK","erreur")</f>
        <v>OK</v>
      </c>
      <c r="AN1421" s="6" t="str">
        <f>IF(IFERROR(IF(SEARCH("jour",Tableau134[[#This Row],[Modif demandé en avenant 1]],1),VALUE(LEFT(Tableau134[[#This Row],[Modif demandé en avenant 1]],1))),0)=(COUNTA(O1421:Q1421)),"OK","erreur")</f>
        <v>OK</v>
      </c>
      <c r="AO1421" s="6" t="str">
        <f>IF(IFERROR(IF(SEARCH("jour",Tableau134[[#This Row],[Nouvelle formule avenant 2]],1),VALUE(LEFT(Tableau134[[#This Row],[Nouvelle formule avenant 2]],1))),0)=(COUNTA(X1421:Z1421)),"OK","erreur")</f>
        <v>OK</v>
      </c>
      <c r="AP1421" s="6" t="str">
        <f>IF(IFERROR(IF(SEARCH("jour",Tableau134[[#This Row],[Nouvelle formule avenant 3]],1),VALUE(LEFT(Tableau134[[#This Row],[Nouvelle formule avenant 3]],1))),0)=(COUNTA(AE1421:AG1421)),"OK","erreur")</f>
        <v>OK</v>
      </c>
      <c r="AQ142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2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2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2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2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2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21" s="43"/>
      <c r="AX1421" s="43"/>
      <c r="AY1421" s="6"/>
      <c r="AZ1421" s="6"/>
      <c r="BA1421" s="6"/>
      <c r="BB1421" s="6"/>
      <c r="BC1421" s="6"/>
      <c r="BD1421" s="6"/>
    </row>
    <row r="1422" spans="2:56" ht="12.75" x14ac:dyDescent="0.25">
      <c r="B1422" s="5" t="e">
        <f>VLOOKUP(A1422,'Import infoAgt'!A:E,5,FALSE)</f>
        <v>#N/A</v>
      </c>
      <c r="C1422" s="5" t="e">
        <f>VLOOKUP(A1422,'Import infoAgt'!A:D,4,FALSE)</f>
        <v>#N/A</v>
      </c>
      <c r="D1422" s="6" t="e">
        <f>VLOOKUP(A1422,'Import infoAgt'!A:H,8,FALSE)</f>
        <v>#N/A</v>
      </c>
      <c r="F1422" s="6" t="e">
        <f>VLOOKUP(A1422,'Import infoAgt'!A:BR,70,FALSE)</f>
        <v>#N/A</v>
      </c>
      <c r="G1422" s="5" t="e">
        <f>VLOOKUP(A1422,'Import infoAgt'!A:DH,112,FALSE)</f>
        <v>#N/A</v>
      </c>
      <c r="H1422" s="6" t="e">
        <f>VLOOKUP(G1422,Paramètre!$C$6:$D$76,2,FALSE)</f>
        <v>#N/A</v>
      </c>
      <c r="I1422" s="5" t="e">
        <f>VLOOKUP(A1422,'Import infoAgt'!A:EL,142,FALSE)</f>
        <v>#N/A</v>
      </c>
      <c r="R1422" s="26"/>
      <c r="S1422" s="26"/>
      <c r="U1422" s="26"/>
      <c r="V1422" s="26"/>
      <c r="AC1422" s="26"/>
      <c r="AI1422" s="6" t="str">
        <f>IF(AND((ISERROR(Tableau134[[#This Row],[Nom]])),Tableau134[[#This Row],[Numéro d''agent]]&lt;&gt;""),"N° agent inconnu","")</f>
        <v/>
      </c>
      <c r="AJ1422" s="6" t="str">
        <f>IF(AND(Tableau134[[#This Row],[Numéro d''agent]]&lt;&gt;"",Tableau134[[#This Row],[Statut]]=""),"Statut manquant","")</f>
        <v/>
      </c>
      <c r="AK1422" s="6"/>
      <c r="AL1422" s="6" t="str">
        <f>IF(AND(Tableau134[[#This Row],[Numéro d''agent]]&lt;&gt;"",Tableau134[[#This Row],[Formule actuelle]]=0),"Manque formule TLW","")</f>
        <v/>
      </c>
      <c r="AM1422" s="6" t="str">
        <f>IF(IFERROR(IF(SEARCH("jour",Tableau134[[#This Row],[Formule Tw]],1),VALUE(LEFT(Tableau134[[#This Row],[Formule Tw]],1))),0)=(COUNTA(K1422:M1422)),"OK","erreur")</f>
        <v>OK</v>
      </c>
      <c r="AN1422" s="6" t="str">
        <f>IF(IFERROR(IF(SEARCH("jour",Tableau134[[#This Row],[Modif demandé en avenant 1]],1),VALUE(LEFT(Tableau134[[#This Row],[Modif demandé en avenant 1]],1))),0)=(COUNTA(O1422:Q1422)),"OK","erreur")</f>
        <v>OK</v>
      </c>
      <c r="AO1422" s="6" t="str">
        <f>IF(IFERROR(IF(SEARCH("jour",Tableau134[[#This Row],[Nouvelle formule avenant 2]],1),VALUE(LEFT(Tableau134[[#This Row],[Nouvelle formule avenant 2]],1))),0)=(COUNTA(X1422:Z1422)),"OK","erreur")</f>
        <v>OK</v>
      </c>
      <c r="AP1422" s="6" t="str">
        <f>IF(IFERROR(IF(SEARCH("jour",Tableau134[[#This Row],[Nouvelle formule avenant 3]],1),VALUE(LEFT(Tableau134[[#This Row],[Nouvelle formule avenant 3]],1))),0)=(COUNTA(AE1422:AG1422)),"OK","erreur")</f>
        <v>OK</v>
      </c>
      <c r="AQ142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2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2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2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2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2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22" s="43"/>
      <c r="AX1422" s="43"/>
      <c r="AY1422" s="6"/>
      <c r="AZ1422" s="6"/>
      <c r="BA1422" s="6"/>
      <c r="BB1422" s="6"/>
      <c r="BC1422" s="6"/>
      <c r="BD1422" s="6"/>
    </row>
    <row r="1423" spans="2:56" ht="12.75" x14ac:dyDescent="0.25">
      <c r="B1423" s="5" t="e">
        <f>VLOOKUP(A1423,'Import infoAgt'!A:E,5,FALSE)</f>
        <v>#N/A</v>
      </c>
      <c r="C1423" s="5" t="e">
        <f>VLOOKUP(A1423,'Import infoAgt'!A:D,4,FALSE)</f>
        <v>#N/A</v>
      </c>
      <c r="D1423" s="6" t="e">
        <f>VLOOKUP(A1423,'Import infoAgt'!A:H,8,FALSE)</f>
        <v>#N/A</v>
      </c>
      <c r="F1423" s="6" t="e">
        <f>VLOOKUP(A1423,'Import infoAgt'!A:BR,70,FALSE)</f>
        <v>#N/A</v>
      </c>
      <c r="G1423" s="5" t="e">
        <f>VLOOKUP(A1423,'Import infoAgt'!A:DH,112,FALSE)</f>
        <v>#N/A</v>
      </c>
      <c r="H1423" s="6" t="e">
        <f>VLOOKUP(G1423,Paramètre!$C$6:$D$76,2,FALSE)</f>
        <v>#N/A</v>
      </c>
      <c r="I1423" s="5" t="e">
        <f>VLOOKUP(A1423,'Import infoAgt'!A:EL,142,FALSE)</f>
        <v>#N/A</v>
      </c>
      <c r="R1423" s="26"/>
      <c r="S1423" s="26"/>
      <c r="U1423" s="26"/>
      <c r="V1423" s="26"/>
      <c r="AC1423" s="26"/>
      <c r="AI1423" s="6" t="str">
        <f>IF(AND((ISERROR(Tableau134[[#This Row],[Nom]])),Tableau134[[#This Row],[Numéro d''agent]]&lt;&gt;""),"N° agent inconnu","")</f>
        <v/>
      </c>
      <c r="AJ1423" s="6" t="str">
        <f>IF(AND(Tableau134[[#This Row],[Numéro d''agent]]&lt;&gt;"",Tableau134[[#This Row],[Statut]]=""),"Statut manquant","")</f>
        <v/>
      </c>
      <c r="AK1423" s="6"/>
      <c r="AL1423" s="6" t="str">
        <f>IF(AND(Tableau134[[#This Row],[Numéro d''agent]]&lt;&gt;"",Tableau134[[#This Row],[Formule actuelle]]=0),"Manque formule TLW","")</f>
        <v/>
      </c>
      <c r="AM1423" s="6" t="str">
        <f>IF(IFERROR(IF(SEARCH("jour",Tableau134[[#This Row],[Formule Tw]],1),VALUE(LEFT(Tableau134[[#This Row],[Formule Tw]],1))),0)=(COUNTA(K1423:M1423)),"OK","erreur")</f>
        <v>OK</v>
      </c>
      <c r="AN1423" s="6" t="str">
        <f>IF(IFERROR(IF(SEARCH("jour",Tableau134[[#This Row],[Modif demandé en avenant 1]],1),VALUE(LEFT(Tableau134[[#This Row],[Modif demandé en avenant 1]],1))),0)=(COUNTA(O1423:Q1423)),"OK","erreur")</f>
        <v>OK</v>
      </c>
      <c r="AO1423" s="6" t="str">
        <f>IF(IFERROR(IF(SEARCH("jour",Tableau134[[#This Row],[Nouvelle formule avenant 2]],1),VALUE(LEFT(Tableau134[[#This Row],[Nouvelle formule avenant 2]],1))),0)=(COUNTA(X1423:Z1423)),"OK","erreur")</f>
        <v>OK</v>
      </c>
      <c r="AP1423" s="6" t="str">
        <f>IF(IFERROR(IF(SEARCH("jour",Tableau134[[#This Row],[Nouvelle formule avenant 3]],1),VALUE(LEFT(Tableau134[[#This Row],[Nouvelle formule avenant 3]],1))),0)=(COUNTA(AE1423:AG1423)),"OK","erreur")</f>
        <v>OK</v>
      </c>
      <c r="AQ142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2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2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2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2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2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23" s="43"/>
      <c r="AX1423" s="43"/>
      <c r="AY1423" s="6"/>
      <c r="AZ1423" s="6"/>
      <c r="BA1423" s="6"/>
      <c r="BB1423" s="6"/>
      <c r="BC1423" s="6"/>
      <c r="BD1423" s="6"/>
    </row>
    <row r="1424" spans="2:56" ht="12.75" x14ac:dyDescent="0.25">
      <c r="B1424" s="5" t="e">
        <f>VLOOKUP(A1424,'Import infoAgt'!A:E,5,FALSE)</f>
        <v>#N/A</v>
      </c>
      <c r="C1424" s="5" t="e">
        <f>VLOOKUP(A1424,'Import infoAgt'!A:D,4,FALSE)</f>
        <v>#N/A</v>
      </c>
      <c r="D1424" s="6" t="e">
        <f>VLOOKUP(A1424,'Import infoAgt'!A:H,8,FALSE)</f>
        <v>#N/A</v>
      </c>
      <c r="F1424" s="6" t="e">
        <f>VLOOKUP(A1424,'Import infoAgt'!A:BR,70,FALSE)</f>
        <v>#N/A</v>
      </c>
      <c r="G1424" s="5" t="e">
        <f>VLOOKUP(A1424,'Import infoAgt'!A:DH,112,FALSE)</f>
        <v>#N/A</v>
      </c>
      <c r="H1424" s="6" t="e">
        <f>VLOOKUP(G1424,Paramètre!$C$6:$D$76,2,FALSE)</f>
        <v>#N/A</v>
      </c>
      <c r="I1424" s="5" t="e">
        <f>VLOOKUP(A1424,'Import infoAgt'!A:EL,142,FALSE)</f>
        <v>#N/A</v>
      </c>
      <c r="R1424" s="26"/>
      <c r="S1424" s="26"/>
      <c r="U1424" s="26"/>
      <c r="V1424" s="26"/>
      <c r="AC1424" s="26"/>
      <c r="AI1424" s="6" t="str">
        <f>IF(AND((ISERROR(Tableau134[[#This Row],[Nom]])),Tableau134[[#This Row],[Numéro d''agent]]&lt;&gt;""),"N° agent inconnu","")</f>
        <v/>
      </c>
      <c r="AJ1424" s="6" t="str">
        <f>IF(AND(Tableau134[[#This Row],[Numéro d''agent]]&lt;&gt;"",Tableau134[[#This Row],[Statut]]=""),"Statut manquant","")</f>
        <v/>
      </c>
      <c r="AK1424" s="6"/>
      <c r="AL1424" s="6" t="str">
        <f>IF(AND(Tableau134[[#This Row],[Numéro d''agent]]&lt;&gt;"",Tableau134[[#This Row],[Formule actuelle]]=0),"Manque formule TLW","")</f>
        <v/>
      </c>
      <c r="AM1424" s="6" t="str">
        <f>IF(IFERROR(IF(SEARCH("jour",Tableau134[[#This Row],[Formule Tw]],1),VALUE(LEFT(Tableau134[[#This Row],[Formule Tw]],1))),0)=(COUNTA(K1424:M1424)),"OK","erreur")</f>
        <v>OK</v>
      </c>
      <c r="AN1424" s="6" t="str">
        <f>IF(IFERROR(IF(SEARCH("jour",Tableau134[[#This Row],[Modif demandé en avenant 1]],1),VALUE(LEFT(Tableau134[[#This Row],[Modif demandé en avenant 1]],1))),0)=(COUNTA(O1424:Q1424)),"OK","erreur")</f>
        <v>OK</v>
      </c>
      <c r="AO1424" s="6" t="str">
        <f>IF(IFERROR(IF(SEARCH("jour",Tableau134[[#This Row],[Nouvelle formule avenant 2]],1),VALUE(LEFT(Tableau134[[#This Row],[Nouvelle formule avenant 2]],1))),0)=(COUNTA(X1424:Z1424)),"OK","erreur")</f>
        <v>OK</v>
      </c>
      <c r="AP1424" s="6" t="str">
        <f>IF(IFERROR(IF(SEARCH("jour",Tableau134[[#This Row],[Nouvelle formule avenant 3]],1),VALUE(LEFT(Tableau134[[#This Row],[Nouvelle formule avenant 3]],1))),0)=(COUNTA(AE1424:AG1424)),"OK","erreur")</f>
        <v>OK</v>
      </c>
      <c r="AQ142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2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2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2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2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2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24" s="43"/>
      <c r="AX1424" s="43"/>
      <c r="AY1424" s="6"/>
      <c r="AZ1424" s="6"/>
      <c r="BA1424" s="6"/>
      <c r="BB1424" s="6"/>
      <c r="BC1424" s="6"/>
      <c r="BD1424" s="6"/>
    </row>
    <row r="1425" spans="2:56" ht="12.75" x14ac:dyDescent="0.25">
      <c r="B1425" s="5" t="e">
        <f>VLOOKUP(A1425,'Import infoAgt'!A:E,5,FALSE)</f>
        <v>#N/A</v>
      </c>
      <c r="C1425" s="5" t="e">
        <f>VLOOKUP(A1425,'Import infoAgt'!A:D,4,FALSE)</f>
        <v>#N/A</v>
      </c>
      <c r="D1425" s="6" t="e">
        <f>VLOOKUP(A1425,'Import infoAgt'!A:H,8,FALSE)</f>
        <v>#N/A</v>
      </c>
      <c r="F1425" s="6" t="e">
        <f>VLOOKUP(A1425,'Import infoAgt'!A:BR,70,FALSE)</f>
        <v>#N/A</v>
      </c>
      <c r="G1425" s="5" t="e">
        <f>VLOOKUP(A1425,'Import infoAgt'!A:DH,112,FALSE)</f>
        <v>#N/A</v>
      </c>
      <c r="H1425" s="6" t="e">
        <f>VLOOKUP(G1425,Paramètre!$C$6:$D$76,2,FALSE)</f>
        <v>#N/A</v>
      </c>
      <c r="I1425" s="5" t="e">
        <f>VLOOKUP(A1425,'Import infoAgt'!A:EL,142,FALSE)</f>
        <v>#N/A</v>
      </c>
      <c r="R1425" s="26"/>
      <c r="S1425" s="26"/>
      <c r="U1425" s="26"/>
      <c r="V1425" s="26"/>
      <c r="AC1425" s="26"/>
      <c r="AI1425" s="6" t="str">
        <f>IF(AND((ISERROR(Tableau134[[#This Row],[Nom]])),Tableau134[[#This Row],[Numéro d''agent]]&lt;&gt;""),"N° agent inconnu","")</f>
        <v/>
      </c>
      <c r="AJ1425" s="6" t="str">
        <f>IF(AND(Tableau134[[#This Row],[Numéro d''agent]]&lt;&gt;"",Tableau134[[#This Row],[Statut]]=""),"Statut manquant","")</f>
        <v/>
      </c>
      <c r="AK1425" s="6"/>
      <c r="AL1425" s="6" t="str">
        <f>IF(AND(Tableau134[[#This Row],[Numéro d''agent]]&lt;&gt;"",Tableau134[[#This Row],[Formule actuelle]]=0),"Manque formule TLW","")</f>
        <v/>
      </c>
      <c r="AM1425" s="6" t="str">
        <f>IF(IFERROR(IF(SEARCH("jour",Tableau134[[#This Row],[Formule Tw]],1),VALUE(LEFT(Tableau134[[#This Row],[Formule Tw]],1))),0)=(COUNTA(K1425:M1425)),"OK","erreur")</f>
        <v>OK</v>
      </c>
      <c r="AN1425" s="6" t="str">
        <f>IF(IFERROR(IF(SEARCH("jour",Tableau134[[#This Row],[Modif demandé en avenant 1]],1),VALUE(LEFT(Tableau134[[#This Row],[Modif demandé en avenant 1]],1))),0)=(COUNTA(O1425:Q1425)),"OK","erreur")</f>
        <v>OK</v>
      </c>
      <c r="AO1425" s="6" t="str">
        <f>IF(IFERROR(IF(SEARCH("jour",Tableau134[[#This Row],[Nouvelle formule avenant 2]],1),VALUE(LEFT(Tableau134[[#This Row],[Nouvelle formule avenant 2]],1))),0)=(COUNTA(X1425:Z1425)),"OK","erreur")</f>
        <v>OK</v>
      </c>
      <c r="AP1425" s="6" t="str">
        <f>IF(IFERROR(IF(SEARCH("jour",Tableau134[[#This Row],[Nouvelle formule avenant 3]],1),VALUE(LEFT(Tableau134[[#This Row],[Nouvelle formule avenant 3]],1))),0)=(COUNTA(AE1425:AG1425)),"OK","erreur")</f>
        <v>OK</v>
      </c>
      <c r="AQ142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2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2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2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2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2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25" s="43"/>
      <c r="AX1425" s="43"/>
      <c r="AY1425" s="6"/>
      <c r="AZ1425" s="6"/>
      <c r="BA1425" s="6"/>
      <c r="BB1425" s="6"/>
      <c r="BC1425" s="6"/>
      <c r="BD1425" s="6"/>
    </row>
    <row r="1426" spans="2:56" ht="12.75" x14ac:dyDescent="0.25">
      <c r="B1426" s="5" t="e">
        <f>VLOOKUP(A1426,'Import infoAgt'!A:E,5,FALSE)</f>
        <v>#N/A</v>
      </c>
      <c r="C1426" s="5" t="e">
        <f>VLOOKUP(A1426,'Import infoAgt'!A:D,4,FALSE)</f>
        <v>#N/A</v>
      </c>
      <c r="D1426" s="6" t="e">
        <f>VLOOKUP(A1426,'Import infoAgt'!A:H,8,FALSE)</f>
        <v>#N/A</v>
      </c>
      <c r="F1426" s="6" t="e">
        <f>VLOOKUP(A1426,'Import infoAgt'!A:BR,70,FALSE)</f>
        <v>#N/A</v>
      </c>
      <c r="G1426" s="5" t="e">
        <f>VLOOKUP(A1426,'Import infoAgt'!A:DH,112,FALSE)</f>
        <v>#N/A</v>
      </c>
      <c r="H1426" s="6" t="e">
        <f>VLOOKUP(G1426,Paramètre!$C$6:$D$76,2,FALSE)</f>
        <v>#N/A</v>
      </c>
      <c r="I1426" s="5" t="e">
        <f>VLOOKUP(A1426,'Import infoAgt'!A:EL,142,FALSE)</f>
        <v>#N/A</v>
      </c>
      <c r="R1426" s="26"/>
      <c r="S1426" s="26"/>
      <c r="U1426" s="26"/>
      <c r="V1426" s="26"/>
      <c r="AC1426" s="26"/>
      <c r="AI1426" s="6" t="str">
        <f>IF(AND((ISERROR(Tableau134[[#This Row],[Nom]])),Tableau134[[#This Row],[Numéro d''agent]]&lt;&gt;""),"N° agent inconnu","")</f>
        <v/>
      </c>
      <c r="AJ1426" s="6" t="str">
        <f>IF(AND(Tableau134[[#This Row],[Numéro d''agent]]&lt;&gt;"",Tableau134[[#This Row],[Statut]]=""),"Statut manquant","")</f>
        <v/>
      </c>
      <c r="AK1426" s="6"/>
      <c r="AL1426" s="6" t="str">
        <f>IF(AND(Tableau134[[#This Row],[Numéro d''agent]]&lt;&gt;"",Tableau134[[#This Row],[Formule actuelle]]=0),"Manque formule TLW","")</f>
        <v/>
      </c>
      <c r="AM1426" s="6" t="str">
        <f>IF(IFERROR(IF(SEARCH("jour",Tableau134[[#This Row],[Formule Tw]],1),VALUE(LEFT(Tableau134[[#This Row],[Formule Tw]],1))),0)=(COUNTA(K1426:M1426)),"OK","erreur")</f>
        <v>OK</v>
      </c>
      <c r="AN1426" s="6" t="str">
        <f>IF(IFERROR(IF(SEARCH("jour",Tableau134[[#This Row],[Modif demandé en avenant 1]],1),VALUE(LEFT(Tableau134[[#This Row],[Modif demandé en avenant 1]],1))),0)=(COUNTA(O1426:Q1426)),"OK","erreur")</f>
        <v>OK</v>
      </c>
      <c r="AO1426" s="6" t="str">
        <f>IF(IFERROR(IF(SEARCH("jour",Tableau134[[#This Row],[Nouvelle formule avenant 2]],1),VALUE(LEFT(Tableau134[[#This Row],[Nouvelle formule avenant 2]],1))),0)=(COUNTA(X1426:Z1426)),"OK","erreur")</f>
        <v>OK</v>
      </c>
      <c r="AP1426" s="6" t="str">
        <f>IF(IFERROR(IF(SEARCH("jour",Tableau134[[#This Row],[Nouvelle formule avenant 3]],1),VALUE(LEFT(Tableau134[[#This Row],[Nouvelle formule avenant 3]],1))),0)=(COUNTA(AE1426:AG1426)),"OK","erreur")</f>
        <v>OK</v>
      </c>
      <c r="AQ142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2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2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2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2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2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26" s="43"/>
      <c r="AX1426" s="43"/>
      <c r="AY1426" s="6"/>
      <c r="AZ1426" s="6"/>
      <c r="BA1426" s="6"/>
      <c r="BB1426" s="6"/>
      <c r="BC1426" s="6"/>
      <c r="BD1426" s="6"/>
    </row>
    <row r="1427" spans="2:56" ht="12.75" x14ac:dyDescent="0.25">
      <c r="B1427" s="5" t="e">
        <f>VLOOKUP(A1427,'Import infoAgt'!A:E,5,FALSE)</f>
        <v>#N/A</v>
      </c>
      <c r="C1427" s="5" t="e">
        <f>VLOOKUP(A1427,'Import infoAgt'!A:D,4,FALSE)</f>
        <v>#N/A</v>
      </c>
      <c r="D1427" s="6" t="e">
        <f>VLOOKUP(A1427,'Import infoAgt'!A:H,8,FALSE)</f>
        <v>#N/A</v>
      </c>
      <c r="F1427" s="6" t="e">
        <f>VLOOKUP(A1427,'Import infoAgt'!A:BR,70,FALSE)</f>
        <v>#N/A</v>
      </c>
      <c r="G1427" s="5" t="e">
        <f>VLOOKUP(A1427,'Import infoAgt'!A:DH,112,FALSE)</f>
        <v>#N/A</v>
      </c>
      <c r="H1427" s="6" t="e">
        <f>VLOOKUP(G1427,Paramètre!$C$6:$D$76,2,FALSE)</f>
        <v>#N/A</v>
      </c>
      <c r="I1427" s="5" t="e">
        <f>VLOOKUP(A1427,'Import infoAgt'!A:EL,142,FALSE)</f>
        <v>#N/A</v>
      </c>
      <c r="R1427" s="26"/>
      <c r="S1427" s="26"/>
      <c r="U1427" s="26"/>
      <c r="V1427" s="26"/>
      <c r="AC1427" s="26"/>
      <c r="AI1427" s="6" t="str">
        <f>IF(AND((ISERROR(Tableau134[[#This Row],[Nom]])),Tableau134[[#This Row],[Numéro d''agent]]&lt;&gt;""),"N° agent inconnu","")</f>
        <v/>
      </c>
      <c r="AJ1427" s="6" t="str">
        <f>IF(AND(Tableau134[[#This Row],[Numéro d''agent]]&lt;&gt;"",Tableau134[[#This Row],[Statut]]=""),"Statut manquant","")</f>
        <v/>
      </c>
      <c r="AK1427" s="6"/>
      <c r="AL1427" s="6" t="str">
        <f>IF(AND(Tableau134[[#This Row],[Numéro d''agent]]&lt;&gt;"",Tableau134[[#This Row],[Formule actuelle]]=0),"Manque formule TLW","")</f>
        <v/>
      </c>
      <c r="AM1427" s="6" t="str">
        <f>IF(IFERROR(IF(SEARCH("jour",Tableau134[[#This Row],[Formule Tw]],1),VALUE(LEFT(Tableau134[[#This Row],[Formule Tw]],1))),0)=(COUNTA(K1427:M1427)),"OK","erreur")</f>
        <v>OK</v>
      </c>
      <c r="AN1427" s="6" t="str">
        <f>IF(IFERROR(IF(SEARCH("jour",Tableau134[[#This Row],[Modif demandé en avenant 1]],1),VALUE(LEFT(Tableau134[[#This Row],[Modif demandé en avenant 1]],1))),0)=(COUNTA(O1427:Q1427)),"OK","erreur")</f>
        <v>OK</v>
      </c>
      <c r="AO1427" s="6" t="str">
        <f>IF(IFERROR(IF(SEARCH("jour",Tableau134[[#This Row],[Nouvelle formule avenant 2]],1),VALUE(LEFT(Tableau134[[#This Row],[Nouvelle formule avenant 2]],1))),0)=(COUNTA(X1427:Z1427)),"OK","erreur")</f>
        <v>OK</v>
      </c>
      <c r="AP1427" s="6" t="str">
        <f>IF(IFERROR(IF(SEARCH("jour",Tableau134[[#This Row],[Nouvelle formule avenant 3]],1),VALUE(LEFT(Tableau134[[#This Row],[Nouvelle formule avenant 3]],1))),0)=(COUNTA(AE1427:AG1427)),"OK","erreur")</f>
        <v>OK</v>
      </c>
      <c r="AQ142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2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2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2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2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2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27" s="43"/>
      <c r="AX1427" s="43"/>
      <c r="AY1427" s="6"/>
      <c r="AZ1427" s="6"/>
      <c r="BA1427" s="6"/>
      <c r="BB1427" s="6"/>
      <c r="BC1427" s="6"/>
      <c r="BD1427" s="6"/>
    </row>
    <row r="1428" spans="2:56" ht="12.75" x14ac:dyDescent="0.25">
      <c r="B1428" s="5" t="e">
        <f>VLOOKUP(A1428,'Import infoAgt'!A:E,5,FALSE)</f>
        <v>#N/A</v>
      </c>
      <c r="C1428" s="5" t="e">
        <f>VLOOKUP(A1428,'Import infoAgt'!A:D,4,FALSE)</f>
        <v>#N/A</v>
      </c>
      <c r="D1428" s="6" t="e">
        <f>VLOOKUP(A1428,'Import infoAgt'!A:H,8,FALSE)</f>
        <v>#N/A</v>
      </c>
      <c r="F1428" s="6" t="e">
        <f>VLOOKUP(A1428,'Import infoAgt'!A:BR,70,FALSE)</f>
        <v>#N/A</v>
      </c>
      <c r="G1428" s="5" t="e">
        <f>VLOOKUP(A1428,'Import infoAgt'!A:DH,112,FALSE)</f>
        <v>#N/A</v>
      </c>
      <c r="H1428" s="6" t="e">
        <f>VLOOKUP(G1428,Paramètre!$C$6:$D$76,2,FALSE)</f>
        <v>#N/A</v>
      </c>
      <c r="I1428" s="5" t="e">
        <f>VLOOKUP(A1428,'Import infoAgt'!A:EL,142,FALSE)</f>
        <v>#N/A</v>
      </c>
      <c r="R1428" s="26"/>
      <c r="S1428" s="26"/>
      <c r="U1428" s="26"/>
      <c r="V1428" s="26"/>
      <c r="AC1428" s="26"/>
      <c r="AI1428" s="6" t="str">
        <f>IF(AND((ISERROR(Tableau134[[#This Row],[Nom]])),Tableau134[[#This Row],[Numéro d''agent]]&lt;&gt;""),"N° agent inconnu","")</f>
        <v/>
      </c>
      <c r="AJ1428" s="6" t="str">
        <f>IF(AND(Tableau134[[#This Row],[Numéro d''agent]]&lt;&gt;"",Tableau134[[#This Row],[Statut]]=""),"Statut manquant","")</f>
        <v/>
      </c>
      <c r="AK1428" s="6"/>
      <c r="AL1428" s="6" t="str">
        <f>IF(AND(Tableau134[[#This Row],[Numéro d''agent]]&lt;&gt;"",Tableau134[[#This Row],[Formule actuelle]]=0),"Manque formule TLW","")</f>
        <v/>
      </c>
      <c r="AM1428" s="6" t="str">
        <f>IF(IFERROR(IF(SEARCH("jour",Tableau134[[#This Row],[Formule Tw]],1),VALUE(LEFT(Tableau134[[#This Row],[Formule Tw]],1))),0)=(COUNTA(K1428:M1428)),"OK","erreur")</f>
        <v>OK</v>
      </c>
      <c r="AN1428" s="6" t="str">
        <f>IF(IFERROR(IF(SEARCH("jour",Tableau134[[#This Row],[Modif demandé en avenant 1]],1),VALUE(LEFT(Tableau134[[#This Row],[Modif demandé en avenant 1]],1))),0)=(COUNTA(O1428:Q1428)),"OK","erreur")</f>
        <v>OK</v>
      </c>
      <c r="AO1428" s="6" t="str">
        <f>IF(IFERROR(IF(SEARCH("jour",Tableau134[[#This Row],[Nouvelle formule avenant 2]],1),VALUE(LEFT(Tableau134[[#This Row],[Nouvelle formule avenant 2]],1))),0)=(COUNTA(X1428:Z1428)),"OK","erreur")</f>
        <v>OK</v>
      </c>
      <c r="AP1428" s="6" t="str">
        <f>IF(IFERROR(IF(SEARCH("jour",Tableau134[[#This Row],[Nouvelle formule avenant 3]],1),VALUE(LEFT(Tableau134[[#This Row],[Nouvelle formule avenant 3]],1))),0)=(COUNTA(AE1428:AG1428)),"OK","erreur")</f>
        <v>OK</v>
      </c>
      <c r="AQ142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2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2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2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2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2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28" s="43"/>
      <c r="AX1428" s="43"/>
      <c r="AY1428" s="6"/>
      <c r="AZ1428" s="6"/>
      <c r="BA1428" s="6"/>
      <c r="BB1428" s="6"/>
      <c r="BC1428" s="6"/>
      <c r="BD1428" s="6"/>
    </row>
    <row r="1429" spans="2:56" ht="12.75" x14ac:dyDescent="0.25">
      <c r="B1429" s="5" t="e">
        <f>VLOOKUP(A1429,'Import infoAgt'!A:E,5,FALSE)</f>
        <v>#N/A</v>
      </c>
      <c r="C1429" s="5" t="e">
        <f>VLOOKUP(A1429,'Import infoAgt'!A:D,4,FALSE)</f>
        <v>#N/A</v>
      </c>
      <c r="D1429" s="6" t="e">
        <f>VLOOKUP(A1429,'Import infoAgt'!A:H,8,FALSE)</f>
        <v>#N/A</v>
      </c>
      <c r="F1429" s="6" t="e">
        <f>VLOOKUP(A1429,'Import infoAgt'!A:BR,70,FALSE)</f>
        <v>#N/A</v>
      </c>
      <c r="G1429" s="5" t="e">
        <f>VLOOKUP(A1429,'Import infoAgt'!A:DH,112,FALSE)</f>
        <v>#N/A</v>
      </c>
      <c r="H1429" s="6" t="e">
        <f>VLOOKUP(G1429,Paramètre!$C$6:$D$76,2,FALSE)</f>
        <v>#N/A</v>
      </c>
      <c r="I1429" s="5" t="e">
        <f>VLOOKUP(A1429,'Import infoAgt'!A:EL,142,FALSE)</f>
        <v>#N/A</v>
      </c>
      <c r="R1429" s="26"/>
      <c r="S1429" s="26"/>
      <c r="U1429" s="26"/>
      <c r="V1429" s="26"/>
      <c r="AC1429" s="26"/>
      <c r="AI1429" s="6" t="str">
        <f>IF(AND((ISERROR(Tableau134[[#This Row],[Nom]])),Tableau134[[#This Row],[Numéro d''agent]]&lt;&gt;""),"N° agent inconnu","")</f>
        <v/>
      </c>
      <c r="AJ1429" s="6" t="str">
        <f>IF(AND(Tableau134[[#This Row],[Numéro d''agent]]&lt;&gt;"",Tableau134[[#This Row],[Statut]]=""),"Statut manquant","")</f>
        <v/>
      </c>
      <c r="AK1429" s="6"/>
      <c r="AL1429" s="6" t="str">
        <f>IF(AND(Tableau134[[#This Row],[Numéro d''agent]]&lt;&gt;"",Tableau134[[#This Row],[Formule actuelle]]=0),"Manque formule TLW","")</f>
        <v/>
      </c>
      <c r="AM1429" s="6" t="str">
        <f>IF(IFERROR(IF(SEARCH("jour",Tableau134[[#This Row],[Formule Tw]],1),VALUE(LEFT(Tableau134[[#This Row],[Formule Tw]],1))),0)=(COUNTA(K1429:M1429)),"OK","erreur")</f>
        <v>OK</v>
      </c>
      <c r="AN1429" s="6" t="str">
        <f>IF(IFERROR(IF(SEARCH("jour",Tableau134[[#This Row],[Modif demandé en avenant 1]],1),VALUE(LEFT(Tableau134[[#This Row],[Modif demandé en avenant 1]],1))),0)=(COUNTA(O1429:Q1429)),"OK","erreur")</f>
        <v>OK</v>
      </c>
      <c r="AO1429" s="6" t="str">
        <f>IF(IFERROR(IF(SEARCH("jour",Tableau134[[#This Row],[Nouvelle formule avenant 2]],1),VALUE(LEFT(Tableau134[[#This Row],[Nouvelle formule avenant 2]],1))),0)=(COUNTA(X1429:Z1429)),"OK","erreur")</f>
        <v>OK</v>
      </c>
      <c r="AP1429" s="6" t="str">
        <f>IF(IFERROR(IF(SEARCH("jour",Tableau134[[#This Row],[Nouvelle formule avenant 3]],1),VALUE(LEFT(Tableau134[[#This Row],[Nouvelle formule avenant 3]],1))),0)=(COUNTA(AE1429:AG1429)),"OK","erreur")</f>
        <v>OK</v>
      </c>
      <c r="AQ142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2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2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2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2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2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29" s="43"/>
      <c r="AX1429" s="43"/>
      <c r="AY1429" s="6"/>
      <c r="AZ1429" s="6"/>
      <c r="BA1429" s="6"/>
      <c r="BB1429" s="6"/>
      <c r="BC1429" s="6"/>
      <c r="BD1429" s="6"/>
    </row>
    <row r="1430" spans="2:56" ht="12.75" x14ac:dyDescent="0.25">
      <c r="B1430" s="5" t="e">
        <f>VLOOKUP(A1430,'Import infoAgt'!A:E,5,FALSE)</f>
        <v>#N/A</v>
      </c>
      <c r="C1430" s="5" t="e">
        <f>VLOOKUP(A1430,'Import infoAgt'!A:D,4,FALSE)</f>
        <v>#N/A</v>
      </c>
      <c r="D1430" s="6" t="e">
        <f>VLOOKUP(A1430,'Import infoAgt'!A:H,8,FALSE)</f>
        <v>#N/A</v>
      </c>
      <c r="F1430" s="6" t="e">
        <f>VLOOKUP(A1430,'Import infoAgt'!A:BR,70,FALSE)</f>
        <v>#N/A</v>
      </c>
      <c r="G1430" s="5" t="e">
        <f>VLOOKUP(A1430,'Import infoAgt'!A:DH,112,FALSE)</f>
        <v>#N/A</v>
      </c>
      <c r="H1430" s="6" t="e">
        <f>VLOOKUP(G1430,Paramètre!$C$6:$D$76,2,FALSE)</f>
        <v>#N/A</v>
      </c>
      <c r="I1430" s="5" t="e">
        <f>VLOOKUP(A1430,'Import infoAgt'!A:EL,142,FALSE)</f>
        <v>#N/A</v>
      </c>
      <c r="R1430" s="26"/>
      <c r="S1430" s="26"/>
      <c r="U1430" s="26"/>
      <c r="V1430" s="26"/>
      <c r="AC1430" s="26"/>
      <c r="AI1430" s="6" t="str">
        <f>IF(AND((ISERROR(Tableau134[[#This Row],[Nom]])),Tableau134[[#This Row],[Numéro d''agent]]&lt;&gt;""),"N° agent inconnu","")</f>
        <v/>
      </c>
      <c r="AJ1430" s="6" t="str">
        <f>IF(AND(Tableau134[[#This Row],[Numéro d''agent]]&lt;&gt;"",Tableau134[[#This Row],[Statut]]=""),"Statut manquant","")</f>
        <v/>
      </c>
      <c r="AK1430" s="6"/>
      <c r="AL1430" s="6" t="str">
        <f>IF(AND(Tableau134[[#This Row],[Numéro d''agent]]&lt;&gt;"",Tableau134[[#This Row],[Formule actuelle]]=0),"Manque formule TLW","")</f>
        <v/>
      </c>
      <c r="AM1430" s="6" t="str">
        <f>IF(IFERROR(IF(SEARCH("jour",Tableau134[[#This Row],[Formule Tw]],1),VALUE(LEFT(Tableau134[[#This Row],[Formule Tw]],1))),0)=(COUNTA(K1430:M1430)),"OK","erreur")</f>
        <v>OK</v>
      </c>
      <c r="AN1430" s="6" t="str">
        <f>IF(IFERROR(IF(SEARCH("jour",Tableau134[[#This Row],[Modif demandé en avenant 1]],1),VALUE(LEFT(Tableau134[[#This Row],[Modif demandé en avenant 1]],1))),0)=(COUNTA(O1430:Q1430)),"OK","erreur")</f>
        <v>OK</v>
      </c>
      <c r="AO1430" s="6" t="str">
        <f>IF(IFERROR(IF(SEARCH("jour",Tableau134[[#This Row],[Nouvelle formule avenant 2]],1),VALUE(LEFT(Tableau134[[#This Row],[Nouvelle formule avenant 2]],1))),0)=(COUNTA(X1430:Z1430)),"OK","erreur")</f>
        <v>OK</v>
      </c>
      <c r="AP1430" s="6" t="str">
        <f>IF(IFERROR(IF(SEARCH("jour",Tableau134[[#This Row],[Nouvelle formule avenant 3]],1),VALUE(LEFT(Tableau134[[#This Row],[Nouvelle formule avenant 3]],1))),0)=(COUNTA(AE1430:AG1430)),"OK","erreur")</f>
        <v>OK</v>
      </c>
      <c r="AQ143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3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3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3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3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3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30" s="43"/>
      <c r="AX1430" s="43"/>
      <c r="AY1430" s="6"/>
      <c r="AZ1430" s="6"/>
      <c r="BA1430" s="6"/>
      <c r="BB1430" s="6"/>
      <c r="BC1430" s="6"/>
      <c r="BD1430" s="6"/>
    </row>
    <row r="1431" spans="2:56" ht="12.75" x14ac:dyDescent="0.25">
      <c r="B1431" s="5" t="e">
        <f>VLOOKUP(A1431,'Import infoAgt'!A:E,5,FALSE)</f>
        <v>#N/A</v>
      </c>
      <c r="C1431" s="5" t="e">
        <f>VLOOKUP(A1431,'Import infoAgt'!A:D,4,FALSE)</f>
        <v>#N/A</v>
      </c>
      <c r="D1431" s="6" t="e">
        <f>VLOOKUP(A1431,'Import infoAgt'!A:H,8,FALSE)</f>
        <v>#N/A</v>
      </c>
      <c r="F1431" s="6" t="e">
        <f>VLOOKUP(A1431,'Import infoAgt'!A:BR,70,FALSE)</f>
        <v>#N/A</v>
      </c>
      <c r="G1431" s="5" t="e">
        <f>VLOOKUP(A1431,'Import infoAgt'!A:DH,112,FALSE)</f>
        <v>#N/A</v>
      </c>
      <c r="H1431" s="6" t="e">
        <f>VLOOKUP(G1431,Paramètre!$C$6:$D$76,2,FALSE)</f>
        <v>#N/A</v>
      </c>
      <c r="I1431" s="5" t="e">
        <f>VLOOKUP(A1431,'Import infoAgt'!A:EL,142,FALSE)</f>
        <v>#N/A</v>
      </c>
      <c r="R1431" s="26"/>
      <c r="S1431" s="26"/>
      <c r="U1431" s="26"/>
      <c r="V1431" s="26"/>
      <c r="AC1431" s="26"/>
      <c r="AI1431" s="6" t="str">
        <f>IF(AND((ISERROR(Tableau134[[#This Row],[Nom]])),Tableau134[[#This Row],[Numéro d''agent]]&lt;&gt;""),"N° agent inconnu","")</f>
        <v/>
      </c>
      <c r="AJ1431" s="6" t="str">
        <f>IF(AND(Tableau134[[#This Row],[Numéro d''agent]]&lt;&gt;"",Tableau134[[#This Row],[Statut]]=""),"Statut manquant","")</f>
        <v/>
      </c>
      <c r="AK1431" s="6"/>
      <c r="AL1431" s="6" t="str">
        <f>IF(AND(Tableau134[[#This Row],[Numéro d''agent]]&lt;&gt;"",Tableau134[[#This Row],[Formule actuelle]]=0),"Manque formule TLW","")</f>
        <v/>
      </c>
      <c r="AM1431" s="6" t="str">
        <f>IF(IFERROR(IF(SEARCH("jour",Tableau134[[#This Row],[Formule Tw]],1),VALUE(LEFT(Tableau134[[#This Row],[Formule Tw]],1))),0)=(COUNTA(K1431:M1431)),"OK","erreur")</f>
        <v>OK</v>
      </c>
      <c r="AN1431" s="6" t="str">
        <f>IF(IFERROR(IF(SEARCH("jour",Tableau134[[#This Row],[Modif demandé en avenant 1]],1),VALUE(LEFT(Tableau134[[#This Row],[Modif demandé en avenant 1]],1))),0)=(COUNTA(O1431:Q1431)),"OK","erreur")</f>
        <v>OK</v>
      </c>
      <c r="AO1431" s="6" t="str">
        <f>IF(IFERROR(IF(SEARCH("jour",Tableau134[[#This Row],[Nouvelle formule avenant 2]],1),VALUE(LEFT(Tableau134[[#This Row],[Nouvelle formule avenant 2]],1))),0)=(COUNTA(X1431:Z1431)),"OK","erreur")</f>
        <v>OK</v>
      </c>
      <c r="AP1431" s="6" t="str">
        <f>IF(IFERROR(IF(SEARCH("jour",Tableau134[[#This Row],[Nouvelle formule avenant 3]],1),VALUE(LEFT(Tableau134[[#This Row],[Nouvelle formule avenant 3]],1))),0)=(COUNTA(AE1431:AG1431)),"OK","erreur")</f>
        <v>OK</v>
      </c>
      <c r="AQ143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3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3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3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3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3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31" s="43"/>
      <c r="AX1431" s="43"/>
      <c r="AY1431" s="6"/>
      <c r="AZ1431" s="6"/>
      <c r="BA1431" s="6"/>
      <c r="BB1431" s="6"/>
      <c r="BC1431" s="6"/>
      <c r="BD1431" s="6"/>
    </row>
    <row r="1432" spans="2:56" ht="12.75" x14ac:dyDescent="0.25">
      <c r="B1432" s="5" t="e">
        <f>VLOOKUP(A1432,'Import infoAgt'!A:E,5,FALSE)</f>
        <v>#N/A</v>
      </c>
      <c r="C1432" s="5" t="e">
        <f>VLOOKUP(A1432,'Import infoAgt'!A:D,4,FALSE)</f>
        <v>#N/A</v>
      </c>
      <c r="D1432" s="6" t="e">
        <f>VLOOKUP(A1432,'Import infoAgt'!A:H,8,FALSE)</f>
        <v>#N/A</v>
      </c>
      <c r="F1432" s="6" t="e">
        <f>VLOOKUP(A1432,'Import infoAgt'!A:BR,70,FALSE)</f>
        <v>#N/A</v>
      </c>
      <c r="G1432" s="5" t="e">
        <f>VLOOKUP(A1432,'Import infoAgt'!A:DH,112,FALSE)</f>
        <v>#N/A</v>
      </c>
      <c r="H1432" s="6" t="e">
        <f>VLOOKUP(G1432,Paramètre!$C$6:$D$76,2,FALSE)</f>
        <v>#N/A</v>
      </c>
      <c r="I1432" s="5" t="e">
        <f>VLOOKUP(A1432,'Import infoAgt'!A:EL,142,FALSE)</f>
        <v>#N/A</v>
      </c>
      <c r="R1432" s="26"/>
      <c r="S1432" s="26"/>
      <c r="U1432" s="26"/>
      <c r="V1432" s="26"/>
      <c r="AC1432" s="26"/>
      <c r="AI1432" s="6" t="str">
        <f>IF(AND((ISERROR(Tableau134[[#This Row],[Nom]])),Tableau134[[#This Row],[Numéro d''agent]]&lt;&gt;""),"N° agent inconnu","")</f>
        <v/>
      </c>
      <c r="AJ1432" s="6" t="str">
        <f>IF(AND(Tableau134[[#This Row],[Numéro d''agent]]&lt;&gt;"",Tableau134[[#This Row],[Statut]]=""),"Statut manquant","")</f>
        <v/>
      </c>
      <c r="AK1432" s="6"/>
      <c r="AL1432" s="6" t="str">
        <f>IF(AND(Tableau134[[#This Row],[Numéro d''agent]]&lt;&gt;"",Tableau134[[#This Row],[Formule actuelle]]=0),"Manque formule TLW","")</f>
        <v/>
      </c>
      <c r="AM1432" s="6" t="str">
        <f>IF(IFERROR(IF(SEARCH("jour",Tableau134[[#This Row],[Formule Tw]],1),VALUE(LEFT(Tableau134[[#This Row],[Formule Tw]],1))),0)=(COUNTA(K1432:M1432)),"OK","erreur")</f>
        <v>OK</v>
      </c>
      <c r="AN1432" s="6" t="str">
        <f>IF(IFERROR(IF(SEARCH("jour",Tableau134[[#This Row],[Modif demandé en avenant 1]],1),VALUE(LEFT(Tableau134[[#This Row],[Modif demandé en avenant 1]],1))),0)=(COUNTA(O1432:Q1432)),"OK","erreur")</f>
        <v>OK</v>
      </c>
      <c r="AO1432" s="6" t="str">
        <f>IF(IFERROR(IF(SEARCH("jour",Tableau134[[#This Row],[Nouvelle formule avenant 2]],1),VALUE(LEFT(Tableau134[[#This Row],[Nouvelle formule avenant 2]],1))),0)=(COUNTA(X1432:Z1432)),"OK","erreur")</f>
        <v>OK</v>
      </c>
      <c r="AP1432" s="6" t="str">
        <f>IF(IFERROR(IF(SEARCH("jour",Tableau134[[#This Row],[Nouvelle formule avenant 3]],1),VALUE(LEFT(Tableau134[[#This Row],[Nouvelle formule avenant 3]],1))),0)=(COUNTA(AE1432:AG1432)),"OK","erreur")</f>
        <v>OK</v>
      </c>
      <c r="AQ143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3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3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3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3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3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32" s="43"/>
      <c r="AX1432" s="43"/>
      <c r="AY1432" s="6"/>
      <c r="AZ1432" s="6"/>
      <c r="BA1432" s="6"/>
      <c r="BB1432" s="6"/>
      <c r="BC1432" s="6"/>
      <c r="BD1432" s="6"/>
    </row>
    <row r="1433" spans="2:56" ht="12.75" x14ac:dyDescent="0.25">
      <c r="B1433" s="5" t="e">
        <f>VLOOKUP(A1433,'Import infoAgt'!A:E,5,FALSE)</f>
        <v>#N/A</v>
      </c>
      <c r="C1433" s="5" t="e">
        <f>VLOOKUP(A1433,'Import infoAgt'!A:D,4,FALSE)</f>
        <v>#N/A</v>
      </c>
      <c r="D1433" s="6" t="e">
        <f>VLOOKUP(A1433,'Import infoAgt'!A:H,8,FALSE)</f>
        <v>#N/A</v>
      </c>
      <c r="F1433" s="6" t="e">
        <f>VLOOKUP(A1433,'Import infoAgt'!A:BR,70,FALSE)</f>
        <v>#N/A</v>
      </c>
      <c r="G1433" s="5" t="e">
        <f>VLOOKUP(A1433,'Import infoAgt'!A:DH,112,FALSE)</f>
        <v>#N/A</v>
      </c>
      <c r="H1433" s="6" t="e">
        <f>VLOOKUP(G1433,Paramètre!$C$6:$D$76,2,FALSE)</f>
        <v>#N/A</v>
      </c>
      <c r="I1433" s="5" t="e">
        <f>VLOOKUP(A1433,'Import infoAgt'!A:EL,142,FALSE)</f>
        <v>#N/A</v>
      </c>
      <c r="R1433" s="26"/>
      <c r="S1433" s="26"/>
      <c r="U1433" s="26"/>
      <c r="V1433" s="26"/>
      <c r="AC1433" s="26"/>
      <c r="AI1433" s="6" t="str">
        <f>IF(AND((ISERROR(Tableau134[[#This Row],[Nom]])),Tableau134[[#This Row],[Numéro d''agent]]&lt;&gt;""),"N° agent inconnu","")</f>
        <v/>
      </c>
      <c r="AJ1433" s="6" t="str">
        <f>IF(AND(Tableau134[[#This Row],[Numéro d''agent]]&lt;&gt;"",Tableau134[[#This Row],[Statut]]=""),"Statut manquant","")</f>
        <v/>
      </c>
      <c r="AK1433" s="6"/>
      <c r="AL1433" s="6" t="str">
        <f>IF(AND(Tableau134[[#This Row],[Numéro d''agent]]&lt;&gt;"",Tableau134[[#This Row],[Formule actuelle]]=0),"Manque formule TLW","")</f>
        <v/>
      </c>
      <c r="AM1433" s="6" t="str">
        <f>IF(IFERROR(IF(SEARCH("jour",Tableau134[[#This Row],[Formule Tw]],1),VALUE(LEFT(Tableau134[[#This Row],[Formule Tw]],1))),0)=(COUNTA(K1433:M1433)),"OK","erreur")</f>
        <v>OK</v>
      </c>
      <c r="AN1433" s="6" t="str">
        <f>IF(IFERROR(IF(SEARCH("jour",Tableau134[[#This Row],[Modif demandé en avenant 1]],1),VALUE(LEFT(Tableau134[[#This Row],[Modif demandé en avenant 1]],1))),0)=(COUNTA(O1433:Q1433)),"OK","erreur")</f>
        <v>OK</v>
      </c>
      <c r="AO1433" s="6" t="str">
        <f>IF(IFERROR(IF(SEARCH("jour",Tableau134[[#This Row],[Nouvelle formule avenant 2]],1),VALUE(LEFT(Tableau134[[#This Row],[Nouvelle formule avenant 2]],1))),0)=(COUNTA(X1433:Z1433)),"OK","erreur")</f>
        <v>OK</v>
      </c>
      <c r="AP1433" s="6" t="str">
        <f>IF(IFERROR(IF(SEARCH("jour",Tableau134[[#This Row],[Nouvelle formule avenant 3]],1),VALUE(LEFT(Tableau134[[#This Row],[Nouvelle formule avenant 3]],1))),0)=(COUNTA(AE1433:AG1433)),"OK","erreur")</f>
        <v>OK</v>
      </c>
      <c r="AQ143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3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3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3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3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3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33" s="43"/>
      <c r="AX1433" s="43"/>
      <c r="AY1433" s="6"/>
      <c r="AZ1433" s="6"/>
      <c r="BA1433" s="6"/>
      <c r="BB1433" s="6"/>
      <c r="BC1433" s="6"/>
      <c r="BD1433" s="6"/>
    </row>
    <row r="1434" spans="2:56" ht="12.75" x14ac:dyDescent="0.25">
      <c r="B1434" s="5" t="e">
        <f>VLOOKUP(A1434,'Import infoAgt'!A:E,5,FALSE)</f>
        <v>#N/A</v>
      </c>
      <c r="C1434" s="5" t="e">
        <f>VLOOKUP(A1434,'Import infoAgt'!A:D,4,FALSE)</f>
        <v>#N/A</v>
      </c>
      <c r="D1434" s="6" t="e">
        <f>VLOOKUP(A1434,'Import infoAgt'!A:H,8,FALSE)</f>
        <v>#N/A</v>
      </c>
      <c r="F1434" s="6" t="e">
        <f>VLOOKUP(A1434,'Import infoAgt'!A:BR,70,FALSE)</f>
        <v>#N/A</v>
      </c>
      <c r="G1434" s="5" t="e">
        <f>VLOOKUP(A1434,'Import infoAgt'!A:DH,112,FALSE)</f>
        <v>#N/A</v>
      </c>
      <c r="H1434" s="6" t="e">
        <f>VLOOKUP(G1434,Paramètre!$C$6:$D$76,2,FALSE)</f>
        <v>#N/A</v>
      </c>
      <c r="I1434" s="5" t="e">
        <f>VLOOKUP(A1434,'Import infoAgt'!A:EL,142,FALSE)</f>
        <v>#N/A</v>
      </c>
      <c r="R1434" s="26"/>
      <c r="S1434" s="26"/>
      <c r="U1434" s="26"/>
      <c r="V1434" s="26"/>
      <c r="AC1434" s="26"/>
      <c r="AI1434" s="6" t="str">
        <f>IF(AND((ISERROR(Tableau134[[#This Row],[Nom]])),Tableau134[[#This Row],[Numéro d''agent]]&lt;&gt;""),"N° agent inconnu","")</f>
        <v/>
      </c>
      <c r="AJ1434" s="6" t="str">
        <f>IF(AND(Tableau134[[#This Row],[Numéro d''agent]]&lt;&gt;"",Tableau134[[#This Row],[Statut]]=""),"Statut manquant","")</f>
        <v/>
      </c>
      <c r="AK1434" s="6"/>
      <c r="AL1434" s="6" t="str">
        <f>IF(AND(Tableau134[[#This Row],[Numéro d''agent]]&lt;&gt;"",Tableau134[[#This Row],[Formule actuelle]]=0),"Manque formule TLW","")</f>
        <v/>
      </c>
      <c r="AM1434" s="6" t="str">
        <f>IF(IFERROR(IF(SEARCH("jour",Tableau134[[#This Row],[Formule Tw]],1),VALUE(LEFT(Tableau134[[#This Row],[Formule Tw]],1))),0)=(COUNTA(K1434:M1434)),"OK","erreur")</f>
        <v>OK</v>
      </c>
      <c r="AN1434" s="6" t="str">
        <f>IF(IFERROR(IF(SEARCH("jour",Tableau134[[#This Row],[Modif demandé en avenant 1]],1),VALUE(LEFT(Tableau134[[#This Row],[Modif demandé en avenant 1]],1))),0)=(COUNTA(O1434:Q1434)),"OK","erreur")</f>
        <v>OK</v>
      </c>
      <c r="AO1434" s="6" t="str">
        <f>IF(IFERROR(IF(SEARCH("jour",Tableau134[[#This Row],[Nouvelle formule avenant 2]],1),VALUE(LEFT(Tableau134[[#This Row],[Nouvelle formule avenant 2]],1))),0)=(COUNTA(X1434:Z1434)),"OK","erreur")</f>
        <v>OK</v>
      </c>
      <c r="AP1434" s="6" t="str">
        <f>IF(IFERROR(IF(SEARCH("jour",Tableau134[[#This Row],[Nouvelle formule avenant 3]],1),VALUE(LEFT(Tableau134[[#This Row],[Nouvelle formule avenant 3]],1))),0)=(COUNTA(AE1434:AG1434)),"OK","erreur")</f>
        <v>OK</v>
      </c>
      <c r="AQ143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3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3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3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3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3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34" s="43"/>
      <c r="AX1434" s="43"/>
      <c r="AY1434" s="6"/>
      <c r="AZ1434" s="6"/>
      <c r="BA1434" s="6"/>
      <c r="BB1434" s="6"/>
      <c r="BC1434" s="6"/>
      <c r="BD1434" s="6"/>
    </row>
    <row r="1435" spans="2:56" ht="12.75" x14ac:dyDescent="0.25">
      <c r="B1435" s="5" t="e">
        <f>VLOOKUP(A1435,'Import infoAgt'!A:E,5,FALSE)</f>
        <v>#N/A</v>
      </c>
      <c r="C1435" s="5" t="e">
        <f>VLOOKUP(A1435,'Import infoAgt'!A:D,4,FALSE)</f>
        <v>#N/A</v>
      </c>
      <c r="D1435" s="6" t="e">
        <f>VLOOKUP(A1435,'Import infoAgt'!A:H,8,FALSE)</f>
        <v>#N/A</v>
      </c>
      <c r="F1435" s="6" t="e">
        <f>VLOOKUP(A1435,'Import infoAgt'!A:BR,70,FALSE)</f>
        <v>#N/A</v>
      </c>
      <c r="G1435" s="5" t="e">
        <f>VLOOKUP(A1435,'Import infoAgt'!A:DH,112,FALSE)</f>
        <v>#N/A</v>
      </c>
      <c r="H1435" s="6" t="e">
        <f>VLOOKUP(G1435,Paramètre!$C$6:$D$76,2,FALSE)</f>
        <v>#N/A</v>
      </c>
      <c r="I1435" s="5" t="e">
        <f>VLOOKUP(A1435,'Import infoAgt'!A:EL,142,FALSE)</f>
        <v>#N/A</v>
      </c>
      <c r="R1435" s="26"/>
      <c r="S1435" s="26"/>
      <c r="U1435" s="26"/>
      <c r="V1435" s="26"/>
      <c r="AC1435" s="26"/>
      <c r="AI1435" s="6" t="str">
        <f>IF(AND((ISERROR(Tableau134[[#This Row],[Nom]])),Tableau134[[#This Row],[Numéro d''agent]]&lt;&gt;""),"N° agent inconnu","")</f>
        <v/>
      </c>
      <c r="AJ1435" s="6" t="str">
        <f>IF(AND(Tableau134[[#This Row],[Numéro d''agent]]&lt;&gt;"",Tableau134[[#This Row],[Statut]]=""),"Statut manquant","")</f>
        <v/>
      </c>
      <c r="AK1435" s="6"/>
      <c r="AL1435" s="6" t="str">
        <f>IF(AND(Tableau134[[#This Row],[Numéro d''agent]]&lt;&gt;"",Tableau134[[#This Row],[Formule actuelle]]=0),"Manque formule TLW","")</f>
        <v/>
      </c>
      <c r="AM1435" s="6" t="str">
        <f>IF(IFERROR(IF(SEARCH("jour",Tableau134[[#This Row],[Formule Tw]],1),VALUE(LEFT(Tableau134[[#This Row],[Formule Tw]],1))),0)=(COUNTA(K1435:M1435)),"OK","erreur")</f>
        <v>OK</v>
      </c>
      <c r="AN1435" s="6" t="str">
        <f>IF(IFERROR(IF(SEARCH("jour",Tableau134[[#This Row],[Modif demandé en avenant 1]],1),VALUE(LEFT(Tableau134[[#This Row],[Modif demandé en avenant 1]],1))),0)=(COUNTA(O1435:Q1435)),"OK","erreur")</f>
        <v>OK</v>
      </c>
      <c r="AO1435" s="6" t="str">
        <f>IF(IFERROR(IF(SEARCH("jour",Tableau134[[#This Row],[Nouvelle formule avenant 2]],1),VALUE(LEFT(Tableau134[[#This Row],[Nouvelle formule avenant 2]],1))),0)=(COUNTA(X1435:Z1435)),"OK","erreur")</f>
        <v>OK</v>
      </c>
      <c r="AP1435" s="6" t="str">
        <f>IF(IFERROR(IF(SEARCH("jour",Tableau134[[#This Row],[Nouvelle formule avenant 3]],1),VALUE(LEFT(Tableau134[[#This Row],[Nouvelle formule avenant 3]],1))),0)=(COUNTA(AE1435:AG1435)),"OK","erreur")</f>
        <v>OK</v>
      </c>
      <c r="AQ143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3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3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3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3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3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35" s="43"/>
      <c r="AX1435" s="43"/>
      <c r="AY1435" s="6"/>
      <c r="AZ1435" s="6"/>
      <c r="BA1435" s="6"/>
      <c r="BB1435" s="6"/>
      <c r="BC1435" s="6"/>
      <c r="BD1435" s="6"/>
    </row>
    <row r="1436" spans="2:56" ht="12.75" x14ac:dyDescent="0.25">
      <c r="B1436" s="5" t="e">
        <f>VLOOKUP(A1436,'Import infoAgt'!A:E,5,FALSE)</f>
        <v>#N/A</v>
      </c>
      <c r="C1436" s="5" t="e">
        <f>VLOOKUP(A1436,'Import infoAgt'!A:D,4,FALSE)</f>
        <v>#N/A</v>
      </c>
      <c r="D1436" s="6" t="e">
        <f>VLOOKUP(A1436,'Import infoAgt'!A:H,8,FALSE)</f>
        <v>#N/A</v>
      </c>
      <c r="F1436" s="6" t="e">
        <f>VLOOKUP(A1436,'Import infoAgt'!A:BR,70,FALSE)</f>
        <v>#N/A</v>
      </c>
      <c r="G1436" s="5" t="e">
        <f>VLOOKUP(A1436,'Import infoAgt'!A:DH,112,FALSE)</f>
        <v>#N/A</v>
      </c>
      <c r="H1436" s="6" t="e">
        <f>VLOOKUP(G1436,Paramètre!$C$6:$D$76,2,FALSE)</f>
        <v>#N/A</v>
      </c>
      <c r="I1436" s="5" t="e">
        <f>VLOOKUP(A1436,'Import infoAgt'!A:EL,142,FALSE)</f>
        <v>#N/A</v>
      </c>
      <c r="R1436" s="26"/>
      <c r="S1436" s="26"/>
      <c r="U1436" s="26"/>
      <c r="V1436" s="26"/>
      <c r="AC1436" s="26"/>
      <c r="AI1436" s="6" t="str">
        <f>IF(AND((ISERROR(Tableau134[[#This Row],[Nom]])),Tableau134[[#This Row],[Numéro d''agent]]&lt;&gt;""),"N° agent inconnu","")</f>
        <v/>
      </c>
      <c r="AJ1436" s="6" t="str">
        <f>IF(AND(Tableau134[[#This Row],[Numéro d''agent]]&lt;&gt;"",Tableau134[[#This Row],[Statut]]=""),"Statut manquant","")</f>
        <v/>
      </c>
      <c r="AK1436" s="6"/>
      <c r="AL1436" s="6" t="str">
        <f>IF(AND(Tableau134[[#This Row],[Numéro d''agent]]&lt;&gt;"",Tableau134[[#This Row],[Formule actuelle]]=0),"Manque formule TLW","")</f>
        <v/>
      </c>
      <c r="AM1436" s="6" t="str">
        <f>IF(IFERROR(IF(SEARCH("jour",Tableau134[[#This Row],[Formule Tw]],1),VALUE(LEFT(Tableau134[[#This Row],[Formule Tw]],1))),0)=(COUNTA(K1436:M1436)),"OK","erreur")</f>
        <v>OK</v>
      </c>
      <c r="AN1436" s="6" t="str">
        <f>IF(IFERROR(IF(SEARCH("jour",Tableau134[[#This Row],[Modif demandé en avenant 1]],1),VALUE(LEFT(Tableau134[[#This Row],[Modif demandé en avenant 1]],1))),0)=(COUNTA(O1436:Q1436)),"OK","erreur")</f>
        <v>OK</v>
      </c>
      <c r="AO1436" s="6" t="str">
        <f>IF(IFERROR(IF(SEARCH("jour",Tableau134[[#This Row],[Nouvelle formule avenant 2]],1),VALUE(LEFT(Tableau134[[#This Row],[Nouvelle formule avenant 2]],1))),0)=(COUNTA(X1436:Z1436)),"OK","erreur")</f>
        <v>OK</v>
      </c>
      <c r="AP1436" s="6" t="str">
        <f>IF(IFERROR(IF(SEARCH("jour",Tableau134[[#This Row],[Nouvelle formule avenant 3]],1),VALUE(LEFT(Tableau134[[#This Row],[Nouvelle formule avenant 3]],1))),0)=(COUNTA(AE1436:AG1436)),"OK","erreur")</f>
        <v>OK</v>
      </c>
      <c r="AQ143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3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3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3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3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3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36" s="43"/>
      <c r="AX1436" s="43"/>
      <c r="AY1436" s="6"/>
      <c r="AZ1436" s="6"/>
      <c r="BA1436" s="6"/>
      <c r="BB1436" s="6"/>
      <c r="BC1436" s="6"/>
      <c r="BD1436" s="6"/>
    </row>
    <row r="1437" spans="2:56" ht="12.75" x14ac:dyDescent="0.25">
      <c r="B1437" s="5" t="e">
        <f>VLOOKUP(A1437,'Import infoAgt'!A:E,5,FALSE)</f>
        <v>#N/A</v>
      </c>
      <c r="C1437" s="5" t="e">
        <f>VLOOKUP(A1437,'Import infoAgt'!A:D,4,FALSE)</f>
        <v>#N/A</v>
      </c>
      <c r="D1437" s="6" t="e">
        <f>VLOOKUP(A1437,'Import infoAgt'!A:H,8,FALSE)</f>
        <v>#N/A</v>
      </c>
      <c r="F1437" s="6" t="e">
        <f>VLOOKUP(A1437,'Import infoAgt'!A:BR,70,FALSE)</f>
        <v>#N/A</v>
      </c>
      <c r="G1437" s="5" t="e">
        <f>VLOOKUP(A1437,'Import infoAgt'!A:DH,112,FALSE)</f>
        <v>#N/A</v>
      </c>
      <c r="H1437" s="6" t="e">
        <f>VLOOKUP(G1437,Paramètre!$C$6:$D$76,2,FALSE)</f>
        <v>#N/A</v>
      </c>
      <c r="I1437" s="5" t="e">
        <f>VLOOKUP(A1437,'Import infoAgt'!A:EL,142,FALSE)</f>
        <v>#N/A</v>
      </c>
      <c r="R1437" s="26"/>
      <c r="S1437" s="26"/>
      <c r="U1437" s="26"/>
      <c r="V1437" s="26"/>
      <c r="AC1437" s="26"/>
      <c r="AI1437" s="6" t="str">
        <f>IF(AND((ISERROR(Tableau134[[#This Row],[Nom]])),Tableau134[[#This Row],[Numéro d''agent]]&lt;&gt;""),"N° agent inconnu","")</f>
        <v/>
      </c>
      <c r="AJ1437" s="6" t="str">
        <f>IF(AND(Tableau134[[#This Row],[Numéro d''agent]]&lt;&gt;"",Tableau134[[#This Row],[Statut]]=""),"Statut manquant","")</f>
        <v/>
      </c>
      <c r="AK1437" s="6"/>
      <c r="AL1437" s="6" t="str">
        <f>IF(AND(Tableau134[[#This Row],[Numéro d''agent]]&lt;&gt;"",Tableau134[[#This Row],[Formule actuelle]]=0),"Manque formule TLW","")</f>
        <v/>
      </c>
      <c r="AM1437" s="6" t="str">
        <f>IF(IFERROR(IF(SEARCH("jour",Tableau134[[#This Row],[Formule Tw]],1),VALUE(LEFT(Tableau134[[#This Row],[Formule Tw]],1))),0)=(COUNTA(K1437:M1437)),"OK","erreur")</f>
        <v>OK</v>
      </c>
      <c r="AN1437" s="6" t="str">
        <f>IF(IFERROR(IF(SEARCH("jour",Tableau134[[#This Row],[Modif demandé en avenant 1]],1),VALUE(LEFT(Tableau134[[#This Row],[Modif demandé en avenant 1]],1))),0)=(COUNTA(O1437:Q1437)),"OK","erreur")</f>
        <v>OK</v>
      </c>
      <c r="AO1437" s="6" t="str">
        <f>IF(IFERROR(IF(SEARCH("jour",Tableau134[[#This Row],[Nouvelle formule avenant 2]],1),VALUE(LEFT(Tableau134[[#This Row],[Nouvelle formule avenant 2]],1))),0)=(COUNTA(X1437:Z1437)),"OK","erreur")</f>
        <v>OK</v>
      </c>
      <c r="AP1437" s="6" t="str">
        <f>IF(IFERROR(IF(SEARCH("jour",Tableau134[[#This Row],[Nouvelle formule avenant 3]],1),VALUE(LEFT(Tableau134[[#This Row],[Nouvelle formule avenant 3]],1))),0)=(COUNTA(AE1437:AG1437)),"OK","erreur")</f>
        <v>OK</v>
      </c>
      <c r="AQ143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3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3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3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3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3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37" s="43"/>
      <c r="AX1437" s="43"/>
      <c r="AY1437" s="6"/>
      <c r="AZ1437" s="6"/>
      <c r="BA1437" s="6"/>
      <c r="BB1437" s="6"/>
      <c r="BC1437" s="6"/>
      <c r="BD1437" s="6"/>
    </row>
    <row r="1438" spans="2:56" ht="12.75" x14ac:dyDescent="0.25">
      <c r="B1438" s="5" t="e">
        <f>VLOOKUP(A1438,'Import infoAgt'!A:E,5,FALSE)</f>
        <v>#N/A</v>
      </c>
      <c r="C1438" s="5" t="e">
        <f>VLOOKUP(A1438,'Import infoAgt'!A:D,4,FALSE)</f>
        <v>#N/A</v>
      </c>
      <c r="D1438" s="6" t="e">
        <f>VLOOKUP(A1438,'Import infoAgt'!A:H,8,FALSE)</f>
        <v>#N/A</v>
      </c>
      <c r="F1438" s="6" t="e">
        <f>VLOOKUP(A1438,'Import infoAgt'!A:BR,70,FALSE)</f>
        <v>#N/A</v>
      </c>
      <c r="G1438" s="5" t="e">
        <f>VLOOKUP(A1438,'Import infoAgt'!A:DH,112,FALSE)</f>
        <v>#N/A</v>
      </c>
      <c r="H1438" s="6" t="e">
        <f>VLOOKUP(G1438,Paramètre!$C$6:$D$76,2,FALSE)</f>
        <v>#N/A</v>
      </c>
      <c r="I1438" s="5" t="e">
        <f>VLOOKUP(A1438,'Import infoAgt'!A:EL,142,FALSE)</f>
        <v>#N/A</v>
      </c>
      <c r="R1438" s="26"/>
      <c r="S1438" s="26"/>
      <c r="U1438" s="26"/>
      <c r="V1438" s="26"/>
      <c r="AC1438" s="26"/>
      <c r="AI1438" s="6" t="str">
        <f>IF(AND((ISERROR(Tableau134[[#This Row],[Nom]])),Tableau134[[#This Row],[Numéro d''agent]]&lt;&gt;""),"N° agent inconnu","")</f>
        <v/>
      </c>
      <c r="AJ1438" s="6" t="str">
        <f>IF(AND(Tableau134[[#This Row],[Numéro d''agent]]&lt;&gt;"",Tableau134[[#This Row],[Statut]]=""),"Statut manquant","")</f>
        <v/>
      </c>
      <c r="AK1438" s="6"/>
      <c r="AL1438" s="6" t="str">
        <f>IF(AND(Tableau134[[#This Row],[Numéro d''agent]]&lt;&gt;"",Tableau134[[#This Row],[Formule actuelle]]=0),"Manque formule TLW","")</f>
        <v/>
      </c>
      <c r="AM1438" s="6" t="str">
        <f>IF(IFERROR(IF(SEARCH("jour",Tableau134[[#This Row],[Formule Tw]],1),VALUE(LEFT(Tableau134[[#This Row],[Formule Tw]],1))),0)=(COUNTA(K1438:M1438)),"OK","erreur")</f>
        <v>OK</v>
      </c>
      <c r="AN1438" s="6" t="str">
        <f>IF(IFERROR(IF(SEARCH("jour",Tableau134[[#This Row],[Modif demandé en avenant 1]],1),VALUE(LEFT(Tableau134[[#This Row],[Modif demandé en avenant 1]],1))),0)=(COUNTA(O1438:Q1438)),"OK","erreur")</f>
        <v>OK</v>
      </c>
      <c r="AO1438" s="6" t="str">
        <f>IF(IFERROR(IF(SEARCH("jour",Tableau134[[#This Row],[Nouvelle formule avenant 2]],1),VALUE(LEFT(Tableau134[[#This Row],[Nouvelle formule avenant 2]],1))),0)=(COUNTA(X1438:Z1438)),"OK","erreur")</f>
        <v>OK</v>
      </c>
      <c r="AP1438" s="6" t="str">
        <f>IF(IFERROR(IF(SEARCH("jour",Tableau134[[#This Row],[Nouvelle formule avenant 3]],1),VALUE(LEFT(Tableau134[[#This Row],[Nouvelle formule avenant 3]],1))),0)=(COUNTA(AE1438:AG1438)),"OK","erreur")</f>
        <v>OK</v>
      </c>
      <c r="AQ143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3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3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3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3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3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38" s="43"/>
      <c r="AX1438" s="43"/>
      <c r="AY1438" s="6"/>
      <c r="AZ1438" s="6"/>
      <c r="BA1438" s="6"/>
      <c r="BB1438" s="6"/>
      <c r="BC1438" s="6"/>
      <c r="BD1438" s="6"/>
    </row>
    <row r="1439" spans="2:56" ht="12.75" x14ac:dyDescent="0.25">
      <c r="B1439" s="5" t="e">
        <f>VLOOKUP(A1439,'Import infoAgt'!A:E,5,FALSE)</f>
        <v>#N/A</v>
      </c>
      <c r="C1439" s="5" t="e">
        <f>VLOOKUP(A1439,'Import infoAgt'!A:D,4,FALSE)</f>
        <v>#N/A</v>
      </c>
      <c r="D1439" s="6" t="e">
        <f>VLOOKUP(A1439,'Import infoAgt'!A:H,8,FALSE)</f>
        <v>#N/A</v>
      </c>
      <c r="F1439" s="6" t="e">
        <f>VLOOKUP(A1439,'Import infoAgt'!A:BR,70,FALSE)</f>
        <v>#N/A</v>
      </c>
      <c r="G1439" s="5" t="e">
        <f>VLOOKUP(A1439,'Import infoAgt'!A:DH,112,FALSE)</f>
        <v>#N/A</v>
      </c>
      <c r="H1439" s="6" t="e">
        <f>VLOOKUP(G1439,Paramètre!$C$6:$D$76,2,FALSE)</f>
        <v>#N/A</v>
      </c>
      <c r="I1439" s="5" t="e">
        <f>VLOOKUP(A1439,'Import infoAgt'!A:EL,142,FALSE)</f>
        <v>#N/A</v>
      </c>
      <c r="R1439" s="26"/>
      <c r="S1439" s="26"/>
      <c r="U1439" s="26"/>
      <c r="V1439" s="26"/>
      <c r="AC1439" s="26"/>
      <c r="AI1439" s="6" t="str">
        <f>IF(AND((ISERROR(Tableau134[[#This Row],[Nom]])),Tableau134[[#This Row],[Numéro d''agent]]&lt;&gt;""),"N° agent inconnu","")</f>
        <v/>
      </c>
      <c r="AJ1439" s="6" t="str">
        <f>IF(AND(Tableau134[[#This Row],[Numéro d''agent]]&lt;&gt;"",Tableau134[[#This Row],[Statut]]=""),"Statut manquant","")</f>
        <v/>
      </c>
      <c r="AK1439" s="6"/>
      <c r="AL1439" s="6" t="str">
        <f>IF(AND(Tableau134[[#This Row],[Numéro d''agent]]&lt;&gt;"",Tableau134[[#This Row],[Formule actuelle]]=0),"Manque formule TLW","")</f>
        <v/>
      </c>
      <c r="AM1439" s="6" t="str">
        <f>IF(IFERROR(IF(SEARCH("jour",Tableau134[[#This Row],[Formule Tw]],1),VALUE(LEFT(Tableau134[[#This Row],[Formule Tw]],1))),0)=(COUNTA(K1439:M1439)),"OK","erreur")</f>
        <v>OK</v>
      </c>
      <c r="AN1439" s="6" t="str">
        <f>IF(IFERROR(IF(SEARCH("jour",Tableau134[[#This Row],[Modif demandé en avenant 1]],1),VALUE(LEFT(Tableau134[[#This Row],[Modif demandé en avenant 1]],1))),0)=(COUNTA(O1439:Q1439)),"OK","erreur")</f>
        <v>OK</v>
      </c>
      <c r="AO1439" s="6" t="str">
        <f>IF(IFERROR(IF(SEARCH("jour",Tableau134[[#This Row],[Nouvelle formule avenant 2]],1),VALUE(LEFT(Tableau134[[#This Row],[Nouvelle formule avenant 2]],1))),0)=(COUNTA(X1439:Z1439)),"OK","erreur")</f>
        <v>OK</v>
      </c>
      <c r="AP1439" s="6" t="str">
        <f>IF(IFERROR(IF(SEARCH("jour",Tableau134[[#This Row],[Nouvelle formule avenant 3]],1),VALUE(LEFT(Tableau134[[#This Row],[Nouvelle formule avenant 3]],1))),0)=(COUNTA(AE1439:AG1439)),"OK","erreur")</f>
        <v>OK</v>
      </c>
      <c r="AQ143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3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3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3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3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3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39" s="43"/>
      <c r="AX1439" s="43"/>
      <c r="AY1439" s="6"/>
      <c r="AZ1439" s="6"/>
      <c r="BA1439" s="6"/>
      <c r="BB1439" s="6"/>
      <c r="BC1439" s="6"/>
      <c r="BD1439" s="6"/>
    </row>
    <row r="1440" spans="2:56" ht="12.75" x14ac:dyDescent="0.25">
      <c r="B1440" s="5" t="e">
        <f>VLOOKUP(A1440,'Import infoAgt'!A:E,5,FALSE)</f>
        <v>#N/A</v>
      </c>
      <c r="C1440" s="5" t="e">
        <f>VLOOKUP(A1440,'Import infoAgt'!A:D,4,FALSE)</f>
        <v>#N/A</v>
      </c>
      <c r="D1440" s="6" t="e">
        <f>VLOOKUP(A1440,'Import infoAgt'!A:H,8,FALSE)</f>
        <v>#N/A</v>
      </c>
      <c r="F1440" s="6" t="e">
        <f>VLOOKUP(A1440,'Import infoAgt'!A:BR,70,FALSE)</f>
        <v>#N/A</v>
      </c>
      <c r="G1440" s="5" t="e">
        <f>VLOOKUP(A1440,'Import infoAgt'!A:DH,112,FALSE)</f>
        <v>#N/A</v>
      </c>
      <c r="H1440" s="6" t="e">
        <f>VLOOKUP(G1440,Paramètre!$C$6:$D$76,2,FALSE)</f>
        <v>#N/A</v>
      </c>
      <c r="I1440" s="5" t="e">
        <f>VLOOKUP(A1440,'Import infoAgt'!A:EL,142,FALSE)</f>
        <v>#N/A</v>
      </c>
      <c r="R1440" s="26"/>
      <c r="S1440" s="26"/>
      <c r="U1440" s="26"/>
      <c r="V1440" s="26"/>
      <c r="AC1440" s="26"/>
      <c r="AI1440" s="6" t="str">
        <f>IF(AND((ISERROR(Tableau134[[#This Row],[Nom]])),Tableau134[[#This Row],[Numéro d''agent]]&lt;&gt;""),"N° agent inconnu","")</f>
        <v/>
      </c>
      <c r="AJ1440" s="6" t="str">
        <f>IF(AND(Tableau134[[#This Row],[Numéro d''agent]]&lt;&gt;"",Tableau134[[#This Row],[Statut]]=""),"Statut manquant","")</f>
        <v/>
      </c>
      <c r="AK1440" s="6"/>
      <c r="AL1440" s="6" t="str">
        <f>IF(AND(Tableau134[[#This Row],[Numéro d''agent]]&lt;&gt;"",Tableau134[[#This Row],[Formule actuelle]]=0),"Manque formule TLW","")</f>
        <v/>
      </c>
      <c r="AM1440" s="6" t="str">
        <f>IF(IFERROR(IF(SEARCH("jour",Tableau134[[#This Row],[Formule Tw]],1),VALUE(LEFT(Tableau134[[#This Row],[Formule Tw]],1))),0)=(COUNTA(K1440:M1440)),"OK","erreur")</f>
        <v>OK</v>
      </c>
      <c r="AN1440" s="6" t="str">
        <f>IF(IFERROR(IF(SEARCH("jour",Tableau134[[#This Row],[Modif demandé en avenant 1]],1),VALUE(LEFT(Tableau134[[#This Row],[Modif demandé en avenant 1]],1))),0)=(COUNTA(O1440:Q1440)),"OK","erreur")</f>
        <v>OK</v>
      </c>
      <c r="AO1440" s="6" t="str">
        <f>IF(IFERROR(IF(SEARCH("jour",Tableau134[[#This Row],[Nouvelle formule avenant 2]],1),VALUE(LEFT(Tableau134[[#This Row],[Nouvelle formule avenant 2]],1))),0)=(COUNTA(X1440:Z1440)),"OK","erreur")</f>
        <v>OK</v>
      </c>
      <c r="AP1440" s="6" t="str">
        <f>IF(IFERROR(IF(SEARCH("jour",Tableau134[[#This Row],[Nouvelle formule avenant 3]],1),VALUE(LEFT(Tableau134[[#This Row],[Nouvelle formule avenant 3]],1))),0)=(COUNTA(AE1440:AG1440)),"OK","erreur")</f>
        <v>OK</v>
      </c>
      <c r="AQ144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4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4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4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4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4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40" s="43"/>
      <c r="AX1440" s="43"/>
      <c r="AY1440" s="6"/>
      <c r="AZ1440" s="6"/>
      <c r="BA1440" s="6"/>
      <c r="BB1440" s="6"/>
      <c r="BC1440" s="6"/>
      <c r="BD1440" s="6"/>
    </row>
    <row r="1441" spans="2:56" ht="12.75" x14ac:dyDescent="0.25">
      <c r="B1441" s="5" t="e">
        <f>VLOOKUP(A1441,'Import infoAgt'!A:E,5,FALSE)</f>
        <v>#N/A</v>
      </c>
      <c r="C1441" s="5" t="e">
        <f>VLOOKUP(A1441,'Import infoAgt'!A:D,4,FALSE)</f>
        <v>#N/A</v>
      </c>
      <c r="D1441" s="6" t="e">
        <f>VLOOKUP(A1441,'Import infoAgt'!A:H,8,FALSE)</f>
        <v>#N/A</v>
      </c>
      <c r="F1441" s="6" t="e">
        <f>VLOOKUP(A1441,'Import infoAgt'!A:BR,70,FALSE)</f>
        <v>#N/A</v>
      </c>
      <c r="G1441" s="5" t="e">
        <f>VLOOKUP(A1441,'Import infoAgt'!A:DH,112,FALSE)</f>
        <v>#N/A</v>
      </c>
      <c r="H1441" s="6" t="e">
        <f>VLOOKUP(G1441,Paramètre!$C$6:$D$76,2,FALSE)</f>
        <v>#N/A</v>
      </c>
      <c r="I1441" s="5" t="e">
        <f>VLOOKUP(A1441,'Import infoAgt'!A:EL,142,FALSE)</f>
        <v>#N/A</v>
      </c>
      <c r="R1441" s="26"/>
      <c r="S1441" s="26"/>
      <c r="U1441" s="26"/>
      <c r="V1441" s="26"/>
      <c r="AC1441" s="26"/>
      <c r="AI1441" s="6" t="str">
        <f>IF(AND((ISERROR(Tableau134[[#This Row],[Nom]])),Tableau134[[#This Row],[Numéro d''agent]]&lt;&gt;""),"N° agent inconnu","")</f>
        <v/>
      </c>
      <c r="AJ1441" s="6" t="str">
        <f>IF(AND(Tableau134[[#This Row],[Numéro d''agent]]&lt;&gt;"",Tableau134[[#This Row],[Statut]]=""),"Statut manquant","")</f>
        <v/>
      </c>
      <c r="AK1441" s="6"/>
      <c r="AL1441" s="6" t="str">
        <f>IF(AND(Tableau134[[#This Row],[Numéro d''agent]]&lt;&gt;"",Tableau134[[#This Row],[Formule actuelle]]=0),"Manque formule TLW","")</f>
        <v/>
      </c>
      <c r="AM1441" s="6" t="str">
        <f>IF(IFERROR(IF(SEARCH("jour",Tableau134[[#This Row],[Formule Tw]],1),VALUE(LEFT(Tableau134[[#This Row],[Formule Tw]],1))),0)=(COUNTA(K1441:M1441)),"OK","erreur")</f>
        <v>OK</v>
      </c>
      <c r="AN1441" s="6" t="str">
        <f>IF(IFERROR(IF(SEARCH("jour",Tableau134[[#This Row],[Modif demandé en avenant 1]],1),VALUE(LEFT(Tableau134[[#This Row],[Modif demandé en avenant 1]],1))),0)=(COUNTA(O1441:Q1441)),"OK","erreur")</f>
        <v>OK</v>
      </c>
      <c r="AO1441" s="6" t="str">
        <f>IF(IFERROR(IF(SEARCH("jour",Tableau134[[#This Row],[Nouvelle formule avenant 2]],1),VALUE(LEFT(Tableau134[[#This Row],[Nouvelle formule avenant 2]],1))),0)=(COUNTA(X1441:Z1441)),"OK","erreur")</f>
        <v>OK</v>
      </c>
      <c r="AP1441" s="6" t="str">
        <f>IF(IFERROR(IF(SEARCH("jour",Tableau134[[#This Row],[Nouvelle formule avenant 3]],1),VALUE(LEFT(Tableau134[[#This Row],[Nouvelle formule avenant 3]],1))),0)=(COUNTA(AE1441:AG1441)),"OK","erreur")</f>
        <v>OK</v>
      </c>
      <c r="AQ144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4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4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4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4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4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41" s="43"/>
      <c r="AX1441" s="43"/>
      <c r="AY1441" s="6"/>
      <c r="AZ1441" s="6"/>
      <c r="BA1441" s="6"/>
      <c r="BB1441" s="6"/>
      <c r="BC1441" s="6"/>
      <c r="BD1441" s="6"/>
    </row>
    <row r="1442" spans="2:56" ht="12.75" x14ac:dyDescent="0.25">
      <c r="B1442" s="5" t="e">
        <f>VLOOKUP(A1442,'Import infoAgt'!A:E,5,FALSE)</f>
        <v>#N/A</v>
      </c>
      <c r="C1442" s="5" t="e">
        <f>VLOOKUP(A1442,'Import infoAgt'!A:D,4,FALSE)</f>
        <v>#N/A</v>
      </c>
      <c r="D1442" s="6" t="e">
        <f>VLOOKUP(A1442,'Import infoAgt'!A:H,8,FALSE)</f>
        <v>#N/A</v>
      </c>
      <c r="F1442" s="6" t="e">
        <f>VLOOKUP(A1442,'Import infoAgt'!A:BR,70,FALSE)</f>
        <v>#N/A</v>
      </c>
      <c r="G1442" s="5" t="e">
        <f>VLOOKUP(A1442,'Import infoAgt'!A:DH,112,FALSE)</f>
        <v>#N/A</v>
      </c>
      <c r="H1442" s="6" t="e">
        <f>VLOOKUP(G1442,Paramètre!$C$6:$D$76,2,FALSE)</f>
        <v>#N/A</v>
      </c>
      <c r="I1442" s="5" t="e">
        <f>VLOOKUP(A1442,'Import infoAgt'!A:EL,142,FALSE)</f>
        <v>#N/A</v>
      </c>
      <c r="R1442" s="26"/>
      <c r="S1442" s="26"/>
      <c r="U1442" s="26"/>
      <c r="V1442" s="26"/>
      <c r="AC1442" s="26"/>
      <c r="AI1442" s="6" t="str">
        <f>IF(AND((ISERROR(Tableau134[[#This Row],[Nom]])),Tableau134[[#This Row],[Numéro d''agent]]&lt;&gt;""),"N° agent inconnu","")</f>
        <v/>
      </c>
      <c r="AJ1442" s="6" t="str">
        <f>IF(AND(Tableau134[[#This Row],[Numéro d''agent]]&lt;&gt;"",Tableau134[[#This Row],[Statut]]=""),"Statut manquant","")</f>
        <v/>
      </c>
      <c r="AK1442" s="6"/>
      <c r="AL1442" s="6" t="str">
        <f>IF(AND(Tableau134[[#This Row],[Numéro d''agent]]&lt;&gt;"",Tableau134[[#This Row],[Formule actuelle]]=0),"Manque formule TLW","")</f>
        <v/>
      </c>
      <c r="AM1442" s="6" t="str">
        <f>IF(IFERROR(IF(SEARCH("jour",Tableau134[[#This Row],[Formule Tw]],1),VALUE(LEFT(Tableau134[[#This Row],[Formule Tw]],1))),0)=(COUNTA(K1442:M1442)),"OK","erreur")</f>
        <v>OK</v>
      </c>
      <c r="AN1442" s="6" t="str">
        <f>IF(IFERROR(IF(SEARCH("jour",Tableau134[[#This Row],[Modif demandé en avenant 1]],1),VALUE(LEFT(Tableau134[[#This Row],[Modif demandé en avenant 1]],1))),0)=(COUNTA(O1442:Q1442)),"OK","erreur")</f>
        <v>OK</v>
      </c>
      <c r="AO1442" s="6" t="str">
        <f>IF(IFERROR(IF(SEARCH("jour",Tableau134[[#This Row],[Nouvelle formule avenant 2]],1),VALUE(LEFT(Tableau134[[#This Row],[Nouvelle formule avenant 2]],1))),0)=(COUNTA(X1442:Z1442)),"OK","erreur")</f>
        <v>OK</v>
      </c>
      <c r="AP1442" s="6" t="str">
        <f>IF(IFERROR(IF(SEARCH("jour",Tableau134[[#This Row],[Nouvelle formule avenant 3]],1),VALUE(LEFT(Tableau134[[#This Row],[Nouvelle formule avenant 3]],1))),0)=(COUNTA(AE1442:AG1442)),"OK","erreur")</f>
        <v>OK</v>
      </c>
      <c r="AQ144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4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4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4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4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4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42" s="43"/>
      <c r="AX1442" s="43"/>
      <c r="AY1442" s="6"/>
      <c r="AZ1442" s="6"/>
      <c r="BA1442" s="6"/>
      <c r="BB1442" s="6"/>
      <c r="BC1442" s="6"/>
      <c r="BD1442" s="6"/>
    </row>
    <row r="1443" spans="2:56" ht="12.75" x14ac:dyDescent="0.25">
      <c r="B1443" s="5" t="e">
        <f>VLOOKUP(A1443,'Import infoAgt'!A:E,5,FALSE)</f>
        <v>#N/A</v>
      </c>
      <c r="C1443" s="5" t="e">
        <f>VLOOKUP(A1443,'Import infoAgt'!A:D,4,FALSE)</f>
        <v>#N/A</v>
      </c>
      <c r="D1443" s="6" t="e">
        <f>VLOOKUP(A1443,'Import infoAgt'!A:H,8,FALSE)</f>
        <v>#N/A</v>
      </c>
      <c r="F1443" s="6" t="e">
        <f>VLOOKUP(A1443,'Import infoAgt'!A:BR,70,FALSE)</f>
        <v>#N/A</v>
      </c>
      <c r="G1443" s="5" t="e">
        <f>VLOOKUP(A1443,'Import infoAgt'!A:DH,112,FALSE)</f>
        <v>#N/A</v>
      </c>
      <c r="H1443" s="6" t="e">
        <f>VLOOKUP(G1443,Paramètre!$C$6:$D$76,2,FALSE)</f>
        <v>#N/A</v>
      </c>
      <c r="I1443" s="5" t="e">
        <f>VLOOKUP(A1443,'Import infoAgt'!A:EL,142,FALSE)</f>
        <v>#N/A</v>
      </c>
      <c r="R1443" s="26"/>
      <c r="S1443" s="26"/>
      <c r="U1443" s="26"/>
      <c r="V1443" s="26"/>
      <c r="AC1443" s="26"/>
      <c r="AI1443" s="6" t="str">
        <f>IF(AND((ISERROR(Tableau134[[#This Row],[Nom]])),Tableau134[[#This Row],[Numéro d''agent]]&lt;&gt;""),"N° agent inconnu","")</f>
        <v/>
      </c>
      <c r="AJ1443" s="6" t="str">
        <f>IF(AND(Tableau134[[#This Row],[Numéro d''agent]]&lt;&gt;"",Tableau134[[#This Row],[Statut]]=""),"Statut manquant","")</f>
        <v/>
      </c>
      <c r="AK1443" s="6"/>
      <c r="AL1443" s="6" t="str">
        <f>IF(AND(Tableau134[[#This Row],[Numéro d''agent]]&lt;&gt;"",Tableau134[[#This Row],[Formule actuelle]]=0),"Manque formule TLW","")</f>
        <v/>
      </c>
      <c r="AM1443" s="6" t="str">
        <f>IF(IFERROR(IF(SEARCH("jour",Tableau134[[#This Row],[Formule Tw]],1),VALUE(LEFT(Tableau134[[#This Row],[Formule Tw]],1))),0)=(COUNTA(K1443:M1443)),"OK","erreur")</f>
        <v>OK</v>
      </c>
      <c r="AN1443" s="6" t="str">
        <f>IF(IFERROR(IF(SEARCH("jour",Tableau134[[#This Row],[Modif demandé en avenant 1]],1),VALUE(LEFT(Tableau134[[#This Row],[Modif demandé en avenant 1]],1))),0)=(COUNTA(O1443:Q1443)),"OK","erreur")</f>
        <v>OK</v>
      </c>
      <c r="AO1443" s="6" t="str">
        <f>IF(IFERROR(IF(SEARCH("jour",Tableau134[[#This Row],[Nouvelle formule avenant 2]],1),VALUE(LEFT(Tableau134[[#This Row],[Nouvelle formule avenant 2]],1))),0)=(COUNTA(X1443:Z1443)),"OK","erreur")</f>
        <v>OK</v>
      </c>
      <c r="AP1443" s="6" t="str">
        <f>IF(IFERROR(IF(SEARCH("jour",Tableau134[[#This Row],[Nouvelle formule avenant 3]],1),VALUE(LEFT(Tableau134[[#This Row],[Nouvelle formule avenant 3]],1))),0)=(COUNTA(AE1443:AG1443)),"OK","erreur")</f>
        <v>OK</v>
      </c>
      <c r="AQ144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4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4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4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4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4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43" s="43"/>
      <c r="AX1443" s="43"/>
      <c r="AY1443" s="6"/>
      <c r="AZ1443" s="6"/>
      <c r="BA1443" s="6"/>
      <c r="BB1443" s="6"/>
      <c r="BC1443" s="6"/>
      <c r="BD1443" s="6"/>
    </row>
    <row r="1444" spans="2:56" ht="12.75" x14ac:dyDescent="0.25">
      <c r="B1444" s="5" t="e">
        <f>VLOOKUP(A1444,'Import infoAgt'!A:E,5,FALSE)</f>
        <v>#N/A</v>
      </c>
      <c r="C1444" s="5" t="e">
        <f>VLOOKUP(A1444,'Import infoAgt'!A:D,4,FALSE)</f>
        <v>#N/A</v>
      </c>
      <c r="D1444" s="6" t="e">
        <f>VLOOKUP(A1444,'Import infoAgt'!A:H,8,FALSE)</f>
        <v>#N/A</v>
      </c>
      <c r="F1444" s="6" t="e">
        <f>VLOOKUP(A1444,'Import infoAgt'!A:BR,70,FALSE)</f>
        <v>#N/A</v>
      </c>
      <c r="G1444" s="5" t="e">
        <f>VLOOKUP(A1444,'Import infoAgt'!A:DH,112,FALSE)</f>
        <v>#N/A</v>
      </c>
      <c r="H1444" s="6" t="e">
        <f>VLOOKUP(G1444,Paramètre!$C$6:$D$76,2,FALSE)</f>
        <v>#N/A</v>
      </c>
      <c r="I1444" s="5" t="e">
        <f>VLOOKUP(A1444,'Import infoAgt'!A:EL,142,FALSE)</f>
        <v>#N/A</v>
      </c>
      <c r="R1444" s="26"/>
      <c r="S1444" s="26"/>
      <c r="U1444" s="26"/>
      <c r="V1444" s="26"/>
      <c r="AC1444" s="26"/>
      <c r="AI1444" s="6" t="str">
        <f>IF(AND((ISERROR(Tableau134[[#This Row],[Nom]])),Tableau134[[#This Row],[Numéro d''agent]]&lt;&gt;""),"N° agent inconnu","")</f>
        <v/>
      </c>
      <c r="AJ1444" s="6" t="str">
        <f>IF(AND(Tableau134[[#This Row],[Numéro d''agent]]&lt;&gt;"",Tableau134[[#This Row],[Statut]]=""),"Statut manquant","")</f>
        <v/>
      </c>
      <c r="AK1444" s="6"/>
      <c r="AL1444" s="6" t="str">
        <f>IF(AND(Tableau134[[#This Row],[Numéro d''agent]]&lt;&gt;"",Tableau134[[#This Row],[Formule actuelle]]=0),"Manque formule TLW","")</f>
        <v/>
      </c>
      <c r="AM1444" s="6" t="str">
        <f>IF(IFERROR(IF(SEARCH("jour",Tableau134[[#This Row],[Formule Tw]],1),VALUE(LEFT(Tableau134[[#This Row],[Formule Tw]],1))),0)=(COUNTA(K1444:M1444)),"OK","erreur")</f>
        <v>OK</v>
      </c>
      <c r="AN1444" s="6" t="str">
        <f>IF(IFERROR(IF(SEARCH("jour",Tableau134[[#This Row],[Modif demandé en avenant 1]],1),VALUE(LEFT(Tableau134[[#This Row],[Modif demandé en avenant 1]],1))),0)=(COUNTA(O1444:Q1444)),"OK","erreur")</f>
        <v>OK</v>
      </c>
      <c r="AO1444" s="6" t="str">
        <f>IF(IFERROR(IF(SEARCH("jour",Tableau134[[#This Row],[Nouvelle formule avenant 2]],1),VALUE(LEFT(Tableau134[[#This Row],[Nouvelle formule avenant 2]],1))),0)=(COUNTA(X1444:Z1444)),"OK","erreur")</f>
        <v>OK</v>
      </c>
      <c r="AP1444" s="6" t="str">
        <f>IF(IFERROR(IF(SEARCH("jour",Tableau134[[#This Row],[Nouvelle formule avenant 3]],1),VALUE(LEFT(Tableau134[[#This Row],[Nouvelle formule avenant 3]],1))),0)=(COUNTA(AE1444:AG1444)),"OK","erreur")</f>
        <v>OK</v>
      </c>
      <c r="AQ144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4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4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4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4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4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44" s="43"/>
      <c r="AX1444" s="43"/>
      <c r="AY1444" s="6"/>
      <c r="AZ1444" s="6"/>
      <c r="BA1444" s="6"/>
      <c r="BB1444" s="6"/>
      <c r="BC1444" s="6"/>
      <c r="BD1444" s="6"/>
    </row>
    <row r="1445" spans="2:56" ht="12.75" x14ac:dyDescent="0.25">
      <c r="B1445" s="5" t="e">
        <f>VLOOKUP(A1445,'Import infoAgt'!A:E,5,FALSE)</f>
        <v>#N/A</v>
      </c>
      <c r="C1445" s="5" t="e">
        <f>VLOOKUP(A1445,'Import infoAgt'!A:D,4,FALSE)</f>
        <v>#N/A</v>
      </c>
      <c r="D1445" s="6" t="e">
        <f>VLOOKUP(A1445,'Import infoAgt'!A:H,8,FALSE)</f>
        <v>#N/A</v>
      </c>
      <c r="F1445" s="6" t="e">
        <f>VLOOKUP(A1445,'Import infoAgt'!A:BR,70,FALSE)</f>
        <v>#N/A</v>
      </c>
      <c r="G1445" s="5" t="e">
        <f>VLOOKUP(A1445,'Import infoAgt'!A:DH,112,FALSE)</f>
        <v>#N/A</v>
      </c>
      <c r="H1445" s="6" t="e">
        <f>VLOOKUP(G1445,Paramètre!$C$6:$D$76,2,FALSE)</f>
        <v>#N/A</v>
      </c>
      <c r="I1445" s="5" t="e">
        <f>VLOOKUP(A1445,'Import infoAgt'!A:EL,142,FALSE)</f>
        <v>#N/A</v>
      </c>
      <c r="R1445" s="26"/>
      <c r="S1445" s="26"/>
      <c r="U1445" s="26"/>
      <c r="V1445" s="26"/>
      <c r="AC1445" s="26"/>
      <c r="AI1445" s="6" t="str">
        <f>IF(AND((ISERROR(Tableau134[[#This Row],[Nom]])),Tableau134[[#This Row],[Numéro d''agent]]&lt;&gt;""),"N° agent inconnu","")</f>
        <v/>
      </c>
      <c r="AJ1445" s="6" t="str">
        <f>IF(AND(Tableau134[[#This Row],[Numéro d''agent]]&lt;&gt;"",Tableau134[[#This Row],[Statut]]=""),"Statut manquant","")</f>
        <v/>
      </c>
      <c r="AK1445" s="6"/>
      <c r="AL1445" s="6" t="str">
        <f>IF(AND(Tableau134[[#This Row],[Numéro d''agent]]&lt;&gt;"",Tableau134[[#This Row],[Formule actuelle]]=0),"Manque formule TLW","")</f>
        <v/>
      </c>
      <c r="AM1445" s="6" t="str">
        <f>IF(IFERROR(IF(SEARCH("jour",Tableau134[[#This Row],[Formule Tw]],1),VALUE(LEFT(Tableau134[[#This Row],[Formule Tw]],1))),0)=(COUNTA(K1445:M1445)),"OK","erreur")</f>
        <v>OK</v>
      </c>
      <c r="AN1445" s="6" t="str">
        <f>IF(IFERROR(IF(SEARCH("jour",Tableau134[[#This Row],[Modif demandé en avenant 1]],1),VALUE(LEFT(Tableau134[[#This Row],[Modif demandé en avenant 1]],1))),0)=(COUNTA(O1445:Q1445)),"OK","erreur")</f>
        <v>OK</v>
      </c>
      <c r="AO1445" s="6" t="str">
        <f>IF(IFERROR(IF(SEARCH("jour",Tableau134[[#This Row],[Nouvelle formule avenant 2]],1),VALUE(LEFT(Tableau134[[#This Row],[Nouvelle formule avenant 2]],1))),0)=(COUNTA(X1445:Z1445)),"OK","erreur")</f>
        <v>OK</v>
      </c>
      <c r="AP1445" s="6" t="str">
        <f>IF(IFERROR(IF(SEARCH("jour",Tableau134[[#This Row],[Nouvelle formule avenant 3]],1),VALUE(LEFT(Tableau134[[#This Row],[Nouvelle formule avenant 3]],1))),0)=(COUNTA(AE1445:AG1445)),"OK","erreur")</f>
        <v>OK</v>
      </c>
      <c r="AQ144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4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4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4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4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4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45" s="43"/>
      <c r="AX1445" s="43"/>
      <c r="AY1445" s="6"/>
      <c r="AZ1445" s="6"/>
      <c r="BA1445" s="6"/>
      <c r="BB1445" s="6"/>
      <c r="BC1445" s="6"/>
      <c r="BD1445" s="6"/>
    </row>
    <row r="1446" spans="2:56" ht="12.75" x14ac:dyDescent="0.25">
      <c r="B1446" s="5" t="e">
        <f>VLOOKUP(A1446,'Import infoAgt'!A:E,5,FALSE)</f>
        <v>#N/A</v>
      </c>
      <c r="C1446" s="5" t="e">
        <f>VLOOKUP(A1446,'Import infoAgt'!A:D,4,FALSE)</f>
        <v>#N/A</v>
      </c>
      <c r="D1446" s="6" t="e">
        <f>VLOOKUP(A1446,'Import infoAgt'!A:H,8,FALSE)</f>
        <v>#N/A</v>
      </c>
      <c r="F1446" s="6" t="e">
        <f>VLOOKUP(A1446,'Import infoAgt'!A:BR,70,FALSE)</f>
        <v>#N/A</v>
      </c>
      <c r="G1446" s="5" t="e">
        <f>VLOOKUP(A1446,'Import infoAgt'!A:DH,112,FALSE)</f>
        <v>#N/A</v>
      </c>
      <c r="H1446" s="6" t="e">
        <f>VLOOKUP(G1446,Paramètre!$C$6:$D$76,2,FALSE)</f>
        <v>#N/A</v>
      </c>
      <c r="I1446" s="5" t="e">
        <f>VLOOKUP(A1446,'Import infoAgt'!A:EL,142,FALSE)</f>
        <v>#N/A</v>
      </c>
      <c r="R1446" s="26"/>
      <c r="S1446" s="26"/>
      <c r="U1446" s="26"/>
      <c r="V1446" s="26"/>
      <c r="AC1446" s="26"/>
      <c r="AI1446" s="6" t="str">
        <f>IF(AND((ISERROR(Tableau134[[#This Row],[Nom]])),Tableau134[[#This Row],[Numéro d''agent]]&lt;&gt;""),"N° agent inconnu","")</f>
        <v/>
      </c>
      <c r="AJ1446" s="6" t="str">
        <f>IF(AND(Tableau134[[#This Row],[Numéro d''agent]]&lt;&gt;"",Tableau134[[#This Row],[Statut]]=""),"Statut manquant","")</f>
        <v/>
      </c>
      <c r="AK1446" s="6"/>
      <c r="AL1446" s="6" t="str">
        <f>IF(AND(Tableau134[[#This Row],[Numéro d''agent]]&lt;&gt;"",Tableau134[[#This Row],[Formule actuelle]]=0),"Manque formule TLW","")</f>
        <v/>
      </c>
      <c r="AM1446" s="6" t="str">
        <f>IF(IFERROR(IF(SEARCH("jour",Tableau134[[#This Row],[Formule Tw]],1),VALUE(LEFT(Tableau134[[#This Row],[Formule Tw]],1))),0)=(COUNTA(K1446:M1446)),"OK","erreur")</f>
        <v>OK</v>
      </c>
      <c r="AN1446" s="6" t="str">
        <f>IF(IFERROR(IF(SEARCH("jour",Tableau134[[#This Row],[Modif demandé en avenant 1]],1),VALUE(LEFT(Tableau134[[#This Row],[Modif demandé en avenant 1]],1))),0)=(COUNTA(O1446:Q1446)),"OK","erreur")</f>
        <v>OK</v>
      </c>
      <c r="AO1446" s="6" t="str">
        <f>IF(IFERROR(IF(SEARCH("jour",Tableau134[[#This Row],[Nouvelle formule avenant 2]],1),VALUE(LEFT(Tableau134[[#This Row],[Nouvelle formule avenant 2]],1))),0)=(COUNTA(X1446:Z1446)),"OK","erreur")</f>
        <v>OK</v>
      </c>
      <c r="AP1446" s="6" t="str">
        <f>IF(IFERROR(IF(SEARCH("jour",Tableau134[[#This Row],[Nouvelle formule avenant 3]],1),VALUE(LEFT(Tableau134[[#This Row],[Nouvelle formule avenant 3]],1))),0)=(COUNTA(AE1446:AG1446)),"OK","erreur")</f>
        <v>OK</v>
      </c>
      <c r="AQ144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4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4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4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4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4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46" s="43"/>
      <c r="AX1446" s="43"/>
      <c r="AY1446" s="6"/>
      <c r="AZ1446" s="6"/>
      <c r="BA1446" s="6"/>
      <c r="BB1446" s="6"/>
      <c r="BC1446" s="6"/>
      <c r="BD1446" s="6"/>
    </row>
    <row r="1447" spans="2:56" ht="12.75" x14ac:dyDescent="0.25">
      <c r="B1447" s="5" t="e">
        <f>VLOOKUP(A1447,'Import infoAgt'!A:E,5,FALSE)</f>
        <v>#N/A</v>
      </c>
      <c r="C1447" s="5" t="e">
        <f>VLOOKUP(A1447,'Import infoAgt'!A:D,4,FALSE)</f>
        <v>#N/A</v>
      </c>
      <c r="D1447" s="6" t="e">
        <f>VLOOKUP(A1447,'Import infoAgt'!A:H,8,FALSE)</f>
        <v>#N/A</v>
      </c>
      <c r="F1447" s="6" t="e">
        <f>VLOOKUP(A1447,'Import infoAgt'!A:BR,70,FALSE)</f>
        <v>#N/A</v>
      </c>
      <c r="G1447" s="5" t="e">
        <f>VLOOKUP(A1447,'Import infoAgt'!A:DH,112,FALSE)</f>
        <v>#N/A</v>
      </c>
      <c r="H1447" s="6" t="e">
        <f>VLOOKUP(G1447,Paramètre!$C$6:$D$76,2,FALSE)</f>
        <v>#N/A</v>
      </c>
      <c r="I1447" s="5" t="e">
        <f>VLOOKUP(A1447,'Import infoAgt'!A:EL,142,FALSE)</f>
        <v>#N/A</v>
      </c>
      <c r="R1447" s="26"/>
      <c r="S1447" s="26"/>
      <c r="U1447" s="26"/>
      <c r="V1447" s="26"/>
      <c r="AC1447" s="26"/>
      <c r="AI1447" s="6" t="str">
        <f>IF(AND((ISERROR(Tableau134[[#This Row],[Nom]])),Tableau134[[#This Row],[Numéro d''agent]]&lt;&gt;""),"N° agent inconnu","")</f>
        <v/>
      </c>
      <c r="AJ1447" s="6" t="str">
        <f>IF(AND(Tableau134[[#This Row],[Numéro d''agent]]&lt;&gt;"",Tableau134[[#This Row],[Statut]]=""),"Statut manquant","")</f>
        <v/>
      </c>
      <c r="AK1447" s="6"/>
      <c r="AL1447" s="6" t="str">
        <f>IF(AND(Tableau134[[#This Row],[Numéro d''agent]]&lt;&gt;"",Tableau134[[#This Row],[Formule actuelle]]=0),"Manque formule TLW","")</f>
        <v/>
      </c>
      <c r="AM1447" s="6" t="str">
        <f>IF(IFERROR(IF(SEARCH("jour",Tableau134[[#This Row],[Formule Tw]],1),VALUE(LEFT(Tableau134[[#This Row],[Formule Tw]],1))),0)=(COUNTA(K1447:M1447)),"OK","erreur")</f>
        <v>OK</v>
      </c>
      <c r="AN1447" s="6" t="str">
        <f>IF(IFERROR(IF(SEARCH("jour",Tableau134[[#This Row],[Modif demandé en avenant 1]],1),VALUE(LEFT(Tableau134[[#This Row],[Modif demandé en avenant 1]],1))),0)=(COUNTA(O1447:Q1447)),"OK","erreur")</f>
        <v>OK</v>
      </c>
      <c r="AO1447" s="6" t="str">
        <f>IF(IFERROR(IF(SEARCH("jour",Tableau134[[#This Row],[Nouvelle formule avenant 2]],1),VALUE(LEFT(Tableau134[[#This Row],[Nouvelle formule avenant 2]],1))),0)=(COUNTA(X1447:Z1447)),"OK","erreur")</f>
        <v>OK</v>
      </c>
      <c r="AP1447" s="6" t="str">
        <f>IF(IFERROR(IF(SEARCH("jour",Tableau134[[#This Row],[Nouvelle formule avenant 3]],1),VALUE(LEFT(Tableau134[[#This Row],[Nouvelle formule avenant 3]],1))),0)=(COUNTA(AE1447:AG1447)),"OK","erreur")</f>
        <v>OK</v>
      </c>
      <c r="AQ144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4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4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4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4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4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47" s="43"/>
      <c r="AX1447" s="43"/>
      <c r="AY1447" s="6"/>
      <c r="AZ1447" s="6"/>
      <c r="BA1447" s="6"/>
      <c r="BB1447" s="6"/>
      <c r="BC1447" s="6"/>
      <c r="BD1447" s="6"/>
    </row>
    <row r="1448" spans="2:56" ht="12.75" x14ac:dyDescent="0.25">
      <c r="B1448" s="5" t="e">
        <f>VLOOKUP(A1448,'Import infoAgt'!A:E,5,FALSE)</f>
        <v>#N/A</v>
      </c>
      <c r="C1448" s="5" t="e">
        <f>VLOOKUP(A1448,'Import infoAgt'!A:D,4,FALSE)</f>
        <v>#N/A</v>
      </c>
      <c r="D1448" s="6" t="e">
        <f>VLOOKUP(A1448,'Import infoAgt'!A:H,8,FALSE)</f>
        <v>#N/A</v>
      </c>
      <c r="F1448" s="6" t="e">
        <f>VLOOKUP(A1448,'Import infoAgt'!A:BR,70,FALSE)</f>
        <v>#N/A</v>
      </c>
      <c r="G1448" s="5" t="e">
        <f>VLOOKUP(A1448,'Import infoAgt'!A:DH,112,FALSE)</f>
        <v>#N/A</v>
      </c>
      <c r="H1448" s="6" t="e">
        <f>VLOOKUP(G1448,Paramètre!$C$6:$D$76,2,FALSE)</f>
        <v>#N/A</v>
      </c>
      <c r="I1448" s="5" t="e">
        <f>VLOOKUP(A1448,'Import infoAgt'!A:EL,142,FALSE)</f>
        <v>#N/A</v>
      </c>
      <c r="R1448" s="26"/>
      <c r="S1448" s="26"/>
      <c r="U1448" s="26"/>
      <c r="V1448" s="26"/>
      <c r="AC1448" s="26"/>
      <c r="AI1448" s="6" t="str">
        <f>IF(AND((ISERROR(Tableau134[[#This Row],[Nom]])),Tableau134[[#This Row],[Numéro d''agent]]&lt;&gt;""),"N° agent inconnu","")</f>
        <v/>
      </c>
      <c r="AJ1448" s="6" t="str">
        <f>IF(AND(Tableau134[[#This Row],[Numéro d''agent]]&lt;&gt;"",Tableau134[[#This Row],[Statut]]=""),"Statut manquant","")</f>
        <v/>
      </c>
      <c r="AK1448" s="6"/>
      <c r="AL1448" s="6" t="str">
        <f>IF(AND(Tableau134[[#This Row],[Numéro d''agent]]&lt;&gt;"",Tableau134[[#This Row],[Formule actuelle]]=0),"Manque formule TLW","")</f>
        <v/>
      </c>
      <c r="AM1448" s="6" t="str">
        <f>IF(IFERROR(IF(SEARCH("jour",Tableau134[[#This Row],[Formule Tw]],1),VALUE(LEFT(Tableau134[[#This Row],[Formule Tw]],1))),0)=(COUNTA(K1448:M1448)),"OK","erreur")</f>
        <v>OK</v>
      </c>
      <c r="AN1448" s="6" t="str">
        <f>IF(IFERROR(IF(SEARCH("jour",Tableau134[[#This Row],[Modif demandé en avenant 1]],1),VALUE(LEFT(Tableau134[[#This Row],[Modif demandé en avenant 1]],1))),0)=(COUNTA(O1448:Q1448)),"OK","erreur")</f>
        <v>OK</v>
      </c>
      <c r="AO1448" s="6" t="str">
        <f>IF(IFERROR(IF(SEARCH("jour",Tableau134[[#This Row],[Nouvelle formule avenant 2]],1),VALUE(LEFT(Tableau134[[#This Row],[Nouvelle formule avenant 2]],1))),0)=(COUNTA(X1448:Z1448)),"OK","erreur")</f>
        <v>OK</v>
      </c>
      <c r="AP1448" s="6" t="str">
        <f>IF(IFERROR(IF(SEARCH("jour",Tableau134[[#This Row],[Nouvelle formule avenant 3]],1),VALUE(LEFT(Tableau134[[#This Row],[Nouvelle formule avenant 3]],1))),0)=(COUNTA(AE1448:AG1448)),"OK","erreur")</f>
        <v>OK</v>
      </c>
      <c r="AQ144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4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4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4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4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4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48" s="43"/>
      <c r="AX1448" s="43"/>
      <c r="AY1448" s="6"/>
      <c r="AZ1448" s="6"/>
      <c r="BA1448" s="6"/>
      <c r="BB1448" s="6"/>
      <c r="BC1448" s="6"/>
      <c r="BD1448" s="6"/>
    </row>
    <row r="1449" spans="2:56" ht="12.75" x14ac:dyDescent="0.25">
      <c r="B1449" s="5" t="e">
        <f>VLOOKUP(A1449,'Import infoAgt'!A:E,5,FALSE)</f>
        <v>#N/A</v>
      </c>
      <c r="C1449" s="5" t="e">
        <f>VLOOKUP(A1449,'Import infoAgt'!A:D,4,FALSE)</f>
        <v>#N/A</v>
      </c>
      <c r="D1449" s="6" t="e">
        <f>VLOOKUP(A1449,'Import infoAgt'!A:H,8,FALSE)</f>
        <v>#N/A</v>
      </c>
      <c r="F1449" s="6" t="e">
        <f>VLOOKUP(A1449,'Import infoAgt'!A:BR,70,FALSE)</f>
        <v>#N/A</v>
      </c>
      <c r="G1449" s="5" t="e">
        <f>VLOOKUP(A1449,'Import infoAgt'!A:DH,112,FALSE)</f>
        <v>#N/A</v>
      </c>
      <c r="H1449" s="6" t="e">
        <f>VLOOKUP(G1449,Paramètre!$C$6:$D$76,2,FALSE)</f>
        <v>#N/A</v>
      </c>
      <c r="I1449" s="5" t="e">
        <f>VLOOKUP(A1449,'Import infoAgt'!A:EL,142,FALSE)</f>
        <v>#N/A</v>
      </c>
      <c r="R1449" s="26"/>
      <c r="S1449" s="26"/>
      <c r="U1449" s="26"/>
      <c r="V1449" s="26"/>
      <c r="AC1449" s="26"/>
      <c r="AI1449" s="6" t="str">
        <f>IF(AND((ISERROR(Tableau134[[#This Row],[Nom]])),Tableau134[[#This Row],[Numéro d''agent]]&lt;&gt;""),"N° agent inconnu","")</f>
        <v/>
      </c>
      <c r="AJ1449" s="6" t="str">
        <f>IF(AND(Tableau134[[#This Row],[Numéro d''agent]]&lt;&gt;"",Tableau134[[#This Row],[Statut]]=""),"Statut manquant","")</f>
        <v/>
      </c>
      <c r="AK1449" s="6"/>
      <c r="AL1449" s="6" t="str">
        <f>IF(AND(Tableau134[[#This Row],[Numéro d''agent]]&lt;&gt;"",Tableau134[[#This Row],[Formule actuelle]]=0),"Manque formule TLW","")</f>
        <v/>
      </c>
      <c r="AM1449" s="6" t="str">
        <f>IF(IFERROR(IF(SEARCH("jour",Tableau134[[#This Row],[Formule Tw]],1),VALUE(LEFT(Tableau134[[#This Row],[Formule Tw]],1))),0)=(COUNTA(K1449:M1449)),"OK","erreur")</f>
        <v>OK</v>
      </c>
      <c r="AN1449" s="6" t="str">
        <f>IF(IFERROR(IF(SEARCH("jour",Tableau134[[#This Row],[Modif demandé en avenant 1]],1),VALUE(LEFT(Tableau134[[#This Row],[Modif demandé en avenant 1]],1))),0)=(COUNTA(O1449:Q1449)),"OK","erreur")</f>
        <v>OK</v>
      </c>
      <c r="AO1449" s="6" t="str">
        <f>IF(IFERROR(IF(SEARCH("jour",Tableau134[[#This Row],[Nouvelle formule avenant 2]],1),VALUE(LEFT(Tableau134[[#This Row],[Nouvelle formule avenant 2]],1))),0)=(COUNTA(X1449:Z1449)),"OK","erreur")</f>
        <v>OK</v>
      </c>
      <c r="AP1449" s="6" t="str">
        <f>IF(IFERROR(IF(SEARCH("jour",Tableau134[[#This Row],[Nouvelle formule avenant 3]],1),VALUE(LEFT(Tableau134[[#This Row],[Nouvelle formule avenant 3]],1))),0)=(COUNTA(AE1449:AG1449)),"OK","erreur")</f>
        <v>OK</v>
      </c>
      <c r="AQ144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4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4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4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4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4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49" s="43"/>
      <c r="AX1449" s="43"/>
      <c r="AY1449" s="6"/>
      <c r="AZ1449" s="6"/>
      <c r="BA1449" s="6"/>
      <c r="BB1449" s="6"/>
      <c r="BC1449" s="6"/>
      <c r="BD1449" s="6"/>
    </row>
    <row r="1450" spans="2:56" ht="12.75" x14ac:dyDescent="0.25">
      <c r="B1450" s="5" t="e">
        <f>VLOOKUP(A1450,'Import infoAgt'!A:E,5,FALSE)</f>
        <v>#N/A</v>
      </c>
      <c r="C1450" s="5" t="e">
        <f>VLOOKUP(A1450,'Import infoAgt'!A:D,4,FALSE)</f>
        <v>#N/A</v>
      </c>
      <c r="D1450" s="6" t="e">
        <f>VLOOKUP(A1450,'Import infoAgt'!A:H,8,FALSE)</f>
        <v>#N/A</v>
      </c>
      <c r="F1450" s="6" t="e">
        <f>VLOOKUP(A1450,'Import infoAgt'!A:BR,70,FALSE)</f>
        <v>#N/A</v>
      </c>
      <c r="G1450" s="5" t="e">
        <f>VLOOKUP(A1450,'Import infoAgt'!A:DH,112,FALSE)</f>
        <v>#N/A</v>
      </c>
      <c r="H1450" s="6" t="e">
        <f>VLOOKUP(G1450,Paramètre!$C$6:$D$76,2,FALSE)</f>
        <v>#N/A</v>
      </c>
      <c r="I1450" s="5" t="e">
        <f>VLOOKUP(A1450,'Import infoAgt'!A:EL,142,FALSE)</f>
        <v>#N/A</v>
      </c>
      <c r="R1450" s="26"/>
      <c r="S1450" s="26"/>
      <c r="U1450" s="26"/>
      <c r="V1450" s="26"/>
      <c r="AC1450" s="26"/>
      <c r="AI1450" s="6" t="str">
        <f>IF(AND((ISERROR(Tableau134[[#This Row],[Nom]])),Tableau134[[#This Row],[Numéro d''agent]]&lt;&gt;""),"N° agent inconnu","")</f>
        <v/>
      </c>
      <c r="AJ1450" s="6" t="str">
        <f>IF(AND(Tableau134[[#This Row],[Numéro d''agent]]&lt;&gt;"",Tableau134[[#This Row],[Statut]]=""),"Statut manquant","")</f>
        <v/>
      </c>
      <c r="AK1450" s="6"/>
      <c r="AL1450" s="6" t="str">
        <f>IF(AND(Tableau134[[#This Row],[Numéro d''agent]]&lt;&gt;"",Tableau134[[#This Row],[Formule actuelle]]=0),"Manque formule TLW","")</f>
        <v/>
      </c>
      <c r="AM1450" s="6" t="str">
        <f>IF(IFERROR(IF(SEARCH("jour",Tableau134[[#This Row],[Formule Tw]],1),VALUE(LEFT(Tableau134[[#This Row],[Formule Tw]],1))),0)=(COUNTA(K1450:M1450)),"OK","erreur")</f>
        <v>OK</v>
      </c>
      <c r="AN1450" s="6" t="str">
        <f>IF(IFERROR(IF(SEARCH("jour",Tableau134[[#This Row],[Modif demandé en avenant 1]],1),VALUE(LEFT(Tableau134[[#This Row],[Modif demandé en avenant 1]],1))),0)=(COUNTA(O1450:Q1450)),"OK","erreur")</f>
        <v>OK</v>
      </c>
      <c r="AO1450" s="6" t="str">
        <f>IF(IFERROR(IF(SEARCH("jour",Tableau134[[#This Row],[Nouvelle formule avenant 2]],1),VALUE(LEFT(Tableau134[[#This Row],[Nouvelle formule avenant 2]],1))),0)=(COUNTA(X1450:Z1450)),"OK","erreur")</f>
        <v>OK</v>
      </c>
      <c r="AP1450" s="6" t="str">
        <f>IF(IFERROR(IF(SEARCH("jour",Tableau134[[#This Row],[Nouvelle formule avenant 3]],1),VALUE(LEFT(Tableau134[[#This Row],[Nouvelle formule avenant 3]],1))),0)=(COUNTA(AE1450:AG1450)),"OK","erreur")</f>
        <v>OK</v>
      </c>
      <c r="AQ145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5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5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5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5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5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50" s="43"/>
      <c r="AX1450" s="43"/>
      <c r="AY1450" s="6"/>
      <c r="AZ1450" s="6"/>
      <c r="BA1450" s="6"/>
      <c r="BB1450" s="6"/>
      <c r="BC1450" s="6"/>
      <c r="BD1450" s="6"/>
    </row>
    <row r="1451" spans="2:56" ht="12.75" x14ac:dyDescent="0.25">
      <c r="B1451" s="5" t="e">
        <f>VLOOKUP(A1451,'Import infoAgt'!A:E,5,FALSE)</f>
        <v>#N/A</v>
      </c>
      <c r="C1451" s="5" t="e">
        <f>VLOOKUP(A1451,'Import infoAgt'!A:D,4,FALSE)</f>
        <v>#N/A</v>
      </c>
      <c r="D1451" s="6" t="e">
        <f>VLOOKUP(A1451,'Import infoAgt'!A:H,8,FALSE)</f>
        <v>#N/A</v>
      </c>
      <c r="F1451" s="6" t="e">
        <f>VLOOKUP(A1451,'Import infoAgt'!A:BR,70,FALSE)</f>
        <v>#N/A</v>
      </c>
      <c r="G1451" s="5" t="e">
        <f>VLOOKUP(A1451,'Import infoAgt'!A:DH,112,FALSE)</f>
        <v>#N/A</v>
      </c>
      <c r="H1451" s="6" t="e">
        <f>VLOOKUP(G1451,Paramètre!$C$6:$D$76,2,FALSE)</f>
        <v>#N/A</v>
      </c>
      <c r="I1451" s="5" t="e">
        <f>VLOOKUP(A1451,'Import infoAgt'!A:EL,142,FALSE)</f>
        <v>#N/A</v>
      </c>
      <c r="R1451" s="26"/>
      <c r="S1451" s="26"/>
      <c r="U1451" s="26"/>
      <c r="V1451" s="26"/>
      <c r="AC1451" s="26"/>
      <c r="AI1451" s="6" t="str">
        <f>IF(AND((ISERROR(Tableau134[[#This Row],[Nom]])),Tableau134[[#This Row],[Numéro d''agent]]&lt;&gt;""),"N° agent inconnu","")</f>
        <v/>
      </c>
      <c r="AJ1451" s="6" t="str">
        <f>IF(AND(Tableau134[[#This Row],[Numéro d''agent]]&lt;&gt;"",Tableau134[[#This Row],[Statut]]=""),"Statut manquant","")</f>
        <v/>
      </c>
      <c r="AK1451" s="6"/>
      <c r="AL1451" s="6" t="str">
        <f>IF(AND(Tableau134[[#This Row],[Numéro d''agent]]&lt;&gt;"",Tableau134[[#This Row],[Formule actuelle]]=0),"Manque formule TLW","")</f>
        <v/>
      </c>
      <c r="AM1451" s="6" t="str">
        <f>IF(IFERROR(IF(SEARCH("jour",Tableau134[[#This Row],[Formule Tw]],1),VALUE(LEFT(Tableau134[[#This Row],[Formule Tw]],1))),0)=(COUNTA(K1451:M1451)),"OK","erreur")</f>
        <v>OK</v>
      </c>
      <c r="AN1451" s="6" t="str">
        <f>IF(IFERROR(IF(SEARCH("jour",Tableau134[[#This Row],[Modif demandé en avenant 1]],1),VALUE(LEFT(Tableau134[[#This Row],[Modif demandé en avenant 1]],1))),0)=(COUNTA(O1451:Q1451)),"OK","erreur")</f>
        <v>OK</v>
      </c>
      <c r="AO1451" s="6" t="str">
        <f>IF(IFERROR(IF(SEARCH("jour",Tableau134[[#This Row],[Nouvelle formule avenant 2]],1),VALUE(LEFT(Tableau134[[#This Row],[Nouvelle formule avenant 2]],1))),0)=(COUNTA(X1451:Z1451)),"OK","erreur")</f>
        <v>OK</v>
      </c>
      <c r="AP1451" s="6" t="str">
        <f>IF(IFERROR(IF(SEARCH("jour",Tableau134[[#This Row],[Nouvelle formule avenant 3]],1),VALUE(LEFT(Tableau134[[#This Row],[Nouvelle formule avenant 3]],1))),0)=(COUNTA(AE1451:AG1451)),"OK","erreur")</f>
        <v>OK</v>
      </c>
      <c r="AQ145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5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5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5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5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5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51" s="43"/>
      <c r="AX1451" s="43"/>
      <c r="AY1451" s="6"/>
      <c r="AZ1451" s="6"/>
      <c r="BA1451" s="6"/>
      <c r="BB1451" s="6"/>
      <c r="BC1451" s="6"/>
      <c r="BD1451" s="6"/>
    </row>
    <row r="1452" spans="2:56" ht="12.75" x14ac:dyDescent="0.25">
      <c r="B1452" s="5" t="e">
        <f>VLOOKUP(A1452,'Import infoAgt'!A:E,5,FALSE)</f>
        <v>#N/A</v>
      </c>
      <c r="C1452" s="5" t="e">
        <f>VLOOKUP(A1452,'Import infoAgt'!A:D,4,FALSE)</f>
        <v>#N/A</v>
      </c>
      <c r="D1452" s="6" t="e">
        <f>VLOOKUP(A1452,'Import infoAgt'!A:H,8,FALSE)</f>
        <v>#N/A</v>
      </c>
      <c r="F1452" s="6" t="e">
        <f>VLOOKUP(A1452,'Import infoAgt'!A:BR,70,FALSE)</f>
        <v>#N/A</v>
      </c>
      <c r="G1452" s="5" t="e">
        <f>VLOOKUP(A1452,'Import infoAgt'!A:DH,112,FALSE)</f>
        <v>#N/A</v>
      </c>
      <c r="H1452" s="6" t="e">
        <f>VLOOKUP(G1452,Paramètre!$C$6:$D$76,2,FALSE)</f>
        <v>#N/A</v>
      </c>
      <c r="I1452" s="5" t="e">
        <f>VLOOKUP(A1452,'Import infoAgt'!A:EL,142,FALSE)</f>
        <v>#N/A</v>
      </c>
      <c r="R1452" s="26"/>
      <c r="S1452" s="26"/>
      <c r="U1452" s="26"/>
      <c r="V1452" s="26"/>
      <c r="AC1452" s="26"/>
      <c r="AI1452" s="6" t="str">
        <f>IF(AND((ISERROR(Tableau134[[#This Row],[Nom]])),Tableau134[[#This Row],[Numéro d''agent]]&lt;&gt;""),"N° agent inconnu","")</f>
        <v/>
      </c>
      <c r="AJ1452" s="6" t="str">
        <f>IF(AND(Tableau134[[#This Row],[Numéro d''agent]]&lt;&gt;"",Tableau134[[#This Row],[Statut]]=""),"Statut manquant","")</f>
        <v/>
      </c>
      <c r="AK1452" s="6"/>
      <c r="AL1452" s="6" t="str">
        <f>IF(AND(Tableau134[[#This Row],[Numéro d''agent]]&lt;&gt;"",Tableau134[[#This Row],[Formule actuelle]]=0),"Manque formule TLW","")</f>
        <v/>
      </c>
      <c r="AM1452" s="6" t="str">
        <f>IF(IFERROR(IF(SEARCH("jour",Tableau134[[#This Row],[Formule Tw]],1),VALUE(LEFT(Tableau134[[#This Row],[Formule Tw]],1))),0)=(COUNTA(K1452:M1452)),"OK","erreur")</f>
        <v>OK</v>
      </c>
      <c r="AN1452" s="6" t="str">
        <f>IF(IFERROR(IF(SEARCH("jour",Tableau134[[#This Row],[Modif demandé en avenant 1]],1),VALUE(LEFT(Tableau134[[#This Row],[Modif demandé en avenant 1]],1))),0)=(COUNTA(O1452:Q1452)),"OK","erreur")</f>
        <v>OK</v>
      </c>
      <c r="AO1452" s="6" t="str">
        <f>IF(IFERROR(IF(SEARCH("jour",Tableau134[[#This Row],[Nouvelle formule avenant 2]],1),VALUE(LEFT(Tableau134[[#This Row],[Nouvelle formule avenant 2]],1))),0)=(COUNTA(X1452:Z1452)),"OK","erreur")</f>
        <v>OK</v>
      </c>
      <c r="AP1452" s="6" t="str">
        <f>IF(IFERROR(IF(SEARCH("jour",Tableau134[[#This Row],[Nouvelle formule avenant 3]],1),VALUE(LEFT(Tableau134[[#This Row],[Nouvelle formule avenant 3]],1))),0)=(COUNTA(AE1452:AG1452)),"OK","erreur")</f>
        <v>OK</v>
      </c>
      <c r="AQ145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5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5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5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5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5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52" s="43"/>
      <c r="AX1452" s="43"/>
      <c r="AY1452" s="6"/>
      <c r="AZ1452" s="6"/>
      <c r="BA1452" s="6"/>
      <c r="BB1452" s="6"/>
      <c r="BC1452" s="6"/>
      <c r="BD1452" s="6"/>
    </row>
    <row r="1453" spans="2:56" ht="12.75" x14ac:dyDescent="0.25">
      <c r="B1453" s="5" t="e">
        <f>VLOOKUP(A1453,'Import infoAgt'!A:E,5,FALSE)</f>
        <v>#N/A</v>
      </c>
      <c r="C1453" s="5" t="e">
        <f>VLOOKUP(A1453,'Import infoAgt'!A:D,4,FALSE)</f>
        <v>#N/A</v>
      </c>
      <c r="D1453" s="6" t="e">
        <f>VLOOKUP(A1453,'Import infoAgt'!A:H,8,FALSE)</f>
        <v>#N/A</v>
      </c>
      <c r="F1453" s="6" t="e">
        <f>VLOOKUP(A1453,'Import infoAgt'!A:BR,70,FALSE)</f>
        <v>#N/A</v>
      </c>
      <c r="G1453" s="5" t="e">
        <f>VLOOKUP(A1453,'Import infoAgt'!A:DH,112,FALSE)</f>
        <v>#N/A</v>
      </c>
      <c r="H1453" s="6" t="e">
        <f>VLOOKUP(G1453,Paramètre!$C$6:$D$76,2,FALSE)</f>
        <v>#N/A</v>
      </c>
      <c r="I1453" s="5" t="e">
        <f>VLOOKUP(A1453,'Import infoAgt'!A:EL,142,FALSE)</f>
        <v>#N/A</v>
      </c>
      <c r="R1453" s="26"/>
      <c r="S1453" s="26"/>
      <c r="U1453" s="26"/>
      <c r="V1453" s="26"/>
      <c r="AC1453" s="26"/>
      <c r="AI1453" s="6" t="str">
        <f>IF(AND((ISERROR(Tableau134[[#This Row],[Nom]])),Tableau134[[#This Row],[Numéro d''agent]]&lt;&gt;""),"N° agent inconnu","")</f>
        <v/>
      </c>
      <c r="AJ1453" s="6" t="str">
        <f>IF(AND(Tableau134[[#This Row],[Numéro d''agent]]&lt;&gt;"",Tableau134[[#This Row],[Statut]]=""),"Statut manquant","")</f>
        <v/>
      </c>
      <c r="AK1453" s="6"/>
      <c r="AL1453" s="6" t="str">
        <f>IF(AND(Tableau134[[#This Row],[Numéro d''agent]]&lt;&gt;"",Tableau134[[#This Row],[Formule actuelle]]=0),"Manque formule TLW","")</f>
        <v/>
      </c>
      <c r="AM1453" s="6" t="str">
        <f>IF(IFERROR(IF(SEARCH("jour",Tableau134[[#This Row],[Formule Tw]],1),VALUE(LEFT(Tableau134[[#This Row],[Formule Tw]],1))),0)=(COUNTA(K1453:M1453)),"OK","erreur")</f>
        <v>OK</v>
      </c>
      <c r="AN1453" s="6" t="str">
        <f>IF(IFERROR(IF(SEARCH("jour",Tableau134[[#This Row],[Modif demandé en avenant 1]],1),VALUE(LEFT(Tableau134[[#This Row],[Modif demandé en avenant 1]],1))),0)=(COUNTA(O1453:Q1453)),"OK","erreur")</f>
        <v>OK</v>
      </c>
      <c r="AO1453" s="6" t="str">
        <f>IF(IFERROR(IF(SEARCH("jour",Tableau134[[#This Row],[Nouvelle formule avenant 2]],1),VALUE(LEFT(Tableau134[[#This Row],[Nouvelle formule avenant 2]],1))),0)=(COUNTA(X1453:Z1453)),"OK","erreur")</f>
        <v>OK</v>
      </c>
      <c r="AP1453" s="6" t="str">
        <f>IF(IFERROR(IF(SEARCH("jour",Tableau134[[#This Row],[Nouvelle formule avenant 3]],1),VALUE(LEFT(Tableau134[[#This Row],[Nouvelle formule avenant 3]],1))),0)=(COUNTA(AE1453:AG1453)),"OK","erreur")</f>
        <v>OK</v>
      </c>
      <c r="AQ145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5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5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5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5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5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53" s="43"/>
      <c r="AX1453" s="43"/>
      <c r="AY1453" s="6"/>
      <c r="AZ1453" s="6"/>
      <c r="BA1453" s="6"/>
      <c r="BB1453" s="6"/>
      <c r="BC1453" s="6"/>
      <c r="BD1453" s="6"/>
    </row>
    <row r="1454" spans="2:56" ht="12.75" x14ac:dyDescent="0.25">
      <c r="B1454" s="5" t="e">
        <f>VLOOKUP(A1454,'Import infoAgt'!A:E,5,FALSE)</f>
        <v>#N/A</v>
      </c>
      <c r="C1454" s="5" t="e">
        <f>VLOOKUP(A1454,'Import infoAgt'!A:D,4,FALSE)</f>
        <v>#N/A</v>
      </c>
      <c r="D1454" s="6" t="e">
        <f>VLOOKUP(A1454,'Import infoAgt'!A:H,8,FALSE)</f>
        <v>#N/A</v>
      </c>
      <c r="F1454" s="6" t="e">
        <f>VLOOKUP(A1454,'Import infoAgt'!A:BR,70,FALSE)</f>
        <v>#N/A</v>
      </c>
      <c r="G1454" s="5" t="e">
        <f>VLOOKUP(A1454,'Import infoAgt'!A:DH,112,FALSE)</f>
        <v>#N/A</v>
      </c>
      <c r="H1454" s="6" t="e">
        <f>VLOOKUP(G1454,Paramètre!$C$6:$D$76,2,FALSE)</f>
        <v>#N/A</v>
      </c>
      <c r="I1454" s="5" t="e">
        <f>VLOOKUP(A1454,'Import infoAgt'!A:EL,142,FALSE)</f>
        <v>#N/A</v>
      </c>
      <c r="R1454" s="26"/>
      <c r="S1454" s="26"/>
      <c r="U1454" s="26"/>
      <c r="V1454" s="26"/>
      <c r="AC1454" s="26"/>
      <c r="AI1454" s="6" t="str">
        <f>IF(AND((ISERROR(Tableau134[[#This Row],[Nom]])),Tableau134[[#This Row],[Numéro d''agent]]&lt;&gt;""),"N° agent inconnu","")</f>
        <v/>
      </c>
      <c r="AJ1454" s="6" t="str">
        <f>IF(AND(Tableau134[[#This Row],[Numéro d''agent]]&lt;&gt;"",Tableau134[[#This Row],[Statut]]=""),"Statut manquant","")</f>
        <v/>
      </c>
      <c r="AK1454" s="6"/>
      <c r="AL1454" s="6" t="str">
        <f>IF(AND(Tableau134[[#This Row],[Numéro d''agent]]&lt;&gt;"",Tableau134[[#This Row],[Formule actuelle]]=0),"Manque formule TLW","")</f>
        <v/>
      </c>
      <c r="AM1454" s="6" t="str">
        <f>IF(IFERROR(IF(SEARCH("jour",Tableau134[[#This Row],[Formule Tw]],1),VALUE(LEFT(Tableau134[[#This Row],[Formule Tw]],1))),0)=(COUNTA(K1454:M1454)),"OK","erreur")</f>
        <v>OK</v>
      </c>
      <c r="AN1454" s="6" t="str">
        <f>IF(IFERROR(IF(SEARCH("jour",Tableau134[[#This Row],[Modif demandé en avenant 1]],1),VALUE(LEFT(Tableau134[[#This Row],[Modif demandé en avenant 1]],1))),0)=(COUNTA(O1454:Q1454)),"OK","erreur")</f>
        <v>OK</v>
      </c>
      <c r="AO1454" s="6" t="str">
        <f>IF(IFERROR(IF(SEARCH("jour",Tableau134[[#This Row],[Nouvelle formule avenant 2]],1),VALUE(LEFT(Tableau134[[#This Row],[Nouvelle formule avenant 2]],1))),0)=(COUNTA(X1454:Z1454)),"OK","erreur")</f>
        <v>OK</v>
      </c>
      <c r="AP1454" s="6" t="str">
        <f>IF(IFERROR(IF(SEARCH("jour",Tableau134[[#This Row],[Nouvelle formule avenant 3]],1),VALUE(LEFT(Tableau134[[#This Row],[Nouvelle formule avenant 3]],1))),0)=(COUNTA(AE1454:AG1454)),"OK","erreur")</f>
        <v>OK</v>
      </c>
      <c r="AQ145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5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5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5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5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5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54" s="43"/>
      <c r="AX1454" s="43"/>
      <c r="AY1454" s="6"/>
      <c r="AZ1454" s="6"/>
      <c r="BA1454" s="6"/>
      <c r="BB1454" s="6"/>
      <c r="BC1454" s="6"/>
      <c r="BD1454" s="6"/>
    </row>
    <row r="1455" spans="2:56" ht="12.75" x14ac:dyDescent="0.25">
      <c r="B1455" s="5" t="e">
        <f>VLOOKUP(A1455,'Import infoAgt'!A:E,5,FALSE)</f>
        <v>#N/A</v>
      </c>
      <c r="C1455" s="5" t="e">
        <f>VLOOKUP(A1455,'Import infoAgt'!A:D,4,FALSE)</f>
        <v>#N/A</v>
      </c>
      <c r="D1455" s="6" t="e">
        <f>VLOOKUP(A1455,'Import infoAgt'!A:H,8,FALSE)</f>
        <v>#N/A</v>
      </c>
      <c r="F1455" s="6" t="e">
        <f>VLOOKUP(A1455,'Import infoAgt'!A:BR,70,FALSE)</f>
        <v>#N/A</v>
      </c>
      <c r="G1455" s="5" t="e">
        <f>VLOOKUP(A1455,'Import infoAgt'!A:DH,112,FALSE)</f>
        <v>#N/A</v>
      </c>
      <c r="H1455" s="6" t="e">
        <f>VLOOKUP(G1455,Paramètre!$C$6:$D$76,2,FALSE)</f>
        <v>#N/A</v>
      </c>
      <c r="I1455" s="5" t="e">
        <f>VLOOKUP(A1455,'Import infoAgt'!A:EL,142,FALSE)</f>
        <v>#N/A</v>
      </c>
      <c r="R1455" s="26"/>
      <c r="S1455" s="26"/>
      <c r="U1455" s="26"/>
      <c r="V1455" s="26"/>
      <c r="AC1455" s="26"/>
      <c r="AI1455" s="6" t="str">
        <f>IF(AND((ISERROR(Tableau134[[#This Row],[Nom]])),Tableau134[[#This Row],[Numéro d''agent]]&lt;&gt;""),"N° agent inconnu","")</f>
        <v/>
      </c>
      <c r="AJ1455" s="6" t="str">
        <f>IF(AND(Tableau134[[#This Row],[Numéro d''agent]]&lt;&gt;"",Tableau134[[#This Row],[Statut]]=""),"Statut manquant","")</f>
        <v/>
      </c>
      <c r="AK1455" s="6"/>
      <c r="AL1455" s="6" t="str">
        <f>IF(AND(Tableau134[[#This Row],[Numéro d''agent]]&lt;&gt;"",Tableau134[[#This Row],[Formule actuelle]]=0),"Manque formule TLW","")</f>
        <v/>
      </c>
      <c r="AM1455" s="6" t="str">
        <f>IF(IFERROR(IF(SEARCH("jour",Tableau134[[#This Row],[Formule Tw]],1),VALUE(LEFT(Tableau134[[#This Row],[Formule Tw]],1))),0)=(COUNTA(K1455:M1455)),"OK","erreur")</f>
        <v>OK</v>
      </c>
      <c r="AN1455" s="6" t="str">
        <f>IF(IFERROR(IF(SEARCH("jour",Tableau134[[#This Row],[Modif demandé en avenant 1]],1),VALUE(LEFT(Tableau134[[#This Row],[Modif demandé en avenant 1]],1))),0)=(COUNTA(O1455:Q1455)),"OK","erreur")</f>
        <v>OK</v>
      </c>
      <c r="AO1455" s="6" t="str">
        <f>IF(IFERROR(IF(SEARCH("jour",Tableau134[[#This Row],[Nouvelle formule avenant 2]],1),VALUE(LEFT(Tableau134[[#This Row],[Nouvelle formule avenant 2]],1))),0)=(COUNTA(X1455:Z1455)),"OK","erreur")</f>
        <v>OK</v>
      </c>
      <c r="AP1455" s="6" t="str">
        <f>IF(IFERROR(IF(SEARCH("jour",Tableau134[[#This Row],[Nouvelle formule avenant 3]],1),VALUE(LEFT(Tableau134[[#This Row],[Nouvelle formule avenant 3]],1))),0)=(COUNTA(AE1455:AG1455)),"OK","erreur")</f>
        <v>OK</v>
      </c>
      <c r="AQ145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5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5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5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5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5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55" s="43"/>
      <c r="AX1455" s="43"/>
      <c r="AY1455" s="6"/>
      <c r="AZ1455" s="6"/>
      <c r="BA1455" s="6"/>
      <c r="BB1455" s="6"/>
      <c r="BC1455" s="6"/>
      <c r="BD1455" s="6"/>
    </row>
    <row r="1456" spans="2:56" ht="12.75" x14ac:dyDescent="0.25">
      <c r="B1456" s="5" t="e">
        <f>VLOOKUP(A1456,'Import infoAgt'!A:E,5,FALSE)</f>
        <v>#N/A</v>
      </c>
      <c r="C1456" s="5" t="e">
        <f>VLOOKUP(A1456,'Import infoAgt'!A:D,4,FALSE)</f>
        <v>#N/A</v>
      </c>
      <c r="D1456" s="6" t="e">
        <f>VLOOKUP(A1456,'Import infoAgt'!A:H,8,FALSE)</f>
        <v>#N/A</v>
      </c>
      <c r="F1456" s="6" t="e">
        <f>VLOOKUP(A1456,'Import infoAgt'!A:BR,70,FALSE)</f>
        <v>#N/A</v>
      </c>
      <c r="G1456" s="5" t="e">
        <f>VLOOKUP(A1456,'Import infoAgt'!A:DH,112,FALSE)</f>
        <v>#N/A</v>
      </c>
      <c r="H1456" s="6" t="e">
        <f>VLOOKUP(G1456,Paramètre!$C$6:$D$76,2,FALSE)</f>
        <v>#N/A</v>
      </c>
      <c r="I1456" s="5" t="e">
        <f>VLOOKUP(A1456,'Import infoAgt'!A:EL,142,FALSE)</f>
        <v>#N/A</v>
      </c>
      <c r="R1456" s="26"/>
      <c r="S1456" s="26"/>
      <c r="U1456" s="26"/>
      <c r="V1456" s="26"/>
      <c r="AC1456" s="26"/>
      <c r="AI1456" s="6" t="str">
        <f>IF(AND((ISERROR(Tableau134[[#This Row],[Nom]])),Tableau134[[#This Row],[Numéro d''agent]]&lt;&gt;""),"N° agent inconnu","")</f>
        <v/>
      </c>
      <c r="AJ1456" s="6" t="str">
        <f>IF(AND(Tableau134[[#This Row],[Numéro d''agent]]&lt;&gt;"",Tableau134[[#This Row],[Statut]]=""),"Statut manquant","")</f>
        <v/>
      </c>
      <c r="AK1456" s="6"/>
      <c r="AL1456" s="6" t="str">
        <f>IF(AND(Tableau134[[#This Row],[Numéro d''agent]]&lt;&gt;"",Tableau134[[#This Row],[Formule actuelle]]=0),"Manque formule TLW","")</f>
        <v/>
      </c>
      <c r="AM1456" s="6" t="str">
        <f>IF(IFERROR(IF(SEARCH("jour",Tableau134[[#This Row],[Formule Tw]],1),VALUE(LEFT(Tableau134[[#This Row],[Formule Tw]],1))),0)=(COUNTA(K1456:M1456)),"OK","erreur")</f>
        <v>OK</v>
      </c>
      <c r="AN1456" s="6" t="str">
        <f>IF(IFERROR(IF(SEARCH("jour",Tableau134[[#This Row],[Modif demandé en avenant 1]],1),VALUE(LEFT(Tableau134[[#This Row],[Modif demandé en avenant 1]],1))),0)=(COUNTA(O1456:Q1456)),"OK","erreur")</f>
        <v>OK</v>
      </c>
      <c r="AO1456" s="6" t="str">
        <f>IF(IFERROR(IF(SEARCH("jour",Tableau134[[#This Row],[Nouvelle formule avenant 2]],1),VALUE(LEFT(Tableau134[[#This Row],[Nouvelle formule avenant 2]],1))),0)=(COUNTA(X1456:Z1456)),"OK","erreur")</f>
        <v>OK</v>
      </c>
      <c r="AP1456" s="6" t="str">
        <f>IF(IFERROR(IF(SEARCH("jour",Tableau134[[#This Row],[Nouvelle formule avenant 3]],1),VALUE(LEFT(Tableau134[[#This Row],[Nouvelle formule avenant 3]],1))),0)=(COUNTA(AE1456:AG1456)),"OK","erreur")</f>
        <v>OK</v>
      </c>
      <c r="AQ145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5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5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5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5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5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56" s="43"/>
      <c r="AX1456" s="43"/>
      <c r="AY1456" s="6"/>
      <c r="AZ1456" s="6"/>
      <c r="BA1456" s="6"/>
      <c r="BB1456" s="6"/>
      <c r="BC1456" s="6"/>
      <c r="BD1456" s="6"/>
    </row>
    <row r="1457" spans="2:56" ht="12.75" x14ac:dyDescent="0.25">
      <c r="B1457" s="5" t="e">
        <f>VLOOKUP(A1457,'Import infoAgt'!A:E,5,FALSE)</f>
        <v>#N/A</v>
      </c>
      <c r="C1457" s="5" t="e">
        <f>VLOOKUP(A1457,'Import infoAgt'!A:D,4,FALSE)</f>
        <v>#N/A</v>
      </c>
      <c r="D1457" s="6" t="e">
        <f>VLOOKUP(A1457,'Import infoAgt'!A:H,8,FALSE)</f>
        <v>#N/A</v>
      </c>
      <c r="F1457" s="6" t="e">
        <f>VLOOKUP(A1457,'Import infoAgt'!A:BR,70,FALSE)</f>
        <v>#N/A</v>
      </c>
      <c r="G1457" s="5" t="e">
        <f>VLOOKUP(A1457,'Import infoAgt'!A:DH,112,FALSE)</f>
        <v>#N/A</v>
      </c>
      <c r="H1457" s="6" t="e">
        <f>VLOOKUP(G1457,Paramètre!$C$6:$D$76,2,FALSE)</f>
        <v>#N/A</v>
      </c>
      <c r="I1457" s="5" t="e">
        <f>VLOOKUP(A1457,'Import infoAgt'!A:EL,142,FALSE)</f>
        <v>#N/A</v>
      </c>
      <c r="R1457" s="26"/>
      <c r="S1457" s="26"/>
      <c r="U1457" s="26"/>
      <c r="V1457" s="26"/>
      <c r="AC1457" s="26"/>
      <c r="AI1457" s="6" t="str">
        <f>IF(AND((ISERROR(Tableau134[[#This Row],[Nom]])),Tableau134[[#This Row],[Numéro d''agent]]&lt;&gt;""),"N° agent inconnu","")</f>
        <v/>
      </c>
      <c r="AJ1457" s="6" t="str">
        <f>IF(AND(Tableau134[[#This Row],[Numéro d''agent]]&lt;&gt;"",Tableau134[[#This Row],[Statut]]=""),"Statut manquant","")</f>
        <v/>
      </c>
      <c r="AK1457" s="6"/>
      <c r="AL1457" s="6" t="str">
        <f>IF(AND(Tableau134[[#This Row],[Numéro d''agent]]&lt;&gt;"",Tableau134[[#This Row],[Formule actuelle]]=0),"Manque formule TLW","")</f>
        <v/>
      </c>
      <c r="AM1457" s="6" t="str">
        <f>IF(IFERROR(IF(SEARCH("jour",Tableau134[[#This Row],[Formule Tw]],1),VALUE(LEFT(Tableau134[[#This Row],[Formule Tw]],1))),0)=(COUNTA(K1457:M1457)),"OK","erreur")</f>
        <v>OK</v>
      </c>
      <c r="AN1457" s="6" t="str">
        <f>IF(IFERROR(IF(SEARCH("jour",Tableau134[[#This Row],[Modif demandé en avenant 1]],1),VALUE(LEFT(Tableau134[[#This Row],[Modif demandé en avenant 1]],1))),0)=(COUNTA(O1457:Q1457)),"OK","erreur")</f>
        <v>OK</v>
      </c>
      <c r="AO1457" s="6" t="str">
        <f>IF(IFERROR(IF(SEARCH("jour",Tableau134[[#This Row],[Nouvelle formule avenant 2]],1),VALUE(LEFT(Tableau134[[#This Row],[Nouvelle formule avenant 2]],1))),0)=(COUNTA(X1457:Z1457)),"OK","erreur")</f>
        <v>OK</v>
      </c>
      <c r="AP1457" s="6" t="str">
        <f>IF(IFERROR(IF(SEARCH("jour",Tableau134[[#This Row],[Nouvelle formule avenant 3]],1),VALUE(LEFT(Tableau134[[#This Row],[Nouvelle formule avenant 3]],1))),0)=(COUNTA(AE1457:AG1457)),"OK","erreur")</f>
        <v>OK</v>
      </c>
      <c r="AQ145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5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5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5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5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5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57" s="43"/>
      <c r="AX1457" s="43"/>
      <c r="AY1457" s="6"/>
      <c r="AZ1457" s="6"/>
      <c r="BA1457" s="6"/>
      <c r="BB1457" s="6"/>
      <c r="BC1457" s="6"/>
      <c r="BD1457" s="6"/>
    </row>
    <row r="1458" spans="2:56" ht="12.75" x14ac:dyDescent="0.25">
      <c r="B1458" s="5" t="e">
        <f>VLOOKUP(A1458,'Import infoAgt'!A:E,5,FALSE)</f>
        <v>#N/A</v>
      </c>
      <c r="C1458" s="5" t="e">
        <f>VLOOKUP(A1458,'Import infoAgt'!A:D,4,FALSE)</f>
        <v>#N/A</v>
      </c>
      <c r="D1458" s="6" t="e">
        <f>VLOOKUP(A1458,'Import infoAgt'!A:H,8,FALSE)</f>
        <v>#N/A</v>
      </c>
      <c r="F1458" s="6" t="e">
        <f>VLOOKUP(A1458,'Import infoAgt'!A:BR,70,FALSE)</f>
        <v>#N/A</v>
      </c>
      <c r="G1458" s="5" t="e">
        <f>VLOOKUP(A1458,'Import infoAgt'!A:DH,112,FALSE)</f>
        <v>#N/A</v>
      </c>
      <c r="H1458" s="6" t="e">
        <f>VLOOKUP(G1458,Paramètre!$C$6:$D$76,2,FALSE)</f>
        <v>#N/A</v>
      </c>
      <c r="I1458" s="5" t="e">
        <f>VLOOKUP(A1458,'Import infoAgt'!A:EL,142,FALSE)</f>
        <v>#N/A</v>
      </c>
      <c r="R1458" s="26"/>
      <c r="S1458" s="26"/>
      <c r="U1458" s="26"/>
      <c r="V1458" s="26"/>
      <c r="AC1458" s="26"/>
      <c r="AI1458" s="6" t="str">
        <f>IF(AND((ISERROR(Tableau134[[#This Row],[Nom]])),Tableau134[[#This Row],[Numéro d''agent]]&lt;&gt;""),"N° agent inconnu","")</f>
        <v/>
      </c>
      <c r="AJ1458" s="6" t="str">
        <f>IF(AND(Tableau134[[#This Row],[Numéro d''agent]]&lt;&gt;"",Tableau134[[#This Row],[Statut]]=""),"Statut manquant","")</f>
        <v/>
      </c>
      <c r="AK1458" s="6"/>
      <c r="AL1458" s="6" t="str">
        <f>IF(AND(Tableau134[[#This Row],[Numéro d''agent]]&lt;&gt;"",Tableau134[[#This Row],[Formule actuelle]]=0),"Manque formule TLW","")</f>
        <v/>
      </c>
      <c r="AM1458" s="6" t="str">
        <f>IF(IFERROR(IF(SEARCH("jour",Tableau134[[#This Row],[Formule Tw]],1),VALUE(LEFT(Tableau134[[#This Row],[Formule Tw]],1))),0)=(COUNTA(K1458:M1458)),"OK","erreur")</f>
        <v>OK</v>
      </c>
      <c r="AN1458" s="6" t="str">
        <f>IF(IFERROR(IF(SEARCH("jour",Tableau134[[#This Row],[Modif demandé en avenant 1]],1),VALUE(LEFT(Tableau134[[#This Row],[Modif demandé en avenant 1]],1))),0)=(COUNTA(O1458:Q1458)),"OK","erreur")</f>
        <v>OK</v>
      </c>
      <c r="AO1458" s="6" t="str">
        <f>IF(IFERROR(IF(SEARCH("jour",Tableau134[[#This Row],[Nouvelle formule avenant 2]],1),VALUE(LEFT(Tableau134[[#This Row],[Nouvelle formule avenant 2]],1))),0)=(COUNTA(X1458:Z1458)),"OK","erreur")</f>
        <v>OK</v>
      </c>
      <c r="AP1458" s="6" t="str">
        <f>IF(IFERROR(IF(SEARCH("jour",Tableau134[[#This Row],[Nouvelle formule avenant 3]],1),VALUE(LEFT(Tableau134[[#This Row],[Nouvelle formule avenant 3]],1))),0)=(COUNTA(AE1458:AG1458)),"OK","erreur")</f>
        <v>OK</v>
      </c>
      <c r="AQ145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5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5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5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5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5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58" s="43"/>
      <c r="AX1458" s="43"/>
      <c r="AY1458" s="6"/>
      <c r="AZ1458" s="6"/>
      <c r="BA1458" s="6"/>
      <c r="BB1458" s="6"/>
      <c r="BC1458" s="6"/>
      <c r="BD1458" s="6"/>
    </row>
    <row r="1459" spans="2:56" ht="12.75" x14ac:dyDescent="0.25">
      <c r="B1459" s="5" t="e">
        <f>VLOOKUP(A1459,'Import infoAgt'!A:E,5,FALSE)</f>
        <v>#N/A</v>
      </c>
      <c r="C1459" s="5" t="e">
        <f>VLOOKUP(A1459,'Import infoAgt'!A:D,4,FALSE)</f>
        <v>#N/A</v>
      </c>
      <c r="D1459" s="6" t="e">
        <f>VLOOKUP(A1459,'Import infoAgt'!A:H,8,FALSE)</f>
        <v>#N/A</v>
      </c>
      <c r="F1459" s="6" t="e">
        <f>VLOOKUP(A1459,'Import infoAgt'!A:BR,70,FALSE)</f>
        <v>#N/A</v>
      </c>
      <c r="G1459" s="5" t="e">
        <f>VLOOKUP(A1459,'Import infoAgt'!A:DH,112,FALSE)</f>
        <v>#N/A</v>
      </c>
      <c r="H1459" s="6" t="e">
        <f>VLOOKUP(G1459,Paramètre!$C$6:$D$76,2,FALSE)</f>
        <v>#N/A</v>
      </c>
      <c r="I1459" s="5" t="e">
        <f>VLOOKUP(A1459,'Import infoAgt'!A:EL,142,FALSE)</f>
        <v>#N/A</v>
      </c>
      <c r="R1459" s="26"/>
      <c r="S1459" s="26"/>
      <c r="U1459" s="26"/>
      <c r="V1459" s="26"/>
      <c r="AC1459" s="26"/>
      <c r="AI1459" s="6" t="str">
        <f>IF(AND((ISERROR(Tableau134[[#This Row],[Nom]])),Tableau134[[#This Row],[Numéro d''agent]]&lt;&gt;""),"N° agent inconnu","")</f>
        <v/>
      </c>
      <c r="AJ1459" s="6" t="str">
        <f>IF(AND(Tableau134[[#This Row],[Numéro d''agent]]&lt;&gt;"",Tableau134[[#This Row],[Statut]]=""),"Statut manquant","")</f>
        <v/>
      </c>
      <c r="AK1459" s="6"/>
      <c r="AL1459" s="6" t="str">
        <f>IF(AND(Tableau134[[#This Row],[Numéro d''agent]]&lt;&gt;"",Tableau134[[#This Row],[Formule actuelle]]=0),"Manque formule TLW","")</f>
        <v/>
      </c>
      <c r="AM1459" s="6" t="str">
        <f>IF(IFERROR(IF(SEARCH("jour",Tableau134[[#This Row],[Formule Tw]],1),VALUE(LEFT(Tableau134[[#This Row],[Formule Tw]],1))),0)=(COUNTA(K1459:M1459)),"OK","erreur")</f>
        <v>OK</v>
      </c>
      <c r="AN1459" s="6" t="str">
        <f>IF(IFERROR(IF(SEARCH("jour",Tableau134[[#This Row],[Modif demandé en avenant 1]],1),VALUE(LEFT(Tableau134[[#This Row],[Modif demandé en avenant 1]],1))),0)=(COUNTA(O1459:Q1459)),"OK","erreur")</f>
        <v>OK</v>
      </c>
      <c r="AO1459" s="6" t="str">
        <f>IF(IFERROR(IF(SEARCH("jour",Tableau134[[#This Row],[Nouvelle formule avenant 2]],1),VALUE(LEFT(Tableau134[[#This Row],[Nouvelle formule avenant 2]],1))),0)=(COUNTA(X1459:Z1459)),"OK","erreur")</f>
        <v>OK</v>
      </c>
      <c r="AP1459" s="6" t="str">
        <f>IF(IFERROR(IF(SEARCH("jour",Tableau134[[#This Row],[Nouvelle formule avenant 3]],1),VALUE(LEFT(Tableau134[[#This Row],[Nouvelle formule avenant 3]],1))),0)=(COUNTA(AE1459:AG1459)),"OK","erreur")</f>
        <v>OK</v>
      </c>
      <c r="AQ145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5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5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5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5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5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59" s="43"/>
      <c r="AX1459" s="43"/>
      <c r="AY1459" s="6"/>
      <c r="AZ1459" s="6"/>
      <c r="BA1459" s="6"/>
      <c r="BB1459" s="6"/>
      <c r="BC1459" s="6"/>
      <c r="BD1459" s="6"/>
    </row>
    <row r="1460" spans="2:56" ht="12.75" x14ac:dyDescent="0.25">
      <c r="B1460" s="5" t="e">
        <f>VLOOKUP(A1460,'Import infoAgt'!A:E,5,FALSE)</f>
        <v>#N/A</v>
      </c>
      <c r="C1460" s="5" t="e">
        <f>VLOOKUP(A1460,'Import infoAgt'!A:D,4,FALSE)</f>
        <v>#N/A</v>
      </c>
      <c r="D1460" s="6" t="e">
        <f>VLOOKUP(A1460,'Import infoAgt'!A:H,8,FALSE)</f>
        <v>#N/A</v>
      </c>
      <c r="F1460" s="6" t="e">
        <f>VLOOKUP(A1460,'Import infoAgt'!A:BR,70,FALSE)</f>
        <v>#N/A</v>
      </c>
      <c r="G1460" s="5" t="e">
        <f>VLOOKUP(A1460,'Import infoAgt'!A:DH,112,FALSE)</f>
        <v>#N/A</v>
      </c>
      <c r="H1460" s="6" t="e">
        <f>VLOOKUP(G1460,Paramètre!$C$6:$D$76,2,FALSE)</f>
        <v>#N/A</v>
      </c>
      <c r="I1460" s="5" t="e">
        <f>VLOOKUP(A1460,'Import infoAgt'!A:EL,142,FALSE)</f>
        <v>#N/A</v>
      </c>
      <c r="R1460" s="26"/>
      <c r="S1460" s="26"/>
      <c r="U1460" s="26"/>
      <c r="V1460" s="26"/>
      <c r="AC1460" s="26"/>
      <c r="AI1460" s="6" t="str">
        <f>IF(AND((ISERROR(Tableau134[[#This Row],[Nom]])),Tableau134[[#This Row],[Numéro d''agent]]&lt;&gt;""),"N° agent inconnu","")</f>
        <v/>
      </c>
      <c r="AJ1460" s="6" t="str">
        <f>IF(AND(Tableau134[[#This Row],[Numéro d''agent]]&lt;&gt;"",Tableau134[[#This Row],[Statut]]=""),"Statut manquant","")</f>
        <v/>
      </c>
      <c r="AK1460" s="6"/>
      <c r="AL1460" s="6" t="str">
        <f>IF(AND(Tableau134[[#This Row],[Numéro d''agent]]&lt;&gt;"",Tableau134[[#This Row],[Formule actuelle]]=0),"Manque formule TLW","")</f>
        <v/>
      </c>
      <c r="AM1460" s="6" t="str">
        <f>IF(IFERROR(IF(SEARCH("jour",Tableau134[[#This Row],[Formule Tw]],1),VALUE(LEFT(Tableau134[[#This Row],[Formule Tw]],1))),0)=(COUNTA(K1460:M1460)),"OK","erreur")</f>
        <v>OK</v>
      </c>
      <c r="AN1460" s="6" t="str">
        <f>IF(IFERROR(IF(SEARCH("jour",Tableau134[[#This Row],[Modif demandé en avenant 1]],1),VALUE(LEFT(Tableau134[[#This Row],[Modif demandé en avenant 1]],1))),0)=(COUNTA(O1460:Q1460)),"OK","erreur")</f>
        <v>OK</v>
      </c>
      <c r="AO1460" s="6" t="str">
        <f>IF(IFERROR(IF(SEARCH("jour",Tableau134[[#This Row],[Nouvelle formule avenant 2]],1),VALUE(LEFT(Tableau134[[#This Row],[Nouvelle formule avenant 2]],1))),0)=(COUNTA(X1460:Z1460)),"OK","erreur")</f>
        <v>OK</v>
      </c>
      <c r="AP1460" s="6" t="str">
        <f>IF(IFERROR(IF(SEARCH("jour",Tableau134[[#This Row],[Nouvelle formule avenant 3]],1),VALUE(LEFT(Tableau134[[#This Row],[Nouvelle formule avenant 3]],1))),0)=(COUNTA(AE1460:AG1460)),"OK","erreur")</f>
        <v>OK</v>
      </c>
      <c r="AQ146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6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6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6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6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6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60" s="43"/>
      <c r="AX1460" s="43"/>
      <c r="AY1460" s="6"/>
      <c r="AZ1460" s="6"/>
      <c r="BA1460" s="6"/>
      <c r="BB1460" s="6"/>
      <c r="BC1460" s="6"/>
      <c r="BD1460" s="6"/>
    </row>
    <row r="1461" spans="2:56" ht="12.75" x14ac:dyDescent="0.25">
      <c r="B1461" s="5" t="e">
        <f>VLOOKUP(A1461,'Import infoAgt'!A:E,5,FALSE)</f>
        <v>#N/A</v>
      </c>
      <c r="C1461" s="5" t="e">
        <f>VLOOKUP(A1461,'Import infoAgt'!A:D,4,FALSE)</f>
        <v>#N/A</v>
      </c>
      <c r="D1461" s="6" t="e">
        <f>VLOOKUP(A1461,'Import infoAgt'!A:H,8,FALSE)</f>
        <v>#N/A</v>
      </c>
      <c r="F1461" s="6" t="e">
        <f>VLOOKUP(A1461,'Import infoAgt'!A:BR,70,FALSE)</f>
        <v>#N/A</v>
      </c>
      <c r="G1461" s="5" t="e">
        <f>VLOOKUP(A1461,'Import infoAgt'!A:DH,112,FALSE)</f>
        <v>#N/A</v>
      </c>
      <c r="H1461" s="6" t="e">
        <f>VLOOKUP(G1461,Paramètre!$C$6:$D$76,2,FALSE)</f>
        <v>#N/A</v>
      </c>
      <c r="I1461" s="5" t="e">
        <f>VLOOKUP(A1461,'Import infoAgt'!A:EL,142,FALSE)</f>
        <v>#N/A</v>
      </c>
      <c r="R1461" s="26"/>
      <c r="S1461" s="26"/>
      <c r="U1461" s="26"/>
      <c r="V1461" s="26"/>
      <c r="AC1461" s="26"/>
      <c r="AI1461" s="6" t="str">
        <f>IF(AND((ISERROR(Tableau134[[#This Row],[Nom]])),Tableau134[[#This Row],[Numéro d''agent]]&lt;&gt;""),"N° agent inconnu","")</f>
        <v/>
      </c>
      <c r="AJ1461" s="6" t="str">
        <f>IF(AND(Tableau134[[#This Row],[Numéro d''agent]]&lt;&gt;"",Tableau134[[#This Row],[Statut]]=""),"Statut manquant","")</f>
        <v/>
      </c>
      <c r="AK1461" s="6"/>
      <c r="AL1461" s="6" t="str">
        <f>IF(AND(Tableau134[[#This Row],[Numéro d''agent]]&lt;&gt;"",Tableau134[[#This Row],[Formule actuelle]]=0),"Manque formule TLW","")</f>
        <v/>
      </c>
      <c r="AM1461" s="6" t="str">
        <f>IF(IFERROR(IF(SEARCH("jour",Tableau134[[#This Row],[Formule Tw]],1),VALUE(LEFT(Tableau134[[#This Row],[Formule Tw]],1))),0)=(COUNTA(K1461:M1461)),"OK","erreur")</f>
        <v>OK</v>
      </c>
      <c r="AN1461" s="6" t="str">
        <f>IF(IFERROR(IF(SEARCH("jour",Tableau134[[#This Row],[Modif demandé en avenant 1]],1),VALUE(LEFT(Tableau134[[#This Row],[Modif demandé en avenant 1]],1))),0)=(COUNTA(O1461:Q1461)),"OK","erreur")</f>
        <v>OK</v>
      </c>
      <c r="AO1461" s="6" t="str">
        <f>IF(IFERROR(IF(SEARCH("jour",Tableau134[[#This Row],[Nouvelle formule avenant 2]],1),VALUE(LEFT(Tableau134[[#This Row],[Nouvelle formule avenant 2]],1))),0)=(COUNTA(X1461:Z1461)),"OK","erreur")</f>
        <v>OK</v>
      </c>
      <c r="AP1461" s="6" t="str">
        <f>IF(IFERROR(IF(SEARCH("jour",Tableau134[[#This Row],[Nouvelle formule avenant 3]],1),VALUE(LEFT(Tableau134[[#This Row],[Nouvelle formule avenant 3]],1))),0)=(COUNTA(AE1461:AG1461)),"OK","erreur")</f>
        <v>OK</v>
      </c>
      <c r="AQ146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6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6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6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6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6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61" s="43"/>
      <c r="AX1461" s="43"/>
      <c r="AY1461" s="6"/>
      <c r="AZ1461" s="6"/>
      <c r="BA1461" s="6"/>
      <c r="BB1461" s="6"/>
      <c r="BC1461" s="6"/>
      <c r="BD1461" s="6"/>
    </row>
    <row r="1462" spans="2:56" ht="12.75" x14ac:dyDescent="0.25">
      <c r="B1462" s="5" t="e">
        <f>VLOOKUP(A1462,'Import infoAgt'!A:E,5,FALSE)</f>
        <v>#N/A</v>
      </c>
      <c r="C1462" s="5" t="e">
        <f>VLOOKUP(A1462,'Import infoAgt'!A:D,4,FALSE)</f>
        <v>#N/A</v>
      </c>
      <c r="D1462" s="6" t="e">
        <f>VLOOKUP(A1462,'Import infoAgt'!A:H,8,FALSE)</f>
        <v>#N/A</v>
      </c>
      <c r="F1462" s="6" t="e">
        <f>VLOOKUP(A1462,'Import infoAgt'!A:BR,70,FALSE)</f>
        <v>#N/A</v>
      </c>
      <c r="G1462" s="5" t="e">
        <f>VLOOKUP(A1462,'Import infoAgt'!A:DH,112,FALSE)</f>
        <v>#N/A</v>
      </c>
      <c r="H1462" s="6" t="e">
        <f>VLOOKUP(G1462,Paramètre!$C$6:$D$76,2,FALSE)</f>
        <v>#N/A</v>
      </c>
      <c r="I1462" s="5" t="e">
        <f>VLOOKUP(A1462,'Import infoAgt'!A:EL,142,FALSE)</f>
        <v>#N/A</v>
      </c>
      <c r="R1462" s="26"/>
      <c r="S1462" s="26"/>
      <c r="U1462" s="26"/>
      <c r="V1462" s="26"/>
      <c r="AC1462" s="26"/>
      <c r="AI1462" s="6" t="str">
        <f>IF(AND((ISERROR(Tableau134[[#This Row],[Nom]])),Tableau134[[#This Row],[Numéro d''agent]]&lt;&gt;""),"N° agent inconnu","")</f>
        <v/>
      </c>
      <c r="AJ1462" s="6" t="str">
        <f>IF(AND(Tableau134[[#This Row],[Numéro d''agent]]&lt;&gt;"",Tableau134[[#This Row],[Statut]]=""),"Statut manquant","")</f>
        <v/>
      </c>
      <c r="AK1462" s="6"/>
      <c r="AL1462" s="6" t="str">
        <f>IF(AND(Tableau134[[#This Row],[Numéro d''agent]]&lt;&gt;"",Tableau134[[#This Row],[Formule actuelle]]=0),"Manque formule TLW","")</f>
        <v/>
      </c>
      <c r="AM1462" s="6" t="str">
        <f>IF(IFERROR(IF(SEARCH("jour",Tableau134[[#This Row],[Formule Tw]],1),VALUE(LEFT(Tableau134[[#This Row],[Formule Tw]],1))),0)=(COUNTA(K1462:M1462)),"OK","erreur")</f>
        <v>OK</v>
      </c>
      <c r="AN1462" s="6" t="str">
        <f>IF(IFERROR(IF(SEARCH("jour",Tableau134[[#This Row],[Modif demandé en avenant 1]],1),VALUE(LEFT(Tableau134[[#This Row],[Modif demandé en avenant 1]],1))),0)=(COUNTA(O1462:Q1462)),"OK","erreur")</f>
        <v>OK</v>
      </c>
      <c r="AO1462" s="6" t="str">
        <f>IF(IFERROR(IF(SEARCH("jour",Tableau134[[#This Row],[Nouvelle formule avenant 2]],1),VALUE(LEFT(Tableau134[[#This Row],[Nouvelle formule avenant 2]],1))),0)=(COUNTA(X1462:Z1462)),"OK","erreur")</f>
        <v>OK</v>
      </c>
      <c r="AP1462" s="6" t="str">
        <f>IF(IFERROR(IF(SEARCH("jour",Tableau134[[#This Row],[Nouvelle formule avenant 3]],1),VALUE(LEFT(Tableau134[[#This Row],[Nouvelle formule avenant 3]],1))),0)=(COUNTA(AE1462:AG1462)),"OK","erreur")</f>
        <v>OK</v>
      </c>
      <c r="AQ146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6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6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6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6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6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62" s="43"/>
      <c r="AX1462" s="43"/>
      <c r="AY1462" s="6"/>
      <c r="AZ1462" s="6"/>
      <c r="BA1462" s="6"/>
      <c r="BB1462" s="6"/>
      <c r="BC1462" s="6"/>
      <c r="BD1462" s="6"/>
    </row>
    <row r="1463" spans="2:56" ht="12.75" x14ac:dyDescent="0.25">
      <c r="B1463" s="5" t="e">
        <f>VLOOKUP(A1463,'Import infoAgt'!A:E,5,FALSE)</f>
        <v>#N/A</v>
      </c>
      <c r="C1463" s="5" t="e">
        <f>VLOOKUP(A1463,'Import infoAgt'!A:D,4,FALSE)</f>
        <v>#N/A</v>
      </c>
      <c r="D1463" s="6" t="e">
        <f>VLOOKUP(A1463,'Import infoAgt'!A:H,8,FALSE)</f>
        <v>#N/A</v>
      </c>
      <c r="F1463" s="6" t="e">
        <f>VLOOKUP(A1463,'Import infoAgt'!A:BR,70,FALSE)</f>
        <v>#N/A</v>
      </c>
      <c r="G1463" s="5" t="e">
        <f>VLOOKUP(A1463,'Import infoAgt'!A:DH,112,FALSE)</f>
        <v>#N/A</v>
      </c>
      <c r="H1463" s="6" t="e">
        <f>VLOOKUP(G1463,Paramètre!$C$6:$D$76,2,FALSE)</f>
        <v>#N/A</v>
      </c>
      <c r="I1463" s="5" t="e">
        <f>VLOOKUP(A1463,'Import infoAgt'!A:EL,142,FALSE)</f>
        <v>#N/A</v>
      </c>
      <c r="R1463" s="26"/>
      <c r="S1463" s="26"/>
      <c r="U1463" s="26"/>
      <c r="V1463" s="26"/>
      <c r="AC1463" s="26"/>
      <c r="AI1463" s="6" t="str">
        <f>IF(AND((ISERROR(Tableau134[[#This Row],[Nom]])),Tableau134[[#This Row],[Numéro d''agent]]&lt;&gt;""),"N° agent inconnu","")</f>
        <v/>
      </c>
      <c r="AJ1463" s="6" t="str">
        <f>IF(AND(Tableau134[[#This Row],[Numéro d''agent]]&lt;&gt;"",Tableau134[[#This Row],[Statut]]=""),"Statut manquant","")</f>
        <v/>
      </c>
      <c r="AK1463" s="6"/>
      <c r="AL1463" s="6" t="str">
        <f>IF(AND(Tableau134[[#This Row],[Numéro d''agent]]&lt;&gt;"",Tableau134[[#This Row],[Formule actuelle]]=0),"Manque formule TLW","")</f>
        <v/>
      </c>
      <c r="AM1463" s="6" t="str">
        <f>IF(IFERROR(IF(SEARCH("jour",Tableau134[[#This Row],[Formule Tw]],1),VALUE(LEFT(Tableau134[[#This Row],[Formule Tw]],1))),0)=(COUNTA(K1463:M1463)),"OK","erreur")</f>
        <v>OK</v>
      </c>
      <c r="AN1463" s="6" t="str">
        <f>IF(IFERROR(IF(SEARCH("jour",Tableau134[[#This Row],[Modif demandé en avenant 1]],1),VALUE(LEFT(Tableau134[[#This Row],[Modif demandé en avenant 1]],1))),0)=(COUNTA(O1463:Q1463)),"OK","erreur")</f>
        <v>OK</v>
      </c>
      <c r="AO1463" s="6" t="str">
        <f>IF(IFERROR(IF(SEARCH("jour",Tableau134[[#This Row],[Nouvelle formule avenant 2]],1),VALUE(LEFT(Tableau134[[#This Row],[Nouvelle formule avenant 2]],1))),0)=(COUNTA(X1463:Z1463)),"OK","erreur")</f>
        <v>OK</v>
      </c>
      <c r="AP1463" s="6" t="str">
        <f>IF(IFERROR(IF(SEARCH("jour",Tableau134[[#This Row],[Nouvelle formule avenant 3]],1),VALUE(LEFT(Tableau134[[#This Row],[Nouvelle formule avenant 3]],1))),0)=(COUNTA(AE1463:AG1463)),"OK","erreur")</f>
        <v>OK</v>
      </c>
      <c r="AQ146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6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6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6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6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6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63" s="43"/>
      <c r="AX1463" s="43"/>
      <c r="AY1463" s="6"/>
      <c r="AZ1463" s="6"/>
      <c r="BA1463" s="6"/>
      <c r="BB1463" s="6"/>
      <c r="BC1463" s="6"/>
      <c r="BD1463" s="6"/>
    </row>
    <row r="1464" spans="2:56" ht="12.75" x14ac:dyDescent="0.25">
      <c r="B1464" s="5" t="e">
        <f>VLOOKUP(A1464,'Import infoAgt'!A:E,5,FALSE)</f>
        <v>#N/A</v>
      </c>
      <c r="C1464" s="5" t="e">
        <f>VLOOKUP(A1464,'Import infoAgt'!A:D,4,FALSE)</f>
        <v>#N/A</v>
      </c>
      <c r="D1464" s="6" t="e">
        <f>VLOOKUP(A1464,'Import infoAgt'!A:H,8,FALSE)</f>
        <v>#N/A</v>
      </c>
      <c r="F1464" s="6" t="e">
        <f>VLOOKUP(A1464,'Import infoAgt'!A:BR,70,FALSE)</f>
        <v>#N/A</v>
      </c>
      <c r="G1464" s="5" t="e">
        <f>VLOOKUP(A1464,'Import infoAgt'!A:DH,112,FALSE)</f>
        <v>#N/A</v>
      </c>
      <c r="H1464" s="6" t="e">
        <f>VLOOKUP(G1464,Paramètre!$C$6:$D$76,2,FALSE)</f>
        <v>#N/A</v>
      </c>
      <c r="I1464" s="5" t="e">
        <f>VLOOKUP(A1464,'Import infoAgt'!A:EL,142,FALSE)</f>
        <v>#N/A</v>
      </c>
      <c r="R1464" s="26"/>
      <c r="S1464" s="26"/>
      <c r="U1464" s="26"/>
      <c r="V1464" s="26"/>
      <c r="AC1464" s="26"/>
      <c r="AI1464" s="6" t="str">
        <f>IF(AND((ISERROR(Tableau134[[#This Row],[Nom]])),Tableau134[[#This Row],[Numéro d''agent]]&lt;&gt;""),"N° agent inconnu","")</f>
        <v/>
      </c>
      <c r="AJ1464" s="6" t="str">
        <f>IF(AND(Tableau134[[#This Row],[Numéro d''agent]]&lt;&gt;"",Tableau134[[#This Row],[Statut]]=""),"Statut manquant","")</f>
        <v/>
      </c>
      <c r="AK1464" s="6"/>
      <c r="AL1464" s="6" t="str">
        <f>IF(AND(Tableau134[[#This Row],[Numéro d''agent]]&lt;&gt;"",Tableau134[[#This Row],[Formule actuelle]]=0),"Manque formule TLW","")</f>
        <v/>
      </c>
      <c r="AM1464" s="6" t="str">
        <f>IF(IFERROR(IF(SEARCH("jour",Tableau134[[#This Row],[Formule Tw]],1),VALUE(LEFT(Tableau134[[#This Row],[Formule Tw]],1))),0)=(COUNTA(K1464:M1464)),"OK","erreur")</f>
        <v>OK</v>
      </c>
      <c r="AN1464" s="6" t="str">
        <f>IF(IFERROR(IF(SEARCH("jour",Tableau134[[#This Row],[Modif demandé en avenant 1]],1),VALUE(LEFT(Tableau134[[#This Row],[Modif demandé en avenant 1]],1))),0)=(COUNTA(O1464:Q1464)),"OK","erreur")</f>
        <v>OK</v>
      </c>
      <c r="AO1464" s="6" t="str">
        <f>IF(IFERROR(IF(SEARCH("jour",Tableau134[[#This Row],[Nouvelle formule avenant 2]],1),VALUE(LEFT(Tableau134[[#This Row],[Nouvelle formule avenant 2]],1))),0)=(COUNTA(X1464:Z1464)),"OK","erreur")</f>
        <v>OK</v>
      </c>
      <c r="AP1464" s="6" t="str">
        <f>IF(IFERROR(IF(SEARCH("jour",Tableau134[[#This Row],[Nouvelle formule avenant 3]],1),VALUE(LEFT(Tableau134[[#This Row],[Nouvelle formule avenant 3]],1))),0)=(COUNTA(AE1464:AG1464)),"OK","erreur")</f>
        <v>OK</v>
      </c>
      <c r="AQ146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6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6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6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6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6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64" s="43"/>
      <c r="AX1464" s="43"/>
      <c r="AY1464" s="6"/>
      <c r="AZ1464" s="6"/>
      <c r="BA1464" s="6"/>
      <c r="BB1464" s="6"/>
      <c r="BC1464" s="6"/>
      <c r="BD1464" s="6"/>
    </row>
    <row r="1465" spans="2:56" ht="12.75" x14ac:dyDescent="0.25">
      <c r="B1465" s="5" t="e">
        <f>VLOOKUP(A1465,'Import infoAgt'!A:E,5,FALSE)</f>
        <v>#N/A</v>
      </c>
      <c r="C1465" s="5" t="e">
        <f>VLOOKUP(A1465,'Import infoAgt'!A:D,4,FALSE)</f>
        <v>#N/A</v>
      </c>
      <c r="D1465" s="6" t="e">
        <f>VLOOKUP(A1465,'Import infoAgt'!A:H,8,FALSE)</f>
        <v>#N/A</v>
      </c>
      <c r="F1465" s="6" t="e">
        <f>VLOOKUP(A1465,'Import infoAgt'!A:BR,70,FALSE)</f>
        <v>#N/A</v>
      </c>
      <c r="G1465" s="5" t="e">
        <f>VLOOKUP(A1465,'Import infoAgt'!A:DH,112,FALSE)</f>
        <v>#N/A</v>
      </c>
      <c r="H1465" s="6" t="e">
        <f>VLOOKUP(G1465,Paramètre!$C$6:$D$76,2,FALSE)</f>
        <v>#N/A</v>
      </c>
      <c r="I1465" s="5" t="e">
        <f>VLOOKUP(A1465,'Import infoAgt'!A:EL,142,FALSE)</f>
        <v>#N/A</v>
      </c>
      <c r="R1465" s="26"/>
      <c r="S1465" s="26"/>
      <c r="U1465" s="26"/>
      <c r="V1465" s="26"/>
      <c r="AC1465" s="26"/>
      <c r="AI1465" s="6" t="str">
        <f>IF(AND((ISERROR(Tableau134[[#This Row],[Nom]])),Tableau134[[#This Row],[Numéro d''agent]]&lt;&gt;""),"N° agent inconnu","")</f>
        <v/>
      </c>
      <c r="AJ1465" s="6" t="str">
        <f>IF(AND(Tableau134[[#This Row],[Numéro d''agent]]&lt;&gt;"",Tableau134[[#This Row],[Statut]]=""),"Statut manquant","")</f>
        <v/>
      </c>
      <c r="AK1465" s="6"/>
      <c r="AL1465" s="6" t="str">
        <f>IF(AND(Tableau134[[#This Row],[Numéro d''agent]]&lt;&gt;"",Tableau134[[#This Row],[Formule actuelle]]=0),"Manque formule TLW","")</f>
        <v/>
      </c>
      <c r="AM1465" s="6" t="str">
        <f>IF(IFERROR(IF(SEARCH("jour",Tableau134[[#This Row],[Formule Tw]],1),VALUE(LEFT(Tableau134[[#This Row],[Formule Tw]],1))),0)=(COUNTA(K1465:M1465)),"OK","erreur")</f>
        <v>OK</v>
      </c>
      <c r="AN1465" s="6" t="str">
        <f>IF(IFERROR(IF(SEARCH("jour",Tableau134[[#This Row],[Modif demandé en avenant 1]],1),VALUE(LEFT(Tableau134[[#This Row],[Modif demandé en avenant 1]],1))),0)=(COUNTA(O1465:Q1465)),"OK","erreur")</f>
        <v>OK</v>
      </c>
      <c r="AO1465" s="6" t="str">
        <f>IF(IFERROR(IF(SEARCH("jour",Tableau134[[#This Row],[Nouvelle formule avenant 2]],1),VALUE(LEFT(Tableau134[[#This Row],[Nouvelle formule avenant 2]],1))),0)=(COUNTA(X1465:Z1465)),"OK","erreur")</f>
        <v>OK</v>
      </c>
      <c r="AP1465" s="6" t="str">
        <f>IF(IFERROR(IF(SEARCH("jour",Tableau134[[#This Row],[Nouvelle formule avenant 3]],1),VALUE(LEFT(Tableau134[[#This Row],[Nouvelle formule avenant 3]],1))),0)=(COUNTA(AE1465:AG1465)),"OK","erreur")</f>
        <v>OK</v>
      </c>
      <c r="AQ146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6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6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6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6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6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65" s="43"/>
      <c r="AX1465" s="43"/>
      <c r="AY1465" s="6"/>
      <c r="AZ1465" s="6"/>
      <c r="BA1465" s="6"/>
      <c r="BB1465" s="6"/>
      <c r="BC1465" s="6"/>
      <c r="BD1465" s="6"/>
    </row>
    <row r="1466" spans="2:56" ht="12.75" x14ac:dyDescent="0.25">
      <c r="B1466" s="5" t="e">
        <f>VLOOKUP(A1466,'Import infoAgt'!A:E,5,FALSE)</f>
        <v>#N/A</v>
      </c>
      <c r="C1466" s="5" t="e">
        <f>VLOOKUP(A1466,'Import infoAgt'!A:D,4,FALSE)</f>
        <v>#N/A</v>
      </c>
      <c r="D1466" s="6" t="e">
        <f>VLOOKUP(A1466,'Import infoAgt'!A:H,8,FALSE)</f>
        <v>#N/A</v>
      </c>
      <c r="F1466" s="6" t="e">
        <f>VLOOKUP(A1466,'Import infoAgt'!A:BR,70,FALSE)</f>
        <v>#N/A</v>
      </c>
      <c r="G1466" s="5" t="e">
        <f>VLOOKUP(A1466,'Import infoAgt'!A:DH,112,FALSE)</f>
        <v>#N/A</v>
      </c>
      <c r="H1466" s="6" t="e">
        <f>VLOOKUP(G1466,Paramètre!$C$6:$D$76,2,FALSE)</f>
        <v>#N/A</v>
      </c>
      <c r="I1466" s="5" t="e">
        <f>VLOOKUP(A1466,'Import infoAgt'!A:EL,142,FALSE)</f>
        <v>#N/A</v>
      </c>
      <c r="R1466" s="26"/>
      <c r="S1466" s="26"/>
      <c r="U1466" s="26"/>
      <c r="V1466" s="26"/>
      <c r="AC1466" s="26"/>
      <c r="AI1466" s="6" t="str">
        <f>IF(AND((ISERROR(Tableau134[[#This Row],[Nom]])),Tableau134[[#This Row],[Numéro d''agent]]&lt;&gt;""),"N° agent inconnu","")</f>
        <v/>
      </c>
      <c r="AJ1466" s="6" t="str">
        <f>IF(AND(Tableau134[[#This Row],[Numéro d''agent]]&lt;&gt;"",Tableau134[[#This Row],[Statut]]=""),"Statut manquant","")</f>
        <v/>
      </c>
      <c r="AK1466" s="6"/>
      <c r="AL1466" s="6" t="str">
        <f>IF(AND(Tableau134[[#This Row],[Numéro d''agent]]&lt;&gt;"",Tableau134[[#This Row],[Formule actuelle]]=0),"Manque formule TLW","")</f>
        <v/>
      </c>
      <c r="AM1466" s="6" t="str">
        <f>IF(IFERROR(IF(SEARCH("jour",Tableau134[[#This Row],[Formule Tw]],1),VALUE(LEFT(Tableau134[[#This Row],[Formule Tw]],1))),0)=(COUNTA(K1466:M1466)),"OK","erreur")</f>
        <v>OK</v>
      </c>
      <c r="AN1466" s="6" t="str">
        <f>IF(IFERROR(IF(SEARCH("jour",Tableau134[[#This Row],[Modif demandé en avenant 1]],1),VALUE(LEFT(Tableau134[[#This Row],[Modif demandé en avenant 1]],1))),0)=(COUNTA(O1466:Q1466)),"OK","erreur")</f>
        <v>OK</v>
      </c>
      <c r="AO1466" s="6" t="str">
        <f>IF(IFERROR(IF(SEARCH("jour",Tableau134[[#This Row],[Nouvelle formule avenant 2]],1),VALUE(LEFT(Tableau134[[#This Row],[Nouvelle formule avenant 2]],1))),0)=(COUNTA(X1466:Z1466)),"OK","erreur")</f>
        <v>OK</v>
      </c>
      <c r="AP1466" s="6" t="str">
        <f>IF(IFERROR(IF(SEARCH("jour",Tableau134[[#This Row],[Nouvelle formule avenant 3]],1),VALUE(LEFT(Tableau134[[#This Row],[Nouvelle formule avenant 3]],1))),0)=(COUNTA(AE1466:AG1466)),"OK","erreur")</f>
        <v>OK</v>
      </c>
      <c r="AQ146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6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6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6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6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6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66" s="43"/>
      <c r="AX1466" s="43"/>
      <c r="AY1466" s="6"/>
      <c r="AZ1466" s="6"/>
      <c r="BA1466" s="6"/>
      <c r="BB1466" s="6"/>
      <c r="BC1466" s="6"/>
      <c r="BD1466" s="6"/>
    </row>
    <row r="1467" spans="2:56" ht="12.75" x14ac:dyDescent="0.25">
      <c r="B1467" s="5" t="e">
        <f>VLOOKUP(A1467,'Import infoAgt'!A:E,5,FALSE)</f>
        <v>#N/A</v>
      </c>
      <c r="C1467" s="5" t="e">
        <f>VLOOKUP(A1467,'Import infoAgt'!A:D,4,FALSE)</f>
        <v>#N/A</v>
      </c>
      <c r="D1467" s="6" t="e">
        <f>VLOOKUP(A1467,'Import infoAgt'!A:H,8,FALSE)</f>
        <v>#N/A</v>
      </c>
      <c r="F1467" s="6" t="e">
        <f>VLOOKUP(A1467,'Import infoAgt'!A:BR,70,FALSE)</f>
        <v>#N/A</v>
      </c>
      <c r="G1467" s="5" t="e">
        <f>VLOOKUP(A1467,'Import infoAgt'!A:DH,112,FALSE)</f>
        <v>#N/A</v>
      </c>
      <c r="H1467" s="6" t="e">
        <f>VLOOKUP(G1467,Paramètre!$C$6:$D$76,2,FALSE)</f>
        <v>#N/A</v>
      </c>
      <c r="I1467" s="5" t="e">
        <f>VLOOKUP(A1467,'Import infoAgt'!A:EL,142,FALSE)</f>
        <v>#N/A</v>
      </c>
      <c r="R1467" s="26"/>
      <c r="S1467" s="26"/>
      <c r="U1467" s="26"/>
      <c r="V1467" s="26"/>
      <c r="AC1467" s="26"/>
      <c r="AI1467" s="6" t="str">
        <f>IF(AND((ISERROR(Tableau134[[#This Row],[Nom]])),Tableau134[[#This Row],[Numéro d''agent]]&lt;&gt;""),"N° agent inconnu","")</f>
        <v/>
      </c>
      <c r="AJ1467" s="6" t="str">
        <f>IF(AND(Tableau134[[#This Row],[Numéro d''agent]]&lt;&gt;"",Tableau134[[#This Row],[Statut]]=""),"Statut manquant","")</f>
        <v/>
      </c>
      <c r="AK1467" s="6"/>
      <c r="AL1467" s="6" t="str">
        <f>IF(AND(Tableau134[[#This Row],[Numéro d''agent]]&lt;&gt;"",Tableau134[[#This Row],[Formule actuelle]]=0),"Manque formule TLW","")</f>
        <v/>
      </c>
      <c r="AM1467" s="6" t="str">
        <f>IF(IFERROR(IF(SEARCH("jour",Tableau134[[#This Row],[Formule Tw]],1),VALUE(LEFT(Tableau134[[#This Row],[Formule Tw]],1))),0)=(COUNTA(K1467:M1467)),"OK","erreur")</f>
        <v>OK</v>
      </c>
      <c r="AN1467" s="6" t="str">
        <f>IF(IFERROR(IF(SEARCH("jour",Tableau134[[#This Row],[Modif demandé en avenant 1]],1),VALUE(LEFT(Tableau134[[#This Row],[Modif demandé en avenant 1]],1))),0)=(COUNTA(O1467:Q1467)),"OK","erreur")</f>
        <v>OK</v>
      </c>
      <c r="AO1467" s="6" t="str">
        <f>IF(IFERROR(IF(SEARCH("jour",Tableau134[[#This Row],[Nouvelle formule avenant 2]],1),VALUE(LEFT(Tableau134[[#This Row],[Nouvelle formule avenant 2]],1))),0)=(COUNTA(X1467:Z1467)),"OK","erreur")</f>
        <v>OK</v>
      </c>
      <c r="AP1467" s="6" t="str">
        <f>IF(IFERROR(IF(SEARCH("jour",Tableau134[[#This Row],[Nouvelle formule avenant 3]],1),VALUE(LEFT(Tableau134[[#This Row],[Nouvelle formule avenant 3]],1))),0)=(COUNTA(AE1467:AG1467)),"OK","erreur")</f>
        <v>OK</v>
      </c>
      <c r="AQ146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6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6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6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6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6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67" s="43"/>
      <c r="AX1467" s="43"/>
      <c r="AY1467" s="6"/>
      <c r="AZ1467" s="6"/>
      <c r="BA1467" s="6"/>
      <c r="BB1467" s="6"/>
      <c r="BC1467" s="6"/>
      <c r="BD1467" s="6"/>
    </row>
    <row r="1468" spans="2:56" ht="12.75" x14ac:dyDescent="0.25">
      <c r="B1468" s="5" t="e">
        <f>VLOOKUP(A1468,'Import infoAgt'!A:E,5,FALSE)</f>
        <v>#N/A</v>
      </c>
      <c r="C1468" s="5" t="e">
        <f>VLOOKUP(A1468,'Import infoAgt'!A:D,4,FALSE)</f>
        <v>#N/A</v>
      </c>
      <c r="D1468" s="6" t="e">
        <f>VLOOKUP(A1468,'Import infoAgt'!A:H,8,FALSE)</f>
        <v>#N/A</v>
      </c>
      <c r="F1468" s="6" t="e">
        <f>VLOOKUP(A1468,'Import infoAgt'!A:BR,70,FALSE)</f>
        <v>#N/A</v>
      </c>
      <c r="G1468" s="5" t="e">
        <f>VLOOKUP(A1468,'Import infoAgt'!A:DH,112,FALSE)</f>
        <v>#N/A</v>
      </c>
      <c r="H1468" s="6" t="e">
        <f>VLOOKUP(G1468,Paramètre!$C$6:$D$76,2,FALSE)</f>
        <v>#N/A</v>
      </c>
      <c r="I1468" s="5" t="e">
        <f>VLOOKUP(A1468,'Import infoAgt'!A:EL,142,FALSE)</f>
        <v>#N/A</v>
      </c>
      <c r="R1468" s="26"/>
      <c r="S1468" s="26"/>
      <c r="U1468" s="26"/>
      <c r="V1468" s="26"/>
      <c r="AC1468" s="26"/>
      <c r="AI1468" s="6" t="str">
        <f>IF(AND((ISERROR(Tableau134[[#This Row],[Nom]])),Tableau134[[#This Row],[Numéro d''agent]]&lt;&gt;""),"N° agent inconnu","")</f>
        <v/>
      </c>
      <c r="AJ1468" s="6" t="str">
        <f>IF(AND(Tableau134[[#This Row],[Numéro d''agent]]&lt;&gt;"",Tableau134[[#This Row],[Statut]]=""),"Statut manquant","")</f>
        <v/>
      </c>
      <c r="AK1468" s="6"/>
      <c r="AL1468" s="6" t="str">
        <f>IF(AND(Tableau134[[#This Row],[Numéro d''agent]]&lt;&gt;"",Tableau134[[#This Row],[Formule actuelle]]=0),"Manque formule TLW","")</f>
        <v/>
      </c>
      <c r="AM1468" s="6" t="str">
        <f>IF(IFERROR(IF(SEARCH("jour",Tableau134[[#This Row],[Formule Tw]],1),VALUE(LEFT(Tableau134[[#This Row],[Formule Tw]],1))),0)=(COUNTA(K1468:M1468)),"OK","erreur")</f>
        <v>OK</v>
      </c>
      <c r="AN1468" s="6" t="str">
        <f>IF(IFERROR(IF(SEARCH("jour",Tableau134[[#This Row],[Modif demandé en avenant 1]],1),VALUE(LEFT(Tableau134[[#This Row],[Modif demandé en avenant 1]],1))),0)=(COUNTA(O1468:Q1468)),"OK","erreur")</f>
        <v>OK</v>
      </c>
      <c r="AO1468" s="6" t="str">
        <f>IF(IFERROR(IF(SEARCH("jour",Tableau134[[#This Row],[Nouvelle formule avenant 2]],1),VALUE(LEFT(Tableau134[[#This Row],[Nouvelle formule avenant 2]],1))),0)=(COUNTA(X1468:Z1468)),"OK","erreur")</f>
        <v>OK</v>
      </c>
      <c r="AP1468" s="6" t="str">
        <f>IF(IFERROR(IF(SEARCH("jour",Tableau134[[#This Row],[Nouvelle formule avenant 3]],1),VALUE(LEFT(Tableau134[[#This Row],[Nouvelle formule avenant 3]],1))),0)=(COUNTA(AE1468:AG1468)),"OK","erreur")</f>
        <v>OK</v>
      </c>
      <c r="AQ146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6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6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6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6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6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68" s="43"/>
      <c r="AX1468" s="43"/>
      <c r="AY1468" s="6"/>
      <c r="AZ1468" s="6"/>
      <c r="BA1468" s="6"/>
      <c r="BB1468" s="6"/>
      <c r="BC1468" s="6"/>
      <c r="BD1468" s="6"/>
    </row>
    <row r="1469" spans="2:56" ht="12.75" x14ac:dyDescent="0.25">
      <c r="B1469" s="5" t="e">
        <f>VLOOKUP(A1469,'Import infoAgt'!A:E,5,FALSE)</f>
        <v>#N/A</v>
      </c>
      <c r="C1469" s="5" t="e">
        <f>VLOOKUP(A1469,'Import infoAgt'!A:D,4,FALSE)</f>
        <v>#N/A</v>
      </c>
      <c r="D1469" s="6" t="e">
        <f>VLOOKUP(A1469,'Import infoAgt'!A:H,8,FALSE)</f>
        <v>#N/A</v>
      </c>
      <c r="F1469" s="6" t="e">
        <f>VLOOKUP(A1469,'Import infoAgt'!A:BR,70,FALSE)</f>
        <v>#N/A</v>
      </c>
      <c r="G1469" s="5" t="e">
        <f>VLOOKUP(A1469,'Import infoAgt'!A:DH,112,FALSE)</f>
        <v>#N/A</v>
      </c>
      <c r="H1469" s="6" t="e">
        <f>VLOOKUP(G1469,Paramètre!$C$6:$D$76,2,FALSE)</f>
        <v>#N/A</v>
      </c>
      <c r="I1469" s="5" t="e">
        <f>VLOOKUP(A1469,'Import infoAgt'!A:EL,142,FALSE)</f>
        <v>#N/A</v>
      </c>
      <c r="R1469" s="26"/>
      <c r="S1469" s="26"/>
      <c r="U1469" s="26"/>
      <c r="V1469" s="26"/>
      <c r="AC1469" s="26"/>
      <c r="AI1469" s="6" t="str">
        <f>IF(AND((ISERROR(Tableau134[[#This Row],[Nom]])),Tableau134[[#This Row],[Numéro d''agent]]&lt;&gt;""),"N° agent inconnu","")</f>
        <v/>
      </c>
      <c r="AJ1469" s="6" t="str">
        <f>IF(AND(Tableau134[[#This Row],[Numéro d''agent]]&lt;&gt;"",Tableau134[[#This Row],[Statut]]=""),"Statut manquant","")</f>
        <v/>
      </c>
      <c r="AK1469" s="6"/>
      <c r="AL1469" s="6" t="str">
        <f>IF(AND(Tableau134[[#This Row],[Numéro d''agent]]&lt;&gt;"",Tableau134[[#This Row],[Formule actuelle]]=0),"Manque formule TLW","")</f>
        <v/>
      </c>
      <c r="AM1469" s="6" t="str">
        <f>IF(IFERROR(IF(SEARCH("jour",Tableau134[[#This Row],[Formule Tw]],1),VALUE(LEFT(Tableau134[[#This Row],[Formule Tw]],1))),0)=(COUNTA(K1469:M1469)),"OK","erreur")</f>
        <v>OK</v>
      </c>
      <c r="AN1469" s="6" t="str">
        <f>IF(IFERROR(IF(SEARCH("jour",Tableau134[[#This Row],[Modif demandé en avenant 1]],1),VALUE(LEFT(Tableau134[[#This Row],[Modif demandé en avenant 1]],1))),0)=(COUNTA(O1469:Q1469)),"OK","erreur")</f>
        <v>OK</v>
      </c>
      <c r="AO1469" s="6" t="str">
        <f>IF(IFERROR(IF(SEARCH("jour",Tableau134[[#This Row],[Nouvelle formule avenant 2]],1),VALUE(LEFT(Tableau134[[#This Row],[Nouvelle formule avenant 2]],1))),0)=(COUNTA(X1469:Z1469)),"OK","erreur")</f>
        <v>OK</v>
      </c>
      <c r="AP1469" s="6" t="str">
        <f>IF(IFERROR(IF(SEARCH("jour",Tableau134[[#This Row],[Nouvelle formule avenant 3]],1),VALUE(LEFT(Tableau134[[#This Row],[Nouvelle formule avenant 3]],1))),0)=(COUNTA(AE1469:AG1469)),"OK","erreur")</f>
        <v>OK</v>
      </c>
      <c r="AQ146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6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6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6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6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6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69" s="43"/>
      <c r="AX1469" s="43"/>
      <c r="AY1469" s="6"/>
      <c r="AZ1469" s="6"/>
      <c r="BA1469" s="6"/>
      <c r="BB1469" s="6"/>
      <c r="BC1469" s="6"/>
      <c r="BD1469" s="6"/>
    </row>
    <row r="1470" spans="2:56" ht="12.75" x14ac:dyDescent="0.25">
      <c r="B1470" s="5" t="e">
        <f>VLOOKUP(A1470,'Import infoAgt'!A:E,5,FALSE)</f>
        <v>#N/A</v>
      </c>
      <c r="C1470" s="5" t="e">
        <f>VLOOKUP(A1470,'Import infoAgt'!A:D,4,FALSE)</f>
        <v>#N/A</v>
      </c>
      <c r="D1470" s="6" t="e">
        <f>VLOOKUP(A1470,'Import infoAgt'!A:H,8,FALSE)</f>
        <v>#N/A</v>
      </c>
      <c r="F1470" s="6" t="e">
        <f>VLOOKUP(A1470,'Import infoAgt'!A:BR,70,FALSE)</f>
        <v>#N/A</v>
      </c>
      <c r="G1470" s="5" t="e">
        <f>VLOOKUP(A1470,'Import infoAgt'!A:DH,112,FALSE)</f>
        <v>#N/A</v>
      </c>
      <c r="H1470" s="6" t="e">
        <f>VLOOKUP(G1470,Paramètre!$C$6:$D$76,2,FALSE)</f>
        <v>#N/A</v>
      </c>
      <c r="I1470" s="5" t="e">
        <f>VLOOKUP(A1470,'Import infoAgt'!A:EL,142,FALSE)</f>
        <v>#N/A</v>
      </c>
      <c r="R1470" s="26"/>
      <c r="S1470" s="26"/>
      <c r="U1470" s="26"/>
      <c r="V1470" s="26"/>
      <c r="AC1470" s="26"/>
      <c r="AI1470" s="6" t="str">
        <f>IF(AND((ISERROR(Tableau134[[#This Row],[Nom]])),Tableau134[[#This Row],[Numéro d''agent]]&lt;&gt;""),"N° agent inconnu","")</f>
        <v/>
      </c>
      <c r="AJ1470" s="6" t="str">
        <f>IF(AND(Tableau134[[#This Row],[Numéro d''agent]]&lt;&gt;"",Tableau134[[#This Row],[Statut]]=""),"Statut manquant","")</f>
        <v/>
      </c>
      <c r="AK1470" s="6"/>
      <c r="AL1470" s="6" t="str">
        <f>IF(AND(Tableau134[[#This Row],[Numéro d''agent]]&lt;&gt;"",Tableau134[[#This Row],[Formule actuelle]]=0),"Manque formule TLW","")</f>
        <v/>
      </c>
      <c r="AM1470" s="6" t="str">
        <f>IF(IFERROR(IF(SEARCH("jour",Tableau134[[#This Row],[Formule Tw]],1),VALUE(LEFT(Tableau134[[#This Row],[Formule Tw]],1))),0)=(COUNTA(K1470:M1470)),"OK","erreur")</f>
        <v>OK</v>
      </c>
      <c r="AN1470" s="6" t="str">
        <f>IF(IFERROR(IF(SEARCH("jour",Tableau134[[#This Row],[Modif demandé en avenant 1]],1),VALUE(LEFT(Tableau134[[#This Row],[Modif demandé en avenant 1]],1))),0)=(COUNTA(O1470:Q1470)),"OK","erreur")</f>
        <v>OK</v>
      </c>
      <c r="AO1470" s="6" t="str">
        <f>IF(IFERROR(IF(SEARCH("jour",Tableau134[[#This Row],[Nouvelle formule avenant 2]],1),VALUE(LEFT(Tableau134[[#This Row],[Nouvelle formule avenant 2]],1))),0)=(COUNTA(X1470:Z1470)),"OK","erreur")</f>
        <v>OK</v>
      </c>
      <c r="AP1470" s="6" t="str">
        <f>IF(IFERROR(IF(SEARCH("jour",Tableau134[[#This Row],[Nouvelle formule avenant 3]],1),VALUE(LEFT(Tableau134[[#This Row],[Nouvelle formule avenant 3]],1))),0)=(COUNTA(AE1470:AG1470)),"OK","erreur")</f>
        <v>OK</v>
      </c>
      <c r="AQ147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7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7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7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7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7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70" s="43"/>
      <c r="AX1470" s="43"/>
      <c r="AY1470" s="6"/>
      <c r="AZ1470" s="6"/>
      <c r="BA1470" s="6"/>
      <c r="BB1470" s="6"/>
      <c r="BC1470" s="6"/>
      <c r="BD1470" s="6"/>
    </row>
    <row r="1471" spans="2:56" ht="12.75" x14ac:dyDescent="0.25">
      <c r="B1471" s="5" t="e">
        <f>VLOOKUP(A1471,'Import infoAgt'!A:E,5,FALSE)</f>
        <v>#N/A</v>
      </c>
      <c r="C1471" s="5" t="e">
        <f>VLOOKUP(A1471,'Import infoAgt'!A:D,4,FALSE)</f>
        <v>#N/A</v>
      </c>
      <c r="D1471" s="6" t="e">
        <f>VLOOKUP(A1471,'Import infoAgt'!A:H,8,FALSE)</f>
        <v>#N/A</v>
      </c>
      <c r="F1471" s="6" t="e">
        <f>VLOOKUP(A1471,'Import infoAgt'!A:BR,70,FALSE)</f>
        <v>#N/A</v>
      </c>
      <c r="G1471" s="5" t="e">
        <f>VLOOKUP(A1471,'Import infoAgt'!A:DH,112,FALSE)</f>
        <v>#N/A</v>
      </c>
      <c r="H1471" s="6" t="e">
        <f>VLOOKUP(G1471,Paramètre!$C$6:$D$76,2,FALSE)</f>
        <v>#N/A</v>
      </c>
      <c r="I1471" s="5" t="e">
        <f>VLOOKUP(A1471,'Import infoAgt'!A:EL,142,FALSE)</f>
        <v>#N/A</v>
      </c>
      <c r="R1471" s="26"/>
      <c r="S1471" s="26"/>
      <c r="U1471" s="26"/>
      <c r="V1471" s="26"/>
      <c r="AC1471" s="26"/>
      <c r="AI1471" s="6" t="str">
        <f>IF(AND((ISERROR(Tableau134[[#This Row],[Nom]])),Tableau134[[#This Row],[Numéro d''agent]]&lt;&gt;""),"N° agent inconnu","")</f>
        <v/>
      </c>
      <c r="AJ1471" s="6" t="str">
        <f>IF(AND(Tableau134[[#This Row],[Numéro d''agent]]&lt;&gt;"",Tableau134[[#This Row],[Statut]]=""),"Statut manquant","")</f>
        <v/>
      </c>
      <c r="AK1471" s="6"/>
      <c r="AL1471" s="6" t="str">
        <f>IF(AND(Tableau134[[#This Row],[Numéro d''agent]]&lt;&gt;"",Tableau134[[#This Row],[Formule actuelle]]=0),"Manque formule TLW","")</f>
        <v/>
      </c>
      <c r="AM1471" s="6" t="str">
        <f>IF(IFERROR(IF(SEARCH("jour",Tableau134[[#This Row],[Formule Tw]],1),VALUE(LEFT(Tableau134[[#This Row],[Formule Tw]],1))),0)=(COUNTA(K1471:M1471)),"OK","erreur")</f>
        <v>OK</v>
      </c>
      <c r="AN1471" s="6" t="str">
        <f>IF(IFERROR(IF(SEARCH("jour",Tableau134[[#This Row],[Modif demandé en avenant 1]],1),VALUE(LEFT(Tableau134[[#This Row],[Modif demandé en avenant 1]],1))),0)=(COUNTA(O1471:Q1471)),"OK","erreur")</f>
        <v>OK</v>
      </c>
      <c r="AO1471" s="6" t="str">
        <f>IF(IFERROR(IF(SEARCH("jour",Tableau134[[#This Row],[Nouvelle formule avenant 2]],1),VALUE(LEFT(Tableau134[[#This Row],[Nouvelle formule avenant 2]],1))),0)=(COUNTA(X1471:Z1471)),"OK","erreur")</f>
        <v>OK</v>
      </c>
      <c r="AP1471" s="6" t="str">
        <f>IF(IFERROR(IF(SEARCH("jour",Tableau134[[#This Row],[Nouvelle formule avenant 3]],1),VALUE(LEFT(Tableau134[[#This Row],[Nouvelle formule avenant 3]],1))),0)=(COUNTA(AE1471:AG1471)),"OK","erreur")</f>
        <v>OK</v>
      </c>
      <c r="AQ147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7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7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7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7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7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71" s="43"/>
      <c r="AX1471" s="43"/>
      <c r="AY1471" s="6"/>
      <c r="AZ1471" s="6"/>
      <c r="BA1471" s="6"/>
      <c r="BB1471" s="6"/>
      <c r="BC1471" s="6"/>
      <c r="BD1471" s="6"/>
    </row>
    <row r="1472" spans="2:56" ht="12.75" x14ac:dyDescent="0.25">
      <c r="B1472" s="5" t="e">
        <f>VLOOKUP(A1472,'Import infoAgt'!A:E,5,FALSE)</f>
        <v>#N/A</v>
      </c>
      <c r="C1472" s="5" t="e">
        <f>VLOOKUP(A1472,'Import infoAgt'!A:D,4,FALSE)</f>
        <v>#N/A</v>
      </c>
      <c r="D1472" s="6" t="e">
        <f>VLOOKUP(A1472,'Import infoAgt'!A:H,8,FALSE)</f>
        <v>#N/A</v>
      </c>
      <c r="F1472" s="6" t="e">
        <f>VLOOKUP(A1472,'Import infoAgt'!A:BR,70,FALSE)</f>
        <v>#N/A</v>
      </c>
      <c r="G1472" s="5" t="e">
        <f>VLOOKUP(A1472,'Import infoAgt'!A:DH,112,FALSE)</f>
        <v>#N/A</v>
      </c>
      <c r="H1472" s="6" t="e">
        <f>VLOOKUP(G1472,Paramètre!$C$6:$D$76,2,FALSE)</f>
        <v>#N/A</v>
      </c>
      <c r="I1472" s="5" t="e">
        <f>VLOOKUP(A1472,'Import infoAgt'!A:EL,142,FALSE)</f>
        <v>#N/A</v>
      </c>
      <c r="R1472" s="26"/>
      <c r="S1472" s="26"/>
      <c r="U1472" s="26"/>
      <c r="V1472" s="26"/>
      <c r="AC1472" s="26"/>
      <c r="AI1472" s="6" t="str">
        <f>IF(AND((ISERROR(Tableau134[[#This Row],[Nom]])),Tableau134[[#This Row],[Numéro d''agent]]&lt;&gt;""),"N° agent inconnu","")</f>
        <v/>
      </c>
      <c r="AJ1472" s="6" t="str">
        <f>IF(AND(Tableau134[[#This Row],[Numéro d''agent]]&lt;&gt;"",Tableau134[[#This Row],[Statut]]=""),"Statut manquant","")</f>
        <v/>
      </c>
      <c r="AK1472" s="6"/>
      <c r="AL1472" s="6" t="str">
        <f>IF(AND(Tableau134[[#This Row],[Numéro d''agent]]&lt;&gt;"",Tableau134[[#This Row],[Formule actuelle]]=0),"Manque formule TLW","")</f>
        <v/>
      </c>
      <c r="AM1472" s="6" t="str">
        <f>IF(IFERROR(IF(SEARCH("jour",Tableau134[[#This Row],[Formule Tw]],1),VALUE(LEFT(Tableau134[[#This Row],[Formule Tw]],1))),0)=(COUNTA(K1472:M1472)),"OK","erreur")</f>
        <v>OK</v>
      </c>
      <c r="AN1472" s="6" t="str">
        <f>IF(IFERROR(IF(SEARCH("jour",Tableau134[[#This Row],[Modif demandé en avenant 1]],1),VALUE(LEFT(Tableau134[[#This Row],[Modif demandé en avenant 1]],1))),0)=(COUNTA(O1472:Q1472)),"OK","erreur")</f>
        <v>OK</v>
      </c>
      <c r="AO1472" s="6" t="str">
        <f>IF(IFERROR(IF(SEARCH("jour",Tableau134[[#This Row],[Nouvelle formule avenant 2]],1),VALUE(LEFT(Tableau134[[#This Row],[Nouvelle formule avenant 2]],1))),0)=(COUNTA(X1472:Z1472)),"OK","erreur")</f>
        <v>OK</v>
      </c>
      <c r="AP1472" s="6" t="str">
        <f>IF(IFERROR(IF(SEARCH("jour",Tableau134[[#This Row],[Nouvelle formule avenant 3]],1),VALUE(LEFT(Tableau134[[#This Row],[Nouvelle formule avenant 3]],1))),0)=(COUNTA(AE1472:AG1472)),"OK","erreur")</f>
        <v>OK</v>
      </c>
      <c r="AQ147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7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7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7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7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7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72" s="43"/>
      <c r="AX1472" s="43"/>
      <c r="AY1472" s="6"/>
      <c r="AZ1472" s="6"/>
      <c r="BA1472" s="6"/>
      <c r="BB1472" s="6"/>
      <c r="BC1472" s="6"/>
      <c r="BD1472" s="6"/>
    </row>
    <row r="1473" spans="2:56" ht="12.75" x14ac:dyDescent="0.25">
      <c r="B1473" s="5" t="e">
        <f>VLOOKUP(A1473,'Import infoAgt'!A:E,5,FALSE)</f>
        <v>#N/A</v>
      </c>
      <c r="C1473" s="5" t="e">
        <f>VLOOKUP(A1473,'Import infoAgt'!A:D,4,FALSE)</f>
        <v>#N/A</v>
      </c>
      <c r="D1473" s="6" t="e">
        <f>VLOOKUP(A1473,'Import infoAgt'!A:H,8,FALSE)</f>
        <v>#N/A</v>
      </c>
      <c r="F1473" s="6" t="e">
        <f>VLOOKUP(A1473,'Import infoAgt'!A:BR,70,FALSE)</f>
        <v>#N/A</v>
      </c>
      <c r="G1473" s="5" t="e">
        <f>VLOOKUP(A1473,'Import infoAgt'!A:DH,112,FALSE)</f>
        <v>#N/A</v>
      </c>
      <c r="H1473" s="6" t="e">
        <f>VLOOKUP(G1473,Paramètre!$C$6:$D$76,2,FALSE)</f>
        <v>#N/A</v>
      </c>
      <c r="I1473" s="5" t="e">
        <f>VLOOKUP(A1473,'Import infoAgt'!A:EL,142,FALSE)</f>
        <v>#N/A</v>
      </c>
      <c r="R1473" s="26"/>
      <c r="S1473" s="26"/>
      <c r="U1473" s="26"/>
      <c r="V1473" s="26"/>
      <c r="AC1473" s="26"/>
      <c r="AI1473" s="6" t="str">
        <f>IF(AND((ISERROR(Tableau134[[#This Row],[Nom]])),Tableau134[[#This Row],[Numéro d''agent]]&lt;&gt;""),"N° agent inconnu","")</f>
        <v/>
      </c>
      <c r="AJ1473" s="6" t="str">
        <f>IF(AND(Tableau134[[#This Row],[Numéro d''agent]]&lt;&gt;"",Tableau134[[#This Row],[Statut]]=""),"Statut manquant","")</f>
        <v/>
      </c>
      <c r="AK1473" s="6"/>
      <c r="AL1473" s="6" t="str">
        <f>IF(AND(Tableau134[[#This Row],[Numéro d''agent]]&lt;&gt;"",Tableau134[[#This Row],[Formule actuelle]]=0),"Manque formule TLW","")</f>
        <v/>
      </c>
      <c r="AM1473" s="6" t="str">
        <f>IF(IFERROR(IF(SEARCH("jour",Tableau134[[#This Row],[Formule Tw]],1),VALUE(LEFT(Tableau134[[#This Row],[Formule Tw]],1))),0)=(COUNTA(K1473:M1473)),"OK","erreur")</f>
        <v>OK</v>
      </c>
      <c r="AN1473" s="6" t="str">
        <f>IF(IFERROR(IF(SEARCH("jour",Tableau134[[#This Row],[Modif demandé en avenant 1]],1),VALUE(LEFT(Tableau134[[#This Row],[Modif demandé en avenant 1]],1))),0)=(COUNTA(O1473:Q1473)),"OK","erreur")</f>
        <v>OK</v>
      </c>
      <c r="AO1473" s="6" t="str">
        <f>IF(IFERROR(IF(SEARCH("jour",Tableau134[[#This Row],[Nouvelle formule avenant 2]],1),VALUE(LEFT(Tableau134[[#This Row],[Nouvelle formule avenant 2]],1))),0)=(COUNTA(X1473:Z1473)),"OK","erreur")</f>
        <v>OK</v>
      </c>
      <c r="AP1473" s="6" t="str">
        <f>IF(IFERROR(IF(SEARCH("jour",Tableau134[[#This Row],[Nouvelle formule avenant 3]],1),VALUE(LEFT(Tableau134[[#This Row],[Nouvelle formule avenant 3]],1))),0)=(COUNTA(AE1473:AG1473)),"OK","erreur")</f>
        <v>OK</v>
      </c>
      <c r="AQ147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7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7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7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7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7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73" s="43"/>
      <c r="AX1473" s="43"/>
      <c r="AY1473" s="6"/>
      <c r="AZ1473" s="6"/>
      <c r="BA1473" s="6"/>
      <c r="BB1473" s="6"/>
      <c r="BC1473" s="6"/>
      <c r="BD1473" s="6"/>
    </row>
    <row r="1474" spans="2:56" ht="12.75" x14ac:dyDescent="0.25">
      <c r="B1474" s="5" t="e">
        <f>VLOOKUP(A1474,'Import infoAgt'!A:E,5,FALSE)</f>
        <v>#N/A</v>
      </c>
      <c r="C1474" s="5" t="e">
        <f>VLOOKUP(A1474,'Import infoAgt'!A:D,4,FALSE)</f>
        <v>#N/A</v>
      </c>
      <c r="D1474" s="6" t="e">
        <f>VLOOKUP(A1474,'Import infoAgt'!A:H,8,FALSE)</f>
        <v>#N/A</v>
      </c>
      <c r="F1474" s="6" t="e">
        <f>VLOOKUP(A1474,'Import infoAgt'!A:BR,70,FALSE)</f>
        <v>#N/A</v>
      </c>
      <c r="G1474" s="5" t="e">
        <f>VLOOKUP(A1474,'Import infoAgt'!A:DH,112,FALSE)</f>
        <v>#N/A</v>
      </c>
      <c r="H1474" s="6" t="e">
        <f>VLOOKUP(G1474,Paramètre!$C$6:$D$76,2,FALSE)</f>
        <v>#N/A</v>
      </c>
      <c r="I1474" s="5" t="e">
        <f>VLOOKUP(A1474,'Import infoAgt'!A:EL,142,FALSE)</f>
        <v>#N/A</v>
      </c>
      <c r="R1474" s="26"/>
      <c r="S1474" s="26"/>
      <c r="U1474" s="26"/>
      <c r="V1474" s="26"/>
      <c r="AC1474" s="26"/>
      <c r="AI1474" s="6" t="str">
        <f>IF(AND((ISERROR(Tableau134[[#This Row],[Nom]])),Tableau134[[#This Row],[Numéro d''agent]]&lt;&gt;""),"N° agent inconnu","")</f>
        <v/>
      </c>
      <c r="AJ1474" s="6" t="str">
        <f>IF(AND(Tableau134[[#This Row],[Numéro d''agent]]&lt;&gt;"",Tableau134[[#This Row],[Statut]]=""),"Statut manquant","")</f>
        <v/>
      </c>
      <c r="AK1474" s="6"/>
      <c r="AL1474" s="6" t="str">
        <f>IF(AND(Tableau134[[#This Row],[Numéro d''agent]]&lt;&gt;"",Tableau134[[#This Row],[Formule actuelle]]=0),"Manque formule TLW","")</f>
        <v/>
      </c>
      <c r="AM1474" s="6" t="str">
        <f>IF(IFERROR(IF(SEARCH("jour",Tableau134[[#This Row],[Formule Tw]],1),VALUE(LEFT(Tableau134[[#This Row],[Formule Tw]],1))),0)=(COUNTA(K1474:M1474)),"OK","erreur")</f>
        <v>OK</v>
      </c>
      <c r="AN1474" s="6" t="str">
        <f>IF(IFERROR(IF(SEARCH("jour",Tableau134[[#This Row],[Modif demandé en avenant 1]],1),VALUE(LEFT(Tableau134[[#This Row],[Modif demandé en avenant 1]],1))),0)=(COUNTA(O1474:Q1474)),"OK","erreur")</f>
        <v>OK</v>
      </c>
      <c r="AO1474" s="6" t="str">
        <f>IF(IFERROR(IF(SEARCH("jour",Tableau134[[#This Row],[Nouvelle formule avenant 2]],1),VALUE(LEFT(Tableau134[[#This Row],[Nouvelle formule avenant 2]],1))),0)=(COUNTA(X1474:Z1474)),"OK","erreur")</f>
        <v>OK</v>
      </c>
      <c r="AP1474" s="6" t="str">
        <f>IF(IFERROR(IF(SEARCH("jour",Tableau134[[#This Row],[Nouvelle formule avenant 3]],1),VALUE(LEFT(Tableau134[[#This Row],[Nouvelle formule avenant 3]],1))),0)=(COUNTA(AE1474:AG1474)),"OK","erreur")</f>
        <v>OK</v>
      </c>
      <c r="AQ147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7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7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7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7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7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74" s="43"/>
      <c r="AX1474" s="43"/>
      <c r="AY1474" s="6"/>
      <c r="AZ1474" s="6"/>
      <c r="BA1474" s="6"/>
      <c r="BB1474" s="6"/>
      <c r="BC1474" s="6"/>
      <c r="BD1474" s="6"/>
    </row>
    <row r="1475" spans="2:56" ht="12.75" x14ac:dyDescent="0.25">
      <c r="B1475" s="5" t="e">
        <f>VLOOKUP(A1475,'Import infoAgt'!A:E,5,FALSE)</f>
        <v>#N/A</v>
      </c>
      <c r="C1475" s="5" t="e">
        <f>VLOOKUP(A1475,'Import infoAgt'!A:D,4,FALSE)</f>
        <v>#N/A</v>
      </c>
      <c r="D1475" s="6" t="e">
        <f>VLOOKUP(A1475,'Import infoAgt'!A:H,8,FALSE)</f>
        <v>#N/A</v>
      </c>
      <c r="F1475" s="6" t="e">
        <f>VLOOKUP(A1475,'Import infoAgt'!A:BR,70,FALSE)</f>
        <v>#N/A</v>
      </c>
      <c r="G1475" s="5" t="e">
        <f>VLOOKUP(A1475,'Import infoAgt'!A:DH,112,FALSE)</f>
        <v>#N/A</v>
      </c>
      <c r="H1475" s="6" t="e">
        <f>VLOOKUP(G1475,Paramètre!$C$6:$D$76,2,FALSE)</f>
        <v>#N/A</v>
      </c>
      <c r="I1475" s="5" t="e">
        <f>VLOOKUP(A1475,'Import infoAgt'!A:EL,142,FALSE)</f>
        <v>#N/A</v>
      </c>
      <c r="R1475" s="26"/>
      <c r="S1475" s="26"/>
      <c r="U1475" s="26"/>
      <c r="V1475" s="26"/>
      <c r="AC1475" s="26"/>
      <c r="AI1475" s="6" t="str">
        <f>IF(AND((ISERROR(Tableau134[[#This Row],[Nom]])),Tableau134[[#This Row],[Numéro d''agent]]&lt;&gt;""),"N° agent inconnu","")</f>
        <v/>
      </c>
      <c r="AJ1475" s="6" t="str">
        <f>IF(AND(Tableau134[[#This Row],[Numéro d''agent]]&lt;&gt;"",Tableau134[[#This Row],[Statut]]=""),"Statut manquant","")</f>
        <v/>
      </c>
      <c r="AK1475" s="6"/>
      <c r="AL1475" s="6" t="str">
        <f>IF(AND(Tableau134[[#This Row],[Numéro d''agent]]&lt;&gt;"",Tableau134[[#This Row],[Formule actuelle]]=0),"Manque formule TLW","")</f>
        <v/>
      </c>
      <c r="AM1475" s="6" t="str">
        <f>IF(IFERROR(IF(SEARCH("jour",Tableau134[[#This Row],[Formule Tw]],1),VALUE(LEFT(Tableau134[[#This Row],[Formule Tw]],1))),0)=(COUNTA(K1475:M1475)),"OK","erreur")</f>
        <v>OK</v>
      </c>
      <c r="AN1475" s="6" t="str">
        <f>IF(IFERROR(IF(SEARCH("jour",Tableau134[[#This Row],[Modif demandé en avenant 1]],1),VALUE(LEFT(Tableau134[[#This Row],[Modif demandé en avenant 1]],1))),0)=(COUNTA(O1475:Q1475)),"OK","erreur")</f>
        <v>OK</v>
      </c>
      <c r="AO1475" s="6" t="str">
        <f>IF(IFERROR(IF(SEARCH("jour",Tableau134[[#This Row],[Nouvelle formule avenant 2]],1),VALUE(LEFT(Tableau134[[#This Row],[Nouvelle formule avenant 2]],1))),0)=(COUNTA(X1475:Z1475)),"OK","erreur")</f>
        <v>OK</v>
      </c>
      <c r="AP1475" s="6" t="str">
        <f>IF(IFERROR(IF(SEARCH("jour",Tableau134[[#This Row],[Nouvelle formule avenant 3]],1),VALUE(LEFT(Tableau134[[#This Row],[Nouvelle formule avenant 3]],1))),0)=(COUNTA(AE1475:AG1475)),"OK","erreur")</f>
        <v>OK</v>
      </c>
      <c r="AQ147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7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7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7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7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7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75" s="43"/>
      <c r="AX1475" s="43"/>
      <c r="AY1475" s="6"/>
      <c r="AZ1475" s="6"/>
      <c r="BA1475" s="6"/>
      <c r="BB1475" s="6"/>
      <c r="BC1475" s="6"/>
      <c r="BD1475" s="6"/>
    </row>
    <row r="1476" spans="2:56" ht="12.75" x14ac:dyDescent="0.25">
      <c r="B1476" s="5" t="e">
        <f>VLOOKUP(A1476,'Import infoAgt'!A:E,5,FALSE)</f>
        <v>#N/A</v>
      </c>
      <c r="C1476" s="5" t="e">
        <f>VLOOKUP(A1476,'Import infoAgt'!A:D,4,FALSE)</f>
        <v>#N/A</v>
      </c>
      <c r="D1476" s="6" t="e">
        <f>VLOOKUP(A1476,'Import infoAgt'!A:H,8,FALSE)</f>
        <v>#N/A</v>
      </c>
      <c r="F1476" s="6" t="e">
        <f>VLOOKUP(A1476,'Import infoAgt'!A:BR,70,FALSE)</f>
        <v>#N/A</v>
      </c>
      <c r="G1476" s="5" t="e">
        <f>VLOOKUP(A1476,'Import infoAgt'!A:DH,112,FALSE)</f>
        <v>#N/A</v>
      </c>
      <c r="H1476" s="6" t="e">
        <f>VLOOKUP(G1476,Paramètre!$C$6:$D$76,2,FALSE)</f>
        <v>#N/A</v>
      </c>
      <c r="I1476" s="5" t="e">
        <f>VLOOKUP(A1476,'Import infoAgt'!A:EL,142,FALSE)</f>
        <v>#N/A</v>
      </c>
      <c r="R1476" s="26"/>
      <c r="S1476" s="26"/>
      <c r="U1476" s="26"/>
      <c r="V1476" s="26"/>
      <c r="AC1476" s="26"/>
      <c r="AI1476" s="6" t="str">
        <f>IF(AND((ISERROR(Tableau134[[#This Row],[Nom]])),Tableau134[[#This Row],[Numéro d''agent]]&lt;&gt;""),"N° agent inconnu","")</f>
        <v/>
      </c>
      <c r="AJ1476" s="6" t="str">
        <f>IF(AND(Tableau134[[#This Row],[Numéro d''agent]]&lt;&gt;"",Tableau134[[#This Row],[Statut]]=""),"Statut manquant","")</f>
        <v/>
      </c>
      <c r="AK1476" s="6"/>
      <c r="AL1476" s="6" t="str">
        <f>IF(AND(Tableau134[[#This Row],[Numéro d''agent]]&lt;&gt;"",Tableau134[[#This Row],[Formule actuelle]]=0),"Manque formule TLW","")</f>
        <v/>
      </c>
      <c r="AM1476" s="6" t="str">
        <f>IF(IFERROR(IF(SEARCH("jour",Tableau134[[#This Row],[Formule Tw]],1),VALUE(LEFT(Tableau134[[#This Row],[Formule Tw]],1))),0)=(COUNTA(K1476:M1476)),"OK","erreur")</f>
        <v>OK</v>
      </c>
      <c r="AN1476" s="6" t="str">
        <f>IF(IFERROR(IF(SEARCH("jour",Tableau134[[#This Row],[Modif demandé en avenant 1]],1),VALUE(LEFT(Tableau134[[#This Row],[Modif demandé en avenant 1]],1))),0)=(COUNTA(O1476:Q1476)),"OK","erreur")</f>
        <v>OK</v>
      </c>
      <c r="AO1476" s="6" t="str">
        <f>IF(IFERROR(IF(SEARCH("jour",Tableau134[[#This Row],[Nouvelle formule avenant 2]],1),VALUE(LEFT(Tableau134[[#This Row],[Nouvelle formule avenant 2]],1))),0)=(COUNTA(X1476:Z1476)),"OK","erreur")</f>
        <v>OK</v>
      </c>
      <c r="AP1476" s="6" t="str">
        <f>IF(IFERROR(IF(SEARCH("jour",Tableau134[[#This Row],[Nouvelle formule avenant 3]],1),VALUE(LEFT(Tableau134[[#This Row],[Nouvelle formule avenant 3]],1))),0)=(COUNTA(AE1476:AG1476)),"OK","erreur")</f>
        <v>OK</v>
      </c>
      <c r="AQ147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7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7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7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7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7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76" s="43"/>
      <c r="AX1476" s="43"/>
      <c r="AY1476" s="6"/>
      <c r="AZ1476" s="6"/>
      <c r="BA1476" s="6"/>
      <c r="BB1476" s="6"/>
      <c r="BC1476" s="6"/>
      <c r="BD1476" s="6"/>
    </row>
    <row r="1477" spans="2:56" ht="12.75" x14ac:dyDescent="0.25">
      <c r="B1477" s="5" t="e">
        <f>VLOOKUP(A1477,'Import infoAgt'!A:E,5,FALSE)</f>
        <v>#N/A</v>
      </c>
      <c r="C1477" s="5" t="e">
        <f>VLOOKUP(A1477,'Import infoAgt'!A:D,4,FALSE)</f>
        <v>#N/A</v>
      </c>
      <c r="D1477" s="6" t="e">
        <f>VLOOKUP(A1477,'Import infoAgt'!A:H,8,FALSE)</f>
        <v>#N/A</v>
      </c>
      <c r="F1477" s="6" t="e">
        <f>VLOOKUP(A1477,'Import infoAgt'!A:BR,70,FALSE)</f>
        <v>#N/A</v>
      </c>
      <c r="G1477" s="5" t="e">
        <f>VLOOKUP(A1477,'Import infoAgt'!A:DH,112,FALSE)</f>
        <v>#N/A</v>
      </c>
      <c r="H1477" s="6" t="e">
        <f>VLOOKUP(G1477,Paramètre!$C$6:$D$76,2,FALSE)</f>
        <v>#N/A</v>
      </c>
      <c r="I1477" s="5" t="e">
        <f>VLOOKUP(A1477,'Import infoAgt'!A:EL,142,FALSE)</f>
        <v>#N/A</v>
      </c>
      <c r="R1477" s="26"/>
      <c r="S1477" s="26"/>
      <c r="U1477" s="26"/>
      <c r="V1477" s="26"/>
      <c r="AC1477" s="26"/>
      <c r="AI1477" s="6" t="str">
        <f>IF(AND((ISERROR(Tableau134[[#This Row],[Nom]])),Tableau134[[#This Row],[Numéro d''agent]]&lt;&gt;""),"N° agent inconnu","")</f>
        <v/>
      </c>
      <c r="AJ1477" s="6" t="str">
        <f>IF(AND(Tableau134[[#This Row],[Numéro d''agent]]&lt;&gt;"",Tableau134[[#This Row],[Statut]]=""),"Statut manquant","")</f>
        <v/>
      </c>
      <c r="AK1477" s="6"/>
      <c r="AL1477" s="6" t="str">
        <f>IF(AND(Tableau134[[#This Row],[Numéro d''agent]]&lt;&gt;"",Tableau134[[#This Row],[Formule actuelle]]=0),"Manque formule TLW","")</f>
        <v/>
      </c>
      <c r="AM1477" s="6" t="str">
        <f>IF(IFERROR(IF(SEARCH("jour",Tableau134[[#This Row],[Formule Tw]],1),VALUE(LEFT(Tableau134[[#This Row],[Formule Tw]],1))),0)=(COUNTA(K1477:M1477)),"OK","erreur")</f>
        <v>OK</v>
      </c>
      <c r="AN1477" s="6" t="str">
        <f>IF(IFERROR(IF(SEARCH("jour",Tableau134[[#This Row],[Modif demandé en avenant 1]],1),VALUE(LEFT(Tableau134[[#This Row],[Modif demandé en avenant 1]],1))),0)=(COUNTA(O1477:Q1477)),"OK","erreur")</f>
        <v>OK</v>
      </c>
      <c r="AO1477" s="6" t="str">
        <f>IF(IFERROR(IF(SEARCH("jour",Tableau134[[#This Row],[Nouvelle formule avenant 2]],1),VALUE(LEFT(Tableau134[[#This Row],[Nouvelle formule avenant 2]],1))),0)=(COUNTA(X1477:Z1477)),"OK","erreur")</f>
        <v>OK</v>
      </c>
      <c r="AP1477" s="6" t="str">
        <f>IF(IFERROR(IF(SEARCH("jour",Tableau134[[#This Row],[Nouvelle formule avenant 3]],1),VALUE(LEFT(Tableau134[[#This Row],[Nouvelle formule avenant 3]],1))),0)=(COUNTA(AE1477:AG1477)),"OK","erreur")</f>
        <v>OK</v>
      </c>
      <c r="AQ147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7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7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7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7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7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77" s="43"/>
      <c r="AX1477" s="43"/>
      <c r="AY1477" s="6"/>
      <c r="AZ1477" s="6"/>
      <c r="BA1477" s="6"/>
      <c r="BB1477" s="6"/>
      <c r="BC1477" s="6"/>
      <c r="BD1477" s="6"/>
    </row>
    <row r="1478" spans="2:56" ht="12.75" x14ac:dyDescent="0.25">
      <c r="B1478" s="5" t="e">
        <f>VLOOKUP(A1478,'Import infoAgt'!A:E,5,FALSE)</f>
        <v>#N/A</v>
      </c>
      <c r="C1478" s="5" t="e">
        <f>VLOOKUP(A1478,'Import infoAgt'!A:D,4,FALSE)</f>
        <v>#N/A</v>
      </c>
      <c r="D1478" s="6" t="e">
        <f>VLOOKUP(A1478,'Import infoAgt'!A:H,8,FALSE)</f>
        <v>#N/A</v>
      </c>
      <c r="F1478" s="6" t="e">
        <f>VLOOKUP(A1478,'Import infoAgt'!A:BR,70,FALSE)</f>
        <v>#N/A</v>
      </c>
      <c r="G1478" s="5" t="e">
        <f>VLOOKUP(A1478,'Import infoAgt'!A:DH,112,FALSE)</f>
        <v>#N/A</v>
      </c>
      <c r="H1478" s="6" t="e">
        <f>VLOOKUP(G1478,Paramètre!$C$6:$D$76,2,FALSE)</f>
        <v>#N/A</v>
      </c>
      <c r="I1478" s="5" t="e">
        <f>VLOOKUP(A1478,'Import infoAgt'!A:EL,142,FALSE)</f>
        <v>#N/A</v>
      </c>
      <c r="R1478" s="26"/>
      <c r="S1478" s="26"/>
      <c r="U1478" s="26"/>
      <c r="V1478" s="26"/>
      <c r="AC1478" s="26"/>
      <c r="AI1478" s="6" t="str">
        <f>IF(AND((ISERROR(Tableau134[[#This Row],[Nom]])),Tableau134[[#This Row],[Numéro d''agent]]&lt;&gt;""),"N° agent inconnu","")</f>
        <v/>
      </c>
      <c r="AJ1478" s="6" t="str">
        <f>IF(AND(Tableau134[[#This Row],[Numéro d''agent]]&lt;&gt;"",Tableau134[[#This Row],[Statut]]=""),"Statut manquant","")</f>
        <v/>
      </c>
      <c r="AK1478" s="6"/>
      <c r="AL1478" s="6" t="str">
        <f>IF(AND(Tableau134[[#This Row],[Numéro d''agent]]&lt;&gt;"",Tableau134[[#This Row],[Formule actuelle]]=0),"Manque formule TLW","")</f>
        <v/>
      </c>
      <c r="AM1478" s="6" t="str">
        <f>IF(IFERROR(IF(SEARCH("jour",Tableau134[[#This Row],[Formule Tw]],1),VALUE(LEFT(Tableau134[[#This Row],[Formule Tw]],1))),0)=(COUNTA(K1478:M1478)),"OK","erreur")</f>
        <v>OK</v>
      </c>
      <c r="AN1478" s="6" t="str">
        <f>IF(IFERROR(IF(SEARCH("jour",Tableau134[[#This Row],[Modif demandé en avenant 1]],1),VALUE(LEFT(Tableau134[[#This Row],[Modif demandé en avenant 1]],1))),0)=(COUNTA(O1478:Q1478)),"OK","erreur")</f>
        <v>OK</v>
      </c>
      <c r="AO1478" s="6" t="str">
        <f>IF(IFERROR(IF(SEARCH("jour",Tableau134[[#This Row],[Nouvelle formule avenant 2]],1),VALUE(LEFT(Tableau134[[#This Row],[Nouvelle formule avenant 2]],1))),0)=(COUNTA(X1478:Z1478)),"OK","erreur")</f>
        <v>OK</v>
      </c>
      <c r="AP1478" s="6" t="str">
        <f>IF(IFERROR(IF(SEARCH("jour",Tableau134[[#This Row],[Nouvelle formule avenant 3]],1),VALUE(LEFT(Tableau134[[#This Row],[Nouvelle formule avenant 3]],1))),0)=(COUNTA(AE1478:AG1478)),"OK","erreur")</f>
        <v>OK</v>
      </c>
      <c r="AQ147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7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7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7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7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7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78" s="43"/>
      <c r="AX1478" s="43"/>
      <c r="AY1478" s="6"/>
      <c r="AZ1478" s="6"/>
      <c r="BA1478" s="6"/>
      <c r="BB1478" s="6"/>
      <c r="BC1478" s="6"/>
      <c r="BD1478" s="6"/>
    </row>
    <row r="1479" spans="2:56" ht="12.75" x14ac:dyDescent="0.25">
      <c r="B1479" s="5" t="e">
        <f>VLOOKUP(A1479,'Import infoAgt'!A:E,5,FALSE)</f>
        <v>#N/A</v>
      </c>
      <c r="C1479" s="5" t="e">
        <f>VLOOKUP(A1479,'Import infoAgt'!A:D,4,FALSE)</f>
        <v>#N/A</v>
      </c>
      <c r="D1479" s="6" t="e">
        <f>VLOOKUP(A1479,'Import infoAgt'!A:H,8,FALSE)</f>
        <v>#N/A</v>
      </c>
      <c r="F1479" s="6" t="e">
        <f>VLOOKUP(A1479,'Import infoAgt'!A:BR,70,FALSE)</f>
        <v>#N/A</v>
      </c>
      <c r="G1479" s="5" t="e">
        <f>VLOOKUP(A1479,'Import infoAgt'!A:DH,112,FALSE)</f>
        <v>#N/A</v>
      </c>
      <c r="H1479" s="6" t="e">
        <f>VLOOKUP(G1479,Paramètre!$C$6:$D$76,2,FALSE)</f>
        <v>#N/A</v>
      </c>
      <c r="I1479" s="5" t="e">
        <f>VLOOKUP(A1479,'Import infoAgt'!A:EL,142,FALSE)</f>
        <v>#N/A</v>
      </c>
      <c r="R1479" s="26"/>
      <c r="S1479" s="26"/>
      <c r="U1479" s="26"/>
      <c r="V1479" s="26"/>
      <c r="AC1479" s="26"/>
      <c r="AI1479" s="6" t="str">
        <f>IF(AND((ISERROR(Tableau134[[#This Row],[Nom]])),Tableau134[[#This Row],[Numéro d''agent]]&lt;&gt;""),"N° agent inconnu","")</f>
        <v/>
      </c>
      <c r="AJ1479" s="6" t="str">
        <f>IF(AND(Tableau134[[#This Row],[Numéro d''agent]]&lt;&gt;"",Tableau134[[#This Row],[Statut]]=""),"Statut manquant","")</f>
        <v/>
      </c>
      <c r="AK1479" s="6"/>
      <c r="AL1479" s="6" t="str">
        <f>IF(AND(Tableau134[[#This Row],[Numéro d''agent]]&lt;&gt;"",Tableau134[[#This Row],[Formule actuelle]]=0),"Manque formule TLW","")</f>
        <v/>
      </c>
      <c r="AM1479" s="6" t="str">
        <f>IF(IFERROR(IF(SEARCH("jour",Tableau134[[#This Row],[Formule Tw]],1),VALUE(LEFT(Tableau134[[#This Row],[Formule Tw]],1))),0)=(COUNTA(K1479:M1479)),"OK","erreur")</f>
        <v>OK</v>
      </c>
      <c r="AN1479" s="6" t="str">
        <f>IF(IFERROR(IF(SEARCH("jour",Tableau134[[#This Row],[Modif demandé en avenant 1]],1),VALUE(LEFT(Tableau134[[#This Row],[Modif demandé en avenant 1]],1))),0)=(COUNTA(O1479:Q1479)),"OK","erreur")</f>
        <v>OK</v>
      </c>
      <c r="AO1479" s="6" t="str">
        <f>IF(IFERROR(IF(SEARCH("jour",Tableau134[[#This Row],[Nouvelle formule avenant 2]],1),VALUE(LEFT(Tableau134[[#This Row],[Nouvelle formule avenant 2]],1))),0)=(COUNTA(X1479:Z1479)),"OK","erreur")</f>
        <v>OK</v>
      </c>
      <c r="AP1479" s="6" t="str">
        <f>IF(IFERROR(IF(SEARCH("jour",Tableau134[[#This Row],[Nouvelle formule avenant 3]],1),VALUE(LEFT(Tableau134[[#This Row],[Nouvelle formule avenant 3]],1))),0)=(COUNTA(AE1479:AG1479)),"OK","erreur")</f>
        <v>OK</v>
      </c>
      <c r="AQ147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7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7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7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7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7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79" s="43"/>
      <c r="AX1479" s="43"/>
      <c r="AY1479" s="6"/>
      <c r="AZ1479" s="6"/>
      <c r="BA1479" s="6"/>
      <c r="BB1479" s="6"/>
      <c r="BC1479" s="6"/>
      <c r="BD1479" s="6"/>
    </row>
    <row r="1480" spans="2:56" ht="12.75" x14ac:dyDescent="0.25">
      <c r="B1480" s="5" t="e">
        <f>VLOOKUP(A1480,'Import infoAgt'!A:E,5,FALSE)</f>
        <v>#N/A</v>
      </c>
      <c r="C1480" s="5" t="e">
        <f>VLOOKUP(A1480,'Import infoAgt'!A:D,4,FALSE)</f>
        <v>#N/A</v>
      </c>
      <c r="D1480" s="6" t="e">
        <f>VLOOKUP(A1480,'Import infoAgt'!A:H,8,FALSE)</f>
        <v>#N/A</v>
      </c>
      <c r="F1480" s="6" t="e">
        <f>VLOOKUP(A1480,'Import infoAgt'!A:BR,70,FALSE)</f>
        <v>#N/A</v>
      </c>
      <c r="G1480" s="5" t="e">
        <f>VLOOKUP(A1480,'Import infoAgt'!A:DH,112,FALSE)</f>
        <v>#N/A</v>
      </c>
      <c r="H1480" s="6" t="e">
        <f>VLOOKUP(G1480,Paramètre!$C$6:$D$76,2,FALSE)</f>
        <v>#N/A</v>
      </c>
      <c r="I1480" s="5" t="e">
        <f>VLOOKUP(A1480,'Import infoAgt'!A:EL,142,FALSE)</f>
        <v>#N/A</v>
      </c>
      <c r="R1480" s="26"/>
      <c r="S1480" s="26"/>
      <c r="U1480" s="26"/>
      <c r="V1480" s="26"/>
      <c r="AC1480" s="26"/>
      <c r="AI1480" s="6" t="str">
        <f>IF(AND((ISERROR(Tableau134[[#This Row],[Nom]])),Tableau134[[#This Row],[Numéro d''agent]]&lt;&gt;""),"N° agent inconnu","")</f>
        <v/>
      </c>
      <c r="AJ1480" s="6" t="str">
        <f>IF(AND(Tableau134[[#This Row],[Numéro d''agent]]&lt;&gt;"",Tableau134[[#This Row],[Statut]]=""),"Statut manquant","")</f>
        <v/>
      </c>
      <c r="AK1480" s="6"/>
      <c r="AL1480" s="6" t="str">
        <f>IF(AND(Tableau134[[#This Row],[Numéro d''agent]]&lt;&gt;"",Tableau134[[#This Row],[Formule actuelle]]=0),"Manque formule TLW","")</f>
        <v/>
      </c>
      <c r="AM1480" s="6" t="str">
        <f>IF(IFERROR(IF(SEARCH("jour",Tableau134[[#This Row],[Formule Tw]],1),VALUE(LEFT(Tableau134[[#This Row],[Formule Tw]],1))),0)=(COUNTA(K1480:M1480)),"OK","erreur")</f>
        <v>OK</v>
      </c>
      <c r="AN1480" s="6" t="str">
        <f>IF(IFERROR(IF(SEARCH("jour",Tableau134[[#This Row],[Modif demandé en avenant 1]],1),VALUE(LEFT(Tableau134[[#This Row],[Modif demandé en avenant 1]],1))),0)=(COUNTA(O1480:Q1480)),"OK","erreur")</f>
        <v>OK</v>
      </c>
      <c r="AO1480" s="6" t="str">
        <f>IF(IFERROR(IF(SEARCH("jour",Tableau134[[#This Row],[Nouvelle formule avenant 2]],1),VALUE(LEFT(Tableau134[[#This Row],[Nouvelle formule avenant 2]],1))),0)=(COUNTA(X1480:Z1480)),"OK","erreur")</f>
        <v>OK</v>
      </c>
      <c r="AP1480" s="6" t="str">
        <f>IF(IFERROR(IF(SEARCH("jour",Tableau134[[#This Row],[Nouvelle formule avenant 3]],1),VALUE(LEFT(Tableau134[[#This Row],[Nouvelle formule avenant 3]],1))),0)=(COUNTA(AE1480:AG1480)),"OK","erreur")</f>
        <v>OK</v>
      </c>
      <c r="AQ148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8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8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8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8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8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80" s="43"/>
      <c r="AX1480" s="43"/>
      <c r="AY1480" s="6"/>
      <c r="AZ1480" s="6"/>
      <c r="BA1480" s="6"/>
      <c r="BB1480" s="6"/>
      <c r="BC1480" s="6"/>
      <c r="BD1480" s="6"/>
    </row>
    <row r="1481" spans="2:56" ht="12.75" x14ac:dyDescent="0.25">
      <c r="B1481" s="5" t="e">
        <f>VLOOKUP(A1481,'Import infoAgt'!A:E,5,FALSE)</f>
        <v>#N/A</v>
      </c>
      <c r="C1481" s="5" t="e">
        <f>VLOOKUP(A1481,'Import infoAgt'!A:D,4,FALSE)</f>
        <v>#N/A</v>
      </c>
      <c r="D1481" s="6" t="e">
        <f>VLOOKUP(A1481,'Import infoAgt'!A:H,8,FALSE)</f>
        <v>#N/A</v>
      </c>
      <c r="F1481" s="6" t="e">
        <f>VLOOKUP(A1481,'Import infoAgt'!A:BR,70,FALSE)</f>
        <v>#N/A</v>
      </c>
      <c r="G1481" s="5" t="e">
        <f>VLOOKUP(A1481,'Import infoAgt'!A:DH,112,FALSE)</f>
        <v>#N/A</v>
      </c>
      <c r="H1481" s="6" t="e">
        <f>VLOOKUP(G1481,Paramètre!$C$6:$D$76,2,FALSE)</f>
        <v>#N/A</v>
      </c>
      <c r="I1481" s="5" t="e">
        <f>VLOOKUP(A1481,'Import infoAgt'!A:EL,142,FALSE)</f>
        <v>#N/A</v>
      </c>
      <c r="R1481" s="26"/>
      <c r="S1481" s="26"/>
      <c r="U1481" s="26"/>
      <c r="V1481" s="26"/>
      <c r="AC1481" s="26"/>
      <c r="AI1481" s="6" t="str">
        <f>IF(AND((ISERROR(Tableau134[[#This Row],[Nom]])),Tableau134[[#This Row],[Numéro d''agent]]&lt;&gt;""),"N° agent inconnu","")</f>
        <v/>
      </c>
      <c r="AJ1481" s="6" t="str">
        <f>IF(AND(Tableau134[[#This Row],[Numéro d''agent]]&lt;&gt;"",Tableau134[[#This Row],[Statut]]=""),"Statut manquant","")</f>
        <v/>
      </c>
      <c r="AK1481" s="6"/>
      <c r="AL1481" s="6" t="str">
        <f>IF(AND(Tableau134[[#This Row],[Numéro d''agent]]&lt;&gt;"",Tableau134[[#This Row],[Formule actuelle]]=0),"Manque formule TLW","")</f>
        <v/>
      </c>
      <c r="AM1481" s="6" t="str">
        <f>IF(IFERROR(IF(SEARCH("jour",Tableau134[[#This Row],[Formule Tw]],1),VALUE(LEFT(Tableau134[[#This Row],[Formule Tw]],1))),0)=(COUNTA(K1481:M1481)),"OK","erreur")</f>
        <v>OK</v>
      </c>
      <c r="AN1481" s="6" t="str">
        <f>IF(IFERROR(IF(SEARCH("jour",Tableau134[[#This Row],[Modif demandé en avenant 1]],1),VALUE(LEFT(Tableau134[[#This Row],[Modif demandé en avenant 1]],1))),0)=(COUNTA(O1481:Q1481)),"OK","erreur")</f>
        <v>OK</v>
      </c>
      <c r="AO1481" s="6" t="str">
        <f>IF(IFERROR(IF(SEARCH("jour",Tableau134[[#This Row],[Nouvelle formule avenant 2]],1),VALUE(LEFT(Tableau134[[#This Row],[Nouvelle formule avenant 2]],1))),0)=(COUNTA(X1481:Z1481)),"OK","erreur")</f>
        <v>OK</v>
      </c>
      <c r="AP1481" s="6" t="str">
        <f>IF(IFERROR(IF(SEARCH("jour",Tableau134[[#This Row],[Nouvelle formule avenant 3]],1),VALUE(LEFT(Tableau134[[#This Row],[Nouvelle formule avenant 3]],1))),0)=(COUNTA(AE1481:AG1481)),"OK","erreur")</f>
        <v>OK</v>
      </c>
      <c r="AQ148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8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8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8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8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8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81" s="43"/>
      <c r="AX1481" s="43"/>
      <c r="AY1481" s="6"/>
      <c r="AZ1481" s="6"/>
      <c r="BA1481" s="6"/>
      <c r="BB1481" s="6"/>
      <c r="BC1481" s="6"/>
      <c r="BD1481" s="6"/>
    </row>
    <row r="1482" spans="2:56" ht="12.75" x14ac:dyDescent="0.25">
      <c r="B1482" s="5" t="e">
        <f>VLOOKUP(A1482,'Import infoAgt'!A:E,5,FALSE)</f>
        <v>#N/A</v>
      </c>
      <c r="C1482" s="5" t="e">
        <f>VLOOKUP(A1482,'Import infoAgt'!A:D,4,FALSE)</f>
        <v>#N/A</v>
      </c>
      <c r="D1482" s="6" t="e">
        <f>VLOOKUP(A1482,'Import infoAgt'!A:H,8,FALSE)</f>
        <v>#N/A</v>
      </c>
      <c r="F1482" s="6" t="e">
        <f>VLOOKUP(A1482,'Import infoAgt'!A:BR,70,FALSE)</f>
        <v>#N/A</v>
      </c>
      <c r="G1482" s="5" t="e">
        <f>VLOOKUP(A1482,'Import infoAgt'!A:DH,112,FALSE)</f>
        <v>#N/A</v>
      </c>
      <c r="H1482" s="6" t="e">
        <f>VLOOKUP(G1482,Paramètre!$C$6:$D$76,2,FALSE)</f>
        <v>#N/A</v>
      </c>
      <c r="I1482" s="5" t="e">
        <f>VLOOKUP(A1482,'Import infoAgt'!A:EL,142,FALSE)</f>
        <v>#N/A</v>
      </c>
      <c r="R1482" s="26"/>
      <c r="S1482" s="26"/>
      <c r="U1482" s="26"/>
      <c r="V1482" s="26"/>
      <c r="AC1482" s="26"/>
      <c r="AI1482" s="6" t="str">
        <f>IF(AND((ISERROR(Tableau134[[#This Row],[Nom]])),Tableau134[[#This Row],[Numéro d''agent]]&lt;&gt;""),"N° agent inconnu","")</f>
        <v/>
      </c>
      <c r="AJ1482" s="6" t="str">
        <f>IF(AND(Tableau134[[#This Row],[Numéro d''agent]]&lt;&gt;"",Tableau134[[#This Row],[Statut]]=""),"Statut manquant","")</f>
        <v/>
      </c>
      <c r="AK1482" s="6"/>
      <c r="AL1482" s="6" t="str">
        <f>IF(AND(Tableau134[[#This Row],[Numéro d''agent]]&lt;&gt;"",Tableau134[[#This Row],[Formule actuelle]]=0),"Manque formule TLW","")</f>
        <v/>
      </c>
      <c r="AM1482" s="6" t="str">
        <f>IF(IFERROR(IF(SEARCH("jour",Tableau134[[#This Row],[Formule Tw]],1),VALUE(LEFT(Tableau134[[#This Row],[Formule Tw]],1))),0)=(COUNTA(K1482:M1482)),"OK","erreur")</f>
        <v>OK</v>
      </c>
      <c r="AN1482" s="6" t="str">
        <f>IF(IFERROR(IF(SEARCH("jour",Tableau134[[#This Row],[Modif demandé en avenant 1]],1),VALUE(LEFT(Tableau134[[#This Row],[Modif demandé en avenant 1]],1))),0)=(COUNTA(O1482:Q1482)),"OK","erreur")</f>
        <v>OK</v>
      </c>
      <c r="AO1482" s="6" t="str">
        <f>IF(IFERROR(IF(SEARCH("jour",Tableau134[[#This Row],[Nouvelle formule avenant 2]],1),VALUE(LEFT(Tableau134[[#This Row],[Nouvelle formule avenant 2]],1))),0)=(COUNTA(X1482:Z1482)),"OK","erreur")</f>
        <v>OK</v>
      </c>
      <c r="AP1482" s="6" t="str">
        <f>IF(IFERROR(IF(SEARCH("jour",Tableau134[[#This Row],[Nouvelle formule avenant 3]],1),VALUE(LEFT(Tableau134[[#This Row],[Nouvelle formule avenant 3]],1))),0)=(COUNTA(AE1482:AG1482)),"OK","erreur")</f>
        <v>OK</v>
      </c>
      <c r="AQ148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8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8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8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8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8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82" s="43"/>
      <c r="AX1482" s="43"/>
      <c r="AY1482" s="6"/>
      <c r="AZ1482" s="6"/>
      <c r="BA1482" s="6"/>
      <c r="BB1482" s="6"/>
      <c r="BC1482" s="6"/>
      <c r="BD1482" s="6"/>
    </row>
    <row r="1483" spans="2:56" ht="12.75" x14ac:dyDescent="0.25">
      <c r="B1483" s="5" t="e">
        <f>VLOOKUP(A1483,'Import infoAgt'!A:E,5,FALSE)</f>
        <v>#N/A</v>
      </c>
      <c r="C1483" s="5" t="e">
        <f>VLOOKUP(A1483,'Import infoAgt'!A:D,4,FALSE)</f>
        <v>#N/A</v>
      </c>
      <c r="D1483" s="6" t="e">
        <f>VLOOKUP(A1483,'Import infoAgt'!A:H,8,FALSE)</f>
        <v>#N/A</v>
      </c>
      <c r="F1483" s="6" t="e">
        <f>VLOOKUP(A1483,'Import infoAgt'!A:BR,70,FALSE)</f>
        <v>#N/A</v>
      </c>
      <c r="G1483" s="5" t="e">
        <f>VLOOKUP(A1483,'Import infoAgt'!A:DH,112,FALSE)</f>
        <v>#N/A</v>
      </c>
      <c r="H1483" s="6" t="e">
        <f>VLOOKUP(G1483,Paramètre!$C$6:$D$76,2,FALSE)</f>
        <v>#N/A</v>
      </c>
      <c r="I1483" s="5" t="e">
        <f>VLOOKUP(A1483,'Import infoAgt'!A:EL,142,FALSE)</f>
        <v>#N/A</v>
      </c>
      <c r="R1483" s="26"/>
      <c r="S1483" s="26"/>
      <c r="U1483" s="26"/>
      <c r="V1483" s="26"/>
      <c r="AC1483" s="26"/>
      <c r="AI1483" s="6" t="str">
        <f>IF(AND((ISERROR(Tableau134[[#This Row],[Nom]])),Tableau134[[#This Row],[Numéro d''agent]]&lt;&gt;""),"N° agent inconnu","")</f>
        <v/>
      </c>
      <c r="AJ1483" s="6" t="str">
        <f>IF(AND(Tableau134[[#This Row],[Numéro d''agent]]&lt;&gt;"",Tableau134[[#This Row],[Statut]]=""),"Statut manquant","")</f>
        <v/>
      </c>
      <c r="AK1483" s="6"/>
      <c r="AL1483" s="6" t="str">
        <f>IF(AND(Tableau134[[#This Row],[Numéro d''agent]]&lt;&gt;"",Tableau134[[#This Row],[Formule actuelle]]=0),"Manque formule TLW","")</f>
        <v/>
      </c>
      <c r="AM1483" s="6" t="str">
        <f>IF(IFERROR(IF(SEARCH("jour",Tableau134[[#This Row],[Formule Tw]],1),VALUE(LEFT(Tableau134[[#This Row],[Formule Tw]],1))),0)=(COUNTA(K1483:M1483)),"OK","erreur")</f>
        <v>OK</v>
      </c>
      <c r="AN1483" s="6" t="str">
        <f>IF(IFERROR(IF(SEARCH("jour",Tableau134[[#This Row],[Modif demandé en avenant 1]],1),VALUE(LEFT(Tableau134[[#This Row],[Modif demandé en avenant 1]],1))),0)=(COUNTA(O1483:Q1483)),"OK","erreur")</f>
        <v>OK</v>
      </c>
      <c r="AO1483" s="6" t="str">
        <f>IF(IFERROR(IF(SEARCH("jour",Tableau134[[#This Row],[Nouvelle formule avenant 2]],1),VALUE(LEFT(Tableau134[[#This Row],[Nouvelle formule avenant 2]],1))),0)=(COUNTA(X1483:Z1483)),"OK","erreur")</f>
        <v>OK</v>
      </c>
      <c r="AP1483" s="6" t="str">
        <f>IF(IFERROR(IF(SEARCH("jour",Tableau134[[#This Row],[Nouvelle formule avenant 3]],1),VALUE(LEFT(Tableau134[[#This Row],[Nouvelle formule avenant 3]],1))),0)=(COUNTA(AE1483:AG1483)),"OK","erreur")</f>
        <v>OK</v>
      </c>
      <c r="AQ148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8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8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8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8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8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83" s="43"/>
      <c r="AX1483" s="43"/>
      <c r="AY1483" s="6"/>
      <c r="AZ1483" s="6"/>
      <c r="BA1483" s="6"/>
      <c r="BB1483" s="6"/>
      <c r="BC1483" s="6"/>
      <c r="BD1483" s="6"/>
    </row>
    <row r="1484" spans="2:56" ht="12.75" x14ac:dyDescent="0.25">
      <c r="B1484" s="5" t="e">
        <f>VLOOKUP(A1484,'Import infoAgt'!A:E,5,FALSE)</f>
        <v>#N/A</v>
      </c>
      <c r="C1484" s="5" t="e">
        <f>VLOOKUP(A1484,'Import infoAgt'!A:D,4,FALSE)</f>
        <v>#N/A</v>
      </c>
      <c r="D1484" s="6" t="e">
        <f>VLOOKUP(A1484,'Import infoAgt'!A:H,8,FALSE)</f>
        <v>#N/A</v>
      </c>
      <c r="F1484" s="6" t="e">
        <f>VLOOKUP(A1484,'Import infoAgt'!A:BR,70,FALSE)</f>
        <v>#N/A</v>
      </c>
      <c r="G1484" s="5" t="e">
        <f>VLOOKUP(A1484,'Import infoAgt'!A:DH,112,FALSE)</f>
        <v>#N/A</v>
      </c>
      <c r="H1484" s="6" t="e">
        <f>VLOOKUP(G1484,Paramètre!$C$6:$D$76,2,FALSE)</f>
        <v>#N/A</v>
      </c>
      <c r="I1484" s="5" t="e">
        <f>VLOOKUP(A1484,'Import infoAgt'!A:EL,142,FALSE)</f>
        <v>#N/A</v>
      </c>
      <c r="R1484" s="26"/>
      <c r="S1484" s="26"/>
      <c r="U1484" s="26"/>
      <c r="V1484" s="26"/>
      <c r="AC1484" s="26"/>
      <c r="AI1484" s="6" t="str">
        <f>IF(AND((ISERROR(Tableau134[[#This Row],[Nom]])),Tableau134[[#This Row],[Numéro d''agent]]&lt;&gt;""),"N° agent inconnu","")</f>
        <v/>
      </c>
      <c r="AJ1484" s="6" t="str">
        <f>IF(AND(Tableau134[[#This Row],[Numéro d''agent]]&lt;&gt;"",Tableau134[[#This Row],[Statut]]=""),"Statut manquant","")</f>
        <v/>
      </c>
      <c r="AK1484" s="6"/>
      <c r="AL1484" s="6" t="str">
        <f>IF(AND(Tableau134[[#This Row],[Numéro d''agent]]&lt;&gt;"",Tableau134[[#This Row],[Formule actuelle]]=0),"Manque formule TLW","")</f>
        <v/>
      </c>
      <c r="AM1484" s="6" t="str">
        <f>IF(IFERROR(IF(SEARCH("jour",Tableau134[[#This Row],[Formule Tw]],1),VALUE(LEFT(Tableau134[[#This Row],[Formule Tw]],1))),0)=(COUNTA(K1484:M1484)),"OK","erreur")</f>
        <v>OK</v>
      </c>
      <c r="AN1484" s="6" t="str">
        <f>IF(IFERROR(IF(SEARCH("jour",Tableau134[[#This Row],[Modif demandé en avenant 1]],1),VALUE(LEFT(Tableau134[[#This Row],[Modif demandé en avenant 1]],1))),0)=(COUNTA(O1484:Q1484)),"OK","erreur")</f>
        <v>OK</v>
      </c>
      <c r="AO1484" s="6" t="str">
        <f>IF(IFERROR(IF(SEARCH("jour",Tableau134[[#This Row],[Nouvelle formule avenant 2]],1),VALUE(LEFT(Tableau134[[#This Row],[Nouvelle formule avenant 2]],1))),0)=(COUNTA(X1484:Z1484)),"OK","erreur")</f>
        <v>OK</v>
      </c>
      <c r="AP1484" s="6" t="str">
        <f>IF(IFERROR(IF(SEARCH("jour",Tableau134[[#This Row],[Nouvelle formule avenant 3]],1),VALUE(LEFT(Tableau134[[#This Row],[Nouvelle formule avenant 3]],1))),0)=(COUNTA(AE1484:AG1484)),"OK","erreur")</f>
        <v>OK</v>
      </c>
      <c r="AQ148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8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8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8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8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8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84" s="43"/>
      <c r="AX1484" s="43"/>
      <c r="AY1484" s="6"/>
      <c r="AZ1484" s="6"/>
      <c r="BA1484" s="6"/>
      <c r="BB1484" s="6"/>
      <c r="BC1484" s="6"/>
      <c r="BD1484" s="6"/>
    </row>
    <row r="1485" spans="2:56" ht="12.75" x14ac:dyDescent="0.25">
      <c r="B1485" s="5" t="e">
        <f>VLOOKUP(A1485,'Import infoAgt'!A:E,5,FALSE)</f>
        <v>#N/A</v>
      </c>
      <c r="C1485" s="5" t="e">
        <f>VLOOKUP(A1485,'Import infoAgt'!A:D,4,FALSE)</f>
        <v>#N/A</v>
      </c>
      <c r="D1485" s="6" t="e">
        <f>VLOOKUP(A1485,'Import infoAgt'!A:H,8,FALSE)</f>
        <v>#N/A</v>
      </c>
      <c r="F1485" s="6" t="e">
        <f>VLOOKUP(A1485,'Import infoAgt'!A:BR,70,FALSE)</f>
        <v>#N/A</v>
      </c>
      <c r="G1485" s="5" t="e">
        <f>VLOOKUP(A1485,'Import infoAgt'!A:DH,112,FALSE)</f>
        <v>#N/A</v>
      </c>
      <c r="H1485" s="6" t="e">
        <f>VLOOKUP(G1485,Paramètre!$C$6:$D$76,2,FALSE)</f>
        <v>#N/A</v>
      </c>
      <c r="I1485" s="5" t="e">
        <f>VLOOKUP(A1485,'Import infoAgt'!A:EL,142,FALSE)</f>
        <v>#N/A</v>
      </c>
      <c r="R1485" s="26"/>
      <c r="S1485" s="26"/>
      <c r="U1485" s="26"/>
      <c r="V1485" s="26"/>
      <c r="AC1485" s="26"/>
      <c r="AI1485" s="6" t="str">
        <f>IF(AND((ISERROR(Tableau134[[#This Row],[Nom]])),Tableau134[[#This Row],[Numéro d''agent]]&lt;&gt;""),"N° agent inconnu","")</f>
        <v/>
      </c>
      <c r="AJ1485" s="6" t="str">
        <f>IF(AND(Tableau134[[#This Row],[Numéro d''agent]]&lt;&gt;"",Tableau134[[#This Row],[Statut]]=""),"Statut manquant","")</f>
        <v/>
      </c>
      <c r="AK1485" s="6"/>
      <c r="AL1485" s="6" t="str">
        <f>IF(AND(Tableau134[[#This Row],[Numéro d''agent]]&lt;&gt;"",Tableau134[[#This Row],[Formule actuelle]]=0),"Manque formule TLW","")</f>
        <v/>
      </c>
      <c r="AM1485" s="6" t="str">
        <f>IF(IFERROR(IF(SEARCH("jour",Tableau134[[#This Row],[Formule Tw]],1),VALUE(LEFT(Tableau134[[#This Row],[Formule Tw]],1))),0)=(COUNTA(K1485:M1485)),"OK","erreur")</f>
        <v>OK</v>
      </c>
      <c r="AN1485" s="6" t="str">
        <f>IF(IFERROR(IF(SEARCH("jour",Tableau134[[#This Row],[Modif demandé en avenant 1]],1),VALUE(LEFT(Tableau134[[#This Row],[Modif demandé en avenant 1]],1))),0)=(COUNTA(O1485:Q1485)),"OK","erreur")</f>
        <v>OK</v>
      </c>
      <c r="AO1485" s="6" t="str">
        <f>IF(IFERROR(IF(SEARCH("jour",Tableau134[[#This Row],[Nouvelle formule avenant 2]],1),VALUE(LEFT(Tableau134[[#This Row],[Nouvelle formule avenant 2]],1))),0)=(COUNTA(X1485:Z1485)),"OK","erreur")</f>
        <v>OK</v>
      </c>
      <c r="AP1485" s="6" t="str">
        <f>IF(IFERROR(IF(SEARCH("jour",Tableau134[[#This Row],[Nouvelle formule avenant 3]],1),VALUE(LEFT(Tableau134[[#This Row],[Nouvelle formule avenant 3]],1))),0)=(COUNTA(AE1485:AG1485)),"OK","erreur")</f>
        <v>OK</v>
      </c>
      <c r="AQ148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8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8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8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8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8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85" s="43"/>
      <c r="AX1485" s="43"/>
      <c r="AY1485" s="6"/>
      <c r="AZ1485" s="6"/>
      <c r="BA1485" s="6"/>
      <c r="BB1485" s="6"/>
      <c r="BC1485" s="6"/>
      <c r="BD1485" s="6"/>
    </row>
    <row r="1486" spans="2:56" ht="12.75" x14ac:dyDescent="0.25">
      <c r="B1486" s="5" t="e">
        <f>VLOOKUP(A1486,'Import infoAgt'!A:E,5,FALSE)</f>
        <v>#N/A</v>
      </c>
      <c r="C1486" s="5" t="e">
        <f>VLOOKUP(A1486,'Import infoAgt'!A:D,4,FALSE)</f>
        <v>#N/A</v>
      </c>
      <c r="D1486" s="6" t="e">
        <f>VLOOKUP(A1486,'Import infoAgt'!A:H,8,FALSE)</f>
        <v>#N/A</v>
      </c>
      <c r="F1486" s="6" t="e">
        <f>VLOOKUP(A1486,'Import infoAgt'!A:BR,70,FALSE)</f>
        <v>#N/A</v>
      </c>
      <c r="G1486" s="5" t="e">
        <f>VLOOKUP(A1486,'Import infoAgt'!A:DH,112,FALSE)</f>
        <v>#N/A</v>
      </c>
      <c r="H1486" s="6" t="e">
        <f>VLOOKUP(G1486,Paramètre!$C$6:$D$76,2,FALSE)</f>
        <v>#N/A</v>
      </c>
      <c r="I1486" s="5" t="e">
        <f>VLOOKUP(A1486,'Import infoAgt'!A:EL,142,FALSE)</f>
        <v>#N/A</v>
      </c>
      <c r="R1486" s="26"/>
      <c r="S1486" s="26"/>
      <c r="U1486" s="26"/>
      <c r="V1486" s="26"/>
      <c r="AC1486" s="26"/>
      <c r="AI1486" s="6" t="str">
        <f>IF(AND((ISERROR(Tableau134[[#This Row],[Nom]])),Tableau134[[#This Row],[Numéro d''agent]]&lt;&gt;""),"N° agent inconnu","")</f>
        <v/>
      </c>
      <c r="AJ1486" s="6" t="str">
        <f>IF(AND(Tableau134[[#This Row],[Numéro d''agent]]&lt;&gt;"",Tableau134[[#This Row],[Statut]]=""),"Statut manquant","")</f>
        <v/>
      </c>
      <c r="AK1486" s="6"/>
      <c r="AL1486" s="6" t="str">
        <f>IF(AND(Tableau134[[#This Row],[Numéro d''agent]]&lt;&gt;"",Tableau134[[#This Row],[Formule actuelle]]=0),"Manque formule TLW","")</f>
        <v/>
      </c>
      <c r="AM1486" s="6" t="str">
        <f>IF(IFERROR(IF(SEARCH("jour",Tableau134[[#This Row],[Formule Tw]],1),VALUE(LEFT(Tableau134[[#This Row],[Formule Tw]],1))),0)=(COUNTA(K1486:M1486)),"OK","erreur")</f>
        <v>OK</v>
      </c>
      <c r="AN1486" s="6" t="str">
        <f>IF(IFERROR(IF(SEARCH("jour",Tableau134[[#This Row],[Modif demandé en avenant 1]],1),VALUE(LEFT(Tableau134[[#This Row],[Modif demandé en avenant 1]],1))),0)=(COUNTA(O1486:Q1486)),"OK","erreur")</f>
        <v>OK</v>
      </c>
      <c r="AO1486" s="6" t="str">
        <f>IF(IFERROR(IF(SEARCH("jour",Tableau134[[#This Row],[Nouvelle formule avenant 2]],1),VALUE(LEFT(Tableau134[[#This Row],[Nouvelle formule avenant 2]],1))),0)=(COUNTA(X1486:Z1486)),"OK","erreur")</f>
        <v>OK</v>
      </c>
      <c r="AP1486" s="6" t="str">
        <f>IF(IFERROR(IF(SEARCH("jour",Tableau134[[#This Row],[Nouvelle formule avenant 3]],1),VALUE(LEFT(Tableau134[[#This Row],[Nouvelle formule avenant 3]],1))),0)=(COUNTA(AE1486:AG1486)),"OK","erreur")</f>
        <v>OK</v>
      </c>
      <c r="AQ148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8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8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8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8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8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86" s="43"/>
      <c r="AX1486" s="43"/>
      <c r="AY1486" s="6"/>
      <c r="AZ1486" s="6"/>
      <c r="BA1486" s="6"/>
      <c r="BB1486" s="6"/>
      <c r="BC1486" s="6"/>
      <c r="BD1486" s="6"/>
    </row>
    <row r="1487" spans="2:56" ht="12.75" x14ac:dyDescent="0.25">
      <c r="B1487" s="5" t="e">
        <f>VLOOKUP(A1487,'Import infoAgt'!A:E,5,FALSE)</f>
        <v>#N/A</v>
      </c>
      <c r="C1487" s="5" t="e">
        <f>VLOOKUP(A1487,'Import infoAgt'!A:D,4,FALSE)</f>
        <v>#N/A</v>
      </c>
      <c r="D1487" s="6" t="e">
        <f>VLOOKUP(A1487,'Import infoAgt'!A:H,8,FALSE)</f>
        <v>#N/A</v>
      </c>
      <c r="F1487" s="6" t="e">
        <f>VLOOKUP(A1487,'Import infoAgt'!A:BR,70,FALSE)</f>
        <v>#N/A</v>
      </c>
      <c r="G1487" s="5" t="e">
        <f>VLOOKUP(A1487,'Import infoAgt'!A:DH,112,FALSE)</f>
        <v>#N/A</v>
      </c>
      <c r="H1487" s="6" t="e">
        <f>VLOOKUP(G1487,Paramètre!$C$6:$D$76,2,FALSE)</f>
        <v>#N/A</v>
      </c>
      <c r="I1487" s="5" t="e">
        <f>VLOOKUP(A1487,'Import infoAgt'!A:EL,142,FALSE)</f>
        <v>#N/A</v>
      </c>
      <c r="R1487" s="26"/>
      <c r="S1487" s="26"/>
      <c r="U1487" s="26"/>
      <c r="V1487" s="26"/>
      <c r="AC1487" s="26"/>
      <c r="AI1487" s="6" t="str">
        <f>IF(AND((ISERROR(Tableau134[[#This Row],[Nom]])),Tableau134[[#This Row],[Numéro d''agent]]&lt;&gt;""),"N° agent inconnu","")</f>
        <v/>
      </c>
      <c r="AJ1487" s="6" t="str">
        <f>IF(AND(Tableau134[[#This Row],[Numéro d''agent]]&lt;&gt;"",Tableau134[[#This Row],[Statut]]=""),"Statut manquant","")</f>
        <v/>
      </c>
      <c r="AK1487" s="6"/>
      <c r="AL1487" s="6" t="str">
        <f>IF(AND(Tableau134[[#This Row],[Numéro d''agent]]&lt;&gt;"",Tableau134[[#This Row],[Formule actuelle]]=0),"Manque formule TLW","")</f>
        <v/>
      </c>
      <c r="AM1487" s="6" t="str">
        <f>IF(IFERROR(IF(SEARCH("jour",Tableau134[[#This Row],[Formule Tw]],1),VALUE(LEFT(Tableau134[[#This Row],[Formule Tw]],1))),0)=(COUNTA(K1487:M1487)),"OK","erreur")</f>
        <v>OK</v>
      </c>
      <c r="AN1487" s="6" t="str">
        <f>IF(IFERROR(IF(SEARCH("jour",Tableau134[[#This Row],[Modif demandé en avenant 1]],1),VALUE(LEFT(Tableau134[[#This Row],[Modif demandé en avenant 1]],1))),0)=(COUNTA(O1487:Q1487)),"OK","erreur")</f>
        <v>OK</v>
      </c>
      <c r="AO1487" s="6" t="str">
        <f>IF(IFERROR(IF(SEARCH("jour",Tableau134[[#This Row],[Nouvelle formule avenant 2]],1),VALUE(LEFT(Tableau134[[#This Row],[Nouvelle formule avenant 2]],1))),0)=(COUNTA(X1487:Z1487)),"OK","erreur")</f>
        <v>OK</v>
      </c>
      <c r="AP1487" s="6" t="str">
        <f>IF(IFERROR(IF(SEARCH("jour",Tableau134[[#This Row],[Nouvelle formule avenant 3]],1),VALUE(LEFT(Tableau134[[#This Row],[Nouvelle formule avenant 3]],1))),0)=(COUNTA(AE1487:AG1487)),"OK","erreur")</f>
        <v>OK</v>
      </c>
      <c r="AQ148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8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8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8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8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8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87" s="43"/>
      <c r="AX1487" s="43"/>
      <c r="AY1487" s="6"/>
      <c r="AZ1487" s="6"/>
      <c r="BA1487" s="6"/>
      <c r="BB1487" s="6"/>
      <c r="BC1487" s="6"/>
      <c r="BD1487" s="6"/>
    </row>
    <row r="1488" spans="2:56" ht="12.75" x14ac:dyDescent="0.25">
      <c r="B1488" s="5" t="e">
        <f>VLOOKUP(A1488,'Import infoAgt'!A:E,5,FALSE)</f>
        <v>#N/A</v>
      </c>
      <c r="C1488" s="5" t="e">
        <f>VLOOKUP(A1488,'Import infoAgt'!A:D,4,FALSE)</f>
        <v>#N/A</v>
      </c>
      <c r="D1488" s="6" t="e">
        <f>VLOOKUP(A1488,'Import infoAgt'!A:H,8,FALSE)</f>
        <v>#N/A</v>
      </c>
      <c r="F1488" s="6" t="e">
        <f>VLOOKUP(A1488,'Import infoAgt'!A:BR,70,FALSE)</f>
        <v>#N/A</v>
      </c>
      <c r="G1488" s="5" t="e">
        <f>VLOOKUP(A1488,'Import infoAgt'!A:DH,112,FALSE)</f>
        <v>#N/A</v>
      </c>
      <c r="H1488" s="6" t="e">
        <f>VLOOKUP(G1488,Paramètre!$C$6:$D$76,2,FALSE)</f>
        <v>#N/A</v>
      </c>
      <c r="I1488" s="5" t="e">
        <f>VLOOKUP(A1488,'Import infoAgt'!A:EL,142,FALSE)</f>
        <v>#N/A</v>
      </c>
      <c r="R1488" s="26"/>
      <c r="S1488" s="26"/>
      <c r="U1488" s="26"/>
      <c r="V1488" s="26"/>
      <c r="AC1488" s="26"/>
      <c r="AI1488" s="6" t="str">
        <f>IF(AND((ISERROR(Tableau134[[#This Row],[Nom]])),Tableau134[[#This Row],[Numéro d''agent]]&lt;&gt;""),"N° agent inconnu","")</f>
        <v/>
      </c>
      <c r="AJ1488" s="6" t="str">
        <f>IF(AND(Tableau134[[#This Row],[Numéro d''agent]]&lt;&gt;"",Tableau134[[#This Row],[Statut]]=""),"Statut manquant","")</f>
        <v/>
      </c>
      <c r="AK1488" s="6"/>
      <c r="AL1488" s="6" t="str">
        <f>IF(AND(Tableau134[[#This Row],[Numéro d''agent]]&lt;&gt;"",Tableau134[[#This Row],[Formule actuelle]]=0),"Manque formule TLW","")</f>
        <v/>
      </c>
      <c r="AM1488" s="6" t="str">
        <f>IF(IFERROR(IF(SEARCH("jour",Tableau134[[#This Row],[Formule Tw]],1),VALUE(LEFT(Tableau134[[#This Row],[Formule Tw]],1))),0)=(COUNTA(K1488:M1488)),"OK","erreur")</f>
        <v>OK</v>
      </c>
      <c r="AN1488" s="6" t="str">
        <f>IF(IFERROR(IF(SEARCH("jour",Tableau134[[#This Row],[Modif demandé en avenant 1]],1),VALUE(LEFT(Tableau134[[#This Row],[Modif demandé en avenant 1]],1))),0)=(COUNTA(O1488:Q1488)),"OK","erreur")</f>
        <v>OK</v>
      </c>
      <c r="AO1488" s="6" t="str">
        <f>IF(IFERROR(IF(SEARCH("jour",Tableau134[[#This Row],[Nouvelle formule avenant 2]],1),VALUE(LEFT(Tableau134[[#This Row],[Nouvelle formule avenant 2]],1))),0)=(COUNTA(X1488:Z1488)),"OK","erreur")</f>
        <v>OK</v>
      </c>
      <c r="AP1488" s="6" t="str">
        <f>IF(IFERROR(IF(SEARCH("jour",Tableau134[[#This Row],[Nouvelle formule avenant 3]],1),VALUE(LEFT(Tableau134[[#This Row],[Nouvelle formule avenant 3]],1))),0)=(COUNTA(AE1488:AG1488)),"OK","erreur")</f>
        <v>OK</v>
      </c>
      <c r="AQ148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8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8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8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8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8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88" s="43"/>
      <c r="AX1488" s="43"/>
      <c r="AY1488" s="6"/>
      <c r="AZ1488" s="6"/>
      <c r="BA1488" s="6"/>
      <c r="BB1488" s="6"/>
      <c r="BC1488" s="6"/>
      <c r="BD1488" s="6"/>
    </row>
    <row r="1489" spans="2:56" ht="12.75" x14ac:dyDescent="0.25">
      <c r="B1489" s="5" t="e">
        <f>VLOOKUP(A1489,'Import infoAgt'!A:E,5,FALSE)</f>
        <v>#N/A</v>
      </c>
      <c r="C1489" s="5" t="e">
        <f>VLOOKUP(A1489,'Import infoAgt'!A:D,4,FALSE)</f>
        <v>#N/A</v>
      </c>
      <c r="D1489" s="6" t="e">
        <f>VLOOKUP(A1489,'Import infoAgt'!A:H,8,FALSE)</f>
        <v>#N/A</v>
      </c>
      <c r="F1489" s="6" t="e">
        <f>VLOOKUP(A1489,'Import infoAgt'!A:BR,70,FALSE)</f>
        <v>#N/A</v>
      </c>
      <c r="G1489" s="5" t="e">
        <f>VLOOKUP(A1489,'Import infoAgt'!A:DH,112,FALSE)</f>
        <v>#N/A</v>
      </c>
      <c r="H1489" s="6" t="e">
        <f>VLOOKUP(G1489,Paramètre!$C$6:$D$76,2,FALSE)</f>
        <v>#N/A</v>
      </c>
      <c r="I1489" s="5" t="e">
        <f>VLOOKUP(A1489,'Import infoAgt'!A:EL,142,FALSE)</f>
        <v>#N/A</v>
      </c>
      <c r="R1489" s="26"/>
      <c r="S1489" s="26"/>
      <c r="U1489" s="26"/>
      <c r="V1489" s="26"/>
      <c r="AC1489" s="26"/>
      <c r="AI1489" s="6" t="str">
        <f>IF(AND((ISERROR(Tableau134[[#This Row],[Nom]])),Tableau134[[#This Row],[Numéro d''agent]]&lt;&gt;""),"N° agent inconnu","")</f>
        <v/>
      </c>
      <c r="AJ1489" s="6" t="str">
        <f>IF(AND(Tableau134[[#This Row],[Numéro d''agent]]&lt;&gt;"",Tableau134[[#This Row],[Statut]]=""),"Statut manquant","")</f>
        <v/>
      </c>
      <c r="AK1489" s="6"/>
      <c r="AL1489" s="6" t="str">
        <f>IF(AND(Tableau134[[#This Row],[Numéro d''agent]]&lt;&gt;"",Tableau134[[#This Row],[Formule actuelle]]=0),"Manque formule TLW","")</f>
        <v/>
      </c>
      <c r="AM1489" s="6" t="str">
        <f>IF(IFERROR(IF(SEARCH("jour",Tableau134[[#This Row],[Formule Tw]],1),VALUE(LEFT(Tableau134[[#This Row],[Formule Tw]],1))),0)=(COUNTA(K1489:M1489)),"OK","erreur")</f>
        <v>OK</v>
      </c>
      <c r="AN1489" s="6" t="str">
        <f>IF(IFERROR(IF(SEARCH("jour",Tableau134[[#This Row],[Modif demandé en avenant 1]],1),VALUE(LEFT(Tableau134[[#This Row],[Modif demandé en avenant 1]],1))),0)=(COUNTA(O1489:Q1489)),"OK","erreur")</f>
        <v>OK</v>
      </c>
      <c r="AO1489" s="6" t="str">
        <f>IF(IFERROR(IF(SEARCH("jour",Tableau134[[#This Row],[Nouvelle formule avenant 2]],1),VALUE(LEFT(Tableau134[[#This Row],[Nouvelle formule avenant 2]],1))),0)=(COUNTA(X1489:Z1489)),"OK","erreur")</f>
        <v>OK</v>
      </c>
      <c r="AP1489" s="6" t="str">
        <f>IF(IFERROR(IF(SEARCH("jour",Tableau134[[#This Row],[Nouvelle formule avenant 3]],1),VALUE(LEFT(Tableau134[[#This Row],[Nouvelle formule avenant 3]],1))),0)=(COUNTA(AE1489:AG1489)),"OK","erreur")</f>
        <v>OK</v>
      </c>
      <c r="AQ148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8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8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8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8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8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89" s="43"/>
      <c r="AX1489" s="43"/>
      <c r="AY1489" s="6"/>
      <c r="AZ1489" s="6"/>
      <c r="BA1489" s="6"/>
      <c r="BB1489" s="6"/>
      <c r="BC1489" s="6"/>
      <c r="BD1489" s="6"/>
    </row>
    <row r="1490" spans="2:56" ht="12.75" x14ac:dyDescent="0.25">
      <c r="B1490" s="5" t="e">
        <f>VLOOKUP(A1490,'Import infoAgt'!A:E,5,FALSE)</f>
        <v>#N/A</v>
      </c>
      <c r="C1490" s="5" t="e">
        <f>VLOOKUP(A1490,'Import infoAgt'!A:D,4,FALSE)</f>
        <v>#N/A</v>
      </c>
      <c r="D1490" s="6" t="e">
        <f>VLOOKUP(A1490,'Import infoAgt'!A:H,8,FALSE)</f>
        <v>#N/A</v>
      </c>
      <c r="F1490" s="6" t="e">
        <f>VLOOKUP(A1490,'Import infoAgt'!A:BR,70,FALSE)</f>
        <v>#N/A</v>
      </c>
      <c r="G1490" s="5" t="e">
        <f>VLOOKUP(A1490,'Import infoAgt'!A:DH,112,FALSE)</f>
        <v>#N/A</v>
      </c>
      <c r="H1490" s="6" t="e">
        <f>VLOOKUP(G1490,Paramètre!$C$6:$D$76,2,FALSE)</f>
        <v>#N/A</v>
      </c>
      <c r="I1490" s="5" t="e">
        <f>VLOOKUP(A1490,'Import infoAgt'!A:EL,142,FALSE)</f>
        <v>#N/A</v>
      </c>
      <c r="R1490" s="26"/>
      <c r="S1490" s="26"/>
      <c r="U1490" s="26"/>
      <c r="V1490" s="26"/>
      <c r="AC1490" s="26"/>
      <c r="AI1490" s="6" t="str">
        <f>IF(AND((ISERROR(Tableau134[[#This Row],[Nom]])),Tableau134[[#This Row],[Numéro d''agent]]&lt;&gt;""),"N° agent inconnu","")</f>
        <v/>
      </c>
      <c r="AJ1490" s="6" t="str">
        <f>IF(AND(Tableau134[[#This Row],[Numéro d''agent]]&lt;&gt;"",Tableau134[[#This Row],[Statut]]=""),"Statut manquant","")</f>
        <v/>
      </c>
      <c r="AK1490" s="6"/>
      <c r="AL1490" s="6" t="str">
        <f>IF(AND(Tableau134[[#This Row],[Numéro d''agent]]&lt;&gt;"",Tableau134[[#This Row],[Formule actuelle]]=0),"Manque formule TLW","")</f>
        <v/>
      </c>
      <c r="AM1490" s="6" t="str">
        <f>IF(IFERROR(IF(SEARCH("jour",Tableau134[[#This Row],[Formule Tw]],1),VALUE(LEFT(Tableau134[[#This Row],[Formule Tw]],1))),0)=(COUNTA(K1490:M1490)),"OK","erreur")</f>
        <v>OK</v>
      </c>
      <c r="AN1490" s="6" t="str">
        <f>IF(IFERROR(IF(SEARCH("jour",Tableau134[[#This Row],[Modif demandé en avenant 1]],1),VALUE(LEFT(Tableau134[[#This Row],[Modif demandé en avenant 1]],1))),0)=(COUNTA(O1490:Q1490)),"OK","erreur")</f>
        <v>OK</v>
      </c>
      <c r="AO1490" s="6" t="str">
        <f>IF(IFERROR(IF(SEARCH("jour",Tableau134[[#This Row],[Nouvelle formule avenant 2]],1),VALUE(LEFT(Tableau134[[#This Row],[Nouvelle formule avenant 2]],1))),0)=(COUNTA(X1490:Z1490)),"OK","erreur")</f>
        <v>OK</v>
      </c>
      <c r="AP1490" s="6" t="str">
        <f>IF(IFERROR(IF(SEARCH("jour",Tableau134[[#This Row],[Nouvelle formule avenant 3]],1),VALUE(LEFT(Tableau134[[#This Row],[Nouvelle formule avenant 3]],1))),0)=(COUNTA(AE1490:AG1490)),"OK","erreur")</f>
        <v>OK</v>
      </c>
      <c r="AQ149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9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9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9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9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9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90" s="43"/>
      <c r="AX1490" s="43"/>
      <c r="AY1490" s="6"/>
      <c r="AZ1490" s="6"/>
      <c r="BA1490" s="6"/>
      <c r="BB1490" s="6"/>
      <c r="BC1490" s="6"/>
      <c r="BD1490" s="6"/>
    </row>
    <row r="1491" spans="2:56" ht="12.75" x14ac:dyDescent="0.25">
      <c r="B1491" s="5" t="e">
        <f>VLOOKUP(A1491,'Import infoAgt'!A:E,5,FALSE)</f>
        <v>#N/A</v>
      </c>
      <c r="C1491" s="5" t="e">
        <f>VLOOKUP(A1491,'Import infoAgt'!A:D,4,FALSE)</f>
        <v>#N/A</v>
      </c>
      <c r="D1491" s="6" t="e">
        <f>VLOOKUP(A1491,'Import infoAgt'!A:H,8,FALSE)</f>
        <v>#N/A</v>
      </c>
      <c r="F1491" s="6" t="e">
        <f>VLOOKUP(A1491,'Import infoAgt'!A:BR,70,FALSE)</f>
        <v>#N/A</v>
      </c>
      <c r="G1491" s="5" t="e">
        <f>VLOOKUP(A1491,'Import infoAgt'!A:DH,112,FALSE)</f>
        <v>#N/A</v>
      </c>
      <c r="H1491" s="6" t="e">
        <f>VLOOKUP(G1491,Paramètre!$C$6:$D$76,2,FALSE)</f>
        <v>#N/A</v>
      </c>
      <c r="I1491" s="5" t="e">
        <f>VLOOKUP(A1491,'Import infoAgt'!A:EL,142,FALSE)</f>
        <v>#N/A</v>
      </c>
      <c r="R1491" s="26"/>
      <c r="S1491" s="26"/>
      <c r="U1491" s="26"/>
      <c r="V1491" s="26"/>
      <c r="AC1491" s="26"/>
      <c r="AI1491" s="6" t="str">
        <f>IF(AND((ISERROR(Tableau134[[#This Row],[Nom]])),Tableau134[[#This Row],[Numéro d''agent]]&lt;&gt;""),"N° agent inconnu","")</f>
        <v/>
      </c>
      <c r="AJ1491" s="6" t="str">
        <f>IF(AND(Tableau134[[#This Row],[Numéro d''agent]]&lt;&gt;"",Tableau134[[#This Row],[Statut]]=""),"Statut manquant","")</f>
        <v/>
      </c>
      <c r="AK1491" s="6"/>
      <c r="AL1491" s="6" t="str">
        <f>IF(AND(Tableau134[[#This Row],[Numéro d''agent]]&lt;&gt;"",Tableau134[[#This Row],[Formule actuelle]]=0),"Manque formule TLW","")</f>
        <v/>
      </c>
      <c r="AM1491" s="6" t="str">
        <f>IF(IFERROR(IF(SEARCH("jour",Tableau134[[#This Row],[Formule Tw]],1),VALUE(LEFT(Tableau134[[#This Row],[Formule Tw]],1))),0)=(COUNTA(K1491:M1491)),"OK","erreur")</f>
        <v>OK</v>
      </c>
      <c r="AN1491" s="6" t="str">
        <f>IF(IFERROR(IF(SEARCH("jour",Tableau134[[#This Row],[Modif demandé en avenant 1]],1),VALUE(LEFT(Tableau134[[#This Row],[Modif demandé en avenant 1]],1))),0)=(COUNTA(O1491:Q1491)),"OK","erreur")</f>
        <v>OK</v>
      </c>
      <c r="AO1491" s="6" t="str">
        <f>IF(IFERROR(IF(SEARCH("jour",Tableau134[[#This Row],[Nouvelle formule avenant 2]],1),VALUE(LEFT(Tableau134[[#This Row],[Nouvelle formule avenant 2]],1))),0)=(COUNTA(X1491:Z1491)),"OK","erreur")</f>
        <v>OK</v>
      </c>
      <c r="AP1491" s="6" t="str">
        <f>IF(IFERROR(IF(SEARCH("jour",Tableau134[[#This Row],[Nouvelle formule avenant 3]],1),VALUE(LEFT(Tableau134[[#This Row],[Nouvelle formule avenant 3]],1))),0)=(COUNTA(AE1491:AG1491)),"OK","erreur")</f>
        <v>OK</v>
      </c>
      <c r="AQ149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9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9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9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9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9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91" s="43"/>
      <c r="AX1491" s="43"/>
      <c r="AY1491" s="6"/>
      <c r="AZ1491" s="6"/>
      <c r="BA1491" s="6"/>
      <c r="BB1491" s="6"/>
      <c r="BC1491" s="6"/>
      <c r="BD1491" s="6"/>
    </row>
    <row r="1492" spans="2:56" ht="12.75" x14ac:dyDescent="0.25">
      <c r="B1492" s="5" t="e">
        <f>VLOOKUP(A1492,'Import infoAgt'!A:E,5,FALSE)</f>
        <v>#N/A</v>
      </c>
      <c r="C1492" s="5" t="e">
        <f>VLOOKUP(A1492,'Import infoAgt'!A:D,4,FALSE)</f>
        <v>#N/A</v>
      </c>
      <c r="D1492" s="6" t="e">
        <f>VLOOKUP(A1492,'Import infoAgt'!A:H,8,FALSE)</f>
        <v>#N/A</v>
      </c>
      <c r="F1492" s="6" t="e">
        <f>VLOOKUP(A1492,'Import infoAgt'!A:BR,70,FALSE)</f>
        <v>#N/A</v>
      </c>
      <c r="G1492" s="5" t="e">
        <f>VLOOKUP(A1492,'Import infoAgt'!A:DH,112,FALSE)</f>
        <v>#N/A</v>
      </c>
      <c r="H1492" s="6" t="e">
        <f>VLOOKUP(G1492,Paramètre!$C$6:$D$76,2,FALSE)</f>
        <v>#N/A</v>
      </c>
      <c r="I1492" s="5" t="e">
        <f>VLOOKUP(A1492,'Import infoAgt'!A:EL,142,FALSE)</f>
        <v>#N/A</v>
      </c>
      <c r="R1492" s="26"/>
      <c r="S1492" s="26"/>
      <c r="U1492" s="26"/>
      <c r="V1492" s="26"/>
      <c r="AC1492" s="26"/>
      <c r="AI1492" s="6" t="str">
        <f>IF(AND((ISERROR(Tableau134[[#This Row],[Nom]])),Tableau134[[#This Row],[Numéro d''agent]]&lt;&gt;""),"N° agent inconnu","")</f>
        <v/>
      </c>
      <c r="AJ1492" s="6" t="str">
        <f>IF(AND(Tableau134[[#This Row],[Numéro d''agent]]&lt;&gt;"",Tableau134[[#This Row],[Statut]]=""),"Statut manquant","")</f>
        <v/>
      </c>
      <c r="AK1492" s="6"/>
      <c r="AL1492" s="6" t="str">
        <f>IF(AND(Tableau134[[#This Row],[Numéro d''agent]]&lt;&gt;"",Tableau134[[#This Row],[Formule actuelle]]=0),"Manque formule TLW","")</f>
        <v/>
      </c>
      <c r="AM1492" s="6" t="str">
        <f>IF(IFERROR(IF(SEARCH("jour",Tableau134[[#This Row],[Formule Tw]],1),VALUE(LEFT(Tableau134[[#This Row],[Formule Tw]],1))),0)=(COUNTA(K1492:M1492)),"OK","erreur")</f>
        <v>OK</v>
      </c>
      <c r="AN1492" s="6" t="str">
        <f>IF(IFERROR(IF(SEARCH("jour",Tableau134[[#This Row],[Modif demandé en avenant 1]],1),VALUE(LEFT(Tableau134[[#This Row],[Modif demandé en avenant 1]],1))),0)=(COUNTA(O1492:Q1492)),"OK","erreur")</f>
        <v>OK</v>
      </c>
      <c r="AO1492" s="6" t="str">
        <f>IF(IFERROR(IF(SEARCH("jour",Tableau134[[#This Row],[Nouvelle formule avenant 2]],1),VALUE(LEFT(Tableau134[[#This Row],[Nouvelle formule avenant 2]],1))),0)=(COUNTA(X1492:Z1492)),"OK","erreur")</f>
        <v>OK</v>
      </c>
      <c r="AP1492" s="6" t="str">
        <f>IF(IFERROR(IF(SEARCH("jour",Tableau134[[#This Row],[Nouvelle formule avenant 3]],1),VALUE(LEFT(Tableau134[[#This Row],[Nouvelle formule avenant 3]],1))),0)=(COUNTA(AE1492:AG1492)),"OK","erreur")</f>
        <v>OK</v>
      </c>
      <c r="AQ149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9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9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9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9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9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92" s="43"/>
      <c r="AX1492" s="43"/>
      <c r="AY1492" s="6"/>
      <c r="AZ1492" s="6"/>
      <c r="BA1492" s="6"/>
      <c r="BB1492" s="6"/>
      <c r="BC1492" s="6"/>
      <c r="BD1492" s="6"/>
    </row>
    <row r="1493" spans="2:56" ht="12.75" x14ac:dyDescent="0.25">
      <c r="B1493" s="5" t="e">
        <f>VLOOKUP(A1493,'Import infoAgt'!A:E,5,FALSE)</f>
        <v>#N/A</v>
      </c>
      <c r="C1493" s="5" t="e">
        <f>VLOOKUP(A1493,'Import infoAgt'!A:D,4,FALSE)</f>
        <v>#N/A</v>
      </c>
      <c r="D1493" s="6" t="e">
        <f>VLOOKUP(A1493,'Import infoAgt'!A:H,8,FALSE)</f>
        <v>#N/A</v>
      </c>
      <c r="F1493" s="6" t="e">
        <f>VLOOKUP(A1493,'Import infoAgt'!A:BR,70,FALSE)</f>
        <v>#N/A</v>
      </c>
      <c r="G1493" s="5" t="e">
        <f>VLOOKUP(A1493,'Import infoAgt'!A:DH,112,FALSE)</f>
        <v>#N/A</v>
      </c>
      <c r="H1493" s="6" t="e">
        <f>VLOOKUP(G1493,Paramètre!$C$6:$D$76,2,FALSE)</f>
        <v>#N/A</v>
      </c>
      <c r="I1493" s="5" t="e">
        <f>VLOOKUP(A1493,'Import infoAgt'!A:EL,142,FALSE)</f>
        <v>#N/A</v>
      </c>
      <c r="R1493" s="26"/>
      <c r="S1493" s="26"/>
      <c r="U1493" s="26"/>
      <c r="V1493" s="26"/>
      <c r="AC1493" s="26"/>
      <c r="AI1493" s="6" t="str">
        <f>IF(AND((ISERROR(Tableau134[[#This Row],[Nom]])),Tableau134[[#This Row],[Numéro d''agent]]&lt;&gt;""),"N° agent inconnu","")</f>
        <v/>
      </c>
      <c r="AJ1493" s="6" t="str">
        <f>IF(AND(Tableau134[[#This Row],[Numéro d''agent]]&lt;&gt;"",Tableau134[[#This Row],[Statut]]=""),"Statut manquant","")</f>
        <v/>
      </c>
      <c r="AK1493" s="6"/>
      <c r="AL1493" s="6" t="str">
        <f>IF(AND(Tableau134[[#This Row],[Numéro d''agent]]&lt;&gt;"",Tableau134[[#This Row],[Formule actuelle]]=0),"Manque formule TLW","")</f>
        <v/>
      </c>
      <c r="AM1493" s="6" t="str">
        <f>IF(IFERROR(IF(SEARCH("jour",Tableau134[[#This Row],[Formule Tw]],1),VALUE(LEFT(Tableau134[[#This Row],[Formule Tw]],1))),0)=(COUNTA(K1493:M1493)),"OK","erreur")</f>
        <v>OK</v>
      </c>
      <c r="AN1493" s="6" t="str">
        <f>IF(IFERROR(IF(SEARCH("jour",Tableau134[[#This Row],[Modif demandé en avenant 1]],1),VALUE(LEFT(Tableau134[[#This Row],[Modif demandé en avenant 1]],1))),0)=(COUNTA(O1493:Q1493)),"OK","erreur")</f>
        <v>OK</v>
      </c>
      <c r="AO1493" s="6" t="str">
        <f>IF(IFERROR(IF(SEARCH("jour",Tableau134[[#This Row],[Nouvelle formule avenant 2]],1),VALUE(LEFT(Tableau134[[#This Row],[Nouvelle formule avenant 2]],1))),0)=(COUNTA(X1493:Z1493)),"OK","erreur")</f>
        <v>OK</v>
      </c>
      <c r="AP1493" s="6" t="str">
        <f>IF(IFERROR(IF(SEARCH("jour",Tableau134[[#This Row],[Nouvelle formule avenant 3]],1),VALUE(LEFT(Tableau134[[#This Row],[Nouvelle formule avenant 3]],1))),0)=(COUNTA(AE1493:AG1493)),"OK","erreur")</f>
        <v>OK</v>
      </c>
      <c r="AQ149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9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9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9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9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9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93" s="43"/>
      <c r="AX1493" s="43"/>
      <c r="AY1493" s="6"/>
      <c r="AZ1493" s="6"/>
      <c r="BA1493" s="6"/>
      <c r="BB1493" s="6"/>
      <c r="BC1493" s="6"/>
      <c r="BD1493" s="6"/>
    </row>
    <row r="1494" spans="2:56" ht="12.75" x14ac:dyDescent="0.25">
      <c r="B1494" s="5" t="e">
        <f>VLOOKUP(A1494,'Import infoAgt'!A:E,5,FALSE)</f>
        <v>#N/A</v>
      </c>
      <c r="C1494" s="5" t="e">
        <f>VLOOKUP(A1494,'Import infoAgt'!A:D,4,FALSE)</f>
        <v>#N/A</v>
      </c>
      <c r="D1494" s="6" t="e">
        <f>VLOOKUP(A1494,'Import infoAgt'!A:H,8,FALSE)</f>
        <v>#N/A</v>
      </c>
      <c r="F1494" s="6" t="e">
        <f>VLOOKUP(A1494,'Import infoAgt'!A:BR,70,FALSE)</f>
        <v>#N/A</v>
      </c>
      <c r="G1494" s="5" t="e">
        <f>VLOOKUP(A1494,'Import infoAgt'!A:DH,112,FALSE)</f>
        <v>#N/A</v>
      </c>
      <c r="H1494" s="6" t="e">
        <f>VLOOKUP(G1494,Paramètre!$C$6:$D$76,2,FALSE)</f>
        <v>#N/A</v>
      </c>
      <c r="I1494" s="5" t="e">
        <f>VLOOKUP(A1494,'Import infoAgt'!A:EL,142,FALSE)</f>
        <v>#N/A</v>
      </c>
      <c r="R1494" s="26"/>
      <c r="S1494" s="26"/>
      <c r="U1494" s="26"/>
      <c r="V1494" s="26"/>
      <c r="AC1494" s="26"/>
      <c r="AI1494" s="6" t="str">
        <f>IF(AND((ISERROR(Tableau134[[#This Row],[Nom]])),Tableau134[[#This Row],[Numéro d''agent]]&lt;&gt;""),"N° agent inconnu","")</f>
        <v/>
      </c>
      <c r="AJ1494" s="6" t="str">
        <f>IF(AND(Tableau134[[#This Row],[Numéro d''agent]]&lt;&gt;"",Tableau134[[#This Row],[Statut]]=""),"Statut manquant","")</f>
        <v/>
      </c>
      <c r="AK1494" s="6"/>
      <c r="AL1494" s="6" t="str">
        <f>IF(AND(Tableau134[[#This Row],[Numéro d''agent]]&lt;&gt;"",Tableau134[[#This Row],[Formule actuelle]]=0),"Manque formule TLW","")</f>
        <v/>
      </c>
      <c r="AM1494" s="6" t="str">
        <f>IF(IFERROR(IF(SEARCH("jour",Tableau134[[#This Row],[Formule Tw]],1),VALUE(LEFT(Tableau134[[#This Row],[Formule Tw]],1))),0)=(COUNTA(K1494:M1494)),"OK","erreur")</f>
        <v>OK</v>
      </c>
      <c r="AN1494" s="6" t="str">
        <f>IF(IFERROR(IF(SEARCH("jour",Tableau134[[#This Row],[Modif demandé en avenant 1]],1),VALUE(LEFT(Tableau134[[#This Row],[Modif demandé en avenant 1]],1))),0)=(COUNTA(O1494:Q1494)),"OK","erreur")</f>
        <v>OK</v>
      </c>
      <c r="AO1494" s="6" t="str">
        <f>IF(IFERROR(IF(SEARCH("jour",Tableau134[[#This Row],[Nouvelle formule avenant 2]],1),VALUE(LEFT(Tableau134[[#This Row],[Nouvelle formule avenant 2]],1))),0)=(COUNTA(X1494:Z1494)),"OK","erreur")</f>
        <v>OK</v>
      </c>
      <c r="AP1494" s="6" t="str">
        <f>IF(IFERROR(IF(SEARCH("jour",Tableau134[[#This Row],[Nouvelle formule avenant 3]],1),VALUE(LEFT(Tableau134[[#This Row],[Nouvelle formule avenant 3]],1))),0)=(COUNTA(AE1494:AG1494)),"OK","erreur")</f>
        <v>OK</v>
      </c>
      <c r="AQ149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9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9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9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9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9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94" s="43"/>
      <c r="AX1494" s="43"/>
      <c r="AY1494" s="6"/>
      <c r="AZ1494" s="6"/>
      <c r="BA1494" s="6"/>
      <c r="BB1494" s="6"/>
      <c r="BC1494" s="6"/>
      <c r="BD1494" s="6"/>
    </row>
    <row r="1495" spans="2:56" ht="12.75" x14ac:dyDescent="0.25">
      <c r="B1495" s="5" t="e">
        <f>VLOOKUP(A1495,'Import infoAgt'!A:E,5,FALSE)</f>
        <v>#N/A</v>
      </c>
      <c r="C1495" s="5" t="e">
        <f>VLOOKUP(A1495,'Import infoAgt'!A:D,4,FALSE)</f>
        <v>#N/A</v>
      </c>
      <c r="D1495" s="6" t="e">
        <f>VLOOKUP(A1495,'Import infoAgt'!A:H,8,FALSE)</f>
        <v>#N/A</v>
      </c>
      <c r="F1495" s="6" t="e">
        <f>VLOOKUP(A1495,'Import infoAgt'!A:BR,70,FALSE)</f>
        <v>#N/A</v>
      </c>
      <c r="G1495" s="5" t="e">
        <f>VLOOKUP(A1495,'Import infoAgt'!A:DH,112,FALSE)</f>
        <v>#N/A</v>
      </c>
      <c r="H1495" s="6" t="e">
        <f>VLOOKUP(G1495,Paramètre!$C$6:$D$76,2,FALSE)</f>
        <v>#N/A</v>
      </c>
      <c r="I1495" s="5" t="e">
        <f>VLOOKUP(A1495,'Import infoAgt'!A:EL,142,FALSE)</f>
        <v>#N/A</v>
      </c>
      <c r="R1495" s="26"/>
      <c r="S1495" s="26"/>
      <c r="U1495" s="26"/>
      <c r="V1495" s="26"/>
      <c r="AC1495" s="26"/>
      <c r="AI1495" s="6" t="str">
        <f>IF(AND((ISERROR(Tableau134[[#This Row],[Nom]])),Tableau134[[#This Row],[Numéro d''agent]]&lt;&gt;""),"N° agent inconnu","")</f>
        <v/>
      </c>
      <c r="AJ1495" s="6" t="str">
        <f>IF(AND(Tableau134[[#This Row],[Numéro d''agent]]&lt;&gt;"",Tableau134[[#This Row],[Statut]]=""),"Statut manquant","")</f>
        <v/>
      </c>
      <c r="AK1495" s="6"/>
      <c r="AL1495" s="6" t="str">
        <f>IF(AND(Tableau134[[#This Row],[Numéro d''agent]]&lt;&gt;"",Tableau134[[#This Row],[Formule actuelle]]=0),"Manque formule TLW","")</f>
        <v/>
      </c>
      <c r="AM1495" s="6" t="str">
        <f>IF(IFERROR(IF(SEARCH("jour",Tableau134[[#This Row],[Formule Tw]],1),VALUE(LEFT(Tableau134[[#This Row],[Formule Tw]],1))),0)=(COUNTA(K1495:M1495)),"OK","erreur")</f>
        <v>OK</v>
      </c>
      <c r="AN1495" s="6" t="str">
        <f>IF(IFERROR(IF(SEARCH("jour",Tableau134[[#This Row],[Modif demandé en avenant 1]],1),VALUE(LEFT(Tableau134[[#This Row],[Modif demandé en avenant 1]],1))),0)=(COUNTA(O1495:Q1495)),"OK","erreur")</f>
        <v>OK</v>
      </c>
      <c r="AO1495" s="6" t="str">
        <f>IF(IFERROR(IF(SEARCH("jour",Tableau134[[#This Row],[Nouvelle formule avenant 2]],1),VALUE(LEFT(Tableau134[[#This Row],[Nouvelle formule avenant 2]],1))),0)=(COUNTA(X1495:Z1495)),"OK","erreur")</f>
        <v>OK</v>
      </c>
      <c r="AP1495" s="6" t="str">
        <f>IF(IFERROR(IF(SEARCH("jour",Tableau134[[#This Row],[Nouvelle formule avenant 3]],1),VALUE(LEFT(Tableau134[[#This Row],[Nouvelle formule avenant 3]],1))),0)=(COUNTA(AE1495:AG1495)),"OK","erreur")</f>
        <v>OK</v>
      </c>
      <c r="AQ149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9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9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9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9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9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95" s="43"/>
      <c r="AX1495" s="43"/>
      <c r="AY1495" s="6"/>
      <c r="AZ1495" s="6"/>
      <c r="BA1495" s="6"/>
      <c r="BB1495" s="6"/>
      <c r="BC1495" s="6"/>
      <c r="BD1495" s="6"/>
    </row>
    <row r="1496" spans="2:56" ht="12.75" x14ac:dyDescent="0.25">
      <c r="B1496" s="5" t="e">
        <f>VLOOKUP(A1496,'Import infoAgt'!A:E,5,FALSE)</f>
        <v>#N/A</v>
      </c>
      <c r="C1496" s="5" t="e">
        <f>VLOOKUP(A1496,'Import infoAgt'!A:D,4,FALSE)</f>
        <v>#N/A</v>
      </c>
      <c r="D1496" s="6" t="e">
        <f>VLOOKUP(A1496,'Import infoAgt'!A:H,8,FALSE)</f>
        <v>#N/A</v>
      </c>
      <c r="F1496" s="6" t="e">
        <f>VLOOKUP(A1496,'Import infoAgt'!A:BR,70,FALSE)</f>
        <v>#N/A</v>
      </c>
      <c r="G1496" s="5" t="e">
        <f>VLOOKUP(A1496,'Import infoAgt'!A:DH,112,FALSE)</f>
        <v>#N/A</v>
      </c>
      <c r="H1496" s="6" t="e">
        <f>VLOOKUP(G1496,Paramètre!$C$6:$D$76,2,FALSE)</f>
        <v>#N/A</v>
      </c>
      <c r="I1496" s="5" t="e">
        <f>VLOOKUP(A1496,'Import infoAgt'!A:EL,142,FALSE)</f>
        <v>#N/A</v>
      </c>
      <c r="R1496" s="26"/>
      <c r="S1496" s="26"/>
      <c r="U1496" s="26"/>
      <c r="V1496" s="26"/>
      <c r="AC1496" s="26"/>
      <c r="AI1496" s="6" t="str">
        <f>IF(AND((ISERROR(Tableau134[[#This Row],[Nom]])),Tableau134[[#This Row],[Numéro d''agent]]&lt;&gt;""),"N° agent inconnu","")</f>
        <v/>
      </c>
      <c r="AJ1496" s="6" t="str">
        <f>IF(AND(Tableau134[[#This Row],[Numéro d''agent]]&lt;&gt;"",Tableau134[[#This Row],[Statut]]=""),"Statut manquant","")</f>
        <v/>
      </c>
      <c r="AK1496" s="6"/>
      <c r="AL1496" s="6" t="str">
        <f>IF(AND(Tableau134[[#This Row],[Numéro d''agent]]&lt;&gt;"",Tableau134[[#This Row],[Formule actuelle]]=0),"Manque formule TLW","")</f>
        <v/>
      </c>
      <c r="AM1496" s="6" t="str">
        <f>IF(IFERROR(IF(SEARCH("jour",Tableau134[[#This Row],[Formule Tw]],1),VALUE(LEFT(Tableau134[[#This Row],[Formule Tw]],1))),0)=(COUNTA(K1496:M1496)),"OK","erreur")</f>
        <v>OK</v>
      </c>
      <c r="AN1496" s="6" t="str">
        <f>IF(IFERROR(IF(SEARCH("jour",Tableau134[[#This Row],[Modif demandé en avenant 1]],1),VALUE(LEFT(Tableau134[[#This Row],[Modif demandé en avenant 1]],1))),0)=(COUNTA(O1496:Q1496)),"OK","erreur")</f>
        <v>OK</v>
      </c>
      <c r="AO1496" s="6" t="str">
        <f>IF(IFERROR(IF(SEARCH("jour",Tableau134[[#This Row],[Nouvelle formule avenant 2]],1),VALUE(LEFT(Tableau134[[#This Row],[Nouvelle formule avenant 2]],1))),0)=(COUNTA(X1496:Z1496)),"OK","erreur")</f>
        <v>OK</v>
      </c>
      <c r="AP1496" s="6" t="str">
        <f>IF(IFERROR(IF(SEARCH("jour",Tableau134[[#This Row],[Nouvelle formule avenant 3]],1),VALUE(LEFT(Tableau134[[#This Row],[Nouvelle formule avenant 3]],1))),0)=(COUNTA(AE1496:AG1496)),"OK","erreur")</f>
        <v>OK</v>
      </c>
      <c r="AQ149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9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9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9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9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9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96" s="43"/>
      <c r="AX1496" s="43"/>
      <c r="AY1496" s="6"/>
      <c r="AZ1496" s="6"/>
      <c r="BA1496" s="6"/>
      <c r="BB1496" s="6"/>
      <c r="BC1496" s="6"/>
      <c r="BD1496" s="6"/>
    </row>
    <row r="1497" spans="2:56" ht="12.75" x14ac:dyDescent="0.25">
      <c r="B1497" s="5" t="e">
        <f>VLOOKUP(A1497,'Import infoAgt'!A:E,5,FALSE)</f>
        <v>#N/A</v>
      </c>
      <c r="C1497" s="5" t="e">
        <f>VLOOKUP(A1497,'Import infoAgt'!A:D,4,FALSE)</f>
        <v>#N/A</v>
      </c>
      <c r="D1497" s="6" t="e">
        <f>VLOOKUP(A1497,'Import infoAgt'!A:H,8,FALSE)</f>
        <v>#N/A</v>
      </c>
      <c r="F1497" s="6" t="e">
        <f>VLOOKUP(A1497,'Import infoAgt'!A:BR,70,FALSE)</f>
        <v>#N/A</v>
      </c>
      <c r="G1497" s="5" t="e">
        <f>VLOOKUP(A1497,'Import infoAgt'!A:DH,112,FALSE)</f>
        <v>#N/A</v>
      </c>
      <c r="H1497" s="6" t="e">
        <f>VLOOKUP(G1497,Paramètre!$C$6:$D$76,2,FALSE)</f>
        <v>#N/A</v>
      </c>
      <c r="I1497" s="5" t="e">
        <f>VLOOKUP(A1497,'Import infoAgt'!A:EL,142,FALSE)</f>
        <v>#N/A</v>
      </c>
      <c r="R1497" s="26"/>
      <c r="S1497" s="26"/>
      <c r="U1497" s="26"/>
      <c r="V1497" s="26"/>
      <c r="AC1497" s="26"/>
      <c r="AI1497" s="6" t="str">
        <f>IF(AND((ISERROR(Tableau134[[#This Row],[Nom]])),Tableau134[[#This Row],[Numéro d''agent]]&lt;&gt;""),"N° agent inconnu","")</f>
        <v/>
      </c>
      <c r="AJ1497" s="6" t="str">
        <f>IF(AND(Tableau134[[#This Row],[Numéro d''agent]]&lt;&gt;"",Tableau134[[#This Row],[Statut]]=""),"Statut manquant","")</f>
        <v/>
      </c>
      <c r="AK1497" s="6"/>
      <c r="AL1497" s="6" t="str">
        <f>IF(AND(Tableau134[[#This Row],[Numéro d''agent]]&lt;&gt;"",Tableau134[[#This Row],[Formule actuelle]]=0),"Manque formule TLW","")</f>
        <v/>
      </c>
      <c r="AM1497" s="6" t="str">
        <f>IF(IFERROR(IF(SEARCH("jour",Tableau134[[#This Row],[Formule Tw]],1),VALUE(LEFT(Tableau134[[#This Row],[Formule Tw]],1))),0)=(COUNTA(K1497:M1497)),"OK","erreur")</f>
        <v>OK</v>
      </c>
      <c r="AN1497" s="6" t="str">
        <f>IF(IFERROR(IF(SEARCH("jour",Tableau134[[#This Row],[Modif demandé en avenant 1]],1),VALUE(LEFT(Tableau134[[#This Row],[Modif demandé en avenant 1]],1))),0)=(COUNTA(O1497:Q1497)),"OK","erreur")</f>
        <v>OK</v>
      </c>
      <c r="AO1497" s="6" t="str">
        <f>IF(IFERROR(IF(SEARCH("jour",Tableau134[[#This Row],[Nouvelle formule avenant 2]],1),VALUE(LEFT(Tableau134[[#This Row],[Nouvelle formule avenant 2]],1))),0)=(COUNTA(X1497:Z1497)),"OK","erreur")</f>
        <v>OK</v>
      </c>
      <c r="AP1497" s="6" t="str">
        <f>IF(IFERROR(IF(SEARCH("jour",Tableau134[[#This Row],[Nouvelle formule avenant 3]],1),VALUE(LEFT(Tableau134[[#This Row],[Nouvelle formule avenant 3]],1))),0)=(COUNTA(AE1497:AG1497)),"OK","erreur")</f>
        <v>OK</v>
      </c>
      <c r="AQ149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9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9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9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9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9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97" s="43"/>
      <c r="AX1497" s="43"/>
      <c r="AY1497" s="6"/>
      <c r="AZ1497" s="6"/>
      <c r="BA1497" s="6"/>
      <c r="BB1497" s="6"/>
      <c r="BC1497" s="6"/>
      <c r="BD1497" s="6"/>
    </row>
    <row r="1498" spans="2:56" ht="12.75" x14ac:dyDescent="0.25">
      <c r="B1498" s="5" t="e">
        <f>VLOOKUP(A1498,'Import infoAgt'!A:E,5,FALSE)</f>
        <v>#N/A</v>
      </c>
      <c r="C1498" s="5" t="e">
        <f>VLOOKUP(A1498,'Import infoAgt'!A:D,4,FALSE)</f>
        <v>#N/A</v>
      </c>
      <c r="D1498" s="6" t="e">
        <f>VLOOKUP(A1498,'Import infoAgt'!A:H,8,FALSE)</f>
        <v>#N/A</v>
      </c>
      <c r="F1498" s="6" t="e">
        <f>VLOOKUP(A1498,'Import infoAgt'!A:BR,70,FALSE)</f>
        <v>#N/A</v>
      </c>
      <c r="G1498" s="5" t="e">
        <f>VLOOKUP(A1498,'Import infoAgt'!A:DH,112,FALSE)</f>
        <v>#N/A</v>
      </c>
      <c r="H1498" s="6" t="e">
        <f>VLOOKUP(G1498,Paramètre!$C$6:$D$76,2,FALSE)</f>
        <v>#N/A</v>
      </c>
      <c r="I1498" s="5" t="e">
        <f>VLOOKUP(A1498,'Import infoAgt'!A:EL,142,FALSE)</f>
        <v>#N/A</v>
      </c>
      <c r="R1498" s="26"/>
      <c r="S1498" s="26"/>
      <c r="U1498" s="26"/>
      <c r="V1498" s="26"/>
      <c r="AC1498" s="26"/>
      <c r="AI1498" s="6" t="str">
        <f>IF(AND((ISERROR(Tableau134[[#This Row],[Nom]])),Tableau134[[#This Row],[Numéro d''agent]]&lt;&gt;""),"N° agent inconnu","")</f>
        <v/>
      </c>
      <c r="AJ1498" s="6" t="str">
        <f>IF(AND(Tableau134[[#This Row],[Numéro d''agent]]&lt;&gt;"",Tableau134[[#This Row],[Statut]]=""),"Statut manquant","")</f>
        <v/>
      </c>
      <c r="AK1498" s="6"/>
      <c r="AL1498" s="6" t="str">
        <f>IF(AND(Tableau134[[#This Row],[Numéro d''agent]]&lt;&gt;"",Tableau134[[#This Row],[Formule actuelle]]=0),"Manque formule TLW","")</f>
        <v/>
      </c>
      <c r="AM1498" s="6" t="str">
        <f>IF(IFERROR(IF(SEARCH("jour",Tableau134[[#This Row],[Formule Tw]],1),VALUE(LEFT(Tableau134[[#This Row],[Formule Tw]],1))),0)=(COUNTA(K1498:M1498)),"OK","erreur")</f>
        <v>OK</v>
      </c>
      <c r="AN1498" s="6" t="str">
        <f>IF(IFERROR(IF(SEARCH("jour",Tableau134[[#This Row],[Modif demandé en avenant 1]],1),VALUE(LEFT(Tableau134[[#This Row],[Modif demandé en avenant 1]],1))),0)=(COUNTA(O1498:Q1498)),"OK","erreur")</f>
        <v>OK</v>
      </c>
      <c r="AO1498" s="6" t="str">
        <f>IF(IFERROR(IF(SEARCH("jour",Tableau134[[#This Row],[Nouvelle formule avenant 2]],1),VALUE(LEFT(Tableau134[[#This Row],[Nouvelle formule avenant 2]],1))),0)=(COUNTA(X1498:Z1498)),"OK","erreur")</f>
        <v>OK</v>
      </c>
      <c r="AP1498" s="6" t="str">
        <f>IF(IFERROR(IF(SEARCH("jour",Tableau134[[#This Row],[Nouvelle formule avenant 3]],1),VALUE(LEFT(Tableau134[[#This Row],[Nouvelle formule avenant 3]],1))),0)=(COUNTA(AE1498:AG1498)),"OK","erreur")</f>
        <v>OK</v>
      </c>
      <c r="AQ149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9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9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9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9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9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98" s="43"/>
      <c r="AX1498" s="43"/>
      <c r="AY1498" s="6"/>
      <c r="AZ1498" s="6"/>
      <c r="BA1498" s="6"/>
      <c r="BB1498" s="6"/>
      <c r="BC1498" s="6"/>
      <c r="BD1498" s="6"/>
    </row>
    <row r="1499" spans="2:56" ht="12.75" x14ac:dyDescent="0.25">
      <c r="B1499" s="5" t="e">
        <f>VLOOKUP(A1499,'Import infoAgt'!A:E,5,FALSE)</f>
        <v>#N/A</v>
      </c>
      <c r="C1499" s="5" t="e">
        <f>VLOOKUP(A1499,'Import infoAgt'!A:D,4,FALSE)</f>
        <v>#N/A</v>
      </c>
      <c r="D1499" s="6" t="e">
        <f>VLOOKUP(A1499,'Import infoAgt'!A:H,8,FALSE)</f>
        <v>#N/A</v>
      </c>
      <c r="F1499" s="6" t="e">
        <f>VLOOKUP(A1499,'Import infoAgt'!A:BR,70,FALSE)</f>
        <v>#N/A</v>
      </c>
      <c r="G1499" s="5" t="e">
        <f>VLOOKUP(A1499,'Import infoAgt'!A:DH,112,FALSE)</f>
        <v>#N/A</v>
      </c>
      <c r="H1499" s="6" t="e">
        <f>VLOOKUP(G1499,Paramètre!$C$6:$D$76,2,FALSE)</f>
        <v>#N/A</v>
      </c>
      <c r="I1499" s="5" t="e">
        <f>VLOOKUP(A1499,'Import infoAgt'!A:EL,142,FALSE)</f>
        <v>#N/A</v>
      </c>
      <c r="R1499" s="26"/>
      <c r="S1499" s="26"/>
      <c r="U1499" s="26"/>
      <c r="V1499" s="26"/>
      <c r="AC1499" s="26"/>
      <c r="AI1499" s="6" t="str">
        <f>IF(AND((ISERROR(Tableau134[[#This Row],[Nom]])),Tableau134[[#This Row],[Numéro d''agent]]&lt;&gt;""),"N° agent inconnu","")</f>
        <v/>
      </c>
      <c r="AJ1499" s="6" t="str">
        <f>IF(AND(Tableau134[[#This Row],[Numéro d''agent]]&lt;&gt;"",Tableau134[[#This Row],[Statut]]=""),"Statut manquant","")</f>
        <v/>
      </c>
      <c r="AK1499" s="6"/>
      <c r="AL1499" s="6" t="str">
        <f>IF(AND(Tableau134[[#This Row],[Numéro d''agent]]&lt;&gt;"",Tableau134[[#This Row],[Formule actuelle]]=0),"Manque formule TLW","")</f>
        <v/>
      </c>
      <c r="AM1499" s="6" t="str">
        <f>IF(IFERROR(IF(SEARCH("jour",Tableau134[[#This Row],[Formule Tw]],1),VALUE(LEFT(Tableau134[[#This Row],[Formule Tw]],1))),0)=(COUNTA(K1499:M1499)),"OK","erreur")</f>
        <v>OK</v>
      </c>
      <c r="AN1499" s="6" t="str">
        <f>IF(IFERROR(IF(SEARCH("jour",Tableau134[[#This Row],[Modif demandé en avenant 1]],1),VALUE(LEFT(Tableau134[[#This Row],[Modif demandé en avenant 1]],1))),0)=(COUNTA(O1499:Q1499)),"OK","erreur")</f>
        <v>OK</v>
      </c>
      <c r="AO1499" s="6" t="str">
        <f>IF(IFERROR(IF(SEARCH("jour",Tableau134[[#This Row],[Nouvelle formule avenant 2]],1),VALUE(LEFT(Tableau134[[#This Row],[Nouvelle formule avenant 2]],1))),0)=(COUNTA(X1499:Z1499)),"OK","erreur")</f>
        <v>OK</v>
      </c>
      <c r="AP1499" s="6" t="str">
        <f>IF(IFERROR(IF(SEARCH("jour",Tableau134[[#This Row],[Nouvelle formule avenant 3]],1),VALUE(LEFT(Tableau134[[#This Row],[Nouvelle formule avenant 3]],1))),0)=(COUNTA(AE1499:AG1499)),"OK","erreur")</f>
        <v>OK</v>
      </c>
      <c r="AQ149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49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49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49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49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49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499" s="43"/>
      <c r="AX1499" s="43"/>
      <c r="AY1499" s="6"/>
      <c r="AZ1499" s="6"/>
      <c r="BA1499" s="6"/>
      <c r="BB1499" s="6"/>
      <c r="BC1499" s="6"/>
      <c r="BD1499" s="6"/>
    </row>
    <row r="1500" spans="2:56" ht="12.75" x14ac:dyDescent="0.25">
      <c r="B1500" s="5" t="e">
        <f>VLOOKUP(A1500,'Import infoAgt'!A:E,5,FALSE)</f>
        <v>#N/A</v>
      </c>
      <c r="C1500" s="5" t="e">
        <f>VLOOKUP(A1500,'Import infoAgt'!A:D,4,FALSE)</f>
        <v>#N/A</v>
      </c>
      <c r="D1500" s="6" t="e">
        <f>VLOOKUP(A1500,'Import infoAgt'!A:H,8,FALSE)</f>
        <v>#N/A</v>
      </c>
      <c r="F1500" s="6" t="e">
        <f>VLOOKUP(A1500,'Import infoAgt'!A:BR,70,FALSE)</f>
        <v>#N/A</v>
      </c>
      <c r="G1500" s="5" t="e">
        <f>VLOOKUP(A1500,'Import infoAgt'!A:DH,112,FALSE)</f>
        <v>#N/A</v>
      </c>
      <c r="H1500" s="6" t="e">
        <f>VLOOKUP(G1500,Paramètre!$C$6:$D$76,2,FALSE)</f>
        <v>#N/A</v>
      </c>
      <c r="I1500" s="5" t="e">
        <f>VLOOKUP(A1500,'Import infoAgt'!A:EL,142,FALSE)</f>
        <v>#N/A</v>
      </c>
      <c r="R1500" s="26"/>
      <c r="S1500" s="26"/>
      <c r="U1500" s="26"/>
      <c r="V1500" s="26"/>
      <c r="AC1500" s="26"/>
      <c r="AI1500" s="6" t="str">
        <f>IF(AND((ISERROR(Tableau134[[#This Row],[Nom]])),Tableau134[[#This Row],[Numéro d''agent]]&lt;&gt;""),"N° agent inconnu","")</f>
        <v/>
      </c>
      <c r="AJ1500" s="6" t="str">
        <f>IF(AND(Tableau134[[#This Row],[Numéro d''agent]]&lt;&gt;"",Tableau134[[#This Row],[Statut]]=""),"Statut manquant","")</f>
        <v/>
      </c>
      <c r="AK1500" s="6"/>
      <c r="AL1500" s="6" t="str">
        <f>IF(AND(Tableau134[[#This Row],[Numéro d''agent]]&lt;&gt;"",Tableau134[[#This Row],[Formule actuelle]]=0),"Manque formule TLW","")</f>
        <v/>
      </c>
      <c r="AM1500" s="6" t="str">
        <f>IF(IFERROR(IF(SEARCH("jour",Tableau134[[#This Row],[Formule Tw]],1),VALUE(LEFT(Tableau134[[#This Row],[Formule Tw]],1))),0)=(COUNTA(K1500:M1500)),"OK","erreur")</f>
        <v>OK</v>
      </c>
      <c r="AN1500" s="6" t="str">
        <f>IF(IFERROR(IF(SEARCH("jour",Tableau134[[#This Row],[Modif demandé en avenant 1]],1),VALUE(LEFT(Tableau134[[#This Row],[Modif demandé en avenant 1]],1))),0)=(COUNTA(O1500:Q1500)),"OK","erreur")</f>
        <v>OK</v>
      </c>
      <c r="AO1500" s="6" t="str">
        <f>IF(IFERROR(IF(SEARCH("jour",Tableau134[[#This Row],[Nouvelle formule avenant 2]],1),VALUE(LEFT(Tableau134[[#This Row],[Nouvelle formule avenant 2]],1))),0)=(COUNTA(X1500:Z1500)),"OK","erreur")</f>
        <v>OK</v>
      </c>
      <c r="AP1500" s="6" t="str">
        <f>IF(IFERROR(IF(SEARCH("jour",Tableau134[[#This Row],[Nouvelle formule avenant 3]],1),VALUE(LEFT(Tableau134[[#This Row],[Nouvelle formule avenant 3]],1))),0)=(COUNTA(AE1500:AG1500)),"OK","erreur")</f>
        <v>OK</v>
      </c>
      <c r="AQ150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0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0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0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0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0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00" s="43"/>
      <c r="AX1500" s="43"/>
      <c r="AY1500" s="6"/>
      <c r="AZ1500" s="6"/>
      <c r="BA1500" s="6"/>
      <c r="BB1500" s="6"/>
      <c r="BC1500" s="6"/>
      <c r="BD1500" s="6"/>
    </row>
    <row r="1501" spans="2:56" ht="12.75" x14ac:dyDescent="0.25">
      <c r="B1501" s="5" t="e">
        <f>VLOOKUP(A1501,'Import infoAgt'!A:E,5,FALSE)</f>
        <v>#N/A</v>
      </c>
      <c r="C1501" s="5" t="e">
        <f>VLOOKUP(A1501,'Import infoAgt'!A:D,4,FALSE)</f>
        <v>#N/A</v>
      </c>
      <c r="D1501" s="6" t="e">
        <f>VLOOKUP(A1501,'Import infoAgt'!A:H,8,FALSE)</f>
        <v>#N/A</v>
      </c>
      <c r="F1501" s="6" t="e">
        <f>VLOOKUP(A1501,'Import infoAgt'!A:BR,70,FALSE)</f>
        <v>#N/A</v>
      </c>
      <c r="G1501" s="5" t="e">
        <f>VLOOKUP(A1501,'Import infoAgt'!A:DH,112,FALSE)</f>
        <v>#N/A</v>
      </c>
      <c r="H1501" s="6" t="e">
        <f>VLOOKUP(G1501,Paramètre!$C$6:$D$76,2,FALSE)</f>
        <v>#N/A</v>
      </c>
      <c r="I1501" s="5" t="e">
        <f>VLOOKUP(A1501,'Import infoAgt'!A:EL,142,FALSE)</f>
        <v>#N/A</v>
      </c>
      <c r="R1501" s="26"/>
      <c r="S1501" s="26"/>
      <c r="U1501" s="26"/>
      <c r="V1501" s="26"/>
      <c r="AC1501" s="26"/>
      <c r="AI1501" s="6" t="str">
        <f>IF(AND((ISERROR(Tableau134[[#This Row],[Nom]])),Tableau134[[#This Row],[Numéro d''agent]]&lt;&gt;""),"N° agent inconnu","")</f>
        <v/>
      </c>
      <c r="AJ1501" s="6" t="str">
        <f>IF(AND(Tableau134[[#This Row],[Numéro d''agent]]&lt;&gt;"",Tableau134[[#This Row],[Statut]]=""),"Statut manquant","")</f>
        <v/>
      </c>
      <c r="AK1501" s="6"/>
      <c r="AL1501" s="6" t="str">
        <f>IF(AND(Tableau134[[#This Row],[Numéro d''agent]]&lt;&gt;"",Tableau134[[#This Row],[Formule actuelle]]=0),"Manque formule TLW","")</f>
        <v/>
      </c>
      <c r="AM1501" s="6" t="str">
        <f>IF(IFERROR(IF(SEARCH("jour",Tableau134[[#This Row],[Formule Tw]],1),VALUE(LEFT(Tableau134[[#This Row],[Formule Tw]],1))),0)=(COUNTA(K1501:M1501)),"OK","erreur")</f>
        <v>OK</v>
      </c>
      <c r="AN1501" s="6" t="str">
        <f>IF(IFERROR(IF(SEARCH("jour",Tableau134[[#This Row],[Modif demandé en avenant 1]],1),VALUE(LEFT(Tableau134[[#This Row],[Modif demandé en avenant 1]],1))),0)=(COUNTA(O1501:Q1501)),"OK","erreur")</f>
        <v>OK</v>
      </c>
      <c r="AO1501" s="6" t="str">
        <f>IF(IFERROR(IF(SEARCH("jour",Tableau134[[#This Row],[Nouvelle formule avenant 2]],1),VALUE(LEFT(Tableau134[[#This Row],[Nouvelle formule avenant 2]],1))),0)=(COUNTA(X1501:Z1501)),"OK","erreur")</f>
        <v>OK</v>
      </c>
      <c r="AP1501" s="6" t="str">
        <f>IF(IFERROR(IF(SEARCH("jour",Tableau134[[#This Row],[Nouvelle formule avenant 3]],1),VALUE(LEFT(Tableau134[[#This Row],[Nouvelle formule avenant 3]],1))),0)=(COUNTA(AE1501:AG1501)),"OK","erreur")</f>
        <v>OK</v>
      </c>
      <c r="AQ150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0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0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0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0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0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01" s="43"/>
      <c r="AX1501" s="43"/>
      <c r="AY1501" s="6"/>
      <c r="AZ1501" s="6"/>
      <c r="BA1501" s="6"/>
      <c r="BB1501" s="6"/>
      <c r="BC1501" s="6"/>
      <c r="BD1501" s="6"/>
    </row>
    <row r="1502" spans="2:56" ht="12.75" x14ac:dyDescent="0.25">
      <c r="B1502" s="5" t="e">
        <f>VLOOKUP(A1502,'Import infoAgt'!A:E,5,FALSE)</f>
        <v>#N/A</v>
      </c>
      <c r="C1502" s="5" t="e">
        <f>VLOOKUP(A1502,'Import infoAgt'!A:D,4,FALSE)</f>
        <v>#N/A</v>
      </c>
      <c r="D1502" s="6" t="e">
        <f>VLOOKUP(A1502,'Import infoAgt'!A:H,8,FALSE)</f>
        <v>#N/A</v>
      </c>
      <c r="F1502" s="6" t="e">
        <f>VLOOKUP(A1502,'Import infoAgt'!A:BR,70,FALSE)</f>
        <v>#N/A</v>
      </c>
      <c r="G1502" s="5" t="e">
        <f>VLOOKUP(A1502,'Import infoAgt'!A:DH,112,FALSE)</f>
        <v>#N/A</v>
      </c>
      <c r="H1502" s="6" t="e">
        <f>VLOOKUP(G1502,Paramètre!$C$6:$D$76,2,FALSE)</f>
        <v>#N/A</v>
      </c>
      <c r="I1502" s="5" t="e">
        <f>VLOOKUP(A1502,'Import infoAgt'!A:EL,142,FALSE)</f>
        <v>#N/A</v>
      </c>
      <c r="R1502" s="26"/>
      <c r="S1502" s="26"/>
      <c r="U1502" s="26"/>
      <c r="V1502" s="26"/>
      <c r="AC1502" s="26"/>
      <c r="AI1502" s="6" t="str">
        <f>IF(AND((ISERROR(Tableau134[[#This Row],[Nom]])),Tableau134[[#This Row],[Numéro d''agent]]&lt;&gt;""),"N° agent inconnu","")</f>
        <v/>
      </c>
      <c r="AJ1502" s="6" t="str">
        <f>IF(AND(Tableau134[[#This Row],[Numéro d''agent]]&lt;&gt;"",Tableau134[[#This Row],[Statut]]=""),"Statut manquant","")</f>
        <v/>
      </c>
      <c r="AK1502" s="6"/>
      <c r="AL1502" s="6" t="str">
        <f>IF(AND(Tableau134[[#This Row],[Numéro d''agent]]&lt;&gt;"",Tableau134[[#This Row],[Formule actuelle]]=0),"Manque formule TLW","")</f>
        <v/>
      </c>
      <c r="AM1502" s="6" t="str">
        <f>IF(IFERROR(IF(SEARCH("jour",Tableau134[[#This Row],[Formule Tw]],1),VALUE(LEFT(Tableau134[[#This Row],[Formule Tw]],1))),0)=(COUNTA(K1502:M1502)),"OK","erreur")</f>
        <v>OK</v>
      </c>
      <c r="AN1502" s="6" t="str">
        <f>IF(IFERROR(IF(SEARCH("jour",Tableau134[[#This Row],[Modif demandé en avenant 1]],1),VALUE(LEFT(Tableau134[[#This Row],[Modif demandé en avenant 1]],1))),0)=(COUNTA(O1502:Q1502)),"OK","erreur")</f>
        <v>OK</v>
      </c>
      <c r="AO1502" s="6" t="str">
        <f>IF(IFERROR(IF(SEARCH("jour",Tableau134[[#This Row],[Nouvelle formule avenant 2]],1),VALUE(LEFT(Tableau134[[#This Row],[Nouvelle formule avenant 2]],1))),0)=(COUNTA(X1502:Z1502)),"OK","erreur")</f>
        <v>OK</v>
      </c>
      <c r="AP1502" s="6" t="str">
        <f>IF(IFERROR(IF(SEARCH("jour",Tableau134[[#This Row],[Nouvelle formule avenant 3]],1),VALUE(LEFT(Tableau134[[#This Row],[Nouvelle formule avenant 3]],1))),0)=(COUNTA(AE1502:AG1502)),"OK","erreur")</f>
        <v>OK</v>
      </c>
      <c r="AQ150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0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0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0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0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0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02" s="43"/>
      <c r="AX1502" s="43"/>
      <c r="AY1502" s="6"/>
      <c r="AZ1502" s="6"/>
      <c r="BA1502" s="6"/>
      <c r="BB1502" s="6"/>
      <c r="BC1502" s="6"/>
      <c r="BD1502" s="6"/>
    </row>
    <row r="1503" spans="2:56" ht="12.75" x14ac:dyDescent="0.25">
      <c r="B1503" s="5" t="e">
        <f>VLOOKUP(A1503,'Import infoAgt'!A:E,5,FALSE)</f>
        <v>#N/A</v>
      </c>
      <c r="C1503" s="5" t="e">
        <f>VLOOKUP(A1503,'Import infoAgt'!A:D,4,FALSE)</f>
        <v>#N/A</v>
      </c>
      <c r="D1503" s="6" t="e">
        <f>VLOOKUP(A1503,'Import infoAgt'!A:H,8,FALSE)</f>
        <v>#N/A</v>
      </c>
      <c r="F1503" s="6" t="e">
        <f>VLOOKUP(A1503,'Import infoAgt'!A:BR,70,FALSE)</f>
        <v>#N/A</v>
      </c>
      <c r="G1503" s="5" t="e">
        <f>VLOOKUP(A1503,'Import infoAgt'!A:DH,112,FALSE)</f>
        <v>#N/A</v>
      </c>
      <c r="H1503" s="6" t="e">
        <f>VLOOKUP(G1503,Paramètre!$C$6:$D$76,2,FALSE)</f>
        <v>#N/A</v>
      </c>
      <c r="I1503" s="5" t="e">
        <f>VLOOKUP(A1503,'Import infoAgt'!A:EL,142,FALSE)</f>
        <v>#N/A</v>
      </c>
      <c r="R1503" s="26"/>
      <c r="S1503" s="26"/>
      <c r="U1503" s="26"/>
      <c r="V1503" s="26"/>
      <c r="AC1503" s="26"/>
      <c r="AI1503" s="6" t="str">
        <f>IF(AND((ISERROR(Tableau134[[#This Row],[Nom]])),Tableau134[[#This Row],[Numéro d''agent]]&lt;&gt;""),"N° agent inconnu","")</f>
        <v/>
      </c>
      <c r="AJ1503" s="6" t="str">
        <f>IF(AND(Tableau134[[#This Row],[Numéro d''agent]]&lt;&gt;"",Tableau134[[#This Row],[Statut]]=""),"Statut manquant","")</f>
        <v/>
      </c>
      <c r="AK1503" s="6"/>
      <c r="AL1503" s="6" t="str">
        <f>IF(AND(Tableau134[[#This Row],[Numéro d''agent]]&lt;&gt;"",Tableau134[[#This Row],[Formule actuelle]]=0),"Manque formule TLW","")</f>
        <v/>
      </c>
      <c r="AM1503" s="6" t="str">
        <f>IF(IFERROR(IF(SEARCH("jour",Tableau134[[#This Row],[Formule Tw]],1),VALUE(LEFT(Tableau134[[#This Row],[Formule Tw]],1))),0)=(COUNTA(K1503:M1503)),"OK","erreur")</f>
        <v>OK</v>
      </c>
      <c r="AN1503" s="6" t="str">
        <f>IF(IFERROR(IF(SEARCH("jour",Tableau134[[#This Row],[Modif demandé en avenant 1]],1),VALUE(LEFT(Tableau134[[#This Row],[Modif demandé en avenant 1]],1))),0)=(COUNTA(O1503:Q1503)),"OK","erreur")</f>
        <v>OK</v>
      </c>
      <c r="AO1503" s="6" t="str">
        <f>IF(IFERROR(IF(SEARCH("jour",Tableau134[[#This Row],[Nouvelle formule avenant 2]],1),VALUE(LEFT(Tableau134[[#This Row],[Nouvelle formule avenant 2]],1))),0)=(COUNTA(X1503:Z1503)),"OK","erreur")</f>
        <v>OK</v>
      </c>
      <c r="AP1503" s="6" t="str">
        <f>IF(IFERROR(IF(SEARCH("jour",Tableau134[[#This Row],[Nouvelle formule avenant 3]],1),VALUE(LEFT(Tableau134[[#This Row],[Nouvelle formule avenant 3]],1))),0)=(COUNTA(AE1503:AG1503)),"OK","erreur")</f>
        <v>OK</v>
      </c>
      <c r="AQ150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0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0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0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0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0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03" s="43"/>
      <c r="AX1503" s="43"/>
      <c r="AY1503" s="6"/>
      <c r="AZ1503" s="6"/>
      <c r="BA1503" s="6"/>
      <c r="BB1503" s="6"/>
      <c r="BC1503" s="6"/>
      <c r="BD1503" s="6"/>
    </row>
    <row r="1504" spans="2:56" ht="12.75" x14ac:dyDescent="0.25">
      <c r="B1504" s="5" t="e">
        <f>VLOOKUP(A1504,'Import infoAgt'!A:E,5,FALSE)</f>
        <v>#N/A</v>
      </c>
      <c r="C1504" s="5" t="e">
        <f>VLOOKUP(A1504,'Import infoAgt'!A:D,4,FALSE)</f>
        <v>#N/A</v>
      </c>
      <c r="D1504" s="6" t="e">
        <f>VLOOKUP(A1504,'Import infoAgt'!A:H,8,FALSE)</f>
        <v>#N/A</v>
      </c>
      <c r="F1504" s="6" t="e">
        <f>VLOOKUP(A1504,'Import infoAgt'!A:BR,70,FALSE)</f>
        <v>#N/A</v>
      </c>
      <c r="G1504" s="5" t="e">
        <f>VLOOKUP(A1504,'Import infoAgt'!A:DH,112,FALSE)</f>
        <v>#N/A</v>
      </c>
      <c r="H1504" s="6" t="e">
        <f>VLOOKUP(G1504,Paramètre!$C$6:$D$76,2,FALSE)</f>
        <v>#N/A</v>
      </c>
      <c r="I1504" s="5" t="e">
        <f>VLOOKUP(A1504,'Import infoAgt'!A:EL,142,FALSE)</f>
        <v>#N/A</v>
      </c>
      <c r="R1504" s="26"/>
      <c r="S1504" s="26"/>
      <c r="U1504" s="26"/>
      <c r="V1504" s="26"/>
      <c r="AC1504" s="26"/>
      <c r="AI1504" s="6" t="str">
        <f>IF(AND((ISERROR(Tableau134[[#This Row],[Nom]])),Tableau134[[#This Row],[Numéro d''agent]]&lt;&gt;""),"N° agent inconnu","")</f>
        <v/>
      </c>
      <c r="AJ1504" s="6" t="str">
        <f>IF(AND(Tableau134[[#This Row],[Numéro d''agent]]&lt;&gt;"",Tableau134[[#This Row],[Statut]]=""),"Statut manquant","")</f>
        <v/>
      </c>
      <c r="AK1504" s="6"/>
      <c r="AL1504" s="6" t="str">
        <f>IF(AND(Tableau134[[#This Row],[Numéro d''agent]]&lt;&gt;"",Tableau134[[#This Row],[Formule actuelle]]=0),"Manque formule TLW","")</f>
        <v/>
      </c>
      <c r="AM1504" s="6" t="str">
        <f>IF(IFERROR(IF(SEARCH("jour",Tableau134[[#This Row],[Formule Tw]],1),VALUE(LEFT(Tableau134[[#This Row],[Formule Tw]],1))),0)=(COUNTA(K1504:M1504)),"OK","erreur")</f>
        <v>OK</v>
      </c>
      <c r="AN1504" s="6" t="str">
        <f>IF(IFERROR(IF(SEARCH("jour",Tableau134[[#This Row],[Modif demandé en avenant 1]],1),VALUE(LEFT(Tableau134[[#This Row],[Modif demandé en avenant 1]],1))),0)=(COUNTA(O1504:Q1504)),"OK","erreur")</f>
        <v>OK</v>
      </c>
      <c r="AO1504" s="6" t="str">
        <f>IF(IFERROR(IF(SEARCH("jour",Tableau134[[#This Row],[Nouvelle formule avenant 2]],1),VALUE(LEFT(Tableau134[[#This Row],[Nouvelle formule avenant 2]],1))),0)=(COUNTA(X1504:Z1504)),"OK","erreur")</f>
        <v>OK</v>
      </c>
      <c r="AP1504" s="6" t="str">
        <f>IF(IFERROR(IF(SEARCH("jour",Tableau134[[#This Row],[Nouvelle formule avenant 3]],1),VALUE(LEFT(Tableau134[[#This Row],[Nouvelle formule avenant 3]],1))),0)=(COUNTA(AE1504:AG1504)),"OK","erreur")</f>
        <v>OK</v>
      </c>
      <c r="AQ150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0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0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0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0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0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04" s="43"/>
      <c r="AX1504" s="43"/>
      <c r="AY1504" s="6"/>
      <c r="AZ1504" s="6"/>
      <c r="BA1504" s="6"/>
      <c r="BB1504" s="6"/>
      <c r="BC1504" s="6"/>
      <c r="BD1504" s="6"/>
    </row>
    <row r="1505" spans="2:56" ht="12.75" x14ac:dyDescent="0.25">
      <c r="B1505" s="5" t="e">
        <f>VLOOKUP(A1505,'Import infoAgt'!A:E,5,FALSE)</f>
        <v>#N/A</v>
      </c>
      <c r="C1505" s="5" t="e">
        <f>VLOOKUP(A1505,'Import infoAgt'!A:D,4,FALSE)</f>
        <v>#N/A</v>
      </c>
      <c r="D1505" s="6" t="e">
        <f>VLOOKUP(A1505,'Import infoAgt'!A:H,8,FALSE)</f>
        <v>#N/A</v>
      </c>
      <c r="F1505" s="6" t="e">
        <f>VLOOKUP(A1505,'Import infoAgt'!A:BR,70,FALSE)</f>
        <v>#N/A</v>
      </c>
      <c r="G1505" s="5" t="e">
        <f>VLOOKUP(A1505,'Import infoAgt'!A:DH,112,FALSE)</f>
        <v>#N/A</v>
      </c>
      <c r="H1505" s="6" t="e">
        <f>VLOOKUP(G1505,Paramètre!$C$6:$D$76,2,FALSE)</f>
        <v>#N/A</v>
      </c>
      <c r="I1505" s="5" t="e">
        <f>VLOOKUP(A1505,'Import infoAgt'!A:EL,142,FALSE)</f>
        <v>#N/A</v>
      </c>
      <c r="R1505" s="26"/>
      <c r="S1505" s="26"/>
      <c r="U1505" s="26"/>
      <c r="V1505" s="26"/>
      <c r="AC1505" s="26"/>
      <c r="AI1505" s="6" t="str">
        <f>IF(AND((ISERROR(Tableau134[[#This Row],[Nom]])),Tableau134[[#This Row],[Numéro d''agent]]&lt;&gt;""),"N° agent inconnu","")</f>
        <v/>
      </c>
      <c r="AJ1505" s="6" t="str">
        <f>IF(AND(Tableau134[[#This Row],[Numéro d''agent]]&lt;&gt;"",Tableau134[[#This Row],[Statut]]=""),"Statut manquant","")</f>
        <v/>
      </c>
      <c r="AK1505" s="6"/>
      <c r="AL1505" s="6" t="str">
        <f>IF(AND(Tableau134[[#This Row],[Numéro d''agent]]&lt;&gt;"",Tableau134[[#This Row],[Formule actuelle]]=0),"Manque formule TLW","")</f>
        <v/>
      </c>
      <c r="AM1505" s="6" t="str">
        <f>IF(IFERROR(IF(SEARCH("jour",Tableau134[[#This Row],[Formule Tw]],1),VALUE(LEFT(Tableau134[[#This Row],[Formule Tw]],1))),0)=(COUNTA(K1505:M1505)),"OK","erreur")</f>
        <v>OK</v>
      </c>
      <c r="AN1505" s="6" t="str">
        <f>IF(IFERROR(IF(SEARCH("jour",Tableau134[[#This Row],[Modif demandé en avenant 1]],1),VALUE(LEFT(Tableau134[[#This Row],[Modif demandé en avenant 1]],1))),0)=(COUNTA(O1505:Q1505)),"OK","erreur")</f>
        <v>OK</v>
      </c>
      <c r="AO1505" s="6" t="str">
        <f>IF(IFERROR(IF(SEARCH("jour",Tableau134[[#This Row],[Nouvelle formule avenant 2]],1),VALUE(LEFT(Tableau134[[#This Row],[Nouvelle formule avenant 2]],1))),0)=(COUNTA(X1505:Z1505)),"OK","erreur")</f>
        <v>OK</v>
      </c>
      <c r="AP1505" s="6" t="str">
        <f>IF(IFERROR(IF(SEARCH("jour",Tableau134[[#This Row],[Nouvelle formule avenant 3]],1),VALUE(LEFT(Tableau134[[#This Row],[Nouvelle formule avenant 3]],1))),0)=(COUNTA(AE1505:AG1505)),"OK","erreur")</f>
        <v>OK</v>
      </c>
      <c r="AQ150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0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0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0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0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0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05" s="43"/>
      <c r="AX1505" s="43"/>
      <c r="AY1505" s="6"/>
      <c r="AZ1505" s="6"/>
      <c r="BA1505" s="6"/>
      <c r="BB1505" s="6"/>
      <c r="BC1505" s="6"/>
      <c r="BD1505" s="6"/>
    </row>
    <row r="1506" spans="2:56" ht="12.75" x14ac:dyDescent="0.25">
      <c r="B1506" s="5" t="e">
        <f>VLOOKUP(A1506,'Import infoAgt'!A:E,5,FALSE)</f>
        <v>#N/A</v>
      </c>
      <c r="C1506" s="5" t="e">
        <f>VLOOKUP(A1506,'Import infoAgt'!A:D,4,FALSE)</f>
        <v>#N/A</v>
      </c>
      <c r="D1506" s="6" t="e">
        <f>VLOOKUP(A1506,'Import infoAgt'!A:H,8,FALSE)</f>
        <v>#N/A</v>
      </c>
      <c r="F1506" s="6" t="e">
        <f>VLOOKUP(A1506,'Import infoAgt'!A:BR,70,FALSE)</f>
        <v>#N/A</v>
      </c>
      <c r="G1506" s="5" t="e">
        <f>VLOOKUP(A1506,'Import infoAgt'!A:DH,112,FALSE)</f>
        <v>#N/A</v>
      </c>
      <c r="H1506" s="6" t="e">
        <f>VLOOKUP(G1506,Paramètre!$C$6:$D$76,2,FALSE)</f>
        <v>#N/A</v>
      </c>
      <c r="I1506" s="5" t="e">
        <f>VLOOKUP(A1506,'Import infoAgt'!A:EL,142,FALSE)</f>
        <v>#N/A</v>
      </c>
      <c r="R1506" s="26"/>
      <c r="S1506" s="26"/>
      <c r="U1506" s="26"/>
      <c r="V1506" s="26"/>
      <c r="AC1506" s="26"/>
      <c r="AI1506" s="6" t="str">
        <f>IF(AND((ISERROR(Tableau134[[#This Row],[Nom]])),Tableau134[[#This Row],[Numéro d''agent]]&lt;&gt;""),"N° agent inconnu","")</f>
        <v/>
      </c>
      <c r="AJ1506" s="6" t="str">
        <f>IF(AND(Tableau134[[#This Row],[Numéro d''agent]]&lt;&gt;"",Tableau134[[#This Row],[Statut]]=""),"Statut manquant","")</f>
        <v/>
      </c>
      <c r="AK1506" s="6"/>
      <c r="AL1506" s="6" t="str">
        <f>IF(AND(Tableau134[[#This Row],[Numéro d''agent]]&lt;&gt;"",Tableau134[[#This Row],[Formule actuelle]]=0),"Manque formule TLW","")</f>
        <v/>
      </c>
      <c r="AM1506" s="6" t="str">
        <f>IF(IFERROR(IF(SEARCH("jour",Tableau134[[#This Row],[Formule Tw]],1),VALUE(LEFT(Tableau134[[#This Row],[Formule Tw]],1))),0)=(COUNTA(K1506:M1506)),"OK","erreur")</f>
        <v>OK</v>
      </c>
      <c r="AN1506" s="6" t="str">
        <f>IF(IFERROR(IF(SEARCH("jour",Tableau134[[#This Row],[Modif demandé en avenant 1]],1),VALUE(LEFT(Tableau134[[#This Row],[Modif demandé en avenant 1]],1))),0)=(COUNTA(O1506:Q1506)),"OK","erreur")</f>
        <v>OK</v>
      </c>
      <c r="AO1506" s="6" t="str">
        <f>IF(IFERROR(IF(SEARCH("jour",Tableau134[[#This Row],[Nouvelle formule avenant 2]],1),VALUE(LEFT(Tableau134[[#This Row],[Nouvelle formule avenant 2]],1))),0)=(COUNTA(X1506:Z1506)),"OK","erreur")</f>
        <v>OK</v>
      </c>
      <c r="AP1506" s="6" t="str">
        <f>IF(IFERROR(IF(SEARCH("jour",Tableau134[[#This Row],[Nouvelle formule avenant 3]],1),VALUE(LEFT(Tableau134[[#This Row],[Nouvelle formule avenant 3]],1))),0)=(COUNTA(AE1506:AG1506)),"OK","erreur")</f>
        <v>OK</v>
      </c>
      <c r="AQ150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0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0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0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0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0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06" s="43"/>
      <c r="AX1506" s="43"/>
      <c r="AY1506" s="6"/>
      <c r="AZ1506" s="6"/>
      <c r="BA1506" s="6"/>
      <c r="BB1506" s="6"/>
      <c r="BC1506" s="6"/>
      <c r="BD1506" s="6"/>
    </row>
    <row r="1507" spans="2:56" ht="12.75" x14ac:dyDescent="0.25">
      <c r="B1507" s="5" t="e">
        <f>VLOOKUP(A1507,'Import infoAgt'!A:E,5,FALSE)</f>
        <v>#N/A</v>
      </c>
      <c r="C1507" s="5" t="e">
        <f>VLOOKUP(A1507,'Import infoAgt'!A:D,4,FALSE)</f>
        <v>#N/A</v>
      </c>
      <c r="D1507" s="6" t="e">
        <f>VLOOKUP(A1507,'Import infoAgt'!A:H,8,FALSE)</f>
        <v>#N/A</v>
      </c>
      <c r="F1507" s="6" t="e">
        <f>VLOOKUP(A1507,'Import infoAgt'!A:BR,70,FALSE)</f>
        <v>#N/A</v>
      </c>
      <c r="G1507" s="5" t="e">
        <f>VLOOKUP(A1507,'Import infoAgt'!A:DH,112,FALSE)</f>
        <v>#N/A</v>
      </c>
      <c r="H1507" s="6" t="e">
        <f>VLOOKUP(G1507,Paramètre!$C$6:$D$76,2,FALSE)</f>
        <v>#N/A</v>
      </c>
      <c r="I1507" s="5" t="e">
        <f>VLOOKUP(A1507,'Import infoAgt'!A:EL,142,FALSE)</f>
        <v>#N/A</v>
      </c>
      <c r="R1507" s="26"/>
      <c r="S1507" s="26"/>
      <c r="U1507" s="26"/>
      <c r="V1507" s="26"/>
      <c r="AC1507" s="26"/>
      <c r="AI1507" s="6" t="str">
        <f>IF(AND((ISERROR(Tableau134[[#This Row],[Nom]])),Tableau134[[#This Row],[Numéro d''agent]]&lt;&gt;""),"N° agent inconnu","")</f>
        <v/>
      </c>
      <c r="AJ1507" s="6" t="str">
        <f>IF(AND(Tableau134[[#This Row],[Numéro d''agent]]&lt;&gt;"",Tableau134[[#This Row],[Statut]]=""),"Statut manquant","")</f>
        <v/>
      </c>
      <c r="AK1507" s="6"/>
      <c r="AL1507" s="6" t="str">
        <f>IF(AND(Tableau134[[#This Row],[Numéro d''agent]]&lt;&gt;"",Tableau134[[#This Row],[Formule actuelle]]=0),"Manque formule TLW","")</f>
        <v/>
      </c>
      <c r="AM1507" s="6" t="str">
        <f>IF(IFERROR(IF(SEARCH("jour",Tableau134[[#This Row],[Formule Tw]],1),VALUE(LEFT(Tableau134[[#This Row],[Formule Tw]],1))),0)=(COUNTA(K1507:M1507)),"OK","erreur")</f>
        <v>OK</v>
      </c>
      <c r="AN1507" s="6" t="str">
        <f>IF(IFERROR(IF(SEARCH("jour",Tableau134[[#This Row],[Modif demandé en avenant 1]],1),VALUE(LEFT(Tableau134[[#This Row],[Modif demandé en avenant 1]],1))),0)=(COUNTA(O1507:Q1507)),"OK","erreur")</f>
        <v>OK</v>
      </c>
      <c r="AO1507" s="6" t="str">
        <f>IF(IFERROR(IF(SEARCH("jour",Tableau134[[#This Row],[Nouvelle formule avenant 2]],1),VALUE(LEFT(Tableau134[[#This Row],[Nouvelle formule avenant 2]],1))),0)=(COUNTA(X1507:Z1507)),"OK","erreur")</f>
        <v>OK</v>
      </c>
      <c r="AP1507" s="6" t="str">
        <f>IF(IFERROR(IF(SEARCH("jour",Tableau134[[#This Row],[Nouvelle formule avenant 3]],1),VALUE(LEFT(Tableau134[[#This Row],[Nouvelle formule avenant 3]],1))),0)=(COUNTA(AE1507:AG1507)),"OK","erreur")</f>
        <v>OK</v>
      </c>
      <c r="AQ150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0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0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0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0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0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07" s="43"/>
      <c r="AX1507" s="43"/>
      <c r="AY1507" s="6"/>
      <c r="AZ1507" s="6"/>
      <c r="BA1507" s="6"/>
      <c r="BB1507" s="6"/>
      <c r="BC1507" s="6"/>
      <c r="BD1507" s="6"/>
    </row>
    <row r="1508" spans="2:56" ht="12.75" x14ac:dyDescent="0.25">
      <c r="B1508" s="5" t="e">
        <f>VLOOKUP(A1508,'Import infoAgt'!A:E,5,FALSE)</f>
        <v>#N/A</v>
      </c>
      <c r="C1508" s="5" t="e">
        <f>VLOOKUP(A1508,'Import infoAgt'!A:D,4,FALSE)</f>
        <v>#N/A</v>
      </c>
      <c r="D1508" s="6" t="e">
        <f>VLOOKUP(A1508,'Import infoAgt'!A:H,8,FALSE)</f>
        <v>#N/A</v>
      </c>
      <c r="F1508" s="6" t="e">
        <f>VLOOKUP(A1508,'Import infoAgt'!A:BR,70,FALSE)</f>
        <v>#N/A</v>
      </c>
      <c r="G1508" s="5" t="e">
        <f>VLOOKUP(A1508,'Import infoAgt'!A:DH,112,FALSE)</f>
        <v>#N/A</v>
      </c>
      <c r="H1508" s="6" t="e">
        <f>VLOOKUP(G1508,Paramètre!$C$6:$D$76,2,FALSE)</f>
        <v>#N/A</v>
      </c>
      <c r="I1508" s="5" t="e">
        <f>VLOOKUP(A1508,'Import infoAgt'!A:EL,142,FALSE)</f>
        <v>#N/A</v>
      </c>
      <c r="R1508" s="26"/>
      <c r="S1508" s="26"/>
      <c r="U1508" s="26"/>
      <c r="V1508" s="26"/>
      <c r="AC1508" s="26"/>
      <c r="AI1508" s="6" t="str">
        <f>IF(AND((ISERROR(Tableau134[[#This Row],[Nom]])),Tableau134[[#This Row],[Numéro d''agent]]&lt;&gt;""),"N° agent inconnu","")</f>
        <v/>
      </c>
      <c r="AJ1508" s="6" t="str">
        <f>IF(AND(Tableau134[[#This Row],[Numéro d''agent]]&lt;&gt;"",Tableau134[[#This Row],[Statut]]=""),"Statut manquant","")</f>
        <v/>
      </c>
      <c r="AK1508" s="6"/>
      <c r="AL1508" s="6" t="str">
        <f>IF(AND(Tableau134[[#This Row],[Numéro d''agent]]&lt;&gt;"",Tableau134[[#This Row],[Formule actuelle]]=0),"Manque formule TLW","")</f>
        <v/>
      </c>
      <c r="AM1508" s="6" t="str">
        <f>IF(IFERROR(IF(SEARCH("jour",Tableau134[[#This Row],[Formule Tw]],1),VALUE(LEFT(Tableau134[[#This Row],[Formule Tw]],1))),0)=(COUNTA(K1508:M1508)),"OK","erreur")</f>
        <v>OK</v>
      </c>
      <c r="AN1508" s="6" t="str">
        <f>IF(IFERROR(IF(SEARCH("jour",Tableau134[[#This Row],[Modif demandé en avenant 1]],1),VALUE(LEFT(Tableau134[[#This Row],[Modif demandé en avenant 1]],1))),0)=(COUNTA(O1508:Q1508)),"OK","erreur")</f>
        <v>OK</v>
      </c>
      <c r="AO1508" s="6" t="str">
        <f>IF(IFERROR(IF(SEARCH("jour",Tableau134[[#This Row],[Nouvelle formule avenant 2]],1),VALUE(LEFT(Tableau134[[#This Row],[Nouvelle formule avenant 2]],1))),0)=(COUNTA(X1508:Z1508)),"OK","erreur")</f>
        <v>OK</v>
      </c>
      <c r="AP1508" s="6" t="str">
        <f>IF(IFERROR(IF(SEARCH("jour",Tableau134[[#This Row],[Nouvelle formule avenant 3]],1),VALUE(LEFT(Tableau134[[#This Row],[Nouvelle formule avenant 3]],1))),0)=(COUNTA(AE1508:AG1508)),"OK","erreur")</f>
        <v>OK</v>
      </c>
      <c r="AQ150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0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0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0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0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0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08" s="43"/>
      <c r="AX1508" s="43"/>
      <c r="AY1508" s="6"/>
      <c r="AZ1508" s="6"/>
      <c r="BA1508" s="6"/>
      <c r="BB1508" s="6"/>
      <c r="BC1508" s="6"/>
      <c r="BD1508" s="6"/>
    </row>
    <row r="1509" spans="2:56" ht="12.75" x14ac:dyDescent="0.25">
      <c r="B1509" s="5" t="e">
        <f>VLOOKUP(A1509,'Import infoAgt'!A:E,5,FALSE)</f>
        <v>#N/A</v>
      </c>
      <c r="C1509" s="5" t="e">
        <f>VLOOKUP(A1509,'Import infoAgt'!A:D,4,FALSE)</f>
        <v>#N/A</v>
      </c>
      <c r="D1509" s="6" t="e">
        <f>VLOOKUP(A1509,'Import infoAgt'!A:H,8,FALSE)</f>
        <v>#N/A</v>
      </c>
      <c r="F1509" s="6" t="e">
        <f>VLOOKUP(A1509,'Import infoAgt'!A:BR,70,FALSE)</f>
        <v>#N/A</v>
      </c>
      <c r="G1509" s="5" t="e">
        <f>VLOOKUP(A1509,'Import infoAgt'!A:DH,112,FALSE)</f>
        <v>#N/A</v>
      </c>
      <c r="H1509" s="6" t="e">
        <f>VLOOKUP(G1509,Paramètre!$C$6:$D$76,2,FALSE)</f>
        <v>#N/A</v>
      </c>
      <c r="I1509" s="5" t="e">
        <f>VLOOKUP(A1509,'Import infoAgt'!A:EL,142,FALSE)</f>
        <v>#N/A</v>
      </c>
      <c r="R1509" s="26"/>
      <c r="S1509" s="26"/>
      <c r="U1509" s="26"/>
      <c r="V1509" s="26"/>
      <c r="AC1509" s="26"/>
      <c r="AI1509" s="6" t="str">
        <f>IF(AND((ISERROR(Tableau134[[#This Row],[Nom]])),Tableau134[[#This Row],[Numéro d''agent]]&lt;&gt;""),"N° agent inconnu","")</f>
        <v/>
      </c>
      <c r="AJ1509" s="6" t="str">
        <f>IF(AND(Tableau134[[#This Row],[Numéro d''agent]]&lt;&gt;"",Tableau134[[#This Row],[Statut]]=""),"Statut manquant","")</f>
        <v/>
      </c>
      <c r="AK1509" s="6"/>
      <c r="AL1509" s="6" t="str">
        <f>IF(AND(Tableau134[[#This Row],[Numéro d''agent]]&lt;&gt;"",Tableau134[[#This Row],[Formule actuelle]]=0),"Manque formule TLW","")</f>
        <v/>
      </c>
      <c r="AM1509" s="6" t="str">
        <f>IF(IFERROR(IF(SEARCH("jour",Tableau134[[#This Row],[Formule Tw]],1),VALUE(LEFT(Tableau134[[#This Row],[Formule Tw]],1))),0)=(COUNTA(K1509:M1509)),"OK","erreur")</f>
        <v>OK</v>
      </c>
      <c r="AN1509" s="6" t="str">
        <f>IF(IFERROR(IF(SEARCH("jour",Tableau134[[#This Row],[Modif demandé en avenant 1]],1),VALUE(LEFT(Tableau134[[#This Row],[Modif demandé en avenant 1]],1))),0)=(COUNTA(O1509:Q1509)),"OK","erreur")</f>
        <v>OK</v>
      </c>
      <c r="AO1509" s="6" t="str">
        <f>IF(IFERROR(IF(SEARCH("jour",Tableau134[[#This Row],[Nouvelle formule avenant 2]],1),VALUE(LEFT(Tableau134[[#This Row],[Nouvelle formule avenant 2]],1))),0)=(COUNTA(X1509:Z1509)),"OK","erreur")</f>
        <v>OK</v>
      </c>
      <c r="AP1509" s="6" t="str">
        <f>IF(IFERROR(IF(SEARCH("jour",Tableau134[[#This Row],[Nouvelle formule avenant 3]],1),VALUE(LEFT(Tableau134[[#This Row],[Nouvelle formule avenant 3]],1))),0)=(COUNTA(AE1509:AG1509)),"OK","erreur")</f>
        <v>OK</v>
      </c>
      <c r="AQ150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0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0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0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0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0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09" s="43"/>
      <c r="AX1509" s="43"/>
      <c r="AY1509" s="6"/>
      <c r="AZ1509" s="6"/>
      <c r="BA1509" s="6"/>
      <c r="BB1509" s="6"/>
      <c r="BC1509" s="6"/>
      <c r="BD1509" s="6"/>
    </row>
    <row r="1510" spans="2:56" ht="12.75" x14ac:dyDescent="0.25">
      <c r="B1510" s="5" t="e">
        <f>VLOOKUP(A1510,'Import infoAgt'!A:E,5,FALSE)</f>
        <v>#N/A</v>
      </c>
      <c r="C1510" s="5" t="e">
        <f>VLOOKUP(A1510,'Import infoAgt'!A:D,4,FALSE)</f>
        <v>#N/A</v>
      </c>
      <c r="D1510" s="6" t="e">
        <f>VLOOKUP(A1510,'Import infoAgt'!A:H,8,FALSE)</f>
        <v>#N/A</v>
      </c>
      <c r="F1510" s="6" t="e">
        <f>VLOOKUP(A1510,'Import infoAgt'!A:BR,70,FALSE)</f>
        <v>#N/A</v>
      </c>
      <c r="G1510" s="5" t="e">
        <f>VLOOKUP(A1510,'Import infoAgt'!A:DH,112,FALSE)</f>
        <v>#N/A</v>
      </c>
      <c r="H1510" s="6" t="e">
        <f>VLOOKUP(G1510,Paramètre!$C$6:$D$76,2,FALSE)</f>
        <v>#N/A</v>
      </c>
      <c r="I1510" s="5" t="e">
        <f>VLOOKUP(A1510,'Import infoAgt'!A:EL,142,FALSE)</f>
        <v>#N/A</v>
      </c>
      <c r="R1510" s="26"/>
      <c r="S1510" s="26"/>
      <c r="U1510" s="26"/>
      <c r="V1510" s="26"/>
      <c r="AC1510" s="26"/>
      <c r="AI1510" s="6" t="str">
        <f>IF(AND((ISERROR(Tableau134[[#This Row],[Nom]])),Tableau134[[#This Row],[Numéro d''agent]]&lt;&gt;""),"N° agent inconnu","")</f>
        <v/>
      </c>
      <c r="AJ1510" s="6" t="str">
        <f>IF(AND(Tableau134[[#This Row],[Numéro d''agent]]&lt;&gt;"",Tableau134[[#This Row],[Statut]]=""),"Statut manquant","")</f>
        <v/>
      </c>
      <c r="AK1510" s="6"/>
      <c r="AL1510" s="6" t="str">
        <f>IF(AND(Tableau134[[#This Row],[Numéro d''agent]]&lt;&gt;"",Tableau134[[#This Row],[Formule actuelle]]=0),"Manque formule TLW","")</f>
        <v/>
      </c>
      <c r="AM1510" s="6" t="str">
        <f>IF(IFERROR(IF(SEARCH("jour",Tableau134[[#This Row],[Formule Tw]],1),VALUE(LEFT(Tableau134[[#This Row],[Formule Tw]],1))),0)=(COUNTA(K1510:M1510)),"OK","erreur")</f>
        <v>OK</v>
      </c>
      <c r="AN1510" s="6" t="str">
        <f>IF(IFERROR(IF(SEARCH("jour",Tableau134[[#This Row],[Modif demandé en avenant 1]],1),VALUE(LEFT(Tableau134[[#This Row],[Modif demandé en avenant 1]],1))),0)=(COUNTA(O1510:Q1510)),"OK","erreur")</f>
        <v>OK</v>
      </c>
      <c r="AO1510" s="6" t="str">
        <f>IF(IFERROR(IF(SEARCH("jour",Tableau134[[#This Row],[Nouvelle formule avenant 2]],1),VALUE(LEFT(Tableau134[[#This Row],[Nouvelle formule avenant 2]],1))),0)=(COUNTA(X1510:Z1510)),"OK","erreur")</f>
        <v>OK</v>
      </c>
      <c r="AP1510" s="6" t="str">
        <f>IF(IFERROR(IF(SEARCH("jour",Tableau134[[#This Row],[Nouvelle formule avenant 3]],1),VALUE(LEFT(Tableau134[[#This Row],[Nouvelle formule avenant 3]],1))),0)=(COUNTA(AE1510:AG1510)),"OK","erreur")</f>
        <v>OK</v>
      </c>
      <c r="AQ151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1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1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1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1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1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10" s="43"/>
      <c r="AX1510" s="43"/>
      <c r="AY1510" s="6"/>
      <c r="AZ1510" s="6"/>
      <c r="BA1510" s="6"/>
      <c r="BB1510" s="6"/>
      <c r="BC1510" s="6"/>
      <c r="BD1510" s="6"/>
    </row>
    <row r="1511" spans="2:56" ht="12.75" x14ac:dyDescent="0.25">
      <c r="B1511" s="5" t="e">
        <f>VLOOKUP(A1511,'Import infoAgt'!A:E,5,FALSE)</f>
        <v>#N/A</v>
      </c>
      <c r="C1511" s="5" t="e">
        <f>VLOOKUP(A1511,'Import infoAgt'!A:D,4,FALSE)</f>
        <v>#N/A</v>
      </c>
      <c r="D1511" s="6" t="e">
        <f>VLOOKUP(A1511,'Import infoAgt'!A:H,8,FALSE)</f>
        <v>#N/A</v>
      </c>
      <c r="F1511" s="6" t="e">
        <f>VLOOKUP(A1511,'Import infoAgt'!A:BR,70,FALSE)</f>
        <v>#N/A</v>
      </c>
      <c r="G1511" s="5" t="e">
        <f>VLOOKUP(A1511,'Import infoAgt'!A:DH,112,FALSE)</f>
        <v>#N/A</v>
      </c>
      <c r="H1511" s="6" t="e">
        <f>VLOOKUP(G1511,Paramètre!$C$6:$D$76,2,FALSE)</f>
        <v>#N/A</v>
      </c>
      <c r="I1511" s="5" t="e">
        <f>VLOOKUP(A1511,'Import infoAgt'!A:EL,142,FALSE)</f>
        <v>#N/A</v>
      </c>
      <c r="R1511" s="26"/>
      <c r="S1511" s="26"/>
      <c r="U1511" s="26"/>
      <c r="V1511" s="26"/>
      <c r="AC1511" s="26"/>
      <c r="AI1511" s="6" t="str">
        <f>IF(AND((ISERROR(Tableau134[[#This Row],[Nom]])),Tableau134[[#This Row],[Numéro d''agent]]&lt;&gt;""),"N° agent inconnu","")</f>
        <v/>
      </c>
      <c r="AJ1511" s="6" t="str">
        <f>IF(AND(Tableau134[[#This Row],[Numéro d''agent]]&lt;&gt;"",Tableau134[[#This Row],[Statut]]=""),"Statut manquant","")</f>
        <v/>
      </c>
      <c r="AK1511" s="6"/>
      <c r="AL1511" s="6" t="str">
        <f>IF(AND(Tableau134[[#This Row],[Numéro d''agent]]&lt;&gt;"",Tableau134[[#This Row],[Formule actuelle]]=0),"Manque formule TLW","")</f>
        <v/>
      </c>
      <c r="AM1511" s="6" t="str">
        <f>IF(IFERROR(IF(SEARCH("jour",Tableau134[[#This Row],[Formule Tw]],1),VALUE(LEFT(Tableau134[[#This Row],[Formule Tw]],1))),0)=(COUNTA(K1511:M1511)),"OK","erreur")</f>
        <v>OK</v>
      </c>
      <c r="AN1511" s="6" t="str">
        <f>IF(IFERROR(IF(SEARCH("jour",Tableau134[[#This Row],[Modif demandé en avenant 1]],1),VALUE(LEFT(Tableau134[[#This Row],[Modif demandé en avenant 1]],1))),0)=(COUNTA(O1511:Q1511)),"OK","erreur")</f>
        <v>OK</v>
      </c>
      <c r="AO1511" s="6" t="str">
        <f>IF(IFERROR(IF(SEARCH("jour",Tableau134[[#This Row],[Nouvelle formule avenant 2]],1),VALUE(LEFT(Tableau134[[#This Row],[Nouvelle formule avenant 2]],1))),0)=(COUNTA(X1511:Z1511)),"OK","erreur")</f>
        <v>OK</v>
      </c>
      <c r="AP1511" s="6" t="str">
        <f>IF(IFERROR(IF(SEARCH("jour",Tableau134[[#This Row],[Nouvelle formule avenant 3]],1),VALUE(LEFT(Tableau134[[#This Row],[Nouvelle formule avenant 3]],1))),0)=(COUNTA(AE1511:AG1511)),"OK","erreur")</f>
        <v>OK</v>
      </c>
      <c r="AQ151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1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1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1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1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1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11" s="43"/>
      <c r="AX1511" s="43"/>
      <c r="AY1511" s="6"/>
      <c r="AZ1511" s="6"/>
      <c r="BA1511" s="6"/>
      <c r="BB1511" s="6"/>
      <c r="BC1511" s="6"/>
      <c r="BD1511" s="6"/>
    </row>
    <row r="1512" spans="2:56" ht="12.75" x14ac:dyDescent="0.25">
      <c r="B1512" s="5" t="e">
        <f>VLOOKUP(A1512,'Import infoAgt'!A:E,5,FALSE)</f>
        <v>#N/A</v>
      </c>
      <c r="C1512" s="5" t="e">
        <f>VLOOKUP(A1512,'Import infoAgt'!A:D,4,FALSE)</f>
        <v>#N/A</v>
      </c>
      <c r="D1512" s="6" t="e">
        <f>VLOOKUP(A1512,'Import infoAgt'!A:H,8,FALSE)</f>
        <v>#N/A</v>
      </c>
      <c r="F1512" s="6" t="e">
        <f>VLOOKUP(A1512,'Import infoAgt'!A:BR,70,FALSE)</f>
        <v>#N/A</v>
      </c>
      <c r="G1512" s="5" t="e">
        <f>VLOOKUP(A1512,'Import infoAgt'!A:DH,112,FALSE)</f>
        <v>#N/A</v>
      </c>
      <c r="H1512" s="6" t="e">
        <f>VLOOKUP(G1512,Paramètre!$C$6:$D$76,2,FALSE)</f>
        <v>#N/A</v>
      </c>
      <c r="I1512" s="5" t="e">
        <f>VLOOKUP(A1512,'Import infoAgt'!A:EL,142,FALSE)</f>
        <v>#N/A</v>
      </c>
      <c r="R1512" s="26"/>
      <c r="S1512" s="26"/>
      <c r="U1512" s="26"/>
      <c r="V1512" s="26"/>
      <c r="AC1512" s="26"/>
      <c r="AI1512" s="6" t="str">
        <f>IF(AND((ISERROR(Tableau134[[#This Row],[Nom]])),Tableau134[[#This Row],[Numéro d''agent]]&lt;&gt;""),"N° agent inconnu","")</f>
        <v/>
      </c>
      <c r="AJ1512" s="6" t="str">
        <f>IF(AND(Tableau134[[#This Row],[Numéro d''agent]]&lt;&gt;"",Tableau134[[#This Row],[Statut]]=""),"Statut manquant","")</f>
        <v/>
      </c>
      <c r="AK1512" s="6"/>
      <c r="AL1512" s="6" t="str">
        <f>IF(AND(Tableau134[[#This Row],[Numéro d''agent]]&lt;&gt;"",Tableau134[[#This Row],[Formule actuelle]]=0),"Manque formule TLW","")</f>
        <v/>
      </c>
      <c r="AM1512" s="6" t="str">
        <f>IF(IFERROR(IF(SEARCH("jour",Tableau134[[#This Row],[Formule Tw]],1),VALUE(LEFT(Tableau134[[#This Row],[Formule Tw]],1))),0)=(COUNTA(K1512:M1512)),"OK","erreur")</f>
        <v>OK</v>
      </c>
      <c r="AN1512" s="6" t="str">
        <f>IF(IFERROR(IF(SEARCH("jour",Tableau134[[#This Row],[Modif demandé en avenant 1]],1),VALUE(LEFT(Tableau134[[#This Row],[Modif demandé en avenant 1]],1))),0)=(COUNTA(O1512:Q1512)),"OK","erreur")</f>
        <v>OK</v>
      </c>
      <c r="AO1512" s="6" t="str">
        <f>IF(IFERROR(IF(SEARCH("jour",Tableau134[[#This Row],[Nouvelle formule avenant 2]],1),VALUE(LEFT(Tableau134[[#This Row],[Nouvelle formule avenant 2]],1))),0)=(COUNTA(X1512:Z1512)),"OK","erreur")</f>
        <v>OK</v>
      </c>
      <c r="AP1512" s="6" t="str">
        <f>IF(IFERROR(IF(SEARCH("jour",Tableau134[[#This Row],[Nouvelle formule avenant 3]],1),VALUE(LEFT(Tableau134[[#This Row],[Nouvelle formule avenant 3]],1))),0)=(COUNTA(AE1512:AG1512)),"OK","erreur")</f>
        <v>OK</v>
      </c>
      <c r="AQ151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1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1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1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1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1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12" s="43"/>
      <c r="AX1512" s="43"/>
      <c r="AY1512" s="6"/>
      <c r="AZ1512" s="6"/>
      <c r="BA1512" s="6"/>
      <c r="BB1512" s="6"/>
      <c r="BC1512" s="6"/>
      <c r="BD1512" s="6"/>
    </row>
    <row r="1513" spans="2:56" ht="12.75" x14ac:dyDescent="0.25">
      <c r="B1513" s="5" t="e">
        <f>VLOOKUP(A1513,'Import infoAgt'!A:E,5,FALSE)</f>
        <v>#N/A</v>
      </c>
      <c r="C1513" s="5" t="e">
        <f>VLOOKUP(A1513,'Import infoAgt'!A:D,4,FALSE)</f>
        <v>#N/A</v>
      </c>
      <c r="D1513" s="6" t="e">
        <f>VLOOKUP(A1513,'Import infoAgt'!A:H,8,FALSE)</f>
        <v>#N/A</v>
      </c>
      <c r="F1513" s="6" t="e">
        <f>VLOOKUP(A1513,'Import infoAgt'!A:BR,70,FALSE)</f>
        <v>#N/A</v>
      </c>
      <c r="G1513" s="5" t="e">
        <f>VLOOKUP(A1513,'Import infoAgt'!A:DH,112,FALSE)</f>
        <v>#N/A</v>
      </c>
      <c r="H1513" s="6" t="e">
        <f>VLOOKUP(G1513,Paramètre!$C$6:$D$76,2,FALSE)</f>
        <v>#N/A</v>
      </c>
      <c r="I1513" s="5" t="e">
        <f>VLOOKUP(A1513,'Import infoAgt'!A:EL,142,FALSE)</f>
        <v>#N/A</v>
      </c>
      <c r="R1513" s="26"/>
      <c r="S1513" s="26"/>
      <c r="U1513" s="26"/>
      <c r="V1513" s="26"/>
      <c r="AC1513" s="26"/>
      <c r="AI1513" s="6" t="str">
        <f>IF(AND((ISERROR(Tableau134[[#This Row],[Nom]])),Tableau134[[#This Row],[Numéro d''agent]]&lt;&gt;""),"N° agent inconnu","")</f>
        <v/>
      </c>
      <c r="AJ1513" s="6" t="str">
        <f>IF(AND(Tableau134[[#This Row],[Numéro d''agent]]&lt;&gt;"",Tableau134[[#This Row],[Statut]]=""),"Statut manquant","")</f>
        <v/>
      </c>
      <c r="AK1513" s="6"/>
      <c r="AL1513" s="6" t="str">
        <f>IF(AND(Tableau134[[#This Row],[Numéro d''agent]]&lt;&gt;"",Tableau134[[#This Row],[Formule actuelle]]=0),"Manque formule TLW","")</f>
        <v/>
      </c>
      <c r="AM1513" s="6" t="str">
        <f>IF(IFERROR(IF(SEARCH("jour",Tableau134[[#This Row],[Formule Tw]],1),VALUE(LEFT(Tableau134[[#This Row],[Formule Tw]],1))),0)=(COUNTA(K1513:M1513)),"OK","erreur")</f>
        <v>OK</v>
      </c>
      <c r="AN1513" s="6" t="str">
        <f>IF(IFERROR(IF(SEARCH("jour",Tableau134[[#This Row],[Modif demandé en avenant 1]],1),VALUE(LEFT(Tableau134[[#This Row],[Modif demandé en avenant 1]],1))),0)=(COUNTA(O1513:Q1513)),"OK","erreur")</f>
        <v>OK</v>
      </c>
      <c r="AO1513" s="6" t="str">
        <f>IF(IFERROR(IF(SEARCH("jour",Tableau134[[#This Row],[Nouvelle formule avenant 2]],1),VALUE(LEFT(Tableau134[[#This Row],[Nouvelle formule avenant 2]],1))),0)=(COUNTA(X1513:Z1513)),"OK","erreur")</f>
        <v>OK</v>
      </c>
      <c r="AP1513" s="6" t="str">
        <f>IF(IFERROR(IF(SEARCH("jour",Tableau134[[#This Row],[Nouvelle formule avenant 3]],1),VALUE(LEFT(Tableau134[[#This Row],[Nouvelle formule avenant 3]],1))),0)=(COUNTA(AE1513:AG1513)),"OK","erreur")</f>
        <v>OK</v>
      </c>
      <c r="AQ151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1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1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1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1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1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13" s="43"/>
      <c r="AX1513" s="43"/>
      <c r="AY1513" s="6"/>
      <c r="AZ1513" s="6"/>
      <c r="BA1513" s="6"/>
      <c r="BB1513" s="6"/>
      <c r="BC1513" s="6"/>
      <c r="BD1513" s="6"/>
    </row>
    <row r="1514" spans="2:56" ht="12.75" x14ac:dyDescent="0.25">
      <c r="B1514" s="5" t="e">
        <f>VLOOKUP(A1514,'Import infoAgt'!A:E,5,FALSE)</f>
        <v>#N/A</v>
      </c>
      <c r="C1514" s="5" t="e">
        <f>VLOOKUP(A1514,'Import infoAgt'!A:D,4,FALSE)</f>
        <v>#N/A</v>
      </c>
      <c r="D1514" s="6" t="e">
        <f>VLOOKUP(A1514,'Import infoAgt'!A:H,8,FALSE)</f>
        <v>#N/A</v>
      </c>
      <c r="F1514" s="6" t="e">
        <f>VLOOKUP(A1514,'Import infoAgt'!A:BR,70,FALSE)</f>
        <v>#N/A</v>
      </c>
      <c r="G1514" s="5" t="e">
        <f>VLOOKUP(A1514,'Import infoAgt'!A:DH,112,FALSE)</f>
        <v>#N/A</v>
      </c>
      <c r="H1514" s="6" t="e">
        <f>VLOOKUP(G1514,Paramètre!$C$6:$D$76,2,FALSE)</f>
        <v>#N/A</v>
      </c>
      <c r="I1514" s="5" t="e">
        <f>VLOOKUP(A1514,'Import infoAgt'!A:EL,142,FALSE)</f>
        <v>#N/A</v>
      </c>
      <c r="R1514" s="26"/>
      <c r="S1514" s="26"/>
      <c r="U1514" s="26"/>
      <c r="V1514" s="26"/>
      <c r="AC1514" s="26"/>
      <c r="AI1514" s="6" t="str">
        <f>IF(AND((ISERROR(Tableau134[[#This Row],[Nom]])),Tableau134[[#This Row],[Numéro d''agent]]&lt;&gt;""),"N° agent inconnu","")</f>
        <v/>
      </c>
      <c r="AJ1514" s="6" t="str">
        <f>IF(AND(Tableau134[[#This Row],[Numéro d''agent]]&lt;&gt;"",Tableau134[[#This Row],[Statut]]=""),"Statut manquant","")</f>
        <v/>
      </c>
      <c r="AK1514" s="6"/>
      <c r="AL1514" s="6" t="str">
        <f>IF(AND(Tableau134[[#This Row],[Numéro d''agent]]&lt;&gt;"",Tableau134[[#This Row],[Formule actuelle]]=0),"Manque formule TLW","")</f>
        <v/>
      </c>
      <c r="AM1514" s="6" t="str">
        <f>IF(IFERROR(IF(SEARCH("jour",Tableau134[[#This Row],[Formule Tw]],1),VALUE(LEFT(Tableau134[[#This Row],[Formule Tw]],1))),0)=(COUNTA(K1514:M1514)),"OK","erreur")</f>
        <v>OK</v>
      </c>
      <c r="AN1514" s="6" t="str">
        <f>IF(IFERROR(IF(SEARCH("jour",Tableau134[[#This Row],[Modif demandé en avenant 1]],1),VALUE(LEFT(Tableau134[[#This Row],[Modif demandé en avenant 1]],1))),0)=(COUNTA(O1514:Q1514)),"OK","erreur")</f>
        <v>OK</v>
      </c>
      <c r="AO1514" s="6" t="str">
        <f>IF(IFERROR(IF(SEARCH("jour",Tableau134[[#This Row],[Nouvelle formule avenant 2]],1),VALUE(LEFT(Tableau134[[#This Row],[Nouvelle formule avenant 2]],1))),0)=(COUNTA(X1514:Z1514)),"OK","erreur")</f>
        <v>OK</v>
      </c>
      <c r="AP1514" s="6" t="str">
        <f>IF(IFERROR(IF(SEARCH("jour",Tableau134[[#This Row],[Nouvelle formule avenant 3]],1),VALUE(LEFT(Tableau134[[#This Row],[Nouvelle formule avenant 3]],1))),0)=(COUNTA(AE1514:AG1514)),"OK","erreur")</f>
        <v>OK</v>
      </c>
      <c r="AQ151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1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1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1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1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1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14" s="43"/>
      <c r="AX1514" s="43"/>
      <c r="AY1514" s="6"/>
      <c r="AZ1514" s="6"/>
      <c r="BA1514" s="6"/>
      <c r="BB1514" s="6"/>
      <c r="BC1514" s="6"/>
      <c r="BD1514" s="6"/>
    </row>
    <row r="1515" spans="2:56" ht="12.75" x14ac:dyDescent="0.25">
      <c r="B1515" s="5" t="e">
        <f>VLOOKUP(A1515,'Import infoAgt'!A:E,5,FALSE)</f>
        <v>#N/A</v>
      </c>
      <c r="C1515" s="5" t="e">
        <f>VLOOKUP(A1515,'Import infoAgt'!A:D,4,FALSE)</f>
        <v>#N/A</v>
      </c>
      <c r="D1515" s="6" t="e">
        <f>VLOOKUP(A1515,'Import infoAgt'!A:H,8,FALSE)</f>
        <v>#N/A</v>
      </c>
      <c r="F1515" s="6" t="e">
        <f>VLOOKUP(A1515,'Import infoAgt'!A:BR,70,FALSE)</f>
        <v>#N/A</v>
      </c>
      <c r="G1515" s="5" t="e">
        <f>VLOOKUP(A1515,'Import infoAgt'!A:DH,112,FALSE)</f>
        <v>#N/A</v>
      </c>
      <c r="H1515" s="6" t="e">
        <f>VLOOKUP(G1515,Paramètre!$C$6:$D$76,2,FALSE)</f>
        <v>#N/A</v>
      </c>
      <c r="I1515" s="5" t="e">
        <f>VLOOKUP(A1515,'Import infoAgt'!A:EL,142,FALSE)</f>
        <v>#N/A</v>
      </c>
      <c r="R1515" s="26"/>
      <c r="S1515" s="26"/>
      <c r="U1515" s="26"/>
      <c r="V1515" s="26"/>
      <c r="AC1515" s="26"/>
      <c r="AI1515" s="6" t="str">
        <f>IF(AND((ISERROR(Tableau134[[#This Row],[Nom]])),Tableau134[[#This Row],[Numéro d''agent]]&lt;&gt;""),"N° agent inconnu","")</f>
        <v/>
      </c>
      <c r="AJ1515" s="6" t="str">
        <f>IF(AND(Tableau134[[#This Row],[Numéro d''agent]]&lt;&gt;"",Tableau134[[#This Row],[Statut]]=""),"Statut manquant","")</f>
        <v/>
      </c>
      <c r="AK1515" s="6"/>
      <c r="AL1515" s="6" t="str">
        <f>IF(AND(Tableau134[[#This Row],[Numéro d''agent]]&lt;&gt;"",Tableau134[[#This Row],[Formule actuelle]]=0),"Manque formule TLW","")</f>
        <v/>
      </c>
      <c r="AM1515" s="6" t="str">
        <f>IF(IFERROR(IF(SEARCH("jour",Tableau134[[#This Row],[Formule Tw]],1),VALUE(LEFT(Tableau134[[#This Row],[Formule Tw]],1))),0)=(COUNTA(K1515:M1515)),"OK","erreur")</f>
        <v>OK</v>
      </c>
      <c r="AN1515" s="6" t="str">
        <f>IF(IFERROR(IF(SEARCH("jour",Tableau134[[#This Row],[Modif demandé en avenant 1]],1),VALUE(LEFT(Tableau134[[#This Row],[Modif demandé en avenant 1]],1))),0)=(COUNTA(O1515:Q1515)),"OK","erreur")</f>
        <v>OK</v>
      </c>
      <c r="AO1515" s="6" t="str">
        <f>IF(IFERROR(IF(SEARCH("jour",Tableau134[[#This Row],[Nouvelle formule avenant 2]],1),VALUE(LEFT(Tableau134[[#This Row],[Nouvelle formule avenant 2]],1))),0)=(COUNTA(X1515:Z1515)),"OK","erreur")</f>
        <v>OK</v>
      </c>
      <c r="AP1515" s="6" t="str">
        <f>IF(IFERROR(IF(SEARCH("jour",Tableau134[[#This Row],[Nouvelle formule avenant 3]],1),VALUE(LEFT(Tableau134[[#This Row],[Nouvelle formule avenant 3]],1))),0)=(COUNTA(AE1515:AG1515)),"OK","erreur")</f>
        <v>OK</v>
      </c>
      <c r="AQ151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1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1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1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1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1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15" s="43"/>
      <c r="AX1515" s="43"/>
      <c r="AY1515" s="6"/>
      <c r="AZ1515" s="6"/>
      <c r="BA1515" s="6"/>
      <c r="BB1515" s="6"/>
      <c r="BC1515" s="6"/>
      <c r="BD1515" s="6"/>
    </row>
    <row r="1516" spans="2:56" ht="12.75" x14ac:dyDescent="0.25">
      <c r="B1516" s="5" t="e">
        <f>VLOOKUP(A1516,'Import infoAgt'!A:E,5,FALSE)</f>
        <v>#N/A</v>
      </c>
      <c r="C1516" s="5" t="e">
        <f>VLOOKUP(A1516,'Import infoAgt'!A:D,4,FALSE)</f>
        <v>#N/A</v>
      </c>
      <c r="D1516" s="6" t="e">
        <f>VLOOKUP(A1516,'Import infoAgt'!A:H,8,FALSE)</f>
        <v>#N/A</v>
      </c>
      <c r="F1516" s="6" t="e">
        <f>VLOOKUP(A1516,'Import infoAgt'!A:BR,70,FALSE)</f>
        <v>#N/A</v>
      </c>
      <c r="G1516" s="5" t="e">
        <f>VLOOKUP(A1516,'Import infoAgt'!A:DH,112,FALSE)</f>
        <v>#N/A</v>
      </c>
      <c r="H1516" s="6" t="e">
        <f>VLOOKUP(G1516,Paramètre!$C$6:$D$76,2,FALSE)</f>
        <v>#N/A</v>
      </c>
      <c r="I1516" s="5" t="e">
        <f>VLOOKUP(A1516,'Import infoAgt'!A:EL,142,FALSE)</f>
        <v>#N/A</v>
      </c>
      <c r="R1516" s="26"/>
      <c r="S1516" s="26"/>
      <c r="U1516" s="26"/>
      <c r="V1516" s="26"/>
      <c r="AC1516" s="26"/>
      <c r="AI1516" s="6" t="str">
        <f>IF(AND((ISERROR(Tableau134[[#This Row],[Nom]])),Tableau134[[#This Row],[Numéro d''agent]]&lt;&gt;""),"N° agent inconnu","")</f>
        <v/>
      </c>
      <c r="AJ1516" s="6" t="str">
        <f>IF(AND(Tableau134[[#This Row],[Numéro d''agent]]&lt;&gt;"",Tableau134[[#This Row],[Statut]]=""),"Statut manquant","")</f>
        <v/>
      </c>
      <c r="AK1516" s="6"/>
      <c r="AL1516" s="6" t="str">
        <f>IF(AND(Tableau134[[#This Row],[Numéro d''agent]]&lt;&gt;"",Tableau134[[#This Row],[Formule actuelle]]=0),"Manque formule TLW","")</f>
        <v/>
      </c>
      <c r="AM1516" s="6" t="str">
        <f>IF(IFERROR(IF(SEARCH("jour",Tableau134[[#This Row],[Formule Tw]],1),VALUE(LEFT(Tableau134[[#This Row],[Formule Tw]],1))),0)=(COUNTA(K1516:M1516)),"OK","erreur")</f>
        <v>OK</v>
      </c>
      <c r="AN1516" s="6" t="str">
        <f>IF(IFERROR(IF(SEARCH("jour",Tableau134[[#This Row],[Modif demandé en avenant 1]],1),VALUE(LEFT(Tableau134[[#This Row],[Modif demandé en avenant 1]],1))),0)=(COUNTA(O1516:Q1516)),"OK","erreur")</f>
        <v>OK</v>
      </c>
      <c r="AO1516" s="6" t="str">
        <f>IF(IFERROR(IF(SEARCH("jour",Tableau134[[#This Row],[Nouvelle formule avenant 2]],1),VALUE(LEFT(Tableau134[[#This Row],[Nouvelle formule avenant 2]],1))),0)=(COUNTA(X1516:Z1516)),"OK","erreur")</f>
        <v>OK</v>
      </c>
      <c r="AP1516" s="6" t="str">
        <f>IF(IFERROR(IF(SEARCH("jour",Tableau134[[#This Row],[Nouvelle formule avenant 3]],1),VALUE(LEFT(Tableau134[[#This Row],[Nouvelle formule avenant 3]],1))),0)=(COUNTA(AE1516:AG1516)),"OK","erreur")</f>
        <v>OK</v>
      </c>
      <c r="AQ151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1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1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1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1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1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16" s="43"/>
      <c r="AX1516" s="43"/>
      <c r="AY1516" s="6"/>
      <c r="AZ1516" s="6"/>
      <c r="BA1516" s="6"/>
      <c r="BB1516" s="6"/>
      <c r="BC1516" s="6"/>
      <c r="BD1516" s="6"/>
    </row>
    <row r="1517" spans="2:56" ht="12.75" x14ac:dyDescent="0.25">
      <c r="B1517" s="5" t="e">
        <f>VLOOKUP(A1517,'Import infoAgt'!A:E,5,FALSE)</f>
        <v>#N/A</v>
      </c>
      <c r="C1517" s="5" t="e">
        <f>VLOOKUP(A1517,'Import infoAgt'!A:D,4,FALSE)</f>
        <v>#N/A</v>
      </c>
      <c r="D1517" s="6" t="e">
        <f>VLOOKUP(A1517,'Import infoAgt'!A:H,8,FALSE)</f>
        <v>#N/A</v>
      </c>
      <c r="F1517" s="6" t="e">
        <f>VLOOKUP(A1517,'Import infoAgt'!A:BR,70,FALSE)</f>
        <v>#N/A</v>
      </c>
      <c r="G1517" s="5" t="e">
        <f>VLOOKUP(A1517,'Import infoAgt'!A:DH,112,FALSE)</f>
        <v>#N/A</v>
      </c>
      <c r="H1517" s="6" t="e">
        <f>VLOOKUP(G1517,Paramètre!$C$6:$D$76,2,FALSE)</f>
        <v>#N/A</v>
      </c>
      <c r="I1517" s="5" t="e">
        <f>VLOOKUP(A1517,'Import infoAgt'!A:EL,142,FALSE)</f>
        <v>#N/A</v>
      </c>
      <c r="R1517" s="26"/>
      <c r="S1517" s="26"/>
      <c r="U1517" s="26"/>
      <c r="V1517" s="26"/>
      <c r="AC1517" s="26"/>
      <c r="AI1517" s="6" t="str">
        <f>IF(AND((ISERROR(Tableau134[[#This Row],[Nom]])),Tableau134[[#This Row],[Numéro d''agent]]&lt;&gt;""),"N° agent inconnu","")</f>
        <v/>
      </c>
      <c r="AJ1517" s="6" t="str">
        <f>IF(AND(Tableau134[[#This Row],[Numéro d''agent]]&lt;&gt;"",Tableau134[[#This Row],[Statut]]=""),"Statut manquant","")</f>
        <v/>
      </c>
      <c r="AK1517" s="6"/>
      <c r="AL1517" s="6" t="str">
        <f>IF(AND(Tableau134[[#This Row],[Numéro d''agent]]&lt;&gt;"",Tableau134[[#This Row],[Formule actuelle]]=0),"Manque formule TLW","")</f>
        <v/>
      </c>
      <c r="AM1517" s="6" t="str">
        <f>IF(IFERROR(IF(SEARCH("jour",Tableau134[[#This Row],[Formule Tw]],1),VALUE(LEFT(Tableau134[[#This Row],[Formule Tw]],1))),0)=(COUNTA(K1517:M1517)),"OK","erreur")</f>
        <v>OK</v>
      </c>
      <c r="AN1517" s="6" t="str">
        <f>IF(IFERROR(IF(SEARCH("jour",Tableau134[[#This Row],[Modif demandé en avenant 1]],1),VALUE(LEFT(Tableau134[[#This Row],[Modif demandé en avenant 1]],1))),0)=(COUNTA(O1517:Q1517)),"OK","erreur")</f>
        <v>OK</v>
      </c>
      <c r="AO1517" s="6" t="str">
        <f>IF(IFERROR(IF(SEARCH("jour",Tableau134[[#This Row],[Nouvelle formule avenant 2]],1),VALUE(LEFT(Tableau134[[#This Row],[Nouvelle formule avenant 2]],1))),0)=(COUNTA(X1517:Z1517)),"OK","erreur")</f>
        <v>OK</v>
      </c>
      <c r="AP1517" s="6" t="str">
        <f>IF(IFERROR(IF(SEARCH("jour",Tableau134[[#This Row],[Nouvelle formule avenant 3]],1),VALUE(LEFT(Tableau134[[#This Row],[Nouvelle formule avenant 3]],1))),0)=(COUNTA(AE1517:AG1517)),"OK","erreur")</f>
        <v>OK</v>
      </c>
      <c r="AQ151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1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1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1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1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1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17" s="43"/>
      <c r="AX1517" s="43"/>
      <c r="AY1517" s="6"/>
      <c r="AZ1517" s="6"/>
      <c r="BA1517" s="6"/>
      <c r="BB1517" s="6"/>
      <c r="BC1517" s="6"/>
      <c r="BD1517" s="6"/>
    </row>
    <row r="1518" spans="2:56" ht="12.75" x14ac:dyDescent="0.25">
      <c r="B1518" s="5" t="e">
        <f>VLOOKUP(A1518,'Import infoAgt'!A:E,5,FALSE)</f>
        <v>#N/A</v>
      </c>
      <c r="C1518" s="5" t="e">
        <f>VLOOKUP(A1518,'Import infoAgt'!A:D,4,FALSE)</f>
        <v>#N/A</v>
      </c>
      <c r="D1518" s="6" t="e">
        <f>VLOOKUP(A1518,'Import infoAgt'!A:H,8,FALSE)</f>
        <v>#N/A</v>
      </c>
      <c r="F1518" s="6" t="e">
        <f>VLOOKUP(A1518,'Import infoAgt'!A:BR,70,FALSE)</f>
        <v>#N/A</v>
      </c>
      <c r="G1518" s="5" t="e">
        <f>VLOOKUP(A1518,'Import infoAgt'!A:DH,112,FALSE)</f>
        <v>#N/A</v>
      </c>
      <c r="H1518" s="6" t="e">
        <f>VLOOKUP(G1518,Paramètre!$C$6:$D$76,2,FALSE)</f>
        <v>#N/A</v>
      </c>
      <c r="I1518" s="5" t="e">
        <f>VLOOKUP(A1518,'Import infoAgt'!A:EL,142,FALSE)</f>
        <v>#N/A</v>
      </c>
      <c r="R1518" s="26"/>
      <c r="S1518" s="26"/>
      <c r="U1518" s="26"/>
      <c r="V1518" s="26"/>
      <c r="AC1518" s="26"/>
      <c r="AI1518" s="6" t="str">
        <f>IF(AND((ISERROR(Tableau134[[#This Row],[Nom]])),Tableau134[[#This Row],[Numéro d''agent]]&lt;&gt;""),"N° agent inconnu","")</f>
        <v/>
      </c>
      <c r="AJ1518" s="6" t="str">
        <f>IF(AND(Tableau134[[#This Row],[Numéro d''agent]]&lt;&gt;"",Tableau134[[#This Row],[Statut]]=""),"Statut manquant","")</f>
        <v/>
      </c>
      <c r="AK1518" s="6"/>
      <c r="AL1518" s="6" t="str">
        <f>IF(AND(Tableau134[[#This Row],[Numéro d''agent]]&lt;&gt;"",Tableau134[[#This Row],[Formule actuelle]]=0),"Manque formule TLW","")</f>
        <v/>
      </c>
      <c r="AM1518" s="6" t="str">
        <f>IF(IFERROR(IF(SEARCH("jour",Tableau134[[#This Row],[Formule Tw]],1),VALUE(LEFT(Tableau134[[#This Row],[Formule Tw]],1))),0)=(COUNTA(K1518:M1518)),"OK","erreur")</f>
        <v>OK</v>
      </c>
      <c r="AN1518" s="6" t="str">
        <f>IF(IFERROR(IF(SEARCH("jour",Tableau134[[#This Row],[Modif demandé en avenant 1]],1),VALUE(LEFT(Tableau134[[#This Row],[Modif demandé en avenant 1]],1))),0)=(COUNTA(O1518:Q1518)),"OK","erreur")</f>
        <v>OK</v>
      </c>
      <c r="AO1518" s="6" t="str">
        <f>IF(IFERROR(IF(SEARCH("jour",Tableau134[[#This Row],[Nouvelle formule avenant 2]],1),VALUE(LEFT(Tableau134[[#This Row],[Nouvelle formule avenant 2]],1))),0)=(COUNTA(X1518:Z1518)),"OK","erreur")</f>
        <v>OK</v>
      </c>
      <c r="AP1518" s="6" t="str">
        <f>IF(IFERROR(IF(SEARCH("jour",Tableau134[[#This Row],[Nouvelle formule avenant 3]],1),VALUE(LEFT(Tableau134[[#This Row],[Nouvelle formule avenant 3]],1))),0)=(COUNTA(AE1518:AG1518)),"OK","erreur")</f>
        <v>OK</v>
      </c>
      <c r="AQ151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1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1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1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1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1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18" s="43"/>
      <c r="AX1518" s="43"/>
      <c r="AY1518" s="6"/>
      <c r="AZ1518" s="6"/>
      <c r="BA1518" s="6"/>
      <c r="BB1518" s="6"/>
      <c r="BC1518" s="6"/>
      <c r="BD1518" s="6"/>
    </row>
    <row r="1519" spans="2:56" ht="12.75" x14ac:dyDescent="0.25">
      <c r="B1519" s="5" t="e">
        <f>VLOOKUP(A1519,'Import infoAgt'!A:E,5,FALSE)</f>
        <v>#N/A</v>
      </c>
      <c r="C1519" s="5" t="e">
        <f>VLOOKUP(A1519,'Import infoAgt'!A:D,4,FALSE)</f>
        <v>#N/A</v>
      </c>
      <c r="D1519" s="6" t="e">
        <f>VLOOKUP(A1519,'Import infoAgt'!A:H,8,FALSE)</f>
        <v>#N/A</v>
      </c>
      <c r="F1519" s="6" t="e">
        <f>VLOOKUP(A1519,'Import infoAgt'!A:BR,70,FALSE)</f>
        <v>#N/A</v>
      </c>
      <c r="G1519" s="5" t="e">
        <f>VLOOKUP(A1519,'Import infoAgt'!A:DH,112,FALSE)</f>
        <v>#N/A</v>
      </c>
      <c r="H1519" s="6" t="e">
        <f>VLOOKUP(G1519,Paramètre!$C$6:$D$76,2,FALSE)</f>
        <v>#N/A</v>
      </c>
      <c r="I1519" s="5" t="e">
        <f>VLOOKUP(A1519,'Import infoAgt'!A:EL,142,FALSE)</f>
        <v>#N/A</v>
      </c>
      <c r="R1519" s="26"/>
      <c r="S1519" s="26"/>
      <c r="U1519" s="26"/>
      <c r="V1519" s="26"/>
      <c r="AC1519" s="26"/>
      <c r="AI1519" s="6" t="str">
        <f>IF(AND((ISERROR(Tableau134[[#This Row],[Nom]])),Tableau134[[#This Row],[Numéro d''agent]]&lt;&gt;""),"N° agent inconnu","")</f>
        <v/>
      </c>
      <c r="AJ1519" s="6" t="str">
        <f>IF(AND(Tableau134[[#This Row],[Numéro d''agent]]&lt;&gt;"",Tableau134[[#This Row],[Statut]]=""),"Statut manquant","")</f>
        <v/>
      </c>
      <c r="AK1519" s="6"/>
      <c r="AL1519" s="6" t="str">
        <f>IF(AND(Tableau134[[#This Row],[Numéro d''agent]]&lt;&gt;"",Tableau134[[#This Row],[Formule actuelle]]=0),"Manque formule TLW","")</f>
        <v/>
      </c>
      <c r="AM1519" s="6" t="str">
        <f>IF(IFERROR(IF(SEARCH("jour",Tableau134[[#This Row],[Formule Tw]],1),VALUE(LEFT(Tableau134[[#This Row],[Formule Tw]],1))),0)=(COUNTA(K1519:M1519)),"OK","erreur")</f>
        <v>OK</v>
      </c>
      <c r="AN1519" s="6" t="str">
        <f>IF(IFERROR(IF(SEARCH("jour",Tableau134[[#This Row],[Modif demandé en avenant 1]],1),VALUE(LEFT(Tableau134[[#This Row],[Modif demandé en avenant 1]],1))),0)=(COUNTA(O1519:Q1519)),"OK","erreur")</f>
        <v>OK</v>
      </c>
      <c r="AO1519" s="6" t="str">
        <f>IF(IFERROR(IF(SEARCH("jour",Tableau134[[#This Row],[Nouvelle formule avenant 2]],1),VALUE(LEFT(Tableau134[[#This Row],[Nouvelle formule avenant 2]],1))),0)=(COUNTA(X1519:Z1519)),"OK","erreur")</f>
        <v>OK</v>
      </c>
      <c r="AP1519" s="6" t="str">
        <f>IF(IFERROR(IF(SEARCH("jour",Tableau134[[#This Row],[Nouvelle formule avenant 3]],1),VALUE(LEFT(Tableau134[[#This Row],[Nouvelle formule avenant 3]],1))),0)=(COUNTA(AE1519:AG1519)),"OK","erreur")</f>
        <v>OK</v>
      </c>
      <c r="AQ151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1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1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1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1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1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19" s="43"/>
      <c r="AX1519" s="43"/>
      <c r="AY1519" s="6"/>
      <c r="AZ1519" s="6"/>
      <c r="BA1519" s="6"/>
      <c r="BB1519" s="6"/>
      <c r="BC1519" s="6"/>
      <c r="BD1519" s="6"/>
    </row>
    <row r="1520" spans="2:56" ht="12.75" x14ac:dyDescent="0.25">
      <c r="B1520" s="5" t="e">
        <f>VLOOKUP(A1520,'Import infoAgt'!A:E,5,FALSE)</f>
        <v>#N/A</v>
      </c>
      <c r="C1520" s="5" t="e">
        <f>VLOOKUP(A1520,'Import infoAgt'!A:D,4,FALSE)</f>
        <v>#N/A</v>
      </c>
      <c r="D1520" s="6" t="e">
        <f>VLOOKUP(A1520,'Import infoAgt'!A:H,8,FALSE)</f>
        <v>#N/A</v>
      </c>
      <c r="F1520" s="6" t="e">
        <f>VLOOKUP(A1520,'Import infoAgt'!A:BR,70,FALSE)</f>
        <v>#N/A</v>
      </c>
      <c r="G1520" s="5" t="e">
        <f>VLOOKUP(A1520,'Import infoAgt'!A:DH,112,FALSE)</f>
        <v>#N/A</v>
      </c>
      <c r="H1520" s="6" t="e">
        <f>VLOOKUP(G1520,Paramètre!$C$6:$D$76,2,FALSE)</f>
        <v>#N/A</v>
      </c>
      <c r="I1520" s="5" t="e">
        <f>VLOOKUP(A1520,'Import infoAgt'!A:EL,142,FALSE)</f>
        <v>#N/A</v>
      </c>
      <c r="R1520" s="26"/>
      <c r="S1520" s="26"/>
      <c r="U1520" s="26"/>
      <c r="V1520" s="26"/>
      <c r="AC1520" s="26"/>
      <c r="AI1520" s="6" t="str">
        <f>IF(AND((ISERROR(Tableau134[[#This Row],[Nom]])),Tableau134[[#This Row],[Numéro d''agent]]&lt;&gt;""),"N° agent inconnu","")</f>
        <v/>
      </c>
      <c r="AJ1520" s="6" t="str">
        <f>IF(AND(Tableau134[[#This Row],[Numéro d''agent]]&lt;&gt;"",Tableau134[[#This Row],[Statut]]=""),"Statut manquant","")</f>
        <v/>
      </c>
      <c r="AK1520" s="6"/>
      <c r="AL1520" s="6" t="str">
        <f>IF(AND(Tableau134[[#This Row],[Numéro d''agent]]&lt;&gt;"",Tableau134[[#This Row],[Formule actuelle]]=0),"Manque formule TLW","")</f>
        <v/>
      </c>
      <c r="AM1520" s="6" t="str">
        <f>IF(IFERROR(IF(SEARCH("jour",Tableau134[[#This Row],[Formule Tw]],1),VALUE(LEFT(Tableau134[[#This Row],[Formule Tw]],1))),0)=(COUNTA(K1520:M1520)),"OK","erreur")</f>
        <v>OK</v>
      </c>
      <c r="AN1520" s="6" t="str">
        <f>IF(IFERROR(IF(SEARCH("jour",Tableau134[[#This Row],[Modif demandé en avenant 1]],1),VALUE(LEFT(Tableau134[[#This Row],[Modif demandé en avenant 1]],1))),0)=(COUNTA(O1520:Q1520)),"OK","erreur")</f>
        <v>OK</v>
      </c>
      <c r="AO1520" s="6" t="str">
        <f>IF(IFERROR(IF(SEARCH("jour",Tableau134[[#This Row],[Nouvelle formule avenant 2]],1),VALUE(LEFT(Tableau134[[#This Row],[Nouvelle formule avenant 2]],1))),0)=(COUNTA(X1520:Z1520)),"OK","erreur")</f>
        <v>OK</v>
      </c>
      <c r="AP1520" s="6" t="str">
        <f>IF(IFERROR(IF(SEARCH("jour",Tableau134[[#This Row],[Nouvelle formule avenant 3]],1),VALUE(LEFT(Tableau134[[#This Row],[Nouvelle formule avenant 3]],1))),0)=(COUNTA(AE1520:AG1520)),"OK","erreur")</f>
        <v>OK</v>
      </c>
      <c r="AQ152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2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2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2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2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2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20" s="43"/>
      <c r="AX1520" s="43"/>
      <c r="AY1520" s="6"/>
      <c r="AZ1520" s="6"/>
      <c r="BA1520" s="6"/>
      <c r="BB1520" s="6"/>
      <c r="BC1520" s="6"/>
      <c r="BD1520" s="6"/>
    </row>
    <row r="1521" spans="2:56" ht="12.75" x14ac:dyDescent="0.25">
      <c r="B1521" s="5" t="e">
        <f>VLOOKUP(A1521,'Import infoAgt'!A:E,5,FALSE)</f>
        <v>#N/A</v>
      </c>
      <c r="C1521" s="5" t="e">
        <f>VLOOKUP(A1521,'Import infoAgt'!A:D,4,FALSE)</f>
        <v>#N/A</v>
      </c>
      <c r="D1521" s="6" t="e">
        <f>VLOOKUP(A1521,'Import infoAgt'!A:H,8,FALSE)</f>
        <v>#N/A</v>
      </c>
      <c r="F1521" s="6" t="e">
        <f>VLOOKUP(A1521,'Import infoAgt'!A:BR,70,FALSE)</f>
        <v>#N/A</v>
      </c>
      <c r="G1521" s="5" t="e">
        <f>VLOOKUP(A1521,'Import infoAgt'!A:DH,112,FALSE)</f>
        <v>#N/A</v>
      </c>
      <c r="H1521" s="6" t="e">
        <f>VLOOKUP(G1521,Paramètre!$C$6:$D$76,2,FALSE)</f>
        <v>#N/A</v>
      </c>
      <c r="I1521" s="5" t="e">
        <f>VLOOKUP(A1521,'Import infoAgt'!A:EL,142,FALSE)</f>
        <v>#N/A</v>
      </c>
      <c r="R1521" s="26"/>
      <c r="S1521" s="26"/>
      <c r="U1521" s="26"/>
      <c r="V1521" s="26"/>
      <c r="AC1521" s="26"/>
      <c r="AI1521" s="6" t="str">
        <f>IF(AND((ISERROR(Tableau134[[#This Row],[Nom]])),Tableau134[[#This Row],[Numéro d''agent]]&lt;&gt;""),"N° agent inconnu","")</f>
        <v/>
      </c>
      <c r="AJ1521" s="6" t="str">
        <f>IF(AND(Tableau134[[#This Row],[Numéro d''agent]]&lt;&gt;"",Tableau134[[#This Row],[Statut]]=""),"Statut manquant","")</f>
        <v/>
      </c>
      <c r="AK1521" s="6"/>
      <c r="AL1521" s="6" t="str">
        <f>IF(AND(Tableau134[[#This Row],[Numéro d''agent]]&lt;&gt;"",Tableau134[[#This Row],[Formule actuelle]]=0),"Manque formule TLW","")</f>
        <v/>
      </c>
      <c r="AM1521" s="6" t="str">
        <f>IF(IFERROR(IF(SEARCH("jour",Tableau134[[#This Row],[Formule Tw]],1),VALUE(LEFT(Tableau134[[#This Row],[Formule Tw]],1))),0)=(COUNTA(K1521:M1521)),"OK","erreur")</f>
        <v>OK</v>
      </c>
      <c r="AN1521" s="6" t="str">
        <f>IF(IFERROR(IF(SEARCH("jour",Tableau134[[#This Row],[Modif demandé en avenant 1]],1),VALUE(LEFT(Tableau134[[#This Row],[Modif demandé en avenant 1]],1))),0)=(COUNTA(O1521:Q1521)),"OK","erreur")</f>
        <v>OK</v>
      </c>
      <c r="AO1521" s="6" t="str">
        <f>IF(IFERROR(IF(SEARCH("jour",Tableau134[[#This Row],[Nouvelle formule avenant 2]],1),VALUE(LEFT(Tableau134[[#This Row],[Nouvelle formule avenant 2]],1))),0)=(COUNTA(X1521:Z1521)),"OK","erreur")</f>
        <v>OK</v>
      </c>
      <c r="AP1521" s="6" t="str">
        <f>IF(IFERROR(IF(SEARCH("jour",Tableau134[[#This Row],[Nouvelle formule avenant 3]],1),VALUE(LEFT(Tableau134[[#This Row],[Nouvelle formule avenant 3]],1))),0)=(COUNTA(AE1521:AG1521)),"OK","erreur")</f>
        <v>OK</v>
      </c>
      <c r="AQ152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2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2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2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2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2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21" s="43"/>
      <c r="AX1521" s="43"/>
      <c r="AY1521" s="6"/>
      <c r="AZ1521" s="6"/>
      <c r="BA1521" s="6"/>
      <c r="BB1521" s="6"/>
      <c r="BC1521" s="6"/>
      <c r="BD1521" s="6"/>
    </row>
    <row r="1522" spans="2:56" ht="12.75" x14ac:dyDescent="0.25">
      <c r="B1522" s="5" t="e">
        <f>VLOOKUP(A1522,'Import infoAgt'!A:E,5,FALSE)</f>
        <v>#N/A</v>
      </c>
      <c r="C1522" s="5" t="e">
        <f>VLOOKUP(A1522,'Import infoAgt'!A:D,4,FALSE)</f>
        <v>#N/A</v>
      </c>
      <c r="D1522" s="6" t="e">
        <f>VLOOKUP(A1522,'Import infoAgt'!A:H,8,FALSE)</f>
        <v>#N/A</v>
      </c>
      <c r="F1522" s="6" t="e">
        <f>VLOOKUP(A1522,'Import infoAgt'!A:BR,70,FALSE)</f>
        <v>#N/A</v>
      </c>
      <c r="G1522" s="5" t="e">
        <f>VLOOKUP(A1522,'Import infoAgt'!A:DH,112,FALSE)</f>
        <v>#N/A</v>
      </c>
      <c r="H1522" s="6" t="e">
        <f>VLOOKUP(G1522,Paramètre!$C$6:$D$76,2,FALSE)</f>
        <v>#N/A</v>
      </c>
      <c r="I1522" s="5" t="e">
        <f>VLOOKUP(A1522,'Import infoAgt'!A:EL,142,FALSE)</f>
        <v>#N/A</v>
      </c>
      <c r="R1522" s="26"/>
      <c r="S1522" s="26"/>
      <c r="U1522" s="26"/>
      <c r="V1522" s="26"/>
      <c r="AC1522" s="26"/>
      <c r="AI1522" s="6" t="str">
        <f>IF(AND((ISERROR(Tableau134[[#This Row],[Nom]])),Tableau134[[#This Row],[Numéro d''agent]]&lt;&gt;""),"N° agent inconnu","")</f>
        <v/>
      </c>
      <c r="AJ1522" s="6" t="str">
        <f>IF(AND(Tableau134[[#This Row],[Numéro d''agent]]&lt;&gt;"",Tableau134[[#This Row],[Statut]]=""),"Statut manquant","")</f>
        <v/>
      </c>
      <c r="AK1522" s="6"/>
      <c r="AL1522" s="6" t="str">
        <f>IF(AND(Tableau134[[#This Row],[Numéro d''agent]]&lt;&gt;"",Tableau134[[#This Row],[Formule actuelle]]=0),"Manque formule TLW","")</f>
        <v/>
      </c>
      <c r="AM1522" s="6" t="str">
        <f>IF(IFERROR(IF(SEARCH("jour",Tableau134[[#This Row],[Formule Tw]],1),VALUE(LEFT(Tableau134[[#This Row],[Formule Tw]],1))),0)=(COUNTA(K1522:M1522)),"OK","erreur")</f>
        <v>OK</v>
      </c>
      <c r="AN1522" s="6" t="str">
        <f>IF(IFERROR(IF(SEARCH("jour",Tableau134[[#This Row],[Modif demandé en avenant 1]],1),VALUE(LEFT(Tableau134[[#This Row],[Modif demandé en avenant 1]],1))),0)=(COUNTA(O1522:Q1522)),"OK","erreur")</f>
        <v>OK</v>
      </c>
      <c r="AO1522" s="6" t="str">
        <f>IF(IFERROR(IF(SEARCH("jour",Tableau134[[#This Row],[Nouvelle formule avenant 2]],1),VALUE(LEFT(Tableau134[[#This Row],[Nouvelle formule avenant 2]],1))),0)=(COUNTA(X1522:Z1522)),"OK","erreur")</f>
        <v>OK</v>
      </c>
      <c r="AP1522" s="6" t="str">
        <f>IF(IFERROR(IF(SEARCH("jour",Tableau134[[#This Row],[Nouvelle formule avenant 3]],1),VALUE(LEFT(Tableau134[[#This Row],[Nouvelle formule avenant 3]],1))),0)=(COUNTA(AE1522:AG1522)),"OK","erreur")</f>
        <v>OK</v>
      </c>
      <c r="AQ152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2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2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2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2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2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22" s="43"/>
      <c r="AX1522" s="43"/>
      <c r="AY1522" s="6"/>
      <c r="AZ1522" s="6"/>
      <c r="BA1522" s="6"/>
      <c r="BB1522" s="6"/>
      <c r="BC1522" s="6"/>
      <c r="BD1522" s="6"/>
    </row>
    <row r="1523" spans="2:56" ht="12.75" x14ac:dyDescent="0.25">
      <c r="B1523" s="5" t="e">
        <f>VLOOKUP(A1523,'Import infoAgt'!A:E,5,FALSE)</f>
        <v>#N/A</v>
      </c>
      <c r="C1523" s="5" t="e">
        <f>VLOOKUP(A1523,'Import infoAgt'!A:D,4,FALSE)</f>
        <v>#N/A</v>
      </c>
      <c r="D1523" s="6" t="e">
        <f>VLOOKUP(A1523,'Import infoAgt'!A:H,8,FALSE)</f>
        <v>#N/A</v>
      </c>
      <c r="F1523" s="6" t="e">
        <f>VLOOKUP(A1523,'Import infoAgt'!A:BR,70,FALSE)</f>
        <v>#N/A</v>
      </c>
      <c r="G1523" s="5" t="e">
        <f>VLOOKUP(A1523,'Import infoAgt'!A:DH,112,FALSE)</f>
        <v>#N/A</v>
      </c>
      <c r="H1523" s="6" t="e">
        <f>VLOOKUP(G1523,Paramètre!$C$6:$D$76,2,FALSE)</f>
        <v>#N/A</v>
      </c>
      <c r="I1523" s="5" t="e">
        <f>VLOOKUP(A1523,'Import infoAgt'!A:EL,142,FALSE)</f>
        <v>#N/A</v>
      </c>
      <c r="R1523" s="26"/>
      <c r="S1523" s="26"/>
      <c r="U1523" s="26"/>
      <c r="V1523" s="26"/>
      <c r="AC1523" s="26"/>
      <c r="AI1523" s="6" t="str">
        <f>IF(AND((ISERROR(Tableau134[[#This Row],[Nom]])),Tableau134[[#This Row],[Numéro d''agent]]&lt;&gt;""),"N° agent inconnu","")</f>
        <v/>
      </c>
      <c r="AJ1523" s="6" t="str">
        <f>IF(AND(Tableau134[[#This Row],[Numéro d''agent]]&lt;&gt;"",Tableau134[[#This Row],[Statut]]=""),"Statut manquant","")</f>
        <v/>
      </c>
      <c r="AK1523" s="6"/>
      <c r="AL1523" s="6" t="str">
        <f>IF(AND(Tableau134[[#This Row],[Numéro d''agent]]&lt;&gt;"",Tableau134[[#This Row],[Formule actuelle]]=0),"Manque formule TLW","")</f>
        <v/>
      </c>
      <c r="AM1523" s="6" t="str">
        <f>IF(IFERROR(IF(SEARCH("jour",Tableau134[[#This Row],[Formule Tw]],1),VALUE(LEFT(Tableau134[[#This Row],[Formule Tw]],1))),0)=(COUNTA(K1523:M1523)),"OK","erreur")</f>
        <v>OK</v>
      </c>
      <c r="AN1523" s="6" t="str">
        <f>IF(IFERROR(IF(SEARCH("jour",Tableau134[[#This Row],[Modif demandé en avenant 1]],1),VALUE(LEFT(Tableau134[[#This Row],[Modif demandé en avenant 1]],1))),0)=(COUNTA(O1523:Q1523)),"OK","erreur")</f>
        <v>OK</v>
      </c>
      <c r="AO1523" s="6" t="str">
        <f>IF(IFERROR(IF(SEARCH("jour",Tableau134[[#This Row],[Nouvelle formule avenant 2]],1),VALUE(LEFT(Tableau134[[#This Row],[Nouvelle formule avenant 2]],1))),0)=(COUNTA(X1523:Z1523)),"OK","erreur")</f>
        <v>OK</v>
      </c>
      <c r="AP1523" s="6" t="str">
        <f>IF(IFERROR(IF(SEARCH("jour",Tableau134[[#This Row],[Nouvelle formule avenant 3]],1),VALUE(LEFT(Tableau134[[#This Row],[Nouvelle formule avenant 3]],1))),0)=(COUNTA(AE1523:AG1523)),"OK","erreur")</f>
        <v>OK</v>
      </c>
      <c r="AQ152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2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2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2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2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2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23" s="43"/>
      <c r="AX1523" s="43"/>
      <c r="AY1523" s="6"/>
      <c r="AZ1523" s="6"/>
      <c r="BA1523" s="6"/>
      <c r="BB1523" s="6"/>
      <c r="BC1523" s="6"/>
      <c r="BD1523" s="6"/>
    </row>
    <row r="1524" spans="2:56" ht="12.75" x14ac:dyDescent="0.25">
      <c r="B1524" s="5" t="e">
        <f>VLOOKUP(A1524,'Import infoAgt'!A:E,5,FALSE)</f>
        <v>#N/A</v>
      </c>
      <c r="C1524" s="5" t="e">
        <f>VLOOKUP(A1524,'Import infoAgt'!A:D,4,FALSE)</f>
        <v>#N/A</v>
      </c>
      <c r="D1524" s="6" t="e">
        <f>VLOOKUP(A1524,'Import infoAgt'!A:H,8,FALSE)</f>
        <v>#N/A</v>
      </c>
      <c r="F1524" s="6" t="e">
        <f>VLOOKUP(A1524,'Import infoAgt'!A:BR,70,FALSE)</f>
        <v>#N/A</v>
      </c>
      <c r="G1524" s="5" t="e">
        <f>VLOOKUP(A1524,'Import infoAgt'!A:DH,112,FALSE)</f>
        <v>#N/A</v>
      </c>
      <c r="H1524" s="6" t="e">
        <f>VLOOKUP(G1524,Paramètre!$C$6:$D$76,2,FALSE)</f>
        <v>#N/A</v>
      </c>
      <c r="I1524" s="5" t="e">
        <f>VLOOKUP(A1524,'Import infoAgt'!A:EL,142,FALSE)</f>
        <v>#N/A</v>
      </c>
      <c r="R1524" s="26"/>
      <c r="S1524" s="26"/>
      <c r="U1524" s="26"/>
      <c r="V1524" s="26"/>
      <c r="AC1524" s="26"/>
      <c r="AI1524" s="6" t="str">
        <f>IF(AND((ISERROR(Tableau134[[#This Row],[Nom]])),Tableau134[[#This Row],[Numéro d''agent]]&lt;&gt;""),"N° agent inconnu","")</f>
        <v/>
      </c>
      <c r="AJ1524" s="6" t="str">
        <f>IF(AND(Tableau134[[#This Row],[Numéro d''agent]]&lt;&gt;"",Tableau134[[#This Row],[Statut]]=""),"Statut manquant","")</f>
        <v/>
      </c>
      <c r="AK1524" s="6"/>
      <c r="AL1524" s="6" t="str">
        <f>IF(AND(Tableau134[[#This Row],[Numéro d''agent]]&lt;&gt;"",Tableau134[[#This Row],[Formule actuelle]]=0),"Manque formule TLW","")</f>
        <v/>
      </c>
      <c r="AM1524" s="6" t="str">
        <f>IF(IFERROR(IF(SEARCH("jour",Tableau134[[#This Row],[Formule Tw]],1),VALUE(LEFT(Tableau134[[#This Row],[Formule Tw]],1))),0)=(COUNTA(K1524:M1524)),"OK","erreur")</f>
        <v>OK</v>
      </c>
      <c r="AN1524" s="6" t="str">
        <f>IF(IFERROR(IF(SEARCH("jour",Tableau134[[#This Row],[Modif demandé en avenant 1]],1),VALUE(LEFT(Tableau134[[#This Row],[Modif demandé en avenant 1]],1))),0)=(COUNTA(O1524:Q1524)),"OK","erreur")</f>
        <v>OK</v>
      </c>
      <c r="AO1524" s="6" t="str">
        <f>IF(IFERROR(IF(SEARCH("jour",Tableau134[[#This Row],[Nouvelle formule avenant 2]],1),VALUE(LEFT(Tableau134[[#This Row],[Nouvelle formule avenant 2]],1))),0)=(COUNTA(X1524:Z1524)),"OK","erreur")</f>
        <v>OK</v>
      </c>
      <c r="AP1524" s="6" t="str">
        <f>IF(IFERROR(IF(SEARCH("jour",Tableau134[[#This Row],[Nouvelle formule avenant 3]],1),VALUE(LEFT(Tableau134[[#This Row],[Nouvelle formule avenant 3]],1))),0)=(COUNTA(AE1524:AG1524)),"OK","erreur")</f>
        <v>OK</v>
      </c>
      <c r="AQ152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2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2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2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2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2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24" s="43"/>
      <c r="AX1524" s="43"/>
      <c r="AY1524" s="6"/>
      <c r="AZ1524" s="6"/>
      <c r="BA1524" s="6"/>
      <c r="BB1524" s="6"/>
      <c r="BC1524" s="6"/>
      <c r="BD1524" s="6"/>
    </row>
    <row r="1525" spans="2:56" ht="12.75" x14ac:dyDescent="0.25">
      <c r="B1525" s="5" t="e">
        <f>VLOOKUP(A1525,'Import infoAgt'!A:E,5,FALSE)</f>
        <v>#N/A</v>
      </c>
      <c r="C1525" s="5" t="e">
        <f>VLOOKUP(A1525,'Import infoAgt'!A:D,4,FALSE)</f>
        <v>#N/A</v>
      </c>
      <c r="D1525" s="6" t="e">
        <f>VLOOKUP(A1525,'Import infoAgt'!A:H,8,FALSE)</f>
        <v>#N/A</v>
      </c>
      <c r="F1525" s="6" t="e">
        <f>VLOOKUP(A1525,'Import infoAgt'!A:BR,70,FALSE)</f>
        <v>#N/A</v>
      </c>
      <c r="G1525" s="5" t="e">
        <f>VLOOKUP(A1525,'Import infoAgt'!A:DH,112,FALSE)</f>
        <v>#N/A</v>
      </c>
      <c r="H1525" s="6" t="e">
        <f>VLOOKUP(G1525,Paramètre!$C$6:$D$76,2,FALSE)</f>
        <v>#N/A</v>
      </c>
      <c r="I1525" s="5" t="e">
        <f>VLOOKUP(A1525,'Import infoAgt'!A:EL,142,FALSE)</f>
        <v>#N/A</v>
      </c>
      <c r="R1525" s="26"/>
      <c r="S1525" s="26"/>
      <c r="U1525" s="26"/>
      <c r="V1525" s="26"/>
      <c r="AC1525" s="26"/>
      <c r="AI1525" s="6" t="str">
        <f>IF(AND((ISERROR(Tableau134[[#This Row],[Nom]])),Tableau134[[#This Row],[Numéro d''agent]]&lt;&gt;""),"N° agent inconnu","")</f>
        <v/>
      </c>
      <c r="AJ1525" s="6" t="str">
        <f>IF(AND(Tableau134[[#This Row],[Numéro d''agent]]&lt;&gt;"",Tableau134[[#This Row],[Statut]]=""),"Statut manquant","")</f>
        <v/>
      </c>
      <c r="AK1525" s="6"/>
      <c r="AL1525" s="6" t="str">
        <f>IF(AND(Tableau134[[#This Row],[Numéro d''agent]]&lt;&gt;"",Tableau134[[#This Row],[Formule actuelle]]=0),"Manque formule TLW","")</f>
        <v/>
      </c>
      <c r="AM1525" s="6" t="str">
        <f>IF(IFERROR(IF(SEARCH("jour",Tableau134[[#This Row],[Formule Tw]],1),VALUE(LEFT(Tableau134[[#This Row],[Formule Tw]],1))),0)=(COUNTA(K1525:M1525)),"OK","erreur")</f>
        <v>OK</v>
      </c>
      <c r="AN1525" s="6" t="str">
        <f>IF(IFERROR(IF(SEARCH("jour",Tableau134[[#This Row],[Modif demandé en avenant 1]],1),VALUE(LEFT(Tableau134[[#This Row],[Modif demandé en avenant 1]],1))),0)=(COUNTA(O1525:Q1525)),"OK","erreur")</f>
        <v>OK</v>
      </c>
      <c r="AO1525" s="6" t="str">
        <f>IF(IFERROR(IF(SEARCH("jour",Tableau134[[#This Row],[Nouvelle formule avenant 2]],1),VALUE(LEFT(Tableau134[[#This Row],[Nouvelle formule avenant 2]],1))),0)=(COUNTA(X1525:Z1525)),"OK","erreur")</f>
        <v>OK</v>
      </c>
      <c r="AP1525" s="6" t="str">
        <f>IF(IFERROR(IF(SEARCH("jour",Tableau134[[#This Row],[Nouvelle formule avenant 3]],1),VALUE(LEFT(Tableau134[[#This Row],[Nouvelle formule avenant 3]],1))),0)=(COUNTA(AE1525:AG1525)),"OK","erreur")</f>
        <v>OK</v>
      </c>
      <c r="AQ152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2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2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2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2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2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25" s="43"/>
      <c r="AX1525" s="43"/>
      <c r="AY1525" s="6"/>
      <c r="AZ1525" s="6"/>
      <c r="BA1525" s="6"/>
      <c r="BB1525" s="6"/>
      <c r="BC1525" s="6"/>
      <c r="BD1525" s="6"/>
    </row>
    <row r="1526" spans="2:56" ht="12.75" x14ac:dyDescent="0.25">
      <c r="B1526" s="5" t="e">
        <f>VLOOKUP(A1526,'Import infoAgt'!A:E,5,FALSE)</f>
        <v>#N/A</v>
      </c>
      <c r="C1526" s="5" t="e">
        <f>VLOOKUP(A1526,'Import infoAgt'!A:D,4,FALSE)</f>
        <v>#N/A</v>
      </c>
      <c r="D1526" s="6" t="e">
        <f>VLOOKUP(A1526,'Import infoAgt'!A:H,8,FALSE)</f>
        <v>#N/A</v>
      </c>
      <c r="F1526" s="6" t="e">
        <f>VLOOKUP(A1526,'Import infoAgt'!A:BR,70,FALSE)</f>
        <v>#N/A</v>
      </c>
      <c r="G1526" s="5" t="e">
        <f>VLOOKUP(A1526,'Import infoAgt'!A:DH,112,FALSE)</f>
        <v>#N/A</v>
      </c>
      <c r="H1526" s="6" t="e">
        <f>VLOOKUP(G1526,Paramètre!$C$6:$D$76,2,FALSE)</f>
        <v>#N/A</v>
      </c>
      <c r="I1526" s="5" t="e">
        <f>VLOOKUP(A1526,'Import infoAgt'!A:EL,142,FALSE)</f>
        <v>#N/A</v>
      </c>
      <c r="R1526" s="26"/>
      <c r="S1526" s="26"/>
      <c r="U1526" s="26"/>
      <c r="V1526" s="26"/>
      <c r="AC1526" s="26"/>
      <c r="AI1526" s="6" t="str">
        <f>IF(AND((ISERROR(Tableau134[[#This Row],[Nom]])),Tableau134[[#This Row],[Numéro d''agent]]&lt;&gt;""),"N° agent inconnu","")</f>
        <v/>
      </c>
      <c r="AJ1526" s="6" t="str">
        <f>IF(AND(Tableau134[[#This Row],[Numéro d''agent]]&lt;&gt;"",Tableau134[[#This Row],[Statut]]=""),"Statut manquant","")</f>
        <v/>
      </c>
      <c r="AK1526" s="6"/>
      <c r="AL1526" s="6" t="str">
        <f>IF(AND(Tableau134[[#This Row],[Numéro d''agent]]&lt;&gt;"",Tableau134[[#This Row],[Formule actuelle]]=0),"Manque formule TLW","")</f>
        <v/>
      </c>
      <c r="AM1526" s="6" t="str">
        <f>IF(IFERROR(IF(SEARCH("jour",Tableau134[[#This Row],[Formule Tw]],1),VALUE(LEFT(Tableau134[[#This Row],[Formule Tw]],1))),0)=(COUNTA(K1526:M1526)),"OK","erreur")</f>
        <v>OK</v>
      </c>
      <c r="AN1526" s="6" t="str">
        <f>IF(IFERROR(IF(SEARCH("jour",Tableau134[[#This Row],[Modif demandé en avenant 1]],1),VALUE(LEFT(Tableau134[[#This Row],[Modif demandé en avenant 1]],1))),0)=(COUNTA(O1526:Q1526)),"OK","erreur")</f>
        <v>OK</v>
      </c>
      <c r="AO1526" s="6" t="str">
        <f>IF(IFERROR(IF(SEARCH("jour",Tableau134[[#This Row],[Nouvelle formule avenant 2]],1),VALUE(LEFT(Tableau134[[#This Row],[Nouvelle formule avenant 2]],1))),0)=(COUNTA(X1526:Z1526)),"OK","erreur")</f>
        <v>OK</v>
      </c>
      <c r="AP1526" s="6" t="str">
        <f>IF(IFERROR(IF(SEARCH("jour",Tableau134[[#This Row],[Nouvelle formule avenant 3]],1),VALUE(LEFT(Tableau134[[#This Row],[Nouvelle formule avenant 3]],1))),0)=(COUNTA(AE1526:AG1526)),"OK","erreur")</f>
        <v>OK</v>
      </c>
      <c r="AQ152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2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2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2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2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2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26" s="43"/>
      <c r="AX1526" s="43"/>
      <c r="AY1526" s="6"/>
      <c r="AZ1526" s="6"/>
      <c r="BA1526" s="6"/>
      <c r="BB1526" s="6"/>
      <c r="BC1526" s="6"/>
      <c r="BD1526" s="6"/>
    </row>
    <row r="1527" spans="2:56" ht="12.75" x14ac:dyDescent="0.25">
      <c r="B1527" s="5" t="e">
        <f>VLOOKUP(A1527,'Import infoAgt'!A:E,5,FALSE)</f>
        <v>#N/A</v>
      </c>
      <c r="C1527" s="5" t="e">
        <f>VLOOKUP(A1527,'Import infoAgt'!A:D,4,FALSE)</f>
        <v>#N/A</v>
      </c>
      <c r="D1527" s="6" t="e">
        <f>VLOOKUP(A1527,'Import infoAgt'!A:H,8,FALSE)</f>
        <v>#N/A</v>
      </c>
      <c r="F1527" s="6" t="e">
        <f>VLOOKUP(A1527,'Import infoAgt'!A:BR,70,FALSE)</f>
        <v>#N/A</v>
      </c>
      <c r="G1527" s="5" t="e">
        <f>VLOOKUP(A1527,'Import infoAgt'!A:DH,112,FALSE)</f>
        <v>#N/A</v>
      </c>
      <c r="H1527" s="6" t="e">
        <f>VLOOKUP(G1527,Paramètre!$C$6:$D$76,2,FALSE)</f>
        <v>#N/A</v>
      </c>
      <c r="I1527" s="5" t="e">
        <f>VLOOKUP(A1527,'Import infoAgt'!A:EL,142,FALSE)</f>
        <v>#N/A</v>
      </c>
      <c r="R1527" s="26"/>
      <c r="S1527" s="26"/>
      <c r="U1527" s="26"/>
      <c r="V1527" s="26"/>
      <c r="AC1527" s="26"/>
      <c r="AI1527" s="6" t="str">
        <f>IF(AND((ISERROR(Tableau134[[#This Row],[Nom]])),Tableau134[[#This Row],[Numéro d''agent]]&lt;&gt;""),"N° agent inconnu","")</f>
        <v/>
      </c>
      <c r="AJ1527" s="6" t="str">
        <f>IF(AND(Tableau134[[#This Row],[Numéro d''agent]]&lt;&gt;"",Tableau134[[#This Row],[Statut]]=""),"Statut manquant","")</f>
        <v/>
      </c>
      <c r="AK1527" s="6"/>
      <c r="AL1527" s="6" t="str">
        <f>IF(AND(Tableau134[[#This Row],[Numéro d''agent]]&lt;&gt;"",Tableau134[[#This Row],[Formule actuelle]]=0),"Manque formule TLW","")</f>
        <v/>
      </c>
      <c r="AM1527" s="6" t="str">
        <f>IF(IFERROR(IF(SEARCH("jour",Tableau134[[#This Row],[Formule Tw]],1),VALUE(LEFT(Tableau134[[#This Row],[Formule Tw]],1))),0)=(COUNTA(K1527:M1527)),"OK","erreur")</f>
        <v>OK</v>
      </c>
      <c r="AN1527" s="6" t="str">
        <f>IF(IFERROR(IF(SEARCH("jour",Tableau134[[#This Row],[Modif demandé en avenant 1]],1),VALUE(LEFT(Tableau134[[#This Row],[Modif demandé en avenant 1]],1))),0)=(COUNTA(O1527:Q1527)),"OK","erreur")</f>
        <v>OK</v>
      </c>
      <c r="AO1527" s="6" t="str">
        <f>IF(IFERROR(IF(SEARCH("jour",Tableau134[[#This Row],[Nouvelle formule avenant 2]],1),VALUE(LEFT(Tableau134[[#This Row],[Nouvelle formule avenant 2]],1))),0)=(COUNTA(X1527:Z1527)),"OK","erreur")</f>
        <v>OK</v>
      </c>
      <c r="AP1527" s="6" t="str">
        <f>IF(IFERROR(IF(SEARCH("jour",Tableau134[[#This Row],[Nouvelle formule avenant 3]],1),VALUE(LEFT(Tableau134[[#This Row],[Nouvelle formule avenant 3]],1))),0)=(COUNTA(AE1527:AG1527)),"OK","erreur")</f>
        <v>OK</v>
      </c>
      <c r="AQ152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2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2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2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2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2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27" s="43"/>
      <c r="AX1527" s="43"/>
      <c r="AY1527" s="6"/>
      <c r="AZ1527" s="6"/>
      <c r="BA1527" s="6"/>
      <c r="BB1527" s="6"/>
      <c r="BC1527" s="6"/>
      <c r="BD1527" s="6"/>
    </row>
    <row r="1528" spans="2:56" ht="12.75" x14ac:dyDescent="0.25">
      <c r="B1528" s="5" t="e">
        <f>VLOOKUP(A1528,'Import infoAgt'!A:E,5,FALSE)</f>
        <v>#N/A</v>
      </c>
      <c r="C1528" s="5" t="e">
        <f>VLOOKUP(A1528,'Import infoAgt'!A:D,4,FALSE)</f>
        <v>#N/A</v>
      </c>
      <c r="D1528" s="6" t="e">
        <f>VLOOKUP(A1528,'Import infoAgt'!A:H,8,FALSE)</f>
        <v>#N/A</v>
      </c>
      <c r="F1528" s="6" t="e">
        <f>VLOOKUP(A1528,'Import infoAgt'!A:BR,70,FALSE)</f>
        <v>#N/A</v>
      </c>
      <c r="G1528" s="5" t="e">
        <f>VLOOKUP(A1528,'Import infoAgt'!A:DH,112,FALSE)</f>
        <v>#N/A</v>
      </c>
      <c r="H1528" s="6" t="e">
        <f>VLOOKUP(G1528,Paramètre!$C$6:$D$76,2,FALSE)</f>
        <v>#N/A</v>
      </c>
      <c r="I1528" s="5" t="e">
        <f>VLOOKUP(A1528,'Import infoAgt'!A:EL,142,FALSE)</f>
        <v>#N/A</v>
      </c>
      <c r="R1528" s="26"/>
      <c r="S1528" s="26"/>
      <c r="U1528" s="26"/>
      <c r="V1528" s="26"/>
      <c r="AC1528" s="26"/>
      <c r="AI1528" s="6" t="str">
        <f>IF(AND((ISERROR(Tableau134[[#This Row],[Nom]])),Tableau134[[#This Row],[Numéro d''agent]]&lt;&gt;""),"N° agent inconnu","")</f>
        <v/>
      </c>
      <c r="AJ1528" s="6" t="str">
        <f>IF(AND(Tableau134[[#This Row],[Numéro d''agent]]&lt;&gt;"",Tableau134[[#This Row],[Statut]]=""),"Statut manquant","")</f>
        <v/>
      </c>
      <c r="AK1528" s="6"/>
      <c r="AL1528" s="6" t="str">
        <f>IF(AND(Tableau134[[#This Row],[Numéro d''agent]]&lt;&gt;"",Tableau134[[#This Row],[Formule actuelle]]=0),"Manque formule TLW","")</f>
        <v/>
      </c>
      <c r="AM1528" s="6" t="str">
        <f>IF(IFERROR(IF(SEARCH("jour",Tableau134[[#This Row],[Formule Tw]],1),VALUE(LEFT(Tableau134[[#This Row],[Formule Tw]],1))),0)=(COUNTA(K1528:M1528)),"OK","erreur")</f>
        <v>OK</v>
      </c>
      <c r="AN1528" s="6" t="str">
        <f>IF(IFERROR(IF(SEARCH("jour",Tableau134[[#This Row],[Modif demandé en avenant 1]],1),VALUE(LEFT(Tableau134[[#This Row],[Modif demandé en avenant 1]],1))),0)=(COUNTA(O1528:Q1528)),"OK","erreur")</f>
        <v>OK</v>
      </c>
      <c r="AO1528" s="6" t="str">
        <f>IF(IFERROR(IF(SEARCH("jour",Tableau134[[#This Row],[Nouvelle formule avenant 2]],1),VALUE(LEFT(Tableau134[[#This Row],[Nouvelle formule avenant 2]],1))),0)=(COUNTA(X1528:Z1528)),"OK","erreur")</f>
        <v>OK</v>
      </c>
      <c r="AP1528" s="6" t="str">
        <f>IF(IFERROR(IF(SEARCH("jour",Tableau134[[#This Row],[Nouvelle formule avenant 3]],1),VALUE(LEFT(Tableau134[[#This Row],[Nouvelle formule avenant 3]],1))),0)=(COUNTA(AE1528:AG1528)),"OK","erreur")</f>
        <v>OK</v>
      </c>
      <c r="AQ152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2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2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2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2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2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28" s="43"/>
      <c r="AX1528" s="43"/>
      <c r="AY1528" s="6"/>
      <c r="AZ1528" s="6"/>
      <c r="BA1528" s="6"/>
      <c r="BB1528" s="6"/>
      <c r="BC1528" s="6"/>
      <c r="BD1528" s="6"/>
    </row>
    <row r="1529" spans="2:56" ht="12.75" x14ac:dyDescent="0.25">
      <c r="B1529" s="5" t="e">
        <f>VLOOKUP(A1529,'Import infoAgt'!A:E,5,FALSE)</f>
        <v>#N/A</v>
      </c>
      <c r="C1529" s="5" t="e">
        <f>VLOOKUP(A1529,'Import infoAgt'!A:D,4,FALSE)</f>
        <v>#N/A</v>
      </c>
      <c r="D1529" s="6" t="e">
        <f>VLOOKUP(A1529,'Import infoAgt'!A:H,8,FALSE)</f>
        <v>#N/A</v>
      </c>
      <c r="F1529" s="6" t="e">
        <f>VLOOKUP(A1529,'Import infoAgt'!A:BR,70,FALSE)</f>
        <v>#N/A</v>
      </c>
      <c r="G1529" s="5" t="e">
        <f>VLOOKUP(A1529,'Import infoAgt'!A:DH,112,FALSE)</f>
        <v>#N/A</v>
      </c>
      <c r="H1529" s="6" t="e">
        <f>VLOOKUP(G1529,Paramètre!$C$6:$D$76,2,FALSE)</f>
        <v>#N/A</v>
      </c>
      <c r="I1529" s="5" t="e">
        <f>VLOOKUP(A1529,'Import infoAgt'!A:EL,142,FALSE)</f>
        <v>#N/A</v>
      </c>
      <c r="R1529" s="26"/>
      <c r="S1529" s="26"/>
      <c r="U1529" s="26"/>
      <c r="V1529" s="26"/>
      <c r="AC1529" s="26"/>
      <c r="AI1529" s="6" t="str">
        <f>IF(AND((ISERROR(Tableau134[[#This Row],[Nom]])),Tableau134[[#This Row],[Numéro d''agent]]&lt;&gt;""),"N° agent inconnu","")</f>
        <v/>
      </c>
      <c r="AJ1529" s="6" t="str">
        <f>IF(AND(Tableau134[[#This Row],[Numéro d''agent]]&lt;&gt;"",Tableau134[[#This Row],[Statut]]=""),"Statut manquant","")</f>
        <v/>
      </c>
      <c r="AK1529" s="6"/>
      <c r="AL1529" s="6" t="str">
        <f>IF(AND(Tableau134[[#This Row],[Numéro d''agent]]&lt;&gt;"",Tableau134[[#This Row],[Formule actuelle]]=0),"Manque formule TLW","")</f>
        <v/>
      </c>
      <c r="AM1529" s="6" t="str">
        <f>IF(IFERROR(IF(SEARCH("jour",Tableau134[[#This Row],[Formule Tw]],1),VALUE(LEFT(Tableau134[[#This Row],[Formule Tw]],1))),0)=(COUNTA(K1529:M1529)),"OK","erreur")</f>
        <v>OK</v>
      </c>
      <c r="AN1529" s="6" t="str">
        <f>IF(IFERROR(IF(SEARCH("jour",Tableau134[[#This Row],[Modif demandé en avenant 1]],1),VALUE(LEFT(Tableau134[[#This Row],[Modif demandé en avenant 1]],1))),0)=(COUNTA(O1529:Q1529)),"OK","erreur")</f>
        <v>OK</v>
      </c>
      <c r="AO1529" s="6" t="str">
        <f>IF(IFERROR(IF(SEARCH("jour",Tableau134[[#This Row],[Nouvelle formule avenant 2]],1),VALUE(LEFT(Tableau134[[#This Row],[Nouvelle formule avenant 2]],1))),0)=(COUNTA(X1529:Z1529)),"OK","erreur")</f>
        <v>OK</v>
      </c>
      <c r="AP1529" s="6" t="str">
        <f>IF(IFERROR(IF(SEARCH("jour",Tableau134[[#This Row],[Nouvelle formule avenant 3]],1),VALUE(LEFT(Tableau134[[#This Row],[Nouvelle formule avenant 3]],1))),0)=(COUNTA(AE1529:AG1529)),"OK","erreur")</f>
        <v>OK</v>
      </c>
      <c r="AQ152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2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2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2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2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2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29" s="43"/>
      <c r="AX1529" s="43"/>
      <c r="AY1529" s="6"/>
      <c r="AZ1529" s="6"/>
      <c r="BA1529" s="6"/>
      <c r="BB1529" s="6"/>
      <c r="BC1529" s="6"/>
      <c r="BD1529" s="6"/>
    </row>
    <row r="1530" spans="2:56" ht="12.75" x14ac:dyDescent="0.25">
      <c r="B1530" s="5" t="e">
        <f>VLOOKUP(A1530,'Import infoAgt'!A:E,5,FALSE)</f>
        <v>#N/A</v>
      </c>
      <c r="C1530" s="5" t="e">
        <f>VLOOKUP(A1530,'Import infoAgt'!A:D,4,FALSE)</f>
        <v>#N/A</v>
      </c>
      <c r="D1530" s="6" t="e">
        <f>VLOOKUP(A1530,'Import infoAgt'!A:H,8,FALSE)</f>
        <v>#N/A</v>
      </c>
      <c r="F1530" s="6" t="e">
        <f>VLOOKUP(A1530,'Import infoAgt'!A:BR,70,FALSE)</f>
        <v>#N/A</v>
      </c>
      <c r="G1530" s="5" t="e">
        <f>VLOOKUP(A1530,'Import infoAgt'!A:DH,112,FALSE)</f>
        <v>#N/A</v>
      </c>
      <c r="H1530" s="6" t="e">
        <f>VLOOKUP(G1530,Paramètre!$C$6:$D$76,2,FALSE)</f>
        <v>#N/A</v>
      </c>
      <c r="I1530" s="5" t="e">
        <f>VLOOKUP(A1530,'Import infoAgt'!A:EL,142,FALSE)</f>
        <v>#N/A</v>
      </c>
      <c r="R1530" s="26"/>
      <c r="S1530" s="26"/>
      <c r="U1530" s="26"/>
      <c r="V1530" s="26"/>
      <c r="AC1530" s="26"/>
      <c r="AI1530" s="6" t="str">
        <f>IF(AND((ISERROR(Tableau134[[#This Row],[Nom]])),Tableau134[[#This Row],[Numéro d''agent]]&lt;&gt;""),"N° agent inconnu","")</f>
        <v/>
      </c>
      <c r="AJ1530" s="6" t="str">
        <f>IF(AND(Tableau134[[#This Row],[Numéro d''agent]]&lt;&gt;"",Tableau134[[#This Row],[Statut]]=""),"Statut manquant","")</f>
        <v/>
      </c>
      <c r="AK1530" s="6"/>
      <c r="AL1530" s="6" t="str">
        <f>IF(AND(Tableau134[[#This Row],[Numéro d''agent]]&lt;&gt;"",Tableau134[[#This Row],[Formule actuelle]]=0),"Manque formule TLW","")</f>
        <v/>
      </c>
      <c r="AM1530" s="6" t="str">
        <f>IF(IFERROR(IF(SEARCH("jour",Tableau134[[#This Row],[Formule Tw]],1),VALUE(LEFT(Tableau134[[#This Row],[Formule Tw]],1))),0)=(COUNTA(K1530:M1530)),"OK","erreur")</f>
        <v>OK</v>
      </c>
      <c r="AN1530" s="6" t="str">
        <f>IF(IFERROR(IF(SEARCH("jour",Tableau134[[#This Row],[Modif demandé en avenant 1]],1),VALUE(LEFT(Tableau134[[#This Row],[Modif demandé en avenant 1]],1))),0)=(COUNTA(O1530:Q1530)),"OK","erreur")</f>
        <v>OK</v>
      </c>
      <c r="AO1530" s="6" t="str">
        <f>IF(IFERROR(IF(SEARCH("jour",Tableau134[[#This Row],[Nouvelle formule avenant 2]],1),VALUE(LEFT(Tableau134[[#This Row],[Nouvelle formule avenant 2]],1))),0)=(COUNTA(X1530:Z1530)),"OK","erreur")</f>
        <v>OK</v>
      </c>
      <c r="AP1530" s="6" t="str">
        <f>IF(IFERROR(IF(SEARCH("jour",Tableau134[[#This Row],[Nouvelle formule avenant 3]],1),VALUE(LEFT(Tableau134[[#This Row],[Nouvelle formule avenant 3]],1))),0)=(COUNTA(AE1530:AG1530)),"OK","erreur")</f>
        <v>OK</v>
      </c>
      <c r="AQ153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3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3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3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3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3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30" s="43"/>
      <c r="AX1530" s="43"/>
      <c r="AY1530" s="6"/>
      <c r="AZ1530" s="6"/>
      <c r="BA1530" s="6"/>
      <c r="BB1530" s="6"/>
      <c r="BC1530" s="6"/>
      <c r="BD1530" s="6"/>
    </row>
    <row r="1531" spans="2:56" ht="12.75" x14ac:dyDescent="0.25">
      <c r="B1531" s="5" t="e">
        <f>VLOOKUP(A1531,'Import infoAgt'!A:E,5,FALSE)</f>
        <v>#N/A</v>
      </c>
      <c r="C1531" s="5" t="e">
        <f>VLOOKUP(A1531,'Import infoAgt'!A:D,4,FALSE)</f>
        <v>#N/A</v>
      </c>
      <c r="D1531" s="6" t="e">
        <f>VLOOKUP(A1531,'Import infoAgt'!A:H,8,FALSE)</f>
        <v>#N/A</v>
      </c>
      <c r="F1531" s="6" t="e">
        <f>VLOOKUP(A1531,'Import infoAgt'!A:BR,70,FALSE)</f>
        <v>#N/A</v>
      </c>
      <c r="G1531" s="5" t="e">
        <f>VLOOKUP(A1531,'Import infoAgt'!A:DH,112,FALSE)</f>
        <v>#N/A</v>
      </c>
      <c r="H1531" s="6" t="e">
        <f>VLOOKUP(G1531,Paramètre!$C$6:$D$76,2,FALSE)</f>
        <v>#N/A</v>
      </c>
      <c r="I1531" s="5" t="e">
        <f>VLOOKUP(A1531,'Import infoAgt'!A:EL,142,FALSE)</f>
        <v>#N/A</v>
      </c>
      <c r="R1531" s="26"/>
      <c r="S1531" s="26"/>
      <c r="U1531" s="26"/>
      <c r="V1531" s="26"/>
      <c r="AC1531" s="26"/>
      <c r="AI1531" s="6" t="str">
        <f>IF(AND((ISERROR(Tableau134[[#This Row],[Nom]])),Tableau134[[#This Row],[Numéro d''agent]]&lt;&gt;""),"N° agent inconnu","")</f>
        <v/>
      </c>
      <c r="AJ1531" s="6" t="str">
        <f>IF(AND(Tableau134[[#This Row],[Numéro d''agent]]&lt;&gt;"",Tableau134[[#This Row],[Statut]]=""),"Statut manquant","")</f>
        <v/>
      </c>
      <c r="AK1531" s="6"/>
      <c r="AL1531" s="6" t="str">
        <f>IF(AND(Tableau134[[#This Row],[Numéro d''agent]]&lt;&gt;"",Tableau134[[#This Row],[Formule actuelle]]=0),"Manque formule TLW","")</f>
        <v/>
      </c>
      <c r="AM1531" s="6" t="str">
        <f>IF(IFERROR(IF(SEARCH("jour",Tableau134[[#This Row],[Formule Tw]],1),VALUE(LEFT(Tableau134[[#This Row],[Formule Tw]],1))),0)=(COUNTA(K1531:M1531)),"OK","erreur")</f>
        <v>OK</v>
      </c>
      <c r="AN1531" s="6" t="str">
        <f>IF(IFERROR(IF(SEARCH("jour",Tableau134[[#This Row],[Modif demandé en avenant 1]],1),VALUE(LEFT(Tableau134[[#This Row],[Modif demandé en avenant 1]],1))),0)=(COUNTA(O1531:Q1531)),"OK","erreur")</f>
        <v>OK</v>
      </c>
      <c r="AO1531" s="6" t="str">
        <f>IF(IFERROR(IF(SEARCH("jour",Tableau134[[#This Row],[Nouvelle formule avenant 2]],1),VALUE(LEFT(Tableau134[[#This Row],[Nouvelle formule avenant 2]],1))),0)=(COUNTA(X1531:Z1531)),"OK","erreur")</f>
        <v>OK</v>
      </c>
      <c r="AP1531" s="6" t="str">
        <f>IF(IFERROR(IF(SEARCH("jour",Tableau134[[#This Row],[Nouvelle formule avenant 3]],1),VALUE(LEFT(Tableau134[[#This Row],[Nouvelle formule avenant 3]],1))),0)=(COUNTA(AE1531:AG1531)),"OK","erreur")</f>
        <v>OK</v>
      </c>
      <c r="AQ153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3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3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3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3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3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31" s="43"/>
      <c r="AX1531" s="43"/>
      <c r="AY1531" s="6"/>
      <c r="AZ1531" s="6"/>
      <c r="BA1531" s="6"/>
      <c r="BB1531" s="6"/>
      <c r="BC1531" s="6"/>
      <c r="BD1531" s="6"/>
    </row>
    <row r="1532" spans="2:56" ht="12.75" x14ac:dyDescent="0.25">
      <c r="B1532" s="5" t="e">
        <f>VLOOKUP(A1532,'Import infoAgt'!A:E,5,FALSE)</f>
        <v>#N/A</v>
      </c>
      <c r="C1532" s="5" t="e">
        <f>VLOOKUP(A1532,'Import infoAgt'!A:D,4,FALSE)</f>
        <v>#N/A</v>
      </c>
      <c r="D1532" s="6" t="e">
        <f>VLOOKUP(A1532,'Import infoAgt'!A:H,8,FALSE)</f>
        <v>#N/A</v>
      </c>
      <c r="F1532" s="6" t="e">
        <f>VLOOKUP(A1532,'Import infoAgt'!A:BR,70,FALSE)</f>
        <v>#N/A</v>
      </c>
      <c r="G1532" s="5" t="e">
        <f>VLOOKUP(A1532,'Import infoAgt'!A:DH,112,FALSE)</f>
        <v>#N/A</v>
      </c>
      <c r="H1532" s="6" t="e">
        <f>VLOOKUP(G1532,Paramètre!$C$6:$D$76,2,FALSE)</f>
        <v>#N/A</v>
      </c>
      <c r="I1532" s="5" t="e">
        <f>VLOOKUP(A1532,'Import infoAgt'!A:EL,142,FALSE)</f>
        <v>#N/A</v>
      </c>
      <c r="R1532" s="26"/>
      <c r="S1532" s="26"/>
      <c r="U1532" s="26"/>
      <c r="V1532" s="26"/>
      <c r="AC1532" s="26"/>
      <c r="AI1532" s="6" t="str">
        <f>IF(AND((ISERROR(Tableau134[[#This Row],[Nom]])),Tableau134[[#This Row],[Numéro d''agent]]&lt;&gt;""),"N° agent inconnu","")</f>
        <v/>
      </c>
      <c r="AJ1532" s="6" t="str">
        <f>IF(AND(Tableau134[[#This Row],[Numéro d''agent]]&lt;&gt;"",Tableau134[[#This Row],[Statut]]=""),"Statut manquant","")</f>
        <v/>
      </c>
      <c r="AK1532" s="6"/>
      <c r="AL1532" s="6" t="str">
        <f>IF(AND(Tableau134[[#This Row],[Numéro d''agent]]&lt;&gt;"",Tableau134[[#This Row],[Formule actuelle]]=0),"Manque formule TLW","")</f>
        <v/>
      </c>
      <c r="AM1532" s="6" t="str">
        <f>IF(IFERROR(IF(SEARCH("jour",Tableau134[[#This Row],[Formule Tw]],1),VALUE(LEFT(Tableau134[[#This Row],[Formule Tw]],1))),0)=(COUNTA(K1532:M1532)),"OK","erreur")</f>
        <v>OK</v>
      </c>
      <c r="AN1532" s="6" t="str">
        <f>IF(IFERROR(IF(SEARCH("jour",Tableau134[[#This Row],[Modif demandé en avenant 1]],1),VALUE(LEFT(Tableau134[[#This Row],[Modif demandé en avenant 1]],1))),0)=(COUNTA(O1532:Q1532)),"OK","erreur")</f>
        <v>OK</v>
      </c>
      <c r="AO1532" s="6" t="str">
        <f>IF(IFERROR(IF(SEARCH("jour",Tableau134[[#This Row],[Nouvelle formule avenant 2]],1),VALUE(LEFT(Tableau134[[#This Row],[Nouvelle formule avenant 2]],1))),0)=(COUNTA(X1532:Z1532)),"OK","erreur")</f>
        <v>OK</v>
      </c>
      <c r="AP1532" s="6" t="str">
        <f>IF(IFERROR(IF(SEARCH("jour",Tableau134[[#This Row],[Nouvelle formule avenant 3]],1),VALUE(LEFT(Tableau134[[#This Row],[Nouvelle formule avenant 3]],1))),0)=(COUNTA(AE1532:AG1532)),"OK","erreur")</f>
        <v>OK</v>
      </c>
      <c r="AQ153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3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3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3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3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3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32" s="43"/>
      <c r="AX1532" s="43"/>
      <c r="AY1532" s="6"/>
      <c r="AZ1532" s="6"/>
      <c r="BA1532" s="6"/>
      <c r="BB1532" s="6"/>
      <c r="BC1532" s="6"/>
      <c r="BD1532" s="6"/>
    </row>
    <row r="1533" spans="2:56" ht="12.75" x14ac:dyDescent="0.25">
      <c r="B1533" s="5" t="e">
        <f>VLOOKUP(A1533,'Import infoAgt'!A:E,5,FALSE)</f>
        <v>#N/A</v>
      </c>
      <c r="C1533" s="5" t="e">
        <f>VLOOKUP(A1533,'Import infoAgt'!A:D,4,FALSE)</f>
        <v>#N/A</v>
      </c>
      <c r="D1533" s="6" t="e">
        <f>VLOOKUP(A1533,'Import infoAgt'!A:H,8,FALSE)</f>
        <v>#N/A</v>
      </c>
      <c r="F1533" s="6" t="e">
        <f>VLOOKUP(A1533,'Import infoAgt'!A:BR,70,FALSE)</f>
        <v>#N/A</v>
      </c>
      <c r="G1533" s="5" t="e">
        <f>VLOOKUP(A1533,'Import infoAgt'!A:DH,112,FALSE)</f>
        <v>#N/A</v>
      </c>
      <c r="H1533" s="6" t="e">
        <f>VLOOKUP(G1533,Paramètre!$C$6:$D$76,2,FALSE)</f>
        <v>#N/A</v>
      </c>
      <c r="I1533" s="5" t="e">
        <f>VLOOKUP(A1533,'Import infoAgt'!A:EL,142,FALSE)</f>
        <v>#N/A</v>
      </c>
      <c r="R1533" s="26"/>
      <c r="S1533" s="26"/>
      <c r="U1533" s="26"/>
      <c r="V1533" s="26"/>
      <c r="AC1533" s="26"/>
      <c r="AI1533" s="6" t="str">
        <f>IF(AND((ISERROR(Tableau134[[#This Row],[Nom]])),Tableau134[[#This Row],[Numéro d''agent]]&lt;&gt;""),"N° agent inconnu","")</f>
        <v/>
      </c>
      <c r="AJ1533" s="6" t="str">
        <f>IF(AND(Tableau134[[#This Row],[Numéro d''agent]]&lt;&gt;"",Tableau134[[#This Row],[Statut]]=""),"Statut manquant","")</f>
        <v/>
      </c>
      <c r="AK1533" s="6"/>
      <c r="AL1533" s="6" t="str">
        <f>IF(AND(Tableau134[[#This Row],[Numéro d''agent]]&lt;&gt;"",Tableau134[[#This Row],[Formule actuelle]]=0),"Manque formule TLW","")</f>
        <v/>
      </c>
      <c r="AM1533" s="6" t="str">
        <f>IF(IFERROR(IF(SEARCH("jour",Tableau134[[#This Row],[Formule Tw]],1),VALUE(LEFT(Tableau134[[#This Row],[Formule Tw]],1))),0)=(COUNTA(K1533:M1533)),"OK","erreur")</f>
        <v>OK</v>
      </c>
      <c r="AN1533" s="6" t="str">
        <f>IF(IFERROR(IF(SEARCH("jour",Tableau134[[#This Row],[Modif demandé en avenant 1]],1),VALUE(LEFT(Tableau134[[#This Row],[Modif demandé en avenant 1]],1))),0)=(COUNTA(O1533:Q1533)),"OK","erreur")</f>
        <v>OK</v>
      </c>
      <c r="AO1533" s="6" t="str">
        <f>IF(IFERROR(IF(SEARCH("jour",Tableau134[[#This Row],[Nouvelle formule avenant 2]],1),VALUE(LEFT(Tableau134[[#This Row],[Nouvelle formule avenant 2]],1))),0)=(COUNTA(X1533:Z1533)),"OK","erreur")</f>
        <v>OK</v>
      </c>
      <c r="AP1533" s="6" t="str">
        <f>IF(IFERROR(IF(SEARCH("jour",Tableau134[[#This Row],[Nouvelle formule avenant 3]],1),VALUE(LEFT(Tableau134[[#This Row],[Nouvelle formule avenant 3]],1))),0)=(COUNTA(AE1533:AG1533)),"OK","erreur")</f>
        <v>OK</v>
      </c>
      <c r="AQ153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3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3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3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3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3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33" s="43"/>
      <c r="AX1533" s="43"/>
      <c r="AY1533" s="6"/>
      <c r="AZ1533" s="6"/>
      <c r="BA1533" s="6"/>
      <c r="BB1533" s="6"/>
      <c r="BC1533" s="6"/>
      <c r="BD1533" s="6"/>
    </row>
    <row r="1534" spans="2:56" ht="12.75" x14ac:dyDescent="0.25">
      <c r="B1534" s="5" t="e">
        <f>VLOOKUP(A1534,'Import infoAgt'!A:E,5,FALSE)</f>
        <v>#N/A</v>
      </c>
      <c r="C1534" s="5" t="e">
        <f>VLOOKUP(A1534,'Import infoAgt'!A:D,4,FALSE)</f>
        <v>#N/A</v>
      </c>
      <c r="D1534" s="6" t="e">
        <f>VLOOKUP(A1534,'Import infoAgt'!A:H,8,FALSE)</f>
        <v>#N/A</v>
      </c>
      <c r="F1534" s="6" t="e">
        <f>VLOOKUP(A1534,'Import infoAgt'!A:BR,70,FALSE)</f>
        <v>#N/A</v>
      </c>
      <c r="G1534" s="5" t="e">
        <f>VLOOKUP(A1534,'Import infoAgt'!A:DH,112,FALSE)</f>
        <v>#N/A</v>
      </c>
      <c r="H1534" s="6" t="e">
        <f>VLOOKUP(G1534,Paramètre!$C$6:$D$76,2,FALSE)</f>
        <v>#N/A</v>
      </c>
      <c r="I1534" s="5" t="e">
        <f>VLOOKUP(A1534,'Import infoAgt'!A:EL,142,FALSE)</f>
        <v>#N/A</v>
      </c>
      <c r="R1534" s="26"/>
      <c r="S1534" s="26"/>
      <c r="U1534" s="26"/>
      <c r="V1534" s="26"/>
      <c r="AC1534" s="26"/>
      <c r="AI1534" s="6" t="str">
        <f>IF(AND((ISERROR(Tableau134[[#This Row],[Nom]])),Tableau134[[#This Row],[Numéro d''agent]]&lt;&gt;""),"N° agent inconnu","")</f>
        <v/>
      </c>
      <c r="AJ1534" s="6" t="str">
        <f>IF(AND(Tableau134[[#This Row],[Numéro d''agent]]&lt;&gt;"",Tableau134[[#This Row],[Statut]]=""),"Statut manquant","")</f>
        <v/>
      </c>
      <c r="AK1534" s="6"/>
      <c r="AL1534" s="6" t="str">
        <f>IF(AND(Tableau134[[#This Row],[Numéro d''agent]]&lt;&gt;"",Tableau134[[#This Row],[Formule actuelle]]=0),"Manque formule TLW","")</f>
        <v/>
      </c>
      <c r="AM1534" s="6" t="str">
        <f>IF(IFERROR(IF(SEARCH("jour",Tableau134[[#This Row],[Formule Tw]],1),VALUE(LEFT(Tableau134[[#This Row],[Formule Tw]],1))),0)=(COUNTA(K1534:M1534)),"OK","erreur")</f>
        <v>OK</v>
      </c>
      <c r="AN1534" s="6" t="str">
        <f>IF(IFERROR(IF(SEARCH("jour",Tableau134[[#This Row],[Modif demandé en avenant 1]],1),VALUE(LEFT(Tableau134[[#This Row],[Modif demandé en avenant 1]],1))),0)=(COUNTA(O1534:Q1534)),"OK","erreur")</f>
        <v>OK</v>
      </c>
      <c r="AO1534" s="6" t="str">
        <f>IF(IFERROR(IF(SEARCH("jour",Tableau134[[#This Row],[Nouvelle formule avenant 2]],1),VALUE(LEFT(Tableau134[[#This Row],[Nouvelle formule avenant 2]],1))),0)=(COUNTA(X1534:Z1534)),"OK","erreur")</f>
        <v>OK</v>
      </c>
      <c r="AP1534" s="6" t="str">
        <f>IF(IFERROR(IF(SEARCH("jour",Tableau134[[#This Row],[Nouvelle formule avenant 3]],1),VALUE(LEFT(Tableau134[[#This Row],[Nouvelle formule avenant 3]],1))),0)=(COUNTA(AE1534:AG1534)),"OK","erreur")</f>
        <v>OK</v>
      </c>
      <c r="AQ153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3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3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3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3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3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34" s="43"/>
      <c r="AX1534" s="43"/>
      <c r="AY1534" s="6"/>
      <c r="AZ1534" s="6"/>
      <c r="BA1534" s="6"/>
      <c r="BB1534" s="6"/>
      <c r="BC1534" s="6"/>
      <c r="BD1534" s="6"/>
    </row>
    <row r="1535" spans="2:56" ht="12.75" x14ac:dyDescent="0.25">
      <c r="B1535" s="5" t="e">
        <f>VLOOKUP(A1535,'Import infoAgt'!A:E,5,FALSE)</f>
        <v>#N/A</v>
      </c>
      <c r="C1535" s="5" t="e">
        <f>VLOOKUP(A1535,'Import infoAgt'!A:D,4,FALSE)</f>
        <v>#N/A</v>
      </c>
      <c r="D1535" s="6" t="e">
        <f>VLOOKUP(A1535,'Import infoAgt'!A:H,8,FALSE)</f>
        <v>#N/A</v>
      </c>
      <c r="F1535" s="6" t="e">
        <f>VLOOKUP(A1535,'Import infoAgt'!A:BR,70,FALSE)</f>
        <v>#N/A</v>
      </c>
      <c r="G1535" s="5" t="e">
        <f>VLOOKUP(A1535,'Import infoAgt'!A:DH,112,FALSE)</f>
        <v>#N/A</v>
      </c>
      <c r="H1535" s="6" t="e">
        <f>VLOOKUP(G1535,Paramètre!$C$6:$D$76,2,FALSE)</f>
        <v>#N/A</v>
      </c>
      <c r="I1535" s="5" t="e">
        <f>VLOOKUP(A1535,'Import infoAgt'!A:EL,142,FALSE)</f>
        <v>#N/A</v>
      </c>
      <c r="R1535" s="26"/>
      <c r="S1535" s="26"/>
      <c r="U1535" s="26"/>
      <c r="V1535" s="26"/>
      <c r="AC1535" s="26"/>
      <c r="AI1535" s="6" t="str">
        <f>IF(AND((ISERROR(Tableau134[[#This Row],[Nom]])),Tableau134[[#This Row],[Numéro d''agent]]&lt;&gt;""),"N° agent inconnu","")</f>
        <v/>
      </c>
      <c r="AJ1535" s="6" t="str">
        <f>IF(AND(Tableau134[[#This Row],[Numéro d''agent]]&lt;&gt;"",Tableau134[[#This Row],[Statut]]=""),"Statut manquant","")</f>
        <v/>
      </c>
      <c r="AK1535" s="6"/>
      <c r="AL1535" s="6" t="str">
        <f>IF(AND(Tableau134[[#This Row],[Numéro d''agent]]&lt;&gt;"",Tableau134[[#This Row],[Formule actuelle]]=0),"Manque formule TLW","")</f>
        <v/>
      </c>
      <c r="AM1535" s="6" t="str">
        <f>IF(IFERROR(IF(SEARCH("jour",Tableau134[[#This Row],[Formule Tw]],1),VALUE(LEFT(Tableau134[[#This Row],[Formule Tw]],1))),0)=(COUNTA(K1535:M1535)),"OK","erreur")</f>
        <v>OK</v>
      </c>
      <c r="AN1535" s="6" t="str">
        <f>IF(IFERROR(IF(SEARCH("jour",Tableau134[[#This Row],[Modif demandé en avenant 1]],1),VALUE(LEFT(Tableau134[[#This Row],[Modif demandé en avenant 1]],1))),0)=(COUNTA(O1535:Q1535)),"OK","erreur")</f>
        <v>OK</v>
      </c>
      <c r="AO1535" s="6" t="str">
        <f>IF(IFERROR(IF(SEARCH("jour",Tableau134[[#This Row],[Nouvelle formule avenant 2]],1),VALUE(LEFT(Tableau134[[#This Row],[Nouvelle formule avenant 2]],1))),0)=(COUNTA(X1535:Z1535)),"OK","erreur")</f>
        <v>OK</v>
      </c>
      <c r="AP1535" s="6" t="str">
        <f>IF(IFERROR(IF(SEARCH("jour",Tableau134[[#This Row],[Nouvelle formule avenant 3]],1),VALUE(LEFT(Tableau134[[#This Row],[Nouvelle formule avenant 3]],1))),0)=(COUNTA(AE1535:AG1535)),"OK","erreur")</f>
        <v>OK</v>
      </c>
      <c r="AQ153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3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3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3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3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3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35" s="43"/>
      <c r="AX1535" s="43"/>
      <c r="AY1535" s="6"/>
      <c r="AZ1535" s="6"/>
      <c r="BA1535" s="6"/>
      <c r="BB1535" s="6"/>
      <c r="BC1535" s="6"/>
      <c r="BD1535" s="6"/>
    </row>
    <row r="1536" spans="2:56" ht="12.75" x14ac:dyDescent="0.25">
      <c r="B1536" s="5" t="e">
        <f>VLOOKUP(A1536,'Import infoAgt'!A:E,5,FALSE)</f>
        <v>#N/A</v>
      </c>
      <c r="C1536" s="5" t="e">
        <f>VLOOKUP(A1536,'Import infoAgt'!A:D,4,FALSE)</f>
        <v>#N/A</v>
      </c>
      <c r="D1536" s="6" t="e">
        <f>VLOOKUP(A1536,'Import infoAgt'!A:H,8,FALSE)</f>
        <v>#N/A</v>
      </c>
      <c r="F1536" s="6" t="e">
        <f>VLOOKUP(A1536,'Import infoAgt'!A:BR,70,FALSE)</f>
        <v>#N/A</v>
      </c>
      <c r="G1536" s="5" t="e">
        <f>VLOOKUP(A1536,'Import infoAgt'!A:DH,112,FALSE)</f>
        <v>#N/A</v>
      </c>
      <c r="H1536" s="6" t="e">
        <f>VLOOKUP(G1536,Paramètre!$C$6:$D$76,2,FALSE)</f>
        <v>#N/A</v>
      </c>
      <c r="I1536" s="5" t="e">
        <f>VLOOKUP(A1536,'Import infoAgt'!A:EL,142,FALSE)</f>
        <v>#N/A</v>
      </c>
      <c r="R1536" s="26"/>
      <c r="S1536" s="26"/>
      <c r="U1536" s="26"/>
      <c r="V1536" s="26"/>
      <c r="AC1536" s="26"/>
      <c r="AI1536" s="6" t="str">
        <f>IF(AND((ISERROR(Tableau134[[#This Row],[Nom]])),Tableau134[[#This Row],[Numéro d''agent]]&lt;&gt;""),"N° agent inconnu","")</f>
        <v/>
      </c>
      <c r="AJ1536" s="6" t="str">
        <f>IF(AND(Tableau134[[#This Row],[Numéro d''agent]]&lt;&gt;"",Tableau134[[#This Row],[Statut]]=""),"Statut manquant","")</f>
        <v/>
      </c>
      <c r="AK1536" s="6"/>
      <c r="AL1536" s="6" t="str">
        <f>IF(AND(Tableau134[[#This Row],[Numéro d''agent]]&lt;&gt;"",Tableau134[[#This Row],[Formule actuelle]]=0),"Manque formule TLW","")</f>
        <v/>
      </c>
      <c r="AM1536" s="6" t="str">
        <f>IF(IFERROR(IF(SEARCH("jour",Tableau134[[#This Row],[Formule Tw]],1),VALUE(LEFT(Tableau134[[#This Row],[Formule Tw]],1))),0)=(COUNTA(K1536:M1536)),"OK","erreur")</f>
        <v>OK</v>
      </c>
      <c r="AN1536" s="6" t="str">
        <f>IF(IFERROR(IF(SEARCH("jour",Tableau134[[#This Row],[Modif demandé en avenant 1]],1),VALUE(LEFT(Tableau134[[#This Row],[Modif demandé en avenant 1]],1))),0)=(COUNTA(O1536:Q1536)),"OK","erreur")</f>
        <v>OK</v>
      </c>
      <c r="AO1536" s="6" t="str">
        <f>IF(IFERROR(IF(SEARCH("jour",Tableau134[[#This Row],[Nouvelle formule avenant 2]],1),VALUE(LEFT(Tableau134[[#This Row],[Nouvelle formule avenant 2]],1))),0)=(COUNTA(X1536:Z1536)),"OK","erreur")</f>
        <v>OK</v>
      </c>
      <c r="AP1536" s="6" t="str">
        <f>IF(IFERROR(IF(SEARCH("jour",Tableau134[[#This Row],[Nouvelle formule avenant 3]],1),VALUE(LEFT(Tableau134[[#This Row],[Nouvelle formule avenant 3]],1))),0)=(COUNTA(AE1536:AG1536)),"OK","erreur")</f>
        <v>OK</v>
      </c>
      <c r="AQ153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3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3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3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3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3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36" s="43"/>
      <c r="AX1536" s="43"/>
      <c r="AY1536" s="6"/>
      <c r="AZ1536" s="6"/>
      <c r="BA1536" s="6"/>
      <c r="BB1536" s="6"/>
      <c r="BC1536" s="6"/>
      <c r="BD1536" s="6"/>
    </row>
    <row r="1537" spans="2:56" ht="12.75" x14ac:dyDescent="0.25">
      <c r="B1537" s="5" t="e">
        <f>VLOOKUP(A1537,'Import infoAgt'!A:E,5,FALSE)</f>
        <v>#N/A</v>
      </c>
      <c r="C1537" s="5" t="e">
        <f>VLOOKUP(A1537,'Import infoAgt'!A:D,4,FALSE)</f>
        <v>#N/A</v>
      </c>
      <c r="D1537" s="6" t="e">
        <f>VLOOKUP(A1537,'Import infoAgt'!A:H,8,FALSE)</f>
        <v>#N/A</v>
      </c>
      <c r="F1537" s="6" t="e">
        <f>VLOOKUP(A1537,'Import infoAgt'!A:BR,70,FALSE)</f>
        <v>#N/A</v>
      </c>
      <c r="G1537" s="5" t="e">
        <f>VLOOKUP(A1537,'Import infoAgt'!A:DH,112,FALSE)</f>
        <v>#N/A</v>
      </c>
      <c r="H1537" s="6" t="e">
        <f>VLOOKUP(G1537,Paramètre!$C$6:$D$76,2,FALSE)</f>
        <v>#N/A</v>
      </c>
      <c r="I1537" s="5" t="e">
        <f>VLOOKUP(A1537,'Import infoAgt'!A:EL,142,FALSE)</f>
        <v>#N/A</v>
      </c>
      <c r="R1537" s="26"/>
      <c r="S1537" s="26"/>
      <c r="U1537" s="26"/>
      <c r="V1537" s="26"/>
      <c r="AC1537" s="26"/>
      <c r="AI1537" s="6" t="str">
        <f>IF(AND((ISERROR(Tableau134[[#This Row],[Nom]])),Tableau134[[#This Row],[Numéro d''agent]]&lt;&gt;""),"N° agent inconnu","")</f>
        <v/>
      </c>
      <c r="AJ1537" s="6" t="str">
        <f>IF(AND(Tableau134[[#This Row],[Numéro d''agent]]&lt;&gt;"",Tableau134[[#This Row],[Statut]]=""),"Statut manquant","")</f>
        <v/>
      </c>
      <c r="AK1537" s="6"/>
      <c r="AL1537" s="6" t="str">
        <f>IF(AND(Tableau134[[#This Row],[Numéro d''agent]]&lt;&gt;"",Tableau134[[#This Row],[Formule actuelle]]=0),"Manque formule TLW","")</f>
        <v/>
      </c>
      <c r="AM1537" s="6" t="str">
        <f>IF(IFERROR(IF(SEARCH("jour",Tableau134[[#This Row],[Formule Tw]],1),VALUE(LEFT(Tableau134[[#This Row],[Formule Tw]],1))),0)=(COUNTA(K1537:M1537)),"OK","erreur")</f>
        <v>OK</v>
      </c>
      <c r="AN1537" s="6" t="str">
        <f>IF(IFERROR(IF(SEARCH("jour",Tableau134[[#This Row],[Modif demandé en avenant 1]],1),VALUE(LEFT(Tableau134[[#This Row],[Modif demandé en avenant 1]],1))),0)=(COUNTA(O1537:Q1537)),"OK","erreur")</f>
        <v>OK</v>
      </c>
      <c r="AO1537" s="6" t="str">
        <f>IF(IFERROR(IF(SEARCH("jour",Tableau134[[#This Row],[Nouvelle formule avenant 2]],1),VALUE(LEFT(Tableau134[[#This Row],[Nouvelle formule avenant 2]],1))),0)=(COUNTA(X1537:Z1537)),"OK","erreur")</f>
        <v>OK</v>
      </c>
      <c r="AP1537" s="6" t="str">
        <f>IF(IFERROR(IF(SEARCH("jour",Tableau134[[#This Row],[Nouvelle formule avenant 3]],1),VALUE(LEFT(Tableau134[[#This Row],[Nouvelle formule avenant 3]],1))),0)=(COUNTA(AE1537:AG1537)),"OK","erreur")</f>
        <v>OK</v>
      </c>
      <c r="AQ153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3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3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3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3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3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37" s="43"/>
      <c r="AX1537" s="43"/>
      <c r="AY1537" s="6"/>
      <c r="AZ1537" s="6"/>
      <c r="BA1537" s="6"/>
      <c r="BB1537" s="6"/>
      <c r="BC1537" s="6"/>
      <c r="BD1537" s="6"/>
    </row>
    <row r="1538" spans="2:56" ht="12.75" x14ac:dyDescent="0.25">
      <c r="B1538" s="5" t="e">
        <f>VLOOKUP(A1538,'Import infoAgt'!A:E,5,FALSE)</f>
        <v>#N/A</v>
      </c>
      <c r="C1538" s="5" t="e">
        <f>VLOOKUP(A1538,'Import infoAgt'!A:D,4,FALSE)</f>
        <v>#N/A</v>
      </c>
      <c r="D1538" s="6" t="e">
        <f>VLOOKUP(A1538,'Import infoAgt'!A:H,8,FALSE)</f>
        <v>#N/A</v>
      </c>
      <c r="F1538" s="6" t="e">
        <f>VLOOKUP(A1538,'Import infoAgt'!A:BR,70,FALSE)</f>
        <v>#N/A</v>
      </c>
      <c r="G1538" s="5" t="e">
        <f>VLOOKUP(A1538,'Import infoAgt'!A:DH,112,FALSE)</f>
        <v>#N/A</v>
      </c>
      <c r="H1538" s="6" t="e">
        <f>VLOOKUP(G1538,Paramètre!$C$6:$D$76,2,FALSE)</f>
        <v>#N/A</v>
      </c>
      <c r="I1538" s="5" t="e">
        <f>VLOOKUP(A1538,'Import infoAgt'!A:EL,142,FALSE)</f>
        <v>#N/A</v>
      </c>
      <c r="R1538" s="26"/>
      <c r="S1538" s="26"/>
      <c r="U1538" s="26"/>
      <c r="V1538" s="26"/>
      <c r="AC1538" s="26"/>
      <c r="AI1538" s="6" t="str">
        <f>IF(AND((ISERROR(Tableau134[[#This Row],[Nom]])),Tableau134[[#This Row],[Numéro d''agent]]&lt;&gt;""),"N° agent inconnu","")</f>
        <v/>
      </c>
      <c r="AJ1538" s="6" t="str">
        <f>IF(AND(Tableau134[[#This Row],[Numéro d''agent]]&lt;&gt;"",Tableau134[[#This Row],[Statut]]=""),"Statut manquant","")</f>
        <v/>
      </c>
      <c r="AK1538" s="6"/>
      <c r="AL1538" s="6" t="str">
        <f>IF(AND(Tableau134[[#This Row],[Numéro d''agent]]&lt;&gt;"",Tableau134[[#This Row],[Formule actuelle]]=0),"Manque formule TLW","")</f>
        <v/>
      </c>
      <c r="AM1538" s="6" t="str">
        <f>IF(IFERROR(IF(SEARCH("jour",Tableau134[[#This Row],[Formule Tw]],1),VALUE(LEFT(Tableau134[[#This Row],[Formule Tw]],1))),0)=(COUNTA(K1538:M1538)),"OK","erreur")</f>
        <v>OK</v>
      </c>
      <c r="AN1538" s="6" t="str">
        <f>IF(IFERROR(IF(SEARCH("jour",Tableau134[[#This Row],[Modif demandé en avenant 1]],1),VALUE(LEFT(Tableau134[[#This Row],[Modif demandé en avenant 1]],1))),0)=(COUNTA(O1538:Q1538)),"OK","erreur")</f>
        <v>OK</v>
      </c>
      <c r="AO1538" s="6" t="str">
        <f>IF(IFERROR(IF(SEARCH("jour",Tableau134[[#This Row],[Nouvelle formule avenant 2]],1),VALUE(LEFT(Tableau134[[#This Row],[Nouvelle formule avenant 2]],1))),0)=(COUNTA(X1538:Z1538)),"OK","erreur")</f>
        <v>OK</v>
      </c>
      <c r="AP1538" s="6" t="str">
        <f>IF(IFERROR(IF(SEARCH("jour",Tableau134[[#This Row],[Nouvelle formule avenant 3]],1),VALUE(LEFT(Tableau134[[#This Row],[Nouvelle formule avenant 3]],1))),0)=(COUNTA(AE1538:AG1538)),"OK","erreur")</f>
        <v>OK</v>
      </c>
      <c r="AQ153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3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3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3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3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3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38" s="43"/>
      <c r="AX1538" s="43"/>
      <c r="AY1538" s="6"/>
      <c r="AZ1538" s="6"/>
      <c r="BA1538" s="6"/>
      <c r="BB1538" s="6"/>
      <c r="BC1538" s="6"/>
      <c r="BD1538" s="6"/>
    </row>
    <row r="1539" spans="2:56" ht="12.75" x14ac:dyDescent="0.25">
      <c r="B1539" s="5" t="e">
        <f>VLOOKUP(A1539,'Import infoAgt'!A:E,5,FALSE)</f>
        <v>#N/A</v>
      </c>
      <c r="C1539" s="5" t="e">
        <f>VLOOKUP(A1539,'Import infoAgt'!A:D,4,FALSE)</f>
        <v>#N/A</v>
      </c>
      <c r="D1539" s="6" t="e">
        <f>VLOOKUP(A1539,'Import infoAgt'!A:H,8,FALSE)</f>
        <v>#N/A</v>
      </c>
      <c r="F1539" s="6" t="e">
        <f>VLOOKUP(A1539,'Import infoAgt'!A:BR,70,FALSE)</f>
        <v>#N/A</v>
      </c>
      <c r="G1539" s="5" t="e">
        <f>VLOOKUP(A1539,'Import infoAgt'!A:DH,112,FALSE)</f>
        <v>#N/A</v>
      </c>
      <c r="H1539" s="6" t="e">
        <f>VLOOKUP(G1539,Paramètre!$C$6:$D$76,2,FALSE)</f>
        <v>#N/A</v>
      </c>
      <c r="I1539" s="5" t="e">
        <f>VLOOKUP(A1539,'Import infoAgt'!A:EL,142,FALSE)</f>
        <v>#N/A</v>
      </c>
      <c r="R1539" s="26"/>
      <c r="S1539" s="26"/>
      <c r="U1539" s="26"/>
      <c r="V1539" s="26"/>
      <c r="AC1539" s="26"/>
      <c r="AI1539" s="6" t="str">
        <f>IF(AND((ISERROR(Tableau134[[#This Row],[Nom]])),Tableau134[[#This Row],[Numéro d''agent]]&lt;&gt;""),"N° agent inconnu","")</f>
        <v/>
      </c>
      <c r="AJ1539" s="6" t="str">
        <f>IF(AND(Tableau134[[#This Row],[Numéro d''agent]]&lt;&gt;"",Tableau134[[#This Row],[Statut]]=""),"Statut manquant","")</f>
        <v/>
      </c>
      <c r="AK1539" s="6"/>
      <c r="AL1539" s="6" t="str">
        <f>IF(AND(Tableau134[[#This Row],[Numéro d''agent]]&lt;&gt;"",Tableau134[[#This Row],[Formule actuelle]]=0),"Manque formule TLW","")</f>
        <v/>
      </c>
      <c r="AM1539" s="6" t="str">
        <f>IF(IFERROR(IF(SEARCH("jour",Tableau134[[#This Row],[Formule Tw]],1),VALUE(LEFT(Tableau134[[#This Row],[Formule Tw]],1))),0)=(COUNTA(K1539:M1539)),"OK","erreur")</f>
        <v>OK</v>
      </c>
      <c r="AN1539" s="6" t="str">
        <f>IF(IFERROR(IF(SEARCH("jour",Tableau134[[#This Row],[Modif demandé en avenant 1]],1),VALUE(LEFT(Tableau134[[#This Row],[Modif demandé en avenant 1]],1))),0)=(COUNTA(O1539:Q1539)),"OK","erreur")</f>
        <v>OK</v>
      </c>
      <c r="AO1539" s="6" t="str">
        <f>IF(IFERROR(IF(SEARCH("jour",Tableau134[[#This Row],[Nouvelle formule avenant 2]],1),VALUE(LEFT(Tableau134[[#This Row],[Nouvelle formule avenant 2]],1))),0)=(COUNTA(X1539:Z1539)),"OK","erreur")</f>
        <v>OK</v>
      </c>
      <c r="AP1539" s="6" t="str">
        <f>IF(IFERROR(IF(SEARCH("jour",Tableau134[[#This Row],[Nouvelle formule avenant 3]],1),VALUE(LEFT(Tableau134[[#This Row],[Nouvelle formule avenant 3]],1))),0)=(COUNTA(AE1539:AG1539)),"OK","erreur")</f>
        <v>OK</v>
      </c>
      <c r="AQ153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3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3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3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3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3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39" s="43"/>
      <c r="AX1539" s="43"/>
      <c r="AY1539" s="6"/>
      <c r="AZ1539" s="6"/>
      <c r="BA1539" s="6"/>
      <c r="BB1539" s="6"/>
      <c r="BC1539" s="6"/>
      <c r="BD1539" s="6"/>
    </row>
    <row r="1540" spans="2:56" ht="12.75" x14ac:dyDescent="0.25">
      <c r="B1540" s="5" t="e">
        <f>VLOOKUP(A1540,'Import infoAgt'!A:E,5,FALSE)</f>
        <v>#N/A</v>
      </c>
      <c r="C1540" s="5" t="e">
        <f>VLOOKUP(A1540,'Import infoAgt'!A:D,4,FALSE)</f>
        <v>#N/A</v>
      </c>
      <c r="D1540" s="6" t="e">
        <f>VLOOKUP(A1540,'Import infoAgt'!A:H,8,FALSE)</f>
        <v>#N/A</v>
      </c>
      <c r="F1540" s="6" t="e">
        <f>VLOOKUP(A1540,'Import infoAgt'!A:BR,70,FALSE)</f>
        <v>#N/A</v>
      </c>
      <c r="G1540" s="5" t="e">
        <f>VLOOKUP(A1540,'Import infoAgt'!A:DH,112,FALSE)</f>
        <v>#N/A</v>
      </c>
      <c r="H1540" s="6" t="e">
        <f>VLOOKUP(G1540,Paramètre!$C$6:$D$76,2,FALSE)</f>
        <v>#N/A</v>
      </c>
      <c r="I1540" s="5" t="e">
        <f>VLOOKUP(A1540,'Import infoAgt'!A:EL,142,FALSE)</f>
        <v>#N/A</v>
      </c>
      <c r="R1540" s="26"/>
      <c r="S1540" s="26"/>
      <c r="U1540" s="26"/>
      <c r="V1540" s="26"/>
      <c r="AC1540" s="26"/>
      <c r="AI1540" s="6" t="str">
        <f>IF(AND((ISERROR(Tableau134[[#This Row],[Nom]])),Tableau134[[#This Row],[Numéro d''agent]]&lt;&gt;""),"N° agent inconnu","")</f>
        <v/>
      </c>
      <c r="AJ1540" s="6" t="str">
        <f>IF(AND(Tableau134[[#This Row],[Numéro d''agent]]&lt;&gt;"",Tableau134[[#This Row],[Statut]]=""),"Statut manquant","")</f>
        <v/>
      </c>
      <c r="AK1540" s="6"/>
      <c r="AL1540" s="6" t="str">
        <f>IF(AND(Tableau134[[#This Row],[Numéro d''agent]]&lt;&gt;"",Tableau134[[#This Row],[Formule actuelle]]=0),"Manque formule TLW","")</f>
        <v/>
      </c>
      <c r="AM1540" s="6" t="str">
        <f>IF(IFERROR(IF(SEARCH("jour",Tableau134[[#This Row],[Formule Tw]],1),VALUE(LEFT(Tableau134[[#This Row],[Formule Tw]],1))),0)=(COUNTA(K1540:M1540)),"OK","erreur")</f>
        <v>OK</v>
      </c>
      <c r="AN1540" s="6" t="str">
        <f>IF(IFERROR(IF(SEARCH("jour",Tableau134[[#This Row],[Modif demandé en avenant 1]],1),VALUE(LEFT(Tableau134[[#This Row],[Modif demandé en avenant 1]],1))),0)=(COUNTA(O1540:Q1540)),"OK","erreur")</f>
        <v>OK</v>
      </c>
      <c r="AO1540" s="6" t="str">
        <f>IF(IFERROR(IF(SEARCH("jour",Tableau134[[#This Row],[Nouvelle formule avenant 2]],1),VALUE(LEFT(Tableau134[[#This Row],[Nouvelle formule avenant 2]],1))),0)=(COUNTA(X1540:Z1540)),"OK","erreur")</f>
        <v>OK</v>
      </c>
      <c r="AP1540" s="6" t="str">
        <f>IF(IFERROR(IF(SEARCH("jour",Tableau134[[#This Row],[Nouvelle formule avenant 3]],1),VALUE(LEFT(Tableau134[[#This Row],[Nouvelle formule avenant 3]],1))),0)=(COUNTA(AE1540:AG1540)),"OK","erreur")</f>
        <v>OK</v>
      </c>
      <c r="AQ154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4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4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4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4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4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40" s="43"/>
      <c r="AX1540" s="43"/>
      <c r="AY1540" s="6"/>
      <c r="AZ1540" s="6"/>
      <c r="BA1540" s="6"/>
      <c r="BB1540" s="6"/>
      <c r="BC1540" s="6"/>
      <c r="BD1540" s="6"/>
    </row>
    <row r="1541" spans="2:56" ht="12.75" x14ac:dyDescent="0.25">
      <c r="B1541" s="5" t="e">
        <f>VLOOKUP(A1541,'Import infoAgt'!A:E,5,FALSE)</f>
        <v>#N/A</v>
      </c>
      <c r="C1541" s="5" t="e">
        <f>VLOOKUP(A1541,'Import infoAgt'!A:D,4,FALSE)</f>
        <v>#N/A</v>
      </c>
      <c r="D1541" s="6" t="e">
        <f>VLOOKUP(A1541,'Import infoAgt'!A:H,8,FALSE)</f>
        <v>#N/A</v>
      </c>
      <c r="F1541" s="6" t="e">
        <f>VLOOKUP(A1541,'Import infoAgt'!A:BR,70,FALSE)</f>
        <v>#N/A</v>
      </c>
      <c r="G1541" s="5" t="e">
        <f>VLOOKUP(A1541,'Import infoAgt'!A:DH,112,FALSE)</f>
        <v>#N/A</v>
      </c>
      <c r="H1541" s="6" t="e">
        <f>VLOOKUP(G1541,Paramètre!$C$6:$D$76,2,FALSE)</f>
        <v>#N/A</v>
      </c>
      <c r="I1541" s="5" t="e">
        <f>VLOOKUP(A1541,'Import infoAgt'!A:EL,142,FALSE)</f>
        <v>#N/A</v>
      </c>
      <c r="R1541" s="26"/>
      <c r="S1541" s="26"/>
      <c r="U1541" s="26"/>
      <c r="V1541" s="26"/>
      <c r="AC1541" s="26"/>
      <c r="AI1541" s="6" t="str">
        <f>IF(AND((ISERROR(Tableau134[[#This Row],[Nom]])),Tableau134[[#This Row],[Numéro d''agent]]&lt;&gt;""),"N° agent inconnu","")</f>
        <v/>
      </c>
      <c r="AJ1541" s="6" t="str">
        <f>IF(AND(Tableau134[[#This Row],[Numéro d''agent]]&lt;&gt;"",Tableau134[[#This Row],[Statut]]=""),"Statut manquant","")</f>
        <v/>
      </c>
      <c r="AK1541" s="6"/>
      <c r="AL1541" s="6" t="str">
        <f>IF(AND(Tableau134[[#This Row],[Numéro d''agent]]&lt;&gt;"",Tableau134[[#This Row],[Formule actuelle]]=0),"Manque formule TLW","")</f>
        <v/>
      </c>
      <c r="AM1541" s="6" t="str">
        <f>IF(IFERROR(IF(SEARCH("jour",Tableau134[[#This Row],[Formule Tw]],1),VALUE(LEFT(Tableau134[[#This Row],[Formule Tw]],1))),0)=(COUNTA(K1541:M1541)),"OK","erreur")</f>
        <v>OK</v>
      </c>
      <c r="AN1541" s="6" t="str">
        <f>IF(IFERROR(IF(SEARCH("jour",Tableau134[[#This Row],[Modif demandé en avenant 1]],1),VALUE(LEFT(Tableau134[[#This Row],[Modif demandé en avenant 1]],1))),0)=(COUNTA(O1541:Q1541)),"OK","erreur")</f>
        <v>OK</v>
      </c>
      <c r="AO1541" s="6" t="str">
        <f>IF(IFERROR(IF(SEARCH("jour",Tableau134[[#This Row],[Nouvelle formule avenant 2]],1),VALUE(LEFT(Tableau134[[#This Row],[Nouvelle formule avenant 2]],1))),0)=(COUNTA(X1541:Z1541)),"OK","erreur")</f>
        <v>OK</v>
      </c>
      <c r="AP1541" s="6" t="str">
        <f>IF(IFERROR(IF(SEARCH("jour",Tableau134[[#This Row],[Nouvelle formule avenant 3]],1),VALUE(LEFT(Tableau134[[#This Row],[Nouvelle formule avenant 3]],1))),0)=(COUNTA(AE1541:AG1541)),"OK","erreur")</f>
        <v>OK</v>
      </c>
      <c r="AQ154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4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4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4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4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4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41" s="43"/>
      <c r="AX1541" s="43"/>
      <c r="AY1541" s="6"/>
      <c r="AZ1541" s="6"/>
      <c r="BA1541" s="6"/>
      <c r="BB1541" s="6"/>
      <c r="BC1541" s="6"/>
      <c r="BD1541" s="6"/>
    </row>
    <row r="1542" spans="2:56" ht="12.75" x14ac:dyDescent="0.25">
      <c r="B1542" s="5" t="e">
        <f>VLOOKUP(A1542,'Import infoAgt'!A:E,5,FALSE)</f>
        <v>#N/A</v>
      </c>
      <c r="C1542" s="5" t="e">
        <f>VLOOKUP(A1542,'Import infoAgt'!A:D,4,FALSE)</f>
        <v>#N/A</v>
      </c>
      <c r="D1542" s="6" t="e">
        <f>VLOOKUP(A1542,'Import infoAgt'!A:H,8,FALSE)</f>
        <v>#N/A</v>
      </c>
      <c r="F1542" s="6" t="e">
        <f>VLOOKUP(A1542,'Import infoAgt'!A:BR,70,FALSE)</f>
        <v>#N/A</v>
      </c>
      <c r="G1542" s="5" t="e">
        <f>VLOOKUP(A1542,'Import infoAgt'!A:DH,112,FALSE)</f>
        <v>#N/A</v>
      </c>
      <c r="H1542" s="6" t="e">
        <f>VLOOKUP(G1542,Paramètre!$C$6:$D$76,2,FALSE)</f>
        <v>#N/A</v>
      </c>
      <c r="I1542" s="5" t="e">
        <f>VLOOKUP(A1542,'Import infoAgt'!A:EL,142,FALSE)</f>
        <v>#N/A</v>
      </c>
      <c r="R1542" s="26"/>
      <c r="S1542" s="26"/>
      <c r="U1542" s="26"/>
      <c r="V1542" s="26"/>
      <c r="AC1542" s="26"/>
      <c r="AI1542" s="6" t="str">
        <f>IF(AND((ISERROR(Tableau134[[#This Row],[Nom]])),Tableau134[[#This Row],[Numéro d''agent]]&lt;&gt;""),"N° agent inconnu","")</f>
        <v/>
      </c>
      <c r="AJ1542" s="6" t="str">
        <f>IF(AND(Tableau134[[#This Row],[Numéro d''agent]]&lt;&gt;"",Tableau134[[#This Row],[Statut]]=""),"Statut manquant","")</f>
        <v/>
      </c>
      <c r="AK1542" s="6"/>
      <c r="AL1542" s="6" t="str">
        <f>IF(AND(Tableau134[[#This Row],[Numéro d''agent]]&lt;&gt;"",Tableau134[[#This Row],[Formule actuelle]]=0),"Manque formule TLW","")</f>
        <v/>
      </c>
      <c r="AM1542" s="6" t="str">
        <f>IF(IFERROR(IF(SEARCH("jour",Tableau134[[#This Row],[Formule Tw]],1),VALUE(LEFT(Tableau134[[#This Row],[Formule Tw]],1))),0)=(COUNTA(K1542:M1542)),"OK","erreur")</f>
        <v>OK</v>
      </c>
      <c r="AN1542" s="6" t="str">
        <f>IF(IFERROR(IF(SEARCH("jour",Tableau134[[#This Row],[Modif demandé en avenant 1]],1),VALUE(LEFT(Tableau134[[#This Row],[Modif demandé en avenant 1]],1))),0)=(COUNTA(O1542:Q1542)),"OK","erreur")</f>
        <v>OK</v>
      </c>
      <c r="AO1542" s="6" t="str">
        <f>IF(IFERROR(IF(SEARCH("jour",Tableau134[[#This Row],[Nouvelle formule avenant 2]],1),VALUE(LEFT(Tableau134[[#This Row],[Nouvelle formule avenant 2]],1))),0)=(COUNTA(X1542:Z1542)),"OK","erreur")</f>
        <v>OK</v>
      </c>
      <c r="AP1542" s="6" t="str">
        <f>IF(IFERROR(IF(SEARCH("jour",Tableau134[[#This Row],[Nouvelle formule avenant 3]],1),VALUE(LEFT(Tableau134[[#This Row],[Nouvelle formule avenant 3]],1))),0)=(COUNTA(AE1542:AG1542)),"OK","erreur")</f>
        <v>OK</v>
      </c>
      <c r="AQ154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4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4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4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4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4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42" s="43"/>
      <c r="AX1542" s="43"/>
      <c r="AY1542" s="6"/>
      <c r="AZ1542" s="6"/>
      <c r="BA1542" s="6"/>
      <c r="BB1542" s="6"/>
      <c r="BC1542" s="6"/>
      <c r="BD1542" s="6"/>
    </row>
    <row r="1543" spans="2:56" ht="12.75" x14ac:dyDescent="0.25">
      <c r="B1543" s="5" t="e">
        <f>VLOOKUP(A1543,'Import infoAgt'!A:E,5,FALSE)</f>
        <v>#N/A</v>
      </c>
      <c r="C1543" s="5" t="e">
        <f>VLOOKUP(A1543,'Import infoAgt'!A:D,4,FALSE)</f>
        <v>#N/A</v>
      </c>
      <c r="D1543" s="6" t="e">
        <f>VLOOKUP(A1543,'Import infoAgt'!A:H,8,FALSE)</f>
        <v>#N/A</v>
      </c>
      <c r="F1543" s="6" t="e">
        <f>VLOOKUP(A1543,'Import infoAgt'!A:BR,70,FALSE)</f>
        <v>#N/A</v>
      </c>
      <c r="G1543" s="5" t="e">
        <f>VLOOKUP(A1543,'Import infoAgt'!A:DH,112,FALSE)</f>
        <v>#N/A</v>
      </c>
      <c r="H1543" s="6" t="e">
        <f>VLOOKUP(G1543,Paramètre!$C$6:$D$76,2,FALSE)</f>
        <v>#N/A</v>
      </c>
      <c r="I1543" s="5" t="e">
        <f>VLOOKUP(A1543,'Import infoAgt'!A:EL,142,FALSE)</f>
        <v>#N/A</v>
      </c>
      <c r="R1543" s="26"/>
      <c r="S1543" s="26"/>
      <c r="U1543" s="26"/>
      <c r="V1543" s="26"/>
      <c r="AC1543" s="26"/>
      <c r="AI1543" s="6" t="str">
        <f>IF(AND((ISERROR(Tableau134[[#This Row],[Nom]])),Tableau134[[#This Row],[Numéro d''agent]]&lt;&gt;""),"N° agent inconnu","")</f>
        <v/>
      </c>
      <c r="AJ1543" s="6" t="str">
        <f>IF(AND(Tableau134[[#This Row],[Numéro d''agent]]&lt;&gt;"",Tableau134[[#This Row],[Statut]]=""),"Statut manquant","")</f>
        <v/>
      </c>
      <c r="AK1543" s="6"/>
      <c r="AL1543" s="6" t="str">
        <f>IF(AND(Tableau134[[#This Row],[Numéro d''agent]]&lt;&gt;"",Tableau134[[#This Row],[Formule actuelle]]=0),"Manque formule TLW","")</f>
        <v/>
      </c>
      <c r="AM1543" s="6" t="str">
        <f>IF(IFERROR(IF(SEARCH("jour",Tableau134[[#This Row],[Formule Tw]],1),VALUE(LEFT(Tableau134[[#This Row],[Formule Tw]],1))),0)=(COUNTA(K1543:M1543)),"OK","erreur")</f>
        <v>OK</v>
      </c>
      <c r="AN1543" s="6" t="str">
        <f>IF(IFERROR(IF(SEARCH("jour",Tableau134[[#This Row],[Modif demandé en avenant 1]],1),VALUE(LEFT(Tableau134[[#This Row],[Modif demandé en avenant 1]],1))),0)=(COUNTA(O1543:Q1543)),"OK","erreur")</f>
        <v>OK</v>
      </c>
      <c r="AO1543" s="6" t="str">
        <f>IF(IFERROR(IF(SEARCH("jour",Tableau134[[#This Row],[Nouvelle formule avenant 2]],1),VALUE(LEFT(Tableau134[[#This Row],[Nouvelle formule avenant 2]],1))),0)=(COUNTA(X1543:Z1543)),"OK","erreur")</f>
        <v>OK</v>
      </c>
      <c r="AP1543" s="6" t="str">
        <f>IF(IFERROR(IF(SEARCH("jour",Tableau134[[#This Row],[Nouvelle formule avenant 3]],1),VALUE(LEFT(Tableau134[[#This Row],[Nouvelle formule avenant 3]],1))),0)=(COUNTA(AE1543:AG1543)),"OK","erreur")</f>
        <v>OK</v>
      </c>
      <c r="AQ154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4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4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4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4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4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43" s="43"/>
      <c r="AX1543" s="43"/>
      <c r="AY1543" s="6"/>
      <c r="AZ1543" s="6"/>
      <c r="BA1543" s="6"/>
      <c r="BB1543" s="6"/>
      <c r="BC1543" s="6"/>
      <c r="BD1543" s="6"/>
    </row>
    <row r="1544" spans="2:56" ht="12.75" x14ac:dyDescent="0.25">
      <c r="B1544" s="5" t="e">
        <f>VLOOKUP(A1544,'Import infoAgt'!A:E,5,FALSE)</f>
        <v>#N/A</v>
      </c>
      <c r="C1544" s="5" t="e">
        <f>VLOOKUP(A1544,'Import infoAgt'!A:D,4,FALSE)</f>
        <v>#N/A</v>
      </c>
      <c r="D1544" s="6" t="e">
        <f>VLOOKUP(A1544,'Import infoAgt'!A:H,8,FALSE)</f>
        <v>#N/A</v>
      </c>
      <c r="F1544" s="6" t="e">
        <f>VLOOKUP(A1544,'Import infoAgt'!A:BR,70,FALSE)</f>
        <v>#N/A</v>
      </c>
      <c r="G1544" s="5" t="e">
        <f>VLOOKUP(A1544,'Import infoAgt'!A:DH,112,FALSE)</f>
        <v>#N/A</v>
      </c>
      <c r="H1544" s="6" t="e">
        <f>VLOOKUP(G1544,Paramètre!$C$6:$D$76,2,FALSE)</f>
        <v>#N/A</v>
      </c>
      <c r="I1544" s="5" t="e">
        <f>VLOOKUP(A1544,'Import infoAgt'!A:EL,142,FALSE)</f>
        <v>#N/A</v>
      </c>
      <c r="R1544" s="26"/>
      <c r="S1544" s="26"/>
      <c r="U1544" s="26"/>
      <c r="V1544" s="26"/>
      <c r="AC1544" s="26"/>
      <c r="AI1544" s="6" t="str">
        <f>IF(AND((ISERROR(Tableau134[[#This Row],[Nom]])),Tableau134[[#This Row],[Numéro d''agent]]&lt;&gt;""),"N° agent inconnu","")</f>
        <v/>
      </c>
      <c r="AJ1544" s="6" t="str">
        <f>IF(AND(Tableau134[[#This Row],[Numéro d''agent]]&lt;&gt;"",Tableau134[[#This Row],[Statut]]=""),"Statut manquant","")</f>
        <v/>
      </c>
      <c r="AK1544" s="6"/>
      <c r="AL1544" s="6" t="str">
        <f>IF(AND(Tableau134[[#This Row],[Numéro d''agent]]&lt;&gt;"",Tableau134[[#This Row],[Formule actuelle]]=0),"Manque formule TLW","")</f>
        <v/>
      </c>
      <c r="AM1544" s="6" t="str">
        <f>IF(IFERROR(IF(SEARCH("jour",Tableau134[[#This Row],[Formule Tw]],1),VALUE(LEFT(Tableau134[[#This Row],[Formule Tw]],1))),0)=(COUNTA(K1544:M1544)),"OK","erreur")</f>
        <v>OK</v>
      </c>
      <c r="AN1544" s="6" t="str">
        <f>IF(IFERROR(IF(SEARCH("jour",Tableau134[[#This Row],[Modif demandé en avenant 1]],1),VALUE(LEFT(Tableau134[[#This Row],[Modif demandé en avenant 1]],1))),0)=(COUNTA(O1544:Q1544)),"OK","erreur")</f>
        <v>OK</v>
      </c>
      <c r="AO1544" s="6" t="str">
        <f>IF(IFERROR(IF(SEARCH("jour",Tableau134[[#This Row],[Nouvelle formule avenant 2]],1),VALUE(LEFT(Tableau134[[#This Row],[Nouvelle formule avenant 2]],1))),0)=(COUNTA(X1544:Z1544)),"OK","erreur")</f>
        <v>OK</v>
      </c>
      <c r="AP1544" s="6" t="str">
        <f>IF(IFERROR(IF(SEARCH("jour",Tableau134[[#This Row],[Nouvelle formule avenant 3]],1),VALUE(LEFT(Tableau134[[#This Row],[Nouvelle formule avenant 3]],1))),0)=(COUNTA(AE1544:AG1544)),"OK","erreur")</f>
        <v>OK</v>
      </c>
      <c r="AQ154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4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4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4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4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4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44" s="43"/>
      <c r="AX1544" s="43"/>
      <c r="AY1544" s="6"/>
      <c r="AZ1544" s="6"/>
      <c r="BA1544" s="6"/>
      <c r="BB1544" s="6"/>
      <c r="BC1544" s="6"/>
      <c r="BD1544" s="6"/>
    </row>
    <row r="1545" spans="2:56" ht="12.75" x14ac:dyDescent="0.25">
      <c r="B1545" s="5" t="e">
        <f>VLOOKUP(A1545,'Import infoAgt'!A:E,5,FALSE)</f>
        <v>#N/A</v>
      </c>
      <c r="C1545" s="5" t="e">
        <f>VLOOKUP(A1545,'Import infoAgt'!A:D,4,FALSE)</f>
        <v>#N/A</v>
      </c>
      <c r="D1545" s="6" t="e">
        <f>VLOOKUP(A1545,'Import infoAgt'!A:H,8,FALSE)</f>
        <v>#N/A</v>
      </c>
      <c r="F1545" s="6" t="e">
        <f>VLOOKUP(A1545,'Import infoAgt'!A:BR,70,FALSE)</f>
        <v>#N/A</v>
      </c>
      <c r="G1545" s="5" t="e">
        <f>VLOOKUP(A1545,'Import infoAgt'!A:DH,112,FALSE)</f>
        <v>#N/A</v>
      </c>
      <c r="H1545" s="6" t="e">
        <f>VLOOKUP(G1545,Paramètre!$C$6:$D$76,2,FALSE)</f>
        <v>#N/A</v>
      </c>
      <c r="I1545" s="5" t="e">
        <f>VLOOKUP(A1545,'Import infoAgt'!A:EL,142,FALSE)</f>
        <v>#N/A</v>
      </c>
      <c r="R1545" s="26"/>
      <c r="S1545" s="26"/>
      <c r="U1545" s="26"/>
      <c r="V1545" s="26"/>
      <c r="AC1545" s="26"/>
      <c r="AI1545" s="6" t="str">
        <f>IF(AND((ISERROR(Tableau134[[#This Row],[Nom]])),Tableau134[[#This Row],[Numéro d''agent]]&lt;&gt;""),"N° agent inconnu","")</f>
        <v/>
      </c>
      <c r="AJ1545" s="6" t="str">
        <f>IF(AND(Tableau134[[#This Row],[Numéro d''agent]]&lt;&gt;"",Tableau134[[#This Row],[Statut]]=""),"Statut manquant","")</f>
        <v/>
      </c>
      <c r="AK1545" s="6"/>
      <c r="AL1545" s="6" t="str">
        <f>IF(AND(Tableau134[[#This Row],[Numéro d''agent]]&lt;&gt;"",Tableau134[[#This Row],[Formule actuelle]]=0),"Manque formule TLW","")</f>
        <v/>
      </c>
      <c r="AM1545" s="6" t="str">
        <f>IF(IFERROR(IF(SEARCH("jour",Tableau134[[#This Row],[Formule Tw]],1),VALUE(LEFT(Tableau134[[#This Row],[Formule Tw]],1))),0)=(COUNTA(K1545:M1545)),"OK","erreur")</f>
        <v>OK</v>
      </c>
      <c r="AN1545" s="6" t="str">
        <f>IF(IFERROR(IF(SEARCH("jour",Tableau134[[#This Row],[Modif demandé en avenant 1]],1),VALUE(LEFT(Tableau134[[#This Row],[Modif demandé en avenant 1]],1))),0)=(COUNTA(O1545:Q1545)),"OK","erreur")</f>
        <v>OK</v>
      </c>
      <c r="AO1545" s="6" t="str">
        <f>IF(IFERROR(IF(SEARCH("jour",Tableau134[[#This Row],[Nouvelle formule avenant 2]],1),VALUE(LEFT(Tableau134[[#This Row],[Nouvelle formule avenant 2]],1))),0)=(COUNTA(X1545:Z1545)),"OK","erreur")</f>
        <v>OK</v>
      </c>
      <c r="AP1545" s="6" t="str">
        <f>IF(IFERROR(IF(SEARCH("jour",Tableau134[[#This Row],[Nouvelle formule avenant 3]],1),VALUE(LEFT(Tableau134[[#This Row],[Nouvelle formule avenant 3]],1))),0)=(COUNTA(AE1545:AG1545)),"OK","erreur")</f>
        <v>OK</v>
      </c>
      <c r="AQ154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4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4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4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4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4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45" s="43"/>
      <c r="AX1545" s="43"/>
      <c r="AY1545" s="6"/>
      <c r="AZ1545" s="6"/>
      <c r="BA1545" s="6"/>
      <c r="BB1545" s="6"/>
      <c r="BC1545" s="6"/>
      <c r="BD1545" s="6"/>
    </row>
    <row r="1546" spans="2:56" ht="12.75" x14ac:dyDescent="0.25">
      <c r="B1546" s="5" t="e">
        <f>VLOOKUP(A1546,'Import infoAgt'!A:E,5,FALSE)</f>
        <v>#N/A</v>
      </c>
      <c r="C1546" s="5" t="e">
        <f>VLOOKUP(A1546,'Import infoAgt'!A:D,4,FALSE)</f>
        <v>#N/A</v>
      </c>
      <c r="D1546" s="6" t="e">
        <f>VLOOKUP(A1546,'Import infoAgt'!A:H,8,FALSE)</f>
        <v>#N/A</v>
      </c>
      <c r="F1546" s="6" t="e">
        <f>VLOOKUP(A1546,'Import infoAgt'!A:BR,70,FALSE)</f>
        <v>#N/A</v>
      </c>
      <c r="G1546" s="5" t="e">
        <f>VLOOKUP(A1546,'Import infoAgt'!A:DH,112,FALSE)</f>
        <v>#N/A</v>
      </c>
      <c r="H1546" s="6" t="e">
        <f>VLOOKUP(G1546,Paramètre!$C$6:$D$76,2,FALSE)</f>
        <v>#N/A</v>
      </c>
      <c r="I1546" s="5" t="e">
        <f>VLOOKUP(A1546,'Import infoAgt'!A:EL,142,FALSE)</f>
        <v>#N/A</v>
      </c>
      <c r="R1546" s="26"/>
      <c r="S1546" s="26"/>
      <c r="U1546" s="26"/>
      <c r="V1546" s="26"/>
      <c r="AC1546" s="26"/>
      <c r="AI1546" s="6" t="str">
        <f>IF(AND((ISERROR(Tableau134[[#This Row],[Nom]])),Tableau134[[#This Row],[Numéro d''agent]]&lt;&gt;""),"N° agent inconnu","")</f>
        <v/>
      </c>
      <c r="AJ1546" s="6" t="str">
        <f>IF(AND(Tableau134[[#This Row],[Numéro d''agent]]&lt;&gt;"",Tableau134[[#This Row],[Statut]]=""),"Statut manquant","")</f>
        <v/>
      </c>
      <c r="AK1546" s="6"/>
      <c r="AL1546" s="6" t="str">
        <f>IF(AND(Tableau134[[#This Row],[Numéro d''agent]]&lt;&gt;"",Tableau134[[#This Row],[Formule actuelle]]=0),"Manque formule TLW","")</f>
        <v/>
      </c>
      <c r="AM1546" s="6" t="str">
        <f>IF(IFERROR(IF(SEARCH("jour",Tableau134[[#This Row],[Formule Tw]],1),VALUE(LEFT(Tableau134[[#This Row],[Formule Tw]],1))),0)=(COUNTA(K1546:M1546)),"OK","erreur")</f>
        <v>OK</v>
      </c>
      <c r="AN1546" s="6" t="str">
        <f>IF(IFERROR(IF(SEARCH("jour",Tableau134[[#This Row],[Modif demandé en avenant 1]],1),VALUE(LEFT(Tableau134[[#This Row],[Modif demandé en avenant 1]],1))),0)=(COUNTA(O1546:Q1546)),"OK","erreur")</f>
        <v>OK</v>
      </c>
      <c r="AO1546" s="6" t="str">
        <f>IF(IFERROR(IF(SEARCH("jour",Tableau134[[#This Row],[Nouvelle formule avenant 2]],1),VALUE(LEFT(Tableau134[[#This Row],[Nouvelle formule avenant 2]],1))),0)=(COUNTA(X1546:Z1546)),"OK","erreur")</f>
        <v>OK</v>
      </c>
      <c r="AP1546" s="6" t="str">
        <f>IF(IFERROR(IF(SEARCH("jour",Tableau134[[#This Row],[Nouvelle formule avenant 3]],1),VALUE(LEFT(Tableau134[[#This Row],[Nouvelle formule avenant 3]],1))),0)=(COUNTA(AE1546:AG1546)),"OK","erreur")</f>
        <v>OK</v>
      </c>
      <c r="AQ154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4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4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4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4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4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46" s="43"/>
      <c r="AX1546" s="43"/>
      <c r="AY1546" s="6"/>
      <c r="AZ1546" s="6"/>
      <c r="BA1546" s="6"/>
      <c r="BB1546" s="6"/>
      <c r="BC1546" s="6"/>
      <c r="BD1546" s="6"/>
    </row>
    <row r="1547" spans="2:56" ht="12.75" x14ac:dyDescent="0.25">
      <c r="B1547" s="5" t="e">
        <f>VLOOKUP(A1547,'Import infoAgt'!A:E,5,FALSE)</f>
        <v>#N/A</v>
      </c>
      <c r="C1547" s="5" t="e">
        <f>VLOOKUP(A1547,'Import infoAgt'!A:D,4,FALSE)</f>
        <v>#N/A</v>
      </c>
      <c r="D1547" s="6" t="e">
        <f>VLOOKUP(A1547,'Import infoAgt'!A:H,8,FALSE)</f>
        <v>#N/A</v>
      </c>
      <c r="F1547" s="6" t="e">
        <f>VLOOKUP(A1547,'Import infoAgt'!A:BR,70,FALSE)</f>
        <v>#N/A</v>
      </c>
      <c r="G1547" s="5" t="e">
        <f>VLOOKUP(A1547,'Import infoAgt'!A:DH,112,FALSE)</f>
        <v>#N/A</v>
      </c>
      <c r="H1547" s="6" t="e">
        <f>VLOOKUP(G1547,Paramètre!$C$6:$D$76,2,FALSE)</f>
        <v>#N/A</v>
      </c>
      <c r="I1547" s="5" t="e">
        <f>VLOOKUP(A1547,'Import infoAgt'!A:EL,142,FALSE)</f>
        <v>#N/A</v>
      </c>
      <c r="R1547" s="26"/>
      <c r="S1547" s="26"/>
      <c r="U1547" s="26"/>
      <c r="V1547" s="26"/>
      <c r="AC1547" s="26"/>
      <c r="AI1547" s="6" t="str">
        <f>IF(AND((ISERROR(Tableau134[[#This Row],[Nom]])),Tableau134[[#This Row],[Numéro d''agent]]&lt;&gt;""),"N° agent inconnu","")</f>
        <v/>
      </c>
      <c r="AJ1547" s="6" t="str">
        <f>IF(AND(Tableau134[[#This Row],[Numéro d''agent]]&lt;&gt;"",Tableau134[[#This Row],[Statut]]=""),"Statut manquant","")</f>
        <v/>
      </c>
      <c r="AK1547" s="6"/>
      <c r="AL1547" s="6" t="str">
        <f>IF(AND(Tableau134[[#This Row],[Numéro d''agent]]&lt;&gt;"",Tableau134[[#This Row],[Formule actuelle]]=0),"Manque formule TLW","")</f>
        <v/>
      </c>
      <c r="AM1547" s="6" t="str">
        <f>IF(IFERROR(IF(SEARCH("jour",Tableau134[[#This Row],[Formule Tw]],1),VALUE(LEFT(Tableau134[[#This Row],[Formule Tw]],1))),0)=(COUNTA(K1547:M1547)),"OK","erreur")</f>
        <v>OK</v>
      </c>
      <c r="AN1547" s="6" t="str">
        <f>IF(IFERROR(IF(SEARCH("jour",Tableau134[[#This Row],[Modif demandé en avenant 1]],1),VALUE(LEFT(Tableau134[[#This Row],[Modif demandé en avenant 1]],1))),0)=(COUNTA(O1547:Q1547)),"OK","erreur")</f>
        <v>OK</v>
      </c>
      <c r="AO1547" s="6" t="str">
        <f>IF(IFERROR(IF(SEARCH("jour",Tableau134[[#This Row],[Nouvelle formule avenant 2]],1),VALUE(LEFT(Tableau134[[#This Row],[Nouvelle formule avenant 2]],1))),0)=(COUNTA(X1547:Z1547)),"OK","erreur")</f>
        <v>OK</v>
      </c>
      <c r="AP1547" s="6" t="str">
        <f>IF(IFERROR(IF(SEARCH("jour",Tableau134[[#This Row],[Nouvelle formule avenant 3]],1),VALUE(LEFT(Tableau134[[#This Row],[Nouvelle formule avenant 3]],1))),0)=(COUNTA(AE1547:AG1547)),"OK","erreur")</f>
        <v>OK</v>
      </c>
      <c r="AQ154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4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4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4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4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4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47" s="43"/>
      <c r="AX1547" s="43"/>
      <c r="AY1547" s="6"/>
      <c r="AZ1547" s="6"/>
      <c r="BA1547" s="6"/>
      <c r="BB1547" s="6"/>
      <c r="BC1547" s="6"/>
      <c r="BD1547" s="6"/>
    </row>
    <row r="1548" spans="2:56" ht="12.75" x14ac:dyDescent="0.25">
      <c r="B1548" s="5" t="e">
        <f>VLOOKUP(A1548,'Import infoAgt'!A:E,5,FALSE)</f>
        <v>#N/A</v>
      </c>
      <c r="C1548" s="5" t="e">
        <f>VLOOKUP(A1548,'Import infoAgt'!A:D,4,FALSE)</f>
        <v>#N/A</v>
      </c>
      <c r="D1548" s="6" t="e">
        <f>VLOOKUP(A1548,'Import infoAgt'!A:H,8,FALSE)</f>
        <v>#N/A</v>
      </c>
      <c r="F1548" s="6" t="e">
        <f>VLOOKUP(A1548,'Import infoAgt'!A:BR,70,FALSE)</f>
        <v>#N/A</v>
      </c>
      <c r="G1548" s="5" t="e">
        <f>VLOOKUP(A1548,'Import infoAgt'!A:DH,112,FALSE)</f>
        <v>#N/A</v>
      </c>
      <c r="H1548" s="6" t="e">
        <f>VLOOKUP(G1548,Paramètre!$C$6:$D$76,2,FALSE)</f>
        <v>#N/A</v>
      </c>
      <c r="I1548" s="5" t="e">
        <f>VLOOKUP(A1548,'Import infoAgt'!A:EL,142,FALSE)</f>
        <v>#N/A</v>
      </c>
      <c r="R1548" s="26"/>
      <c r="S1548" s="26"/>
      <c r="U1548" s="26"/>
      <c r="V1548" s="26"/>
      <c r="AC1548" s="26"/>
      <c r="AI1548" s="6" t="str">
        <f>IF(AND((ISERROR(Tableau134[[#This Row],[Nom]])),Tableau134[[#This Row],[Numéro d''agent]]&lt;&gt;""),"N° agent inconnu","")</f>
        <v/>
      </c>
      <c r="AJ1548" s="6" t="str">
        <f>IF(AND(Tableau134[[#This Row],[Numéro d''agent]]&lt;&gt;"",Tableau134[[#This Row],[Statut]]=""),"Statut manquant","")</f>
        <v/>
      </c>
      <c r="AK1548" s="6"/>
      <c r="AL1548" s="6" t="str">
        <f>IF(AND(Tableau134[[#This Row],[Numéro d''agent]]&lt;&gt;"",Tableau134[[#This Row],[Formule actuelle]]=0),"Manque formule TLW","")</f>
        <v/>
      </c>
      <c r="AM1548" s="6" t="str">
        <f>IF(IFERROR(IF(SEARCH("jour",Tableau134[[#This Row],[Formule Tw]],1),VALUE(LEFT(Tableau134[[#This Row],[Formule Tw]],1))),0)=(COUNTA(K1548:M1548)),"OK","erreur")</f>
        <v>OK</v>
      </c>
      <c r="AN1548" s="6" t="str">
        <f>IF(IFERROR(IF(SEARCH("jour",Tableau134[[#This Row],[Modif demandé en avenant 1]],1),VALUE(LEFT(Tableau134[[#This Row],[Modif demandé en avenant 1]],1))),0)=(COUNTA(O1548:Q1548)),"OK","erreur")</f>
        <v>OK</v>
      </c>
      <c r="AO1548" s="6" t="str">
        <f>IF(IFERROR(IF(SEARCH("jour",Tableau134[[#This Row],[Nouvelle formule avenant 2]],1),VALUE(LEFT(Tableau134[[#This Row],[Nouvelle formule avenant 2]],1))),0)=(COUNTA(X1548:Z1548)),"OK","erreur")</f>
        <v>OK</v>
      </c>
      <c r="AP1548" s="6" t="str">
        <f>IF(IFERROR(IF(SEARCH("jour",Tableau134[[#This Row],[Nouvelle formule avenant 3]],1),VALUE(LEFT(Tableau134[[#This Row],[Nouvelle formule avenant 3]],1))),0)=(COUNTA(AE1548:AG1548)),"OK","erreur")</f>
        <v>OK</v>
      </c>
      <c r="AQ154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4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4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4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4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4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48" s="43"/>
      <c r="AX1548" s="43"/>
      <c r="AY1548" s="6"/>
      <c r="AZ1548" s="6"/>
      <c r="BA1548" s="6"/>
      <c r="BB1548" s="6"/>
      <c r="BC1548" s="6"/>
      <c r="BD1548" s="6"/>
    </row>
    <row r="1549" spans="2:56" ht="12.75" x14ac:dyDescent="0.25">
      <c r="B1549" s="5" t="e">
        <f>VLOOKUP(A1549,'Import infoAgt'!A:E,5,FALSE)</f>
        <v>#N/A</v>
      </c>
      <c r="C1549" s="5" t="e">
        <f>VLOOKUP(A1549,'Import infoAgt'!A:D,4,FALSE)</f>
        <v>#N/A</v>
      </c>
      <c r="D1549" s="6" t="e">
        <f>VLOOKUP(A1549,'Import infoAgt'!A:H,8,FALSE)</f>
        <v>#N/A</v>
      </c>
      <c r="F1549" s="6" t="e">
        <f>VLOOKUP(A1549,'Import infoAgt'!A:BR,70,FALSE)</f>
        <v>#N/A</v>
      </c>
      <c r="G1549" s="5" t="e">
        <f>VLOOKUP(A1549,'Import infoAgt'!A:DH,112,FALSE)</f>
        <v>#N/A</v>
      </c>
      <c r="H1549" s="6" t="e">
        <f>VLOOKUP(G1549,Paramètre!$C$6:$D$76,2,FALSE)</f>
        <v>#N/A</v>
      </c>
      <c r="I1549" s="5" t="e">
        <f>VLOOKUP(A1549,'Import infoAgt'!A:EL,142,FALSE)</f>
        <v>#N/A</v>
      </c>
      <c r="R1549" s="26"/>
      <c r="S1549" s="26"/>
      <c r="U1549" s="26"/>
      <c r="V1549" s="26"/>
      <c r="AC1549" s="26"/>
      <c r="AI1549" s="6" t="str">
        <f>IF(AND((ISERROR(Tableau134[[#This Row],[Nom]])),Tableau134[[#This Row],[Numéro d''agent]]&lt;&gt;""),"N° agent inconnu","")</f>
        <v/>
      </c>
      <c r="AJ1549" s="6" t="str">
        <f>IF(AND(Tableau134[[#This Row],[Numéro d''agent]]&lt;&gt;"",Tableau134[[#This Row],[Statut]]=""),"Statut manquant","")</f>
        <v/>
      </c>
      <c r="AK1549" s="6"/>
      <c r="AL1549" s="6" t="str">
        <f>IF(AND(Tableau134[[#This Row],[Numéro d''agent]]&lt;&gt;"",Tableau134[[#This Row],[Formule actuelle]]=0),"Manque formule TLW","")</f>
        <v/>
      </c>
      <c r="AM1549" s="6" t="str">
        <f>IF(IFERROR(IF(SEARCH("jour",Tableau134[[#This Row],[Formule Tw]],1),VALUE(LEFT(Tableau134[[#This Row],[Formule Tw]],1))),0)=(COUNTA(K1549:M1549)),"OK","erreur")</f>
        <v>OK</v>
      </c>
      <c r="AN1549" s="6" t="str">
        <f>IF(IFERROR(IF(SEARCH("jour",Tableau134[[#This Row],[Modif demandé en avenant 1]],1),VALUE(LEFT(Tableau134[[#This Row],[Modif demandé en avenant 1]],1))),0)=(COUNTA(O1549:Q1549)),"OK","erreur")</f>
        <v>OK</v>
      </c>
      <c r="AO1549" s="6" t="str">
        <f>IF(IFERROR(IF(SEARCH("jour",Tableau134[[#This Row],[Nouvelle formule avenant 2]],1),VALUE(LEFT(Tableau134[[#This Row],[Nouvelle formule avenant 2]],1))),0)=(COUNTA(X1549:Z1549)),"OK","erreur")</f>
        <v>OK</v>
      </c>
      <c r="AP1549" s="6" t="str">
        <f>IF(IFERROR(IF(SEARCH("jour",Tableau134[[#This Row],[Nouvelle formule avenant 3]],1),VALUE(LEFT(Tableau134[[#This Row],[Nouvelle formule avenant 3]],1))),0)=(COUNTA(AE1549:AG1549)),"OK","erreur")</f>
        <v>OK</v>
      </c>
      <c r="AQ154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4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4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4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4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4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49" s="43"/>
      <c r="AX1549" s="43"/>
      <c r="AY1549" s="6"/>
      <c r="AZ1549" s="6"/>
      <c r="BA1549" s="6"/>
      <c r="BB1549" s="6"/>
      <c r="BC1549" s="6"/>
      <c r="BD1549" s="6"/>
    </row>
    <row r="1550" spans="2:56" ht="12.75" x14ac:dyDescent="0.25">
      <c r="B1550" s="5" t="e">
        <f>VLOOKUP(A1550,'Import infoAgt'!A:E,5,FALSE)</f>
        <v>#N/A</v>
      </c>
      <c r="C1550" s="5" t="e">
        <f>VLOOKUP(A1550,'Import infoAgt'!A:D,4,FALSE)</f>
        <v>#N/A</v>
      </c>
      <c r="D1550" s="6" t="e">
        <f>VLOOKUP(A1550,'Import infoAgt'!A:H,8,FALSE)</f>
        <v>#N/A</v>
      </c>
      <c r="F1550" s="6" t="e">
        <f>VLOOKUP(A1550,'Import infoAgt'!A:BR,70,FALSE)</f>
        <v>#N/A</v>
      </c>
      <c r="G1550" s="5" t="e">
        <f>VLOOKUP(A1550,'Import infoAgt'!A:DH,112,FALSE)</f>
        <v>#N/A</v>
      </c>
      <c r="H1550" s="6" t="e">
        <f>VLOOKUP(G1550,Paramètre!$C$6:$D$76,2,FALSE)</f>
        <v>#N/A</v>
      </c>
      <c r="I1550" s="5" t="e">
        <f>VLOOKUP(A1550,'Import infoAgt'!A:EL,142,FALSE)</f>
        <v>#N/A</v>
      </c>
      <c r="R1550" s="26"/>
      <c r="S1550" s="26"/>
      <c r="U1550" s="26"/>
      <c r="V1550" s="26"/>
      <c r="AC1550" s="26"/>
      <c r="AI1550" s="6" t="str">
        <f>IF(AND((ISERROR(Tableau134[[#This Row],[Nom]])),Tableau134[[#This Row],[Numéro d''agent]]&lt;&gt;""),"N° agent inconnu","")</f>
        <v/>
      </c>
      <c r="AJ1550" s="6" t="str">
        <f>IF(AND(Tableau134[[#This Row],[Numéro d''agent]]&lt;&gt;"",Tableau134[[#This Row],[Statut]]=""),"Statut manquant","")</f>
        <v/>
      </c>
      <c r="AK1550" s="6"/>
      <c r="AL1550" s="6" t="str">
        <f>IF(AND(Tableau134[[#This Row],[Numéro d''agent]]&lt;&gt;"",Tableau134[[#This Row],[Formule actuelle]]=0),"Manque formule TLW","")</f>
        <v/>
      </c>
      <c r="AM1550" s="6" t="str">
        <f>IF(IFERROR(IF(SEARCH("jour",Tableau134[[#This Row],[Formule Tw]],1),VALUE(LEFT(Tableau134[[#This Row],[Formule Tw]],1))),0)=(COUNTA(K1550:M1550)),"OK","erreur")</f>
        <v>OK</v>
      </c>
      <c r="AN1550" s="6" t="str">
        <f>IF(IFERROR(IF(SEARCH("jour",Tableau134[[#This Row],[Modif demandé en avenant 1]],1),VALUE(LEFT(Tableau134[[#This Row],[Modif demandé en avenant 1]],1))),0)=(COUNTA(O1550:Q1550)),"OK","erreur")</f>
        <v>OK</v>
      </c>
      <c r="AO1550" s="6" t="str">
        <f>IF(IFERROR(IF(SEARCH("jour",Tableau134[[#This Row],[Nouvelle formule avenant 2]],1),VALUE(LEFT(Tableau134[[#This Row],[Nouvelle formule avenant 2]],1))),0)=(COUNTA(X1550:Z1550)),"OK","erreur")</f>
        <v>OK</v>
      </c>
      <c r="AP1550" s="6" t="str">
        <f>IF(IFERROR(IF(SEARCH("jour",Tableau134[[#This Row],[Nouvelle formule avenant 3]],1),VALUE(LEFT(Tableau134[[#This Row],[Nouvelle formule avenant 3]],1))),0)=(COUNTA(AE1550:AG1550)),"OK","erreur")</f>
        <v>OK</v>
      </c>
      <c r="AQ155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5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5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5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5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5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50" s="43"/>
      <c r="AX1550" s="43"/>
      <c r="AY1550" s="6"/>
      <c r="AZ1550" s="6"/>
      <c r="BA1550" s="6"/>
      <c r="BB1550" s="6"/>
      <c r="BC1550" s="6"/>
      <c r="BD1550" s="6"/>
    </row>
    <row r="1551" spans="2:56" ht="12.75" x14ac:dyDescent="0.25">
      <c r="B1551" s="5" t="e">
        <f>VLOOKUP(A1551,'Import infoAgt'!A:E,5,FALSE)</f>
        <v>#N/A</v>
      </c>
      <c r="C1551" s="5" t="e">
        <f>VLOOKUP(A1551,'Import infoAgt'!A:D,4,FALSE)</f>
        <v>#N/A</v>
      </c>
      <c r="D1551" s="6" t="e">
        <f>VLOOKUP(A1551,'Import infoAgt'!A:H,8,FALSE)</f>
        <v>#N/A</v>
      </c>
      <c r="F1551" s="6" t="e">
        <f>VLOOKUP(A1551,'Import infoAgt'!A:BR,70,FALSE)</f>
        <v>#N/A</v>
      </c>
      <c r="G1551" s="5" t="e">
        <f>VLOOKUP(A1551,'Import infoAgt'!A:DH,112,FALSE)</f>
        <v>#N/A</v>
      </c>
      <c r="H1551" s="6" t="e">
        <f>VLOOKUP(G1551,Paramètre!$C$6:$D$76,2,FALSE)</f>
        <v>#N/A</v>
      </c>
      <c r="I1551" s="5" t="e">
        <f>VLOOKUP(A1551,'Import infoAgt'!A:EL,142,FALSE)</f>
        <v>#N/A</v>
      </c>
      <c r="R1551" s="26"/>
      <c r="S1551" s="26"/>
      <c r="U1551" s="26"/>
      <c r="V1551" s="26"/>
      <c r="AC1551" s="26"/>
      <c r="AI1551" s="6" t="str">
        <f>IF(AND((ISERROR(Tableau134[[#This Row],[Nom]])),Tableau134[[#This Row],[Numéro d''agent]]&lt;&gt;""),"N° agent inconnu","")</f>
        <v/>
      </c>
      <c r="AJ1551" s="6" t="str">
        <f>IF(AND(Tableau134[[#This Row],[Numéro d''agent]]&lt;&gt;"",Tableau134[[#This Row],[Statut]]=""),"Statut manquant","")</f>
        <v/>
      </c>
      <c r="AK1551" s="6"/>
      <c r="AL1551" s="6" t="str">
        <f>IF(AND(Tableau134[[#This Row],[Numéro d''agent]]&lt;&gt;"",Tableau134[[#This Row],[Formule actuelle]]=0),"Manque formule TLW","")</f>
        <v/>
      </c>
      <c r="AM1551" s="6" t="str">
        <f>IF(IFERROR(IF(SEARCH("jour",Tableau134[[#This Row],[Formule Tw]],1),VALUE(LEFT(Tableau134[[#This Row],[Formule Tw]],1))),0)=(COUNTA(K1551:M1551)),"OK","erreur")</f>
        <v>OK</v>
      </c>
      <c r="AN1551" s="6" t="str">
        <f>IF(IFERROR(IF(SEARCH("jour",Tableau134[[#This Row],[Modif demandé en avenant 1]],1),VALUE(LEFT(Tableau134[[#This Row],[Modif demandé en avenant 1]],1))),0)=(COUNTA(O1551:Q1551)),"OK","erreur")</f>
        <v>OK</v>
      </c>
      <c r="AO1551" s="6" t="str">
        <f>IF(IFERROR(IF(SEARCH("jour",Tableau134[[#This Row],[Nouvelle formule avenant 2]],1),VALUE(LEFT(Tableau134[[#This Row],[Nouvelle formule avenant 2]],1))),0)=(COUNTA(X1551:Z1551)),"OK","erreur")</f>
        <v>OK</v>
      </c>
      <c r="AP1551" s="6" t="str">
        <f>IF(IFERROR(IF(SEARCH("jour",Tableau134[[#This Row],[Nouvelle formule avenant 3]],1),VALUE(LEFT(Tableau134[[#This Row],[Nouvelle formule avenant 3]],1))),0)=(COUNTA(AE1551:AG1551)),"OK","erreur")</f>
        <v>OK</v>
      </c>
      <c r="AQ155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5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5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5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5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5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51" s="43"/>
      <c r="AX1551" s="43"/>
      <c r="AY1551" s="6"/>
      <c r="AZ1551" s="6"/>
      <c r="BA1551" s="6"/>
      <c r="BB1551" s="6"/>
      <c r="BC1551" s="6"/>
      <c r="BD1551" s="6"/>
    </row>
    <row r="1552" spans="2:56" ht="12.75" x14ac:dyDescent="0.25">
      <c r="B1552" s="5" t="e">
        <f>VLOOKUP(A1552,'Import infoAgt'!A:E,5,FALSE)</f>
        <v>#N/A</v>
      </c>
      <c r="C1552" s="5" t="e">
        <f>VLOOKUP(A1552,'Import infoAgt'!A:D,4,FALSE)</f>
        <v>#N/A</v>
      </c>
      <c r="D1552" s="6" t="e">
        <f>VLOOKUP(A1552,'Import infoAgt'!A:H,8,FALSE)</f>
        <v>#N/A</v>
      </c>
      <c r="F1552" s="6" t="e">
        <f>VLOOKUP(A1552,'Import infoAgt'!A:BR,70,FALSE)</f>
        <v>#N/A</v>
      </c>
      <c r="G1552" s="5" t="e">
        <f>VLOOKUP(A1552,'Import infoAgt'!A:DH,112,FALSE)</f>
        <v>#N/A</v>
      </c>
      <c r="H1552" s="6" t="e">
        <f>VLOOKUP(G1552,Paramètre!$C$6:$D$76,2,FALSE)</f>
        <v>#N/A</v>
      </c>
      <c r="I1552" s="5" t="e">
        <f>VLOOKUP(A1552,'Import infoAgt'!A:EL,142,FALSE)</f>
        <v>#N/A</v>
      </c>
      <c r="R1552" s="26"/>
      <c r="S1552" s="26"/>
      <c r="U1552" s="26"/>
      <c r="V1552" s="26"/>
      <c r="AC1552" s="26"/>
      <c r="AI1552" s="6" t="str">
        <f>IF(AND((ISERROR(Tableau134[[#This Row],[Nom]])),Tableau134[[#This Row],[Numéro d''agent]]&lt;&gt;""),"N° agent inconnu","")</f>
        <v/>
      </c>
      <c r="AJ1552" s="6" t="str">
        <f>IF(AND(Tableau134[[#This Row],[Numéro d''agent]]&lt;&gt;"",Tableau134[[#This Row],[Statut]]=""),"Statut manquant","")</f>
        <v/>
      </c>
      <c r="AK1552" s="6"/>
      <c r="AL1552" s="6" t="str">
        <f>IF(AND(Tableau134[[#This Row],[Numéro d''agent]]&lt;&gt;"",Tableau134[[#This Row],[Formule actuelle]]=0),"Manque formule TLW","")</f>
        <v/>
      </c>
      <c r="AM1552" s="6" t="str">
        <f>IF(IFERROR(IF(SEARCH("jour",Tableau134[[#This Row],[Formule Tw]],1),VALUE(LEFT(Tableau134[[#This Row],[Formule Tw]],1))),0)=(COUNTA(K1552:M1552)),"OK","erreur")</f>
        <v>OK</v>
      </c>
      <c r="AN1552" s="6" t="str">
        <f>IF(IFERROR(IF(SEARCH("jour",Tableau134[[#This Row],[Modif demandé en avenant 1]],1),VALUE(LEFT(Tableau134[[#This Row],[Modif demandé en avenant 1]],1))),0)=(COUNTA(O1552:Q1552)),"OK","erreur")</f>
        <v>OK</v>
      </c>
      <c r="AO1552" s="6" t="str">
        <f>IF(IFERROR(IF(SEARCH("jour",Tableau134[[#This Row],[Nouvelle formule avenant 2]],1),VALUE(LEFT(Tableau134[[#This Row],[Nouvelle formule avenant 2]],1))),0)=(COUNTA(X1552:Z1552)),"OK","erreur")</f>
        <v>OK</v>
      </c>
      <c r="AP1552" s="6" t="str">
        <f>IF(IFERROR(IF(SEARCH("jour",Tableau134[[#This Row],[Nouvelle formule avenant 3]],1),VALUE(LEFT(Tableau134[[#This Row],[Nouvelle formule avenant 3]],1))),0)=(COUNTA(AE1552:AG1552)),"OK","erreur")</f>
        <v>OK</v>
      </c>
      <c r="AQ155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5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5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5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5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5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52" s="43"/>
      <c r="AX1552" s="43"/>
      <c r="AY1552" s="6"/>
      <c r="AZ1552" s="6"/>
      <c r="BA1552" s="6"/>
      <c r="BB1552" s="6"/>
      <c r="BC1552" s="6"/>
      <c r="BD1552" s="6"/>
    </row>
    <row r="1553" spans="2:56" ht="12.75" x14ac:dyDescent="0.25">
      <c r="B1553" s="5" t="e">
        <f>VLOOKUP(A1553,'Import infoAgt'!A:E,5,FALSE)</f>
        <v>#N/A</v>
      </c>
      <c r="C1553" s="5" t="e">
        <f>VLOOKUP(A1553,'Import infoAgt'!A:D,4,FALSE)</f>
        <v>#N/A</v>
      </c>
      <c r="D1553" s="6" t="e">
        <f>VLOOKUP(A1553,'Import infoAgt'!A:H,8,FALSE)</f>
        <v>#N/A</v>
      </c>
      <c r="F1553" s="6" t="e">
        <f>VLOOKUP(A1553,'Import infoAgt'!A:BR,70,FALSE)</f>
        <v>#N/A</v>
      </c>
      <c r="G1553" s="5" t="e">
        <f>VLOOKUP(A1553,'Import infoAgt'!A:DH,112,FALSE)</f>
        <v>#N/A</v>
      </c>
      <c r="H1553" s="6" t="e">
        <f>VLOOKUP(G1553,Paramètre!$C$6:$D$76,2,FALSE)</f>
        <v>#N/A</v>
      </c>
      <c r="I1553" s="5" t="e">
        <f>VLOOKUP(A1553,'Import infoAgt'!A:EL,142,FALSE)</f>
        <v>#N/A</v>
      </c>
      <c r="R1553" s="26"/>
      <c r="S1553" s="26"/>
      <c r="U1553" s="26"/>
      <c r="V1553" s="26"/>
      <c r="AC1553" s="26"/>
      <c r="AI1553" s="6" t="str">
        <f>IF(AND((ISERROR(Tableau134[[#This Row],[Nom]])),Tableau134[[#This Row],[Numéro d''agent]]&lt;&gt;""),"N° agent inconnu","")</f>
        <v/>
      </c>
      <c r="AJ1553" s="6" t="str">
        <f>IF(AND(Tableau134[[#This Row],[Numéro d''agent]]&lt;&gt;"",Tableau134[[#This Row],[Statut]]=""),"Statut manquant","")</f>
        <v/>
      </c>
      <c r="AK1553" s="6"/>
      <c r="AL1553" s="6" t="str">
        <f>IF(AND(Tableau134[[#This Row],[Numéro d''agent]]&lt;&gt;"",Tableau134[[#This Row],[Formule actuelle]]=0),"Manque formule TLW","")</f>
        <v/>
      </c>
      <c r="AM1553" s="6" t="str">
        <f>IF(IFERROR(IF(SEARCH("jour",Tableau134[[#This Row],[Formule Tw]],1),VALUE(LEFT(Tableau134[[#This Row],[Formule Tw]],1))),0)=(COUNTA(K1553:M1553)),"OK","erreur")</f>
        <v>OK</v>
      </c>
      <c r="AN1553" s="6" t="str">
        <f>IF(IFERROR(IF(SEARCH("jour",Tableau134[[#This Row],[Modif demandé en avenant 1]],1),VALUE(LEFT(Tableau134[[#This Row],[Modif demandé en avenant 1]],1))),0)=(COUNTA(O1553:Q1553)),"OK","erreur")</f>
        <v>OK</v>
      </c>
      <c r="AO1553" s="6" t="str">
        <f>IF(IFERROR(IF(SEARCH("jour",Tableau134[[#This Row],[Nouvelle formule avenant 2]],1),VALUE(LEFT(Tableau134[[#This Row],[Nouvelle formule avenant 2]],1))),0)=(COUNTA(X1553:Z1553)),"OK","erreur")</f>
        <v>OK</v>
      </c>
      <c r="AP1553" s="6" t="str">
        <f>IF(IFERROR(IF(SEARCH("jour",Tableau134[[#This Row],[Nouvelle formule avenant 3]],1),VALUE(LEFT(Tableau134[[#This Row],[Nouvelle formule avenant 3]],1))),0)=(COUNTA(AE1553:AG1553)),"OK","erreur")</f>
        <v>OK</v>
      </c>
      <c r="AQ155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5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5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5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5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5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53" s="43"/>
      <c r="AX1553" s="43"/>
      <c r="AY1553" s="6"/>
      <c r="AZ1553" s="6"/>
      <c r="BA1553" s="6"/>
      <c r="BB1553" s="6"/>
      <c r="BC1553" s="6"/>
      <c r="BD1553" s="6"/>
    </row>
    <row r="1554" spans="2:56" ht="12.75" x14ac:dyDescent="0.25">
      <c r="B1554" s="5" t="e">
        <f>VLOOKUP(A1554,'Import infoAgt'!A:E,5,FALSE)</f>
        <v>#N/A</v>
      </c>
      <c r="C1554" s="5" t="e">
        <f>VLOOKUP(A1554,'Import infoAgt'!A:D,4,FALSE)</f>
        <v>#N/A</v>
      </c>
      <c r="D1554" s="6" t="e">
        <f>VLOOKUP(A1554,'Import infoAgt'!A:H,8,FALSE)</f>
        <v>#N/A</v>
      </c>
      <c r="F1554" s="6" t="e">
        <f>VLOOKUP(A1554,'Import infoAgt'!A:BR,70,FALSE)</f>
        <v>#N/A</v>
      </c>
      <c r="G1554" s="5" t="e">
        <f>VLOOKUP(A1554,'Import infoAgt'!A:DH,112,FALSE)</f>
        <v>#N/A</v>
      </c>
      <c r="H1554" s="6" t="e">
        <f>VLOOKUP(G1554,Paramètre!$C$6:$D$76,2,FALSE)</f>
        <v>#N/A</v>
      </c>
      <c r="I1554" s="5" t="e">
        <f>VLOOKUP(A1554,'Import infoAgt'!A:EL,142,FALSE)</f>
        <v>#N/A</v>
      </c>
      <c r="R1554" s="26"/>
      <c r="S1554" s="26"/>
      <c r="U1554" s="26"/>
      <c r="V1554" s="26"/>
      <c r="AC1554" s="26"/>
      <c r="AI1554" s="6" t="str">
        <f>IF(AND((ISERROR(Tableau134[[#This Row],[Nom]])),Tableau134[[#This Row],[Numéro d''agent]]&lt;&gt;""),"N° agent inconnu","")</f>
        <v/>
      </c>
      <c r="AJ1554" s="6" t="str">
        <f>IF(AND(Tableau134[[#This Row],[Numéro d''agent]]&lt;&gt;"",Tableau134[[#This Row],[Statut]]=""),"Statut manquant","")</f>
        <v/>
      </c>
      <c r="AK1554" s="6"/>
      <c r="AL1554" s="6" t="str">
        <f>IF(AND(Tableau134[[#This Row],[Numéro d''agent]]&lt;&gt;"",Tableau134[[#This Row],[Formule actuelle]]=0),"Manque formule TLW","")</f>
        <v/>
      </c>
      <c r="AM1554" s="6" t="str">
        <f>IF(IFERROR(IF(SEARCH("jour",Tableau134[[#This Row],[Formule Tw]],1),VALUE(LEFT(Tableau134[[#This Row],[Formule Tw]],1))),0)=(COUNTA(K1554:M1554)),"OK","erreur")</f>
        <v>OK</v>
      </c>
      <c r="AN1554" s="6" t="str">
        <f>IF(IFERROR(IF(SEARCH("jour",Tableau134[[#This Row],[Modif demandé en avenant 1]],1),VALUE(LEFT(Tableau134[[#This Row],[Modif demandé en avenant 1]],1))),0)=(COUNTA(O1554:Q1554)),"OK","erreur")</f>
        <v>OK</v>
      </c>
      <c r="AO1554" s="6" t="str">
        <f>IF(IFERROR(IF(SEARCH("jour",Tableau134[[#This Row],[Nouvelle formule avenant 2]],1),VALUE(LEFT(Tableau134[[#This Row],[Nouvelle formule avenant 2]],1))),0)=(COUNTA(X1554:Z1554)),"OK","erreur")</f>
        <v>OK</v>
      </c>
      <c r="AP1554" s="6" t="str">
        <f>IF(IFERROR(IF(SEARCH("jour",Tableau134[[#This Row],[Nouvelle formule avenant 3]],1),VALUE(LEFT(Tableau134[[#This Row],[Nouvelle formule avenant 3]],1))),0)=(COUNTA(AE1554:AG1554)),"OK","erreur")</f>
        <v>OK</v>
      </c>
      <c r="AQ155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5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5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5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5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5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54" s="43"/>
      <c r="AX1554" s="43"/>
      <c r="AY1554" s="6"/>
      <c r="AZ1554" s="6"/>
      <c r="BA1554" s="6"/>
      <c r="BB1554" s="6"/>
      <c r="BC1554" s="6"/>
      <c r="BD1554" s="6"/>
    </row>
    <row r="1555" spans="2:56" ht="12.75" x14ac:dyDescent="0.25">
      <c r="B1555" s="5" t="e">
        <f>VLOOKUP(A1555,'Import infoAgt'!A:E,5,FALSE)</f>
        <v>#N/A</v>
      </c>
      <c r="C1555" s="5" t="e">
        <f>VLOOKUP(A1555,'Import infoAgt'!A:D,4,FALSE)</f>
        <v>#N/A</v>
      </c>
      <c r="D1555" s="6" t="e">
        <f>VLOOKUP(A1555,'Import infoAgt'!A:H,8,FALSE)</f>
        <v>#N/A</v>
      </c>
      <c r="F1555" s="6" t="e">
        <f>VLOOKUP(A1555,'Import infoAgt'!A:BR,70,FALSE)</f>
        <v>#N/A</v>
      </c>
      <c r="G1555" s="5" t="e">
        <f>VLOOKUP(A1555,'Import infoAgt'!A:DH,112,FALSE)</f>
        <v>#N/A</v>
      </c>
      <c r="H1555" s="6" t="e">
        <f>VLOOKUP(G1555,Paramètre!$C$6:$D$76,2,FALSE)</f>
        <v>#N/A</v>
      </c>
      <c r="I1555" s="5" t="e">
        <f>VLOOKUP(A1555,'Import infoAgt'!A:EL,142,FALSE)</f>
        <v>#N/A</v>
      </c>
      <c r="R1555" s="26"/>
      <c r="S1555" s="26"/>
      <c r="U1555" s="26"/>
      <c r="V1555" s="26"/>
      <c r="AC1555" s="26"/>
      <c r="AI1555" s="6" t="str">
        <f>IF(AND((ISERROR(Tableau134[[#This Row],[Nom]])),Tableau134[[#This Row],[Numéro d''agent]]&lt;&gt;""),"N° agent inconnu","")</f>
        <v/>
      </c>
      <c r="AJ1555" s="6" t="str">
        <f>IF(AND(Tableau134[[#This Row],[Numéro d''agent]]&lt;&gt;"",Tableau134[[#This Row],[Statut]]=""),"Statut manquant","")</f>
        <v/>
      </c>
      <c r="AK1555" s="6"/>
      <c r="AL1555" s="6" t="str">
        <f>IF(AND(Tableau134[[#This Row],[Numéro d''agent]]&lt;&gt;"",Tableau134[[#This Row],[Formule actuelle]]=0),"Manque formule TLW","")</f>
        <v/>
      </c>
      <c r="AM1555" s="6" t="str">
        <f>IF(IFERROR(IF(SEARCH("jour",Tableau134[[#This Row],[Formule Tw]],1),VALUE(LEFT(Tableau134[[#This Row],[Formule Tw]],1))),0)=(COUNTA(K1555:M1555)),"OK","erreur")</f>
        <v>OK</v>
      </c>
      <c r="AN1555" s="6" t="str">
        <f>IF(IFERROR(IF(SEARCH("jour",Tableau134[[#This Row],[Modif demandé en avenant 1]],1),VALUE(LEFT(Tableau134[[#This Row],[Modif demandé en avenant 1]],1))),0)=(COUNTA(O1555:Q1555)),"OK","erreur")</f>
        <v>OK</v>
      </c>
      <c r="AO1555" s="6" t="str">
        <f>IF(IFERROR(IF(SEARCH("jour",Tableau134[[#This Row],[Nouvelle formule avenant 2]],1),VALUE(LEFT(Tableau134[[#This Row],[Nouvelle formule avenant 2]],1))),0)=(COUNTA(X1555:Z1555)),"OK","erreur")</f>
        <v>OK</v>
      </c>
      <c r="AP1555" s="6" t="str">
        <f>IF(IFERROR(IF(SEARCH("jour",Tableau134[[#This Row],[Nouvelle formule avenant 3]],1),VALUE(LEFT(Tableau134[[#This Row],[Nouvelle formule avenant 3]],1))),0)=(COUNTA(AE1555:AG1555)),"OK","erreur")</f>
        <v>OK</v>
      </c>
      <c r="AQ155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5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5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5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5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5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55" s="43"/>
      <c r="AX1555" s="43"/>
      <c r="AY1555" s="6"/>
      <c r="AZ1555" s="6"/>
      <c r="BA1555" s="6"/>
      <c r="BB1555" s="6"/>
      <c r="BC1555" s="6"/>
      <c r="BD1555" s="6"/>
    </row>
    <row r="1556" spans="2:56" ht="12.75" x14ac:dyDescent="0.25">
      <c r="B1556" s="5" t="e">
        <f>VLOOKUP(A1556,'Import infoAgt'!A:E,5,FALSE)</f>
        <v>#N/A</v>
      </c>
      <c r="C1556" s="5" t="e">
        <f>VLOOKUP(A1556,'Import infoAgt'!A:D,4,FALSE)</f>
        <v>#N/A</v>
      </c>
      <c r="D1556" s="6" t="e">
        <f>VLOOKUP(A1556,'Import infoAgt'!A:H,8,FALSE)</f>
        <v>#N/A</v>
      </c>
      <c r="F1556" s="6" t="e">
        <f>VLOOKUP(A1556,'Import infoAgt'!A:BR,70,FALSE)</f>
        <v>#N/A</v>
      </c>
      <c r="G1556" s="5" t="e">
        <f>VLOOKUP(A1556,'Import infoAgt'!A:DH,112,FALSE)</f>
        <v>#N/A</v>
      </c>
      <c r="H1556" s="6" t="e">
        <f>VLOOKUP(G1556,Paramètre!$C$6:$D$76,2,FALSE)</f>
        <v>#N/A</v>
      </c>
      <c r="I1556" s="5" t="e">
        <f>VLOOKUP(A1556,'Import infoAgt'!A:EL,142,FALSE)</f>
        <v>#N/A</v>
      </c>
      <c r="R1556" s="26"/>
      <c r="S1556" s="26"/>
      <c r="U1556" s="26"/>
      <c r="V1556" s="26"/>
      <c r="AC1556" s="26"/>
      <c r="AI1556" s="6" t="str">
        <f>IF(AND((ISERROR(Tableau134[[#This Row],[Nom]])),Tableau134[[#This Row],[Numéro d''agent]]&lt;&gt;""),"N° agent inconnu","")</f>
        <v/>
      </c>
      <c r="AJ1556" s="6" t="str">
        <f>IF(AND(Tableau134[[#This Row],[Numéro d''agent]]&lt;&gt;"",Tableau134[[#This Row],[Statut]]=""),"Statut manquant","")</f>
        <v/>
      </c>
      <c r="AK1556" s="6"/>
      <c r="AL1556" s="6" t="str">
        <f>IF(AND(Tableau134[[#This Row],[Numéro d''agent]]&lt;&gt;"",Tableau134[[#This Row],[Formule actuelle]]=0),"Manque formule TLW","")</f>
        <v/>
      </c>
      <c r="AM1556" s="6" t="str">
        <f>IF(IFERROR(IF(SEARCH("jour",Tableau134[[#This Row],[Formule Tw]],1),VALUE(LEFT(Tableau134[[#This Row],[Formule Tw]],1))),0)=(COUNTA(K1556:M1556)),"OK","erreur")</f>
        <v>OK</v>
      </c>
      <c r="AN1556" s="6" t="str">
        <f>IF(IFERROR(IF(SEARCH("jour",Tableau134[[#This Row],[Modif demandé en avenant 1]],1),VALUE(LEFT(Tableau134[[#This Row],[Modif demandé en avenant 1]],1))),0)=(COUNTA(O1556:Q1556)),"OK","erreur")</f>
        <v>OK</v>
      </c>
      <c r="AO1556" s="6" t="str">
        <f>IF(IFERROR(IF(SEARCH("jour",Tableau134[[#This Row],[Nouvelle formule avenant 2]],1),VALUE(LEFT(Tableau134[[#This Row],[Nouvelle formule avenant 2]],1))),0)=(COUNTA(X1556:Z1556)),"OK","erreur")</f>
        <v>OK</v>
      </c>
      <c r="AP1556" s="6" t="str">
        <f>IF(IFERROR(IF(SEARCH("jour",Tableau134[[#This Row],[Nouvelle formule avenant 3]],1),VALUE(LEFT(Tableau134[[#This Row],[Nouvelle formule avenant 3]],1))),0)=(COUNTA(AE1556:AG1556)),"OK","erreur")</f>
        <v>OK</v>
      </c>
      <c r="AQ155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5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5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5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5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5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56" s="43"/>
      <c r="AX1556" s="43"/>
      <c r="AY1556" s="6"/>
      <c r="AZ1556" s="6"/>
      <c r="BA1556" s="6"/>
      <c r="BB1556" s="6"/>
      <c r="BC1556" s="6"/>
      <c r="BD1556" s="6"/>
    </row>
    <row r="1557" spans="2:56" ht="12.75" x14ac:dyDescent="0.25">
      <c r="B1557" s="5" t="e">
        <f>VLOOKUP(A1557,'Import infoAgt'!A:E,5,FALSE)</f>
        <v>#N/A</v>
      </c>
      <c r="C1557" s="5" t="e">
        <f>VLOOKUP(A1557,'Import infoAgt'!A:D,4,FALSE)</f>
        <v>#N/A</v>
      </c>
      <c r="D1557" s="6" t="e">
        <f>VLOOKUP(A1557,'Import infoAgt'!A:H,8,FALSE)</f>
        <v>#N/A</v>
      </c>
      <c r="F1557" s="6" t="e">
        <f>VLOOKUP(A1557,'Import infoAgt'!A:BR,70,FALSE)</f>
        <v>#N/A</v>
      </c>
      <c r="G1557" s="5" t="e">
        <f>VLOOKUP(A1557,'Import infoAgt'!A:DH,112,FALSE)</f>
        <v>#N/A</v>
      </c>
      <c r="H1557" s="6" t="e">
        <f>VLOOKUP(G1557,Paramètre!$C$6:$D$76,2,FALSE)</f>
        <v>#N/A</v>
      </c>
      <c r="I1557" s="5" t="e">
        <f>VLOOKUP(A1557,'Import infoAgt'!A:EL,142,FALSE)</f>
        <v>#N/A</v>
      </c>
      <c r="R1557" s="26"/>
      <c r="S1557" s="26"/>
      <c r="U1557" s="26"/>
      <c r="V1557" s="26"/>
      <c r="AC1557" s="26"/>
      <c r="AI1557" s="6" t="str">
        <f>IF(AND((ISERROR(Tableau134[[#This Row],[Nom]])),Tableau134[[#This Row],[Numéro d''agent]]&lt;&gt;""),"N° agent inconnu","")</f>
        <v/>
      </c>
      <c r="AJ1557" s="6" t="str">
        <f>IF(AND(Tableau134[[#This Row],[Numéro d''agent]]&lt;&gt;"",Tableau134[[#This Row],[Statut]]=""),"Statut manquant","")</f>
        <v/>
      </c>
      <c r="AK1557" s="6"/>
      <c r="AL1557" s="6" t="str">
        <f>IF(AND(Tableau134[[#This Row],[Numéro d''agent]]&lt;&gt;"",Tableau134[[#This Row],[Formule actuelle]]=0),"Manque formule TLW","")</f>
        <v/>
      </c>
      <c r="AM1557" s="6" t="str">
        <f>IF(IFERROR(IF(SEARCH("jour",Tableau134[[#This Row],[Formule Tw]],1),VALUE(LEFT(Tableau134[[#This Row],[Formule Tw]],1))),0)=(COUNTA(K1557:M1557)),"OK","erreur")</f>
        <v>OK</v>
      </c>
      <c r="AN1557" s="6" t="str">
        <f>IF(IFERROR(IF(SEARCH("jour",Tableau134[[#This Row],[Modif demandé en avenant 1]],1),VALUE(LEFT(Tableau134[[#This Row],[Modif demandé en avenant 1]],1))),0)=(COUNTA(O1557:Q1557)),"OK","erreur")</f>
        <v>OK</v>
      </c>
      <c r="AO1557" s="6" t="str">
        <f>IF(IFERROR(IF(SEARCH("jour",Tableau134[[#This Row],[Nouvelle formule avenant 2]],1),VALUE(LEFT(Tableau134[[#This Row],[Nouvelle formule avenant 2]],1))),0)=(COUNTA(X1557:Z1557)),"OK","erreur")</f>
        <v>OK</v>
      </c>
      <c r="AP1557" s="6" t="str">
        <f>IF(IFERROR(IF(SEARCH("jour",Tableau134[[#This Row],[Nouvelle formule avenant 3]],1),VALUE(LEFT(Tableau134[[#This Row],[Nouvelle formule avenant 3]],1))),0)=(COUNTA(AE1557:AG1557)),"OK","erreur")</f>
        <v>OK</v>
      </c>
      <c r="AQ155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5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5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5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5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5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57" s="43"/>
      <c r="AX1557" s="43"/>
      <c r="AY1557" s="6"/>
      <c r="AZ1557" s="6"/>
      <c r="BA1557" s="6"/>
      <c r="BB1557" s="6"/>
      <c r="BC1557" s="6"/>
      <c r="BD1557" s="6"/>
    </row>
    <row r="1558" spans="2:56" ht="12.75" x14ac:dyDescent="0.25">
      <c r="B1558" s="5" t="e">
        <f>VLOOKUP(A1558,'Import infoAgt'!A:E,5,FALSE)</f>
        <v>#N/A</v>
      </c>
      <c r="C1558" s="5" t="e">
        <f>VLOOKUP(A1558,'Import infoAgt'!A:D,4,FALSE)</f>
        <v>#N/A</v>
      </c>
      <c r="D1558" s="6" t="e">
        <f>VLOOKUP(A1558,'Import infoAgt'!A:H,8,FALSE)</f>
        <v>#N/A</v>
      </c>
      <c r="F1558" s="6" t="e">
        <f>VLOOKUP(A1558,'Import infoAgt'!A:BR,70,FALSE)</f>
        <v>#N/A</v>
      </c>
      <c r="G1558" s="5" t="e">
        <f>VLOOKUP(A1558,'Import infoAgt'!A:DH,112,FALSE)</f>
        <v>#N/A</v>
      </c>
      <c r="H1558" s="6" t="e">
        <f>VLOOKUP(G1558,Paramètre!$C$6:$D$76,2,FALSE)</f>
        <v>#N/A</v>
      </c>
      <c r="I1558" s="5" t="e">
        <f>VLOOKUP(A1558,'Import infoAgt'!A:EL,142,FALSE)</f>
        <v>#N/A</v>
      </c>
      <c r="R1558" s="26"/>
      <c r="S1558" s="26"/>
      <c r="U1558" s="26"/>
      <c r="V1558" s="26"/>
      <c r="AC1558" s="26"/>
      <c r="AI1558" s="6" t="str">
        <f>IF(AND((ISERROR(Tableau134[[#This Row],[Nom]])),Tableau134[[#This Row],[Numéro d''agent]]&lt;&gt;""),"N° agent inconnu","")</f>
        <v/>
      </c>
      <c r="AJ1558" s="6" t="str">
        <f>IF(AND(Tableau134[[#This Row],[Numéro d''agent]]&lt;&gt;"",Tableau134[[#This Row],[Statut]]=""),"Statut manquant","")</f>
        <v/>
      </c>
      <c r="AK1558" s="6"/>
      <c r="AL1558" s="6" t="str">
        <f>IF(AND(Tableau134[[#This Row],[Numéro d''agent]]&lt;&gt;"",Tableau134[[#This Row],[Formule actuelle]]=0),"Manque formule TLW","")</f>
        <v/>
      </c>
      <c r="AM1558" s="6" t="str">
        <f>IF(IFERROR(IF(SEARCH("jour",Tableau134[[#This Row],[Formule Tw]],1),VALUE(LEFT(Tableau134[[#This Row],[Formule Tw]],1))),0)=(COUNTA(K1558:M1558)),"OK","erreur")</f>
        <v>OK</v>
      </c>
      <c r="AN1558" s="6" t="str">
        <f>IF(IFERROR(IF(SEARCH("jour",Tableau134[[#This Row],[Modif demandé en avenant 1]],1),VALUE(LEFT(Tableau134[[#This Row],[Modif demandé en avenant 1]],1))),0)=(COUNTA(O1558:Q1558)),"OK","erreur")</f>
        <v>OK</v>
      </c>
      <c r="AO1558" s="6" t="str">
        <f>IF(IFERROR(IF(SEARCH("jour",Tableau134[[#This Row],[Nouvelle formule avenant 2]],1),VALUE(LEFT(Tableau134[[#This Row],[Nouvelle formule avenant 2]],1))),0)=(COUNTA(X1558:Z1558)),"OK","erreur")</f>
        <v>OK</v>
      </c>
      <c r="AP1558" s="6" t="str">
        <f>IF(IFERROR(IF(SEARCH("jour",Tableau134[[#This Row],[Nouvelle formule avenant 3]],1),VALUE(LEFT(Tableau134[[#This Row],[Nouvelle formule avenant 3]],1))),0)=(COUNTA(AE1558:AG1558)),"OK","erreur")</f>
        <v>OK</v>
      </c>
      <c r="AQ155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5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5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5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5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5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58" s="43"/>
      <c r="AX1558" s="43"/>
      <c r="AY1558" s="6"/>
      <c r="AZ1558" s="6"/>
      <c r="BA1558" s="6"/>
      <c r="BB1558" s="6"/>
      <c r="BC1558" s="6"/>
      <c r="BD1558" s="6"/>
    </row>
    <row r="1559" spans="2:56" ht="12.75" x14ac:dyDescent="0.25">
      <c r="B1559" s="5" t="e">
        <f>VLOOKUP(A1559,'Import infoAgt'!A:E,5,FALSE)</f>
        <v>#N/A</v>
      </c>
      <c r="C1559" s="5" t="e">
        <f>VLOOKUP(A1559,'Import infoAgt'!A:D,4,FALSE)</f>
        <v>#N/A</v>
      </c>
      <c r="D1559" s="6" t="e">
        <f>VLOOKUP(A1559,'Import infoAgt'!A:H,8,FALSE)</f>
        <v>#N/A</v>
      </c>
      <c r="F1559" s="6" t="e">
        <f>VLOOKUP(A1559,'Import infoAgt'!A:BR,70,FALSE)</f>
        <v>#N/A</v>
      </c>
      <c r="G1559" s="5" t="e">
        <f>VLOOKUP(A1559,'Import infoAgt'!A:DH,112,FALSE)</f>
        <v>#N/A</v>
      </c>
      <c r="H1559" s="6" t="e">
        <f>VLOOKUP(G1559,Paramètre!$C$6:$D$76,2,FALSE)</f>
        <v>#N/A</v>
      </c>
      <c r="I1559" s="5" t="e">
        <f>VLOOKUP(A1559,'Import infoAgt'!A:EL,142,FALSE)</f>
        <v>#N/A</v>
      </c>
      <c r="R1559" s="26"/>
      <c r="S1559" s="26"/>
      <c r="U1559" s="26"/>
      <c r="V1559" s="26"/>
      <c r="AC1559" s="26"/>
      <c r="AI1559" s="6" t="str">
        <f>IF(AND((ISERROR(Tableau134[[#This Row],[Nom]])),Tableau134[[#This Row],[Numéro d''agent]]&lt;&gt;""),"N° agent inconnu","")</f>
        <v/>
      </c>
      <c r="AJ1559" s="6" t="str">
        <f>IF(AND(Tableau134[[#This Row],[Numéro d''agent]]&lt;&gt;"",Tableau134[[#This Row],[Statut]]=""),"Statut manquant","")</f>
        <v/>
      </c>
      <c r="AK1559" s="6"/>
      <c r="AL1559" s="6" t="str">
        <f>IF(AND(Tableau134[[#This Row],[Numéro d''agent]]&lt;&gt;"",Tableau134[[#This Row],[Formule actuelle]]=0),"Manque formule TLW","")</f>
        <v/>
      </c>
      <c r="AM1559" s="6" t="str">
        <f>IF(IFERROR(IF(SEARCH("jour",Tableau134[[#This Row],[Formule Tw]],1),VALUE(LEFT(Tableau134[[#This Row],[Formule Tw]],1))),0)=(COUNTA(K1559:M1559)),"OK","erreur")</f>
        <v>OK</v>
      </c>
      <c r="AN1559" s="6" t="str">
        <f>IF(IFERROR(IF(SEARCH("jour",Tableau134[[#This Row],[Modif demandé en avenant 1]],1),VALUE(LEFT(Tableau134[[#This Row],[Modif demandé en avenant 1]],1))),0)=(COUNTA(O1559:Q1559)),"OK","erreur")</f>
        <v>OK</v>
      </c>
      <c r="AO1559" s="6" t="str">
        <f>IF(IFERROR(IF(SEARCH("jour",Tableau134[[#This Row],[Nouvelle formule avenant 2]],1),VALUE(LEFT(Tableau134[[#This Row],[Nouvelle formule avenant 2]],1))),0)=(COUNTA(X1559:Z1559)),"OK","erreur")</f>
        <v>OK</v>
      </c>
      <c r="AP1559" s="6" t="str">
        <f>IF(IFERROR(IF(SEARCH("jour",Tableau134[[#This Row],[Nouvelle formule avenant 3]],1),VALUE(LEFT(Tableau134[[#This Row],[Nouvelle formule avenant 3]],1))),0)=(COUNTA(AE1559:AG1559)),"OK","erreur")</f>
        <v>OK</v>
      </c>
      <c r="AQ155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5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5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5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5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5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59" s="43"/>
      <c r="AX1559" s="43"/>
      <c r="AY1559" s="6"/>
      <c r="AZ1559" s="6"/>
      <c r="BA1559" s="6"/>
      <c r="BB1559" s="6"/>
      <c r="BC1559" s="6"/>
      <c r="BD1559" s="6"/>
    </row>
    <row r="1560" spans="2:56" ht="12.75" x14ac:dyDescent="0.25">
      <c r="B1560" s="5" t="e">
        <f>VLOOKUP(A1560,'Import infoAgt'!A:E,5,FALSE)</f>
        <v>#N/A</v>
      </c>
      <c r="C1560" s="5" t="e">
        <f>VLOOKUP(A1560,'Import infoAgt'!A:D,4,FALSE)</f>
        <v>#N/A</v>
      </c>
      <c r="D1560" s="6" t="e">
        <f>VLOOKUP(A1560,'Import infoAgt'!A:H,8,FALSE)</f>
        <v>#N/A</v>
      </c>
      <c r="F1560" s="6" t="e">
        <f>VLOOKUP(A1560,'Import infoAgt'!A:BR,70,FALSE)</f>
        <v>#N/A</v>
      </c>
      <c r="G1560" s="5" t="e">
        <f>VLOOKUP(A1560,'Import infoAgt'!A:DH,112,FALSE)</f>
        <v>#N/A</v>
      </c>
      <c r="H1560" s="6" t="e">
        <f>VLOOKUP(G1560,Paramètre!$C$6:$D$76,2,FALSE)</f>
        <v>#N/A</v>
      </c>
      <c r="I1560" s="5" t="e">
        <f>VLOOKUP(A1560,'Import infoAgt'!A:EL,142,FALSE)</f>
        <v>#N/A</v>
      </c>
      <c r="R1560" s="26"/>
      <c r="S1560" s="26"/>
      <c r="U1560" s="26"/>
      <c r="V1560" s="26"/>
      <c r="AC1560" s="26"/>
      <c r="AI1560" s="6" t="str">
        <f>IF(AND((ISERROR(Tableau134[[#This Row],[Nom]])),Tableau134[[#This Row],[Numéro d''agent]]&lt;&gt;""),"N° agent inconnu","")</f>
        <v/>
      </c>
      <c r="AJ1560" s="6" t="str">
        <f>IF(AND(Tableau134[[#This Row],[Numéro d''agent]]&lt;&gt;"",Tableau134[[#This Row],[Statut]]=""),"Statut manquant","")</f>
        <v/>
      </c>
      <c r="AK1560" s="6"/>
      <c r="AL1560" s="6" t="str">
        <f>IF(AND(Tableau134[[#This Row],[Numéro d''agent]]&lt;&gt;"",Tableau134[[#This Row],[Formule actuelle]]=0),"Manque formule TLW","")</f>
        <v/>
      </c>
      <c r="AM1560" s="6" t="str">
        <f>IF(IFERROR(IF(SEARCH("jour",Tableau134[[#This Row],[Formule Tw]],1),VALUE(LEFT(Tableau134[[#This Row],[Formule Tw]],1))),0)=(COUNTA(K1560:M1560)),"OK","erreur")</f>
        <v>OK</v>
      </c>
      <c r="AN1560" s="6" t="str">
        <f>IF(IFERROR(IF(SEARCH("jour",Tableau134[[#This Row],[Modif demandé en avenant 1]],1),VALUE(LEFT(Tableau134[[#This Row],[Modif demandé en avenant 1]],1))),0)=(COUNTA(O1560:Q1560)),"OK","erreur")</f>
        <v>OK</v>
      </c>
      <c r="AO1560" s="6" t="str">
        <f>IF(IFERROR(IF(SEARCH("jour",Tableau134[[#This Row],[Nouvelle formule avenant 2]],1),VALUE(LEFT(Tableau134[[#This Row],[Nouvelle formule avenant 2]],1))),0)=(COUNTA(X1560:Z1560)),"OK","erreur")</f>
        <v>OK</v>
      </c>
      <c r="AP1560" s="6" t="str">
        <f>IF(IFERROR(IF(SEARCH("jour",Tableau134[[#This Row],[Nouvelle formule avenant 3]],1),VALUE(LEFT(Tableau134[[#This Row],[Nouvelle formule avenant 3]],1))),0)=(COUNTA(AE1560:AG1560)),"OK","erreur")</f>
        <v>OK</v>
      </c>
      <c r="AQ156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6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6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6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6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6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60" s="43"/>
      <c r="AX1560" s="43"/>
      <c r="AY1560" s="6"/>
      <c r="AZ1560" s="6"/>
      <c r="BA1560" s="6"/>
      <c r="BB1560" s="6"/>
      <c r="BC1560" s="6"/>
      <c r="BD1560" s="6"/>
    </row>
    <row r="1561" spans="2:56" ht="12.75" x14ac:dyDescent="0.25">
      <c r="B1561" s="5" t="e">
        <f>VLOOKUP(A1561,'Import infoAgt'!A:E,5,FALSE)</f>
        <v>#N/A</v>
      </c>
      <c r="C1561" s="5" t="e">
        <f>VLOOKUP(A1561,'Import infoAgt'!A:D,4,FALSE)</f>
        <v>#N/A</v>
      </c>
      <c r="D1561" s="6" t="e">
        <f>VLOOKUP(A1561,'Import infoAgt'!A:H,8,FALSE)</f>
        <v>#N/A</v>
      </c>
      <c r="F1561" s="6" t="e">
        <f>VLOOKUP(A1561,'Import infoAgt'!A:BR,70,FALSE)</f>
        <v>#N/A</v>
      </c>
      <c r="G1561" s="5" t="e">
        <f>VLOOKUP(A1561,'Import infoAgt'!A:DH,112,FALSE)</f>
        <v>#N/A</v>
      </c>
      <c r="H1561" s="6" t="e">
        <f>VLOOKUP(G1561,Paramètre!$C$6:$D$76,2,FALSE)</f>
        <v>#N/A</v>
      </c>
      <c r="I1561" s="5" t="e">
        <f>VLOOKUP(A1561,'Import infoAgt'!A:EL,142,FALSE)</f>
        <v>#N/A</v>
      </c>
      <c r="R1561" s="26"/>
      <c r="S1561" s="26"/>
      <c r="U1561" s="26"/>
      <c r="V1561" s="26"/>
      <c r="AC1561" s="26"/>
      <c r="AI1561" s="6" t="str">
        <f>IF(AND((ISERROR(Tableau134[[#This Row],[Nom]])),Tableau134[[#This Row],[Numéro d''agent]]&lt;&gt;""),"N° agent inconnu","")</f>
        <v/>
      </c>
      <c r="AJ1561" s="6" t="str">
        <f>IF(AND(Tableau134[[#This Row],[Numéro d''agent]]&lt;&gt;"",Tableau134[[#This Row],[Statut]]=""),"Statut manquant","")</f>
        <v/>
      </c>
      <c r="AK1561" s="6"/>
      <c r="AL1561" s="6" t="str">
        <f>IF(AND(Tableau134[[#This Row],[Numéro d''agent]]&lt;&gt;"",Tableau134[[#This Row],[Formule actuelle]]=0),"Manque formule TLW","")</f>
        <v/>
      </c>
      <c r="AM1561" s="6" t="str">
        <f>IF(IFERROR(IF(SEARCH("jour",Tableau134[[#This Row],[Formule Tw]],1),VALUE(LEFT(Tableau134[[#This Row],[Formule Tw]],1))),0)=(COUNTA(K1561:M1561)),"OK","erreur")</f>
        <v>OK</v>
      </c>
      <c r="AN1561" s="6" t="str">
        <f>IF(IFERROR(IF(SEARCH("jour",Tableau134[[#This Row],[Modif demandé en avenant 1]],1),VALUE(LEFT(Tableau134[[#This Row],[Modif demandé en avenant 1]],1))),0)=(COUNTA(O1561:Q1561)),"OK","erreur")</f>
        <v>OK</v>
      </c>
      <c r="AO1561" s="6" t="str">
        <f>IF(IFERROR(IF(SEARCH("jour",Tableau134[[#This Row],[Nouvelle formule avenant 2]],1),VALUE(LEFT(Tableau134[[#This Row],[Nouvelle formule avenant 2]],1))),0)=(COUNTA(X1561:Z1561)),"OK","erreur")</f>
        <v>OK</v>
      </c>
      <c r="AP1561" s="6" t="str">
        <f>IF(IFERROR(IF(SEARCH("jour",Tableau134[[#This Row],[Nouvelle formule avenant 3]],1),VALUE(LEFT(Tableau134[[#This Row],[Nouvelle formule avenant 3]],1))),0)=(COUNTA(AE1561:AG1561)),"OK","erreur")</f>
        <v>OK</v>
      </c>
      <c r="AQ156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6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6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6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6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6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61" s="43"/>
      <c r="AX1561" s="43"/>
      <c r="AY1561" s="6"/>
      <c r="AZ1561" s="6"/>
      <c r="BA1561" s="6"/>
      <c r="BB1561" s="6"/>
      <c r="BC1561" s="6"/>
      <c r="BD1561" s="6"/>
    </row>
    <row r="1562" spans="2:56" ht="12.75" x14ac:dyDescent="0.25">
      <c r="B1562" s="5" t="e">
        <f>VLOOKUP(A1562,'Import infoAgt'!A:E,5,FALSE)</f>
        <v>#N/A</v>
      </c>
      <c r="C1562" s="5" t="e">
        <f>VLOOKUP(A1562,'Import infoAgt'!A:D,4,FALSE)</f>
        <v>#N/A</v>
      </c>
      <c r="D1562" s="6" t="e">
        <f>VLOOKUP(A1562,'Import infoAgt'!A:H,8,FALSE)</f>
        <v>#N/A</v>
      </c>
      <c r="F1562" s="6" t="e">
        <f>VLOOKUP(A1562,'Import infoAgt'!A:BR,70,FALSE)</f>
        <v>#N/A</v>
      </c>
      <c r="G1562" s="5" t="e">
        <f>VLOOKUP(A1562,'Import infoAgt'!A:DH,112,FALSE)</f>
        <v>#N/A</v>
      </c>
      <c r="H1562" s="6" t="e">
        <f>VLOOKUP(G1562,Paramètre!$C$6:$D$76,2,FALSE)</f>
        <v>#N/A</v>
      </c>
      <c r="I1562" s="5" t="e">
        <f>VLOOKUP(A1562,'Import infoAgt'!A:EL,142,FALSE)</f>
        <v>#N/A</v>
      </c>
      <c r="R1562" s="26"/>
      <c r="S1562" s="26"/>
      <c r="U1562" s="26"/>
      <c r="V1562" s="26"/>
      <c r="AC1562" s="26"/>
      <c r="AI1562" s="6" t="str">
        <f>IF(AND((ISERROR(Tableau134[[#This Row],[Nom]])),Tableau134[[#This Row],[Numéro d''agent]]&lt;&gt;""),"N° agent inconnu","")</f>
        <v/>
      </c>
      <c r="AJ1562" s="6" t="str">
        <f>IF(AND(Tableau134[[#This Row],[Numéro d''agent]]&lt;&gt;"",Tableau134[[#This Row],[Statut]]=""),"Statut manquant","")</f>
        <v/>
      </c>
      <c r="AK1562" s="6"/>
      <c r="AL1562" s="6" t="str">
        <f>IF(AND(Tableau134[[#This Row],[Numéro d''agent]]&lt;&gt;"",Tableau134[[#This Row],[Formule actuelle]]=0),"Manque formule TLW","")</f>
        <v/>
      </c>
      <c r="AM1562" s="6" t="str">
        <f>IF(IFERROR(IF(SEARCH("jour",Tableau134[[#This Row],[Formule Tw]],1),VALUE(LEFT(Tableau134[[#This Row],[Formule Tw]],1))),0)=(COUNTA(K1562:M1562)),"OK","erreur")</f>
        <v>OK</v>
      </c>
      <c r="AN1562" s="6" t="str">
        <f>IF(IFERROR(IF(SEARCH("jour",Tableau134[[#This Row],[Modif demandé en avenant 1]],1),VALUE(LEFT(Tableau134[[#This Row],[Modif demandé en avenant 1]],1))),0)=(COUNTA(O1562:Q1562)),"OK","erreur")</f>
        <v>OK</v>
      </c>
      <c r="AO1562" s="6" t="str">
        <f>IF(IFERROR(IF(SEARCH("jour",Tableau134[[#This Row],[Nouvelle formule avenant 2]],1),VALUE(LEFT(Tableau134[[#This Row],[Nouvelle formule avenant 2]],1))),0)=(COUNTA(X1562:Z1562)),"OK","erreur")</f>
        <v>OK</v>
      </c>
      <c r="AP1562" s="6" t="str">
        <f>IF(IFERROR(IF(SEARCH("jour",Tableau134[[#This Row],[Nouvelle formule avenant 3]],1),VALUE(LEFT(Tableau134[[#This Row],[Nouvelle formule avenant 3]],1))),0)=(COUNTA(AE1562:AG1562)),"OK","erreur")</f>
        <v>OK</v>
      </c>
      <c r="AQ156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6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6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6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6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6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62" s="43"/>
      <c r="AX1562" s="43"/>
      <c r="AY1562" s="6"/>
      <c r="AZ1562" s="6"/>
      <c r="BA1562" s="6"/>
      <c r="BB1562" s="6"/>
      <c r="BC1562" s="6"/>
      <c r="BD1562" s="6"/>
    </row>
    <row r="1563" spans="2:56" ht="12.75" x14ac:dyDescent="0.25">
      <c r="B1563" s="5" t="e">
        <f>VLOOKUP(A1563,'Import infoAgt'!A:E,5,FALSE)</f>
        <v>#N/A</v>
      </c>
      <c r="C1563" s="5" t="e">
        <f>VLOOKUP(A1563,'Import infoAgt'!A:D,4,FALSE)</f>
        <v>#N/A</v>
      </c>
      <c r="D1563" s="6" t="e">
        <f>VLOOKUP(A1563,'Import infoAgt'!A:H,8,FALSE)</f>
        <v>#N/A</v>
      </c>
      <c r="F1563" s="6" t="e">
        <f>VLOOKUP(A1563,'Import infoAgt'!A:BR,70,FALSE)</f>
        <v>#N/A</v>
      </c>
      <c r="G1563" s="5" t="e">
        <f>VLOOKUP(A1563,'Import infoAgt'!A:DH,112,FALSE)</f>
        <v>#N/A</v>
      </c>
      <c r="H1563" s="6" t="e">
        <f>VLOOKUP(G1563,Paramètre!$C$6:$D$76,2,FALSE)</f>
        <v>#N/A</v>
      </c>
      <c r="I1563" s="5" t="e">
        <f>VLOOKUP(A1563,'Import infoAgt'!A:EL,142,FALSE)</f>
        <v>#N/A</v>
      </c>
      <c r="R1563" s="26"/>
      <c r="S1563" s="26"/>
      <c r="U1563" s="26"/>
      <c r="V1563" s="26"/>
      <c r="AC1563" s="26"/>
      <c r="AI1563" s="6" t="str">
        <f>IF(AND((ISERROR(Tableau134[[#This Row],[Nom]])),Tableau134[[#This Row],[Numéro d''agent]]&lt;&gt;""),"N° agent inconnu","")</f>
        <v/>
      </c>
      <c r="AJ1563" s="6" t="str">
        <f>IF(AND(Tableau134[[#This Row],[Numéro d''agent]]&lt;&gt;"",Tableau134[[#This Row],[Statut]]=""),"Statut manquant","")</f>
        <v/>
      </c>
      <c r="AK1563" s="6"/>
      <c r="AL1563" s="6" t="str">
        <f>IF(AND(Tableau134[[#This Row],[Numéro d''agent]]&lt;&gt;"",Tableau134[[#This Row],[Formule actuelle]]=0),"Manque formule TLW","")</f>
        <v/>
      </c>
      <c r="AM1563" s="6" t="str">
        <f>IF(IFERROR(IF(SEARCH("jour",Tableau134[[#This Row],[Formule Tw]],1),VALUE(LEFT(Tableau134[[#This Row],[Formule Tw]],1))),0)=(COUNTA(K1563:M1563)),"OK","erreur")</f>
        <v>OK</v>
      </c>
      <c r="AN1563" s="6" t="str">
        <f>IF(IFERROR(IF(SEARCH("jour",Tableau134[[#This Row],[Modif demandé en avenant 1]],1),VALUE(LEFT(Tableau134[[#This Row],[Modif demandé en avenant 1]],1))),0)=(COUNTA(O1563:Q1563)),"OK","erreur")</f>
        <v>OK</v>
      </c>
      <c r="AO1563" s="6" t="str">
        <f>IF(IFERROR(IF(SEARCH("jour",Tableau134[[#This Row],[Nouvelle formule avenant 2]],1),VALUE(LEFT(Tableau134[[#This Row],[Nouvelle formule avenant 2]],1))),0)=(COUNTA(X1563:Z1563)),"OK","erreur")</f>
        <v>OK</v>
      </c>
      <c r="AP1563" s="6" t="str">
        <f>IF(IFERROR(IF(SEARCH("jour",Tableau134[[#This Row],[Nouvelle formule avenant 3]],1),VALUE(LEFT(Tableau134[[#This Row],[Nouvelle formule avenant 3]],1))),0)=(COUNTA(AE1563:AG1563)),"OK","erreur")</f>
        <v>OK</v>
      </c>
      <c r="AQ156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6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6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6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6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6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63" s="43"/>
      <c r="AX1563" s="43"/>
      <c r="AY1563" s="6"/>
      <c r="AZ1563" s="6"/>
      <c r="BA1563" s="6"/>
      <c r="BB1563" s="6"/>
      <c r="BC1563" s="6"/>
      <c r="BD1563" s="6"/>
    </row>
    <row r="1564" spans="2:56" ht="12.75" x14ac:dyDescent="0.25">
      <c r="B1564" s="5" t="e">
        <f>VLOOKUP(A1564,'Import infoAgt'!A:E,5,FALSE)</f>
        <v>#N/A</v>
      </c>
      <c r="C1564" s="5" t="e">
        <f>VLOOKUP(A1564,'Import infoAgt'!A:D,4,FALSE)</f>
        <v>#N/A</v>
      </c>
      <c r="D1564" s="6" t="e">
        <f>VLOOKUP(A1564,'Import infoAgt'!A:H,8,FALSE)</f>
        <v>#N/A</v>
      </c>
      <c r="F1564" s="6" t="e">
        <f>VLOOKUP(A1564,'Import infoAgt'!A:BR,70,FALSE)</f>
        <v>#N/A</v>
      </c>
      <c r="G1564" s="5" t="e">
        <f>VLOOKUP(A1564,'Import infoAgt'!A:DH,112,FALSE)</f>
        <v>#N/A</v>
      </c>
      <c r="H1564" s="6" t="e">
        <f>VLOOKUP(G1564,Paramètre!$C$6:$D$76,2,FALSE)</f>
        <v>#N/A</v>
      </c>
      <c r="I1564" s="5" t="e">
        <f>VLOOKUP(A1564,'Import infoAgt'!A:EL,142,FALSE)</f>
        <v>#N/A</v>
      </c>
      <c r="R1564" s="26"/>
      <c r="S1564" s="26"/>
      <c r="U1564" s="26"/>
      <c r="V1564" s="26"/>
      <c r="AC1564" s="26"/>
      <c r="AI1564" s="6" t="str">
        <f>IF(AND((ISERROR(Tableau134[[#This Row],[Nom]])),Tableau134[[#This Row],[Numéro d''agent]]&lt;&gt;""),"N° agent inconnu","")</f>
        <v/>
      </c>
      <c r="AJ1564" s="6" t="str">
        <f>IF(AND(Tableau134[[#This Row],[Numéro d''agent]]&lt;&gt;"",Tableau134[[#This Row],[Statut]]=""),"Statut manquant","")</f>
        <v/>
      </c>
      <c r="AK1564" s="6"/>
      <c r="AL1564" s="6" t="str">
        <f>IF(AND(Tableau134[[#This Row],[Numéro d''agent]]&lt;&gt;"",Tableau134[[#This Row],[Formule actuelle]]=0),"Manque formule TLW","")</f>
        <v/>
      </c>
      <c r="AM1564" s="6" t="str">
        <f>IF(IFERROR(IF(SEARCH("jour",Tableau134[[#This Row],[Formule Tw]],1),VALUE(LEFT(Tableau134[[#This Row],[Formule Tw]],1))),0)=(COUNTA(K1564:M1564)),"OK","erreur")</f>
        <v>OK</v>
      </c>
      <c r="AN1564" s="6" t="str">
        <f>IF(IFERROR(IF(SEARCH("jour",Tableau134[[#This Row],[Modif demandé en avenant 1]],1),VALUE(LEFT(Tableau134[[#This Row],[Modif demandé en avenant 1]],1))),0)=(COUNTA(O1564:Q1564)),"OK","erreur")</f>
        <v>OK</v>
      </c>
      <c r="AO1564" s="6" t="str">
        <f>IF(IFERROR(IF(SEARCH("jour",Tableau134[[#This Row],[Nouvelle formule avenant 2]],1),VALUE(LEFT(Tableau134[[#This Row],[Nouvelle formule avenant 2]],1))),0)=(COUNTA(X1564:Z1564)),"OK","erreur")</f>
        <v>OK</v>
      </c>
      <c r="AP1564" s="6" t="str">
        <f>IF(IFERROR(IF(SEARCH("jour",Tableau134[[#This Row],[Nouvelle formule avenant 3]],1),VALUE(LEFT(Tableau134[[#This Row],[Nouvelle formule avenant 3]],1))),0)=(COUNTA(AE1564:AG1564)),"OK","erreur")</f>
        <v>OK</v>
      </c>
      <c r="AQ156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6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6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6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6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6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64" s="43"/>
      <c r="AX1564" s="43"/>
      <c r="AY1564" s="6"/>
      <c r="AZ1564" s="6"/>
      <c r="BA1564" s="6"/>
      <c r="BB1564" s="6"/>
      <c r="BC1564" s="6"/>
      <c r="BD1564" s="6"/>
    </row>
    <row r="1565" spans="2:56" ht="12.75" x14ac:dyDescent="0.25">
      <c r="B1565" s="5" t="e">
        <f>VLOOKUP(A1565,'Import infoAgt'!A:E,5,FALSE)</f>
        <v>#N/A</v>
      </c>
      <c r="C1565" s="5" t="e">
        <f>VLOOKUP(A1565,'Import infoAgt'!A:D,4,FALSE)</f>
        <v>#N/A</v>
      </c>
      <c r="D1565" s="6" t="e">
        <f>VLOOKUP(A1565,'Import infoAgt'!A:H,8,FALSE)</f>
        <v>#N/A</v>
      </c>
      <c r="F1565" s="6" t="e">
        <f>VLOOKUP(A1565,'Import infoAgt'!A:BR,70,FALSE)</f>
        <v>#N/A</v>
      </c>
      <c r="G1565" s="5" t="e">
        <f>VLOOKUP(A1565,'Import infoAgt'!A:DH,112,FALSE)</f>
        <v>#N/A</v>
      </c>
      <c r="H1565" s="6" t="e">
        <f>VLOOKUP(G1565,Paramètre!$C$6:$D$76,2,FALSE)</f>
        <v>#N/A</v>
      </c>
      <c r="I1565" s="5" t="e">
        <f>VLOOKUP(A1565,'Import infoAgt'!A:EL,142,FALSE)</f>
        <v>#N/A</v>
      </c>
      <c r="R1565" s="26"/>
      <c r="S1565" s="26"/>
      <c r="U1565" s="26"/>
      <c r="V1565" s="26"/>
      <c r="AC1565" s="26"/>
      <c r="AI1565" s="6" t="str">
        <f>IF(AND((ISERROR(Tableau134[[#This Row],[Nom]])),Tableau134[[#This Row],[Numéro d''agent]]&lt;&gt;""),"N° agent inconnu","")</f>
        <v/>
      </c>
      <c r="AJ1565" s="6" t="str">
        <f>IF(AND(Tableau134[[#This Row],[Numéro d''agent]]&lt;&gt;"",Tableau134[[#This Row],[Statut]]=""),"Statut manquant","")</f>
        <v/>
      </c>
      <c r="AK1565" s="6"/>
      <c r="AL1565" s="6" t="str">
        <f>IF(AND(Tableau134[[#This Row],[Numéro d''agent]]&lt;&gt;"",Tableau134[[#This Row],[Formule actuelle]]=0),"Manque formule TLW","")</f>
        <v/>
      </c>
      <c r="AM1565" s="6" t="str">
        <f>IF(IFERROR(IF(SEARCH("jour",Tableau134[[#This Row],[Formule Tw]],1),VALUE(LEFT(Tableau134[[#This Row],[Formule Tw]],1))),0)=(COUNTA(K1565:M1565)),"OK","erreur")</f>
        <v>OK</v>
      </c>
      <c r="AN1565" s="6" t="str">
        <f>IF(IFERROR(IF(SEARCH("jour",Tableau134[[#This Row],[Modif demandé en avenant 1]],1),VALUE(LEFT(Tableau134[[#This Row],[Modif demandé en avenant 1]],1))),0)=(COUNTA(O1565:Q1565)),"OK","erreur")</f>
        <v>OK</v>
      </c>
      <c r="AO1565" s="6" t="str">
        <f>IF(IFERROR(IF(SEARCH("jour",Tableau134[[#This Row],[Nouvelle formule avenant 2]],1),VALUE(LEFT(Tableau134[[#This Row],[Nouvelle formule avenant 2]],1))),0)=(COUNTA(X1565:Z1565)),"OK","erreur")</f>
        <v>OK</v>
      </c>
      <c r="AP1565" s="6" t="str">
        <f>IF(IFERROR(IF(SEARCH("jour",Tableau134[[#This Row],[Nouvelle formule avenant 3]],1),VALUE(LEFT(Tableau134[[#This Row],[Nouvelle formule avenant 3]],1))),0)=(COUNTA(AE1565:AG1565)),"OK","erreur")</f>
        <v>OK</v>
      </c>
      <c r="AQ156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6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6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6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6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6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65" s="43"/>
      <c r="AX1565" s="43"/>
      <c r="AY1565" s="6"/>
      <c r="AZ1565" s="6"/>
      <c r="BA1565" s="6"/>
      <c r="BB1565" s="6"/>
      <c r="BC1565" s="6"/>
      <c r="BD1565" s="6"/>
    </row>
    <row r="1566" spans="2:56" ht="12.75" x14ac:dyDescent="0.25">
      <c r="B1566" s="5" t="e">
        <f>VLOOKUP(A1566,'Import infoAgt'!A:E,5,FALSE)</f>
        <v>#N/A</v>
      </c>
      <c r="C1566" s="5" t="e">
        <f>VLOOKUP(A1566,'Import infoAgt'!A:D,4,FALSE)</f>
        <v>#N/A</v>
      </c>
      <c r="D1566" s="6" t="e">
        <f>VLOOKUP(A1566,'Import infoAgt'!A:H,8,FALSE)</f>
        <v>#N/A</v>
      </c>
      <c r="F1566" s="6" t="e">
        <f>VLOOKUP(A1566,'Import infoAgt'!A:BR,70,FALSE)</f>
        <v>#N/A</v>
      </c>
      <c r="G1566" s="5" t="e">
        <f>VLOOKUP(A1566,'Import infoAgt'!A:DH,112,FALSE)</f>
        <v>#N/A</v>
      </c>
      <c r="H1566" s="6" t="e">
        <f>VLOOKUP(G1566,Paramètre!$C$6:$D$76,2,FALSE)</f>
        <v>#N/A</v>
      </c>
      <c r="I1566" s="5" t="e">
        <f>VLOOKUP(A1566,'Import infoAgt'!A:EL,142,FALSE)</f>
        <v>#N/A</v>
      </c>
      <c r="R1566" s="26"/>
      <c r="S1566" s="26"/>
      <c r="U1566" s="26"/>
      <c r="V1566" s="26"/>
      <c r="AC1566" s="26"/>
      <c r="AI1566" s="6" t="str">
        <f>IF(AND((ISERROR(Tableau134[[#This Row],[Nom]])),Tableau134[[#This Row],[Numéro d''agent]]&lt;&gt;""),"N° agent inconnu","")</f>
        <v/>
      </c>
      <c r="AJ1566" s="6" t="str">
        <f>IF(AND(Tableau134[[#This Row],[Numéro d''agent]]&lt;&gt;"",Tableau134[[#This Row],[Statut]]=""),"Statut manquant","")</f>
        <v/>
      </c>
      <c r="AK1566" s="6"/>
      <c r="AL1566" s="6" t="str">
        <f>IF(AND(Tableau134[[#This Row],[Numéro d''agent]]&lt;&gt;"",Tableau134[[#This Row],[Formule actuelle]]=0),"Manque formule TLW","")</f>
        <v/>
      </c>
      <c r="AM1566" s="6" t="str">
        <f>IF(IFERROR(IF(SEARCH("jour",Tableau134[[#This Row],[Formule Tw]],1),VALUE(LEFT(Tableau134[[#This Row],[Formule Tw]],1))),0)=(COUNTA(K1566:M1566)),"OK","erreur")</f>
        <v>OK</v>
      </c>
      <c r="AN1566" s="6" t="str">
        <f>IF(IFERROR(IF(SEARCH("jour",Tableau134[[#This Row],[Modif demandé en avenant 1]],1),VALUE(LEFT(Tableau134[[#This Row],[Modif demandé en avenant 1]],1))),0)=(COUNTA(O1566:Q1566)),"OK","erreur")</f>
        <v>OK</v>
      </c>
      <c r="AO1566" s="6" t="str">
        <f>IF(IFERROR(IF(SEARCH("jour",Tableau134[[#This Row],[Nouvelle formule avenant 2]],1),VALUE(LEFT(Tableau134[[#This Row],[Nouvelle formule avenant 2]],1))),0)=(COUNTA(X1566:Z1566)),"OK","erreur")</f>
        <v>OK</v>
      </c>
      <c r="AP1566" s="6" t="str">
        <f>IF(IFERROR(IF(SEARCH("jour",Tableau134[[#This Row],[Nouvelle formule avenant 3]],1),VALUE(LEFT(Tableau134[[#This Row],[Nouvelle formule avenant 3]],1))),0)=(COUNTA(AE1566:AG1566)),"OK","erreur")</f>
        <v>OK</v>
      </c>
      <c r="AQ156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6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6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6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6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6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66" s="43"/>
      <c r="AX1566" s="43"/>
      <c r="AY1566" s="6"/>
      <c r="AZ1566" s="6"/>
      <c r="BA1566" s="6"/>
      <c r="BB1566" s="6"/>
      <c r="BC1566" s="6"/>
      <c r="BD1566" s="6"/>
    </row>
    <row r="1567" spans="2:56" ht="12.75" x14ac:dyDescent="0.25">
      <c r="B1567" s="5" t="e">
        <f>VLOOKUP(A1567,'Import infoAgt'!A:E,5,FALSE)</f>
        <v>#N/A</v>
      </c>
      <c r="C1567" s="5" t="e">
        <f>VLOOKUP(A1567,'Import infoAgt'!A:D,4,FALSE)</f>
        <v>#N/A</v>
      </c>
      <c r="D1567" s="6" t="e">
        <f>VLOOKUP(A1567,'Import infoAgt'!A:H,8,FALSE)</f>
        <v>#N/A</v>
      </c>
      <c r="F1567" s="6" t="e">
        <f>VLOOKUP(A1567,'Import infoAgt'!A:BR,70,FALSE)</f>
        <v>#N/A</v>
      </c>
      <c r="G1567" s="5" t="e">
        <f>VLOOKUP(A1567,'Import infoAgt'!A:DH,112,FALSE)</f>
        <v>#N/A</v>
      </c>
      <c r="H1567" s="6" t="e">
        <f>VLOOKUP(G1567,Paramètre!$C$6:$D$76,2,FALSE)</f>
        <v>#N/A</v>
      </c>
      <c r="I1567" s="5" t="e">
        <f>VLOOKUP(A1567,'Import infoAgt'!A:EL,142,FALSE)</f>
        <v>#N/A</v>
      </c>
      <c r="R1567" s="26"/>
      <c r="S1567" s="26"/>
      <c r="U1567" s="26"/>
      <c r="V1567" s="26"/>
      <c r="AC1567" s="26"/>
      <c r="AI1567" s="6" t="str">
        <f>IF(AND((ISERROR(Tableau134[[#This Row],[Nom]])),Tableau134[[#This Row],[Numéro d''agent]]&lt;&gt;""),"N° agent inconnu","")</f>
        <v/>
      </c>
      <c r="AJ1567" s="6" t="str">
        <f>IF(AND(Tableau134[[#This Row],[Numéro d''agent]]&lt;&gt;"",Tableau134[[#This Row],[Statut]]=""),"Statut manquant","")</f>
        <v/>
      </c>
      <c r="AK1567" s="6"/>
      <c r="AL1567" s="6" t="str">
        <f>IF(AND(Tableau134[[#This Row],[Numéro d''agent]]&lt;&gt;"",Tableau134[[#This Row],[Formule actuelle]]=0),"Manque formule TLW","")</f>
        <v/>
      </c>
      <c r="AM1567" s="6" t="str">
        <f>IF(IFERROR(IF(SEARCH("jour",Tableau134[[#This Row],[Formule Tw]],1),VALUE(LEFT(Tableau134[[#This Row],[Formule Tw]],1))),0)=(COUNTA(K1567:M1567)),"OK","erreur")</f>
        <v>OK</v>
      </c>
      <c r="AN1567" s="6" t="str">
        <f>IF(IFERROR(IF(SEARCH("jour",Tableau134[[#This Row],[Modif demandé en avenant 1]],1),VALUE(LEFT(Tableau134[[#This Row],[Modif demandé en avenant 1]],1))),0)=(COUNTA(O1567:Q1567)),"OK","erreur")</f>
        <v>OK</v>
      </c>
      <c r="AO1567" s="6" t="str">
        <f>IF(IFERROR(IF(SEARCH("jour",Tableau134[[#This Row],[Nouvelle formule avenant 2]],1),VALUE(LEFT(Tableau134[[#This Row],[Nouvelle formule avenant 2]],1))),0)=(COUNTA(X1567:Z1567)),"OK","erreur")</f>
        <v>OK</v>
      </c>
      <c r="AP1567" s="6" t="str">
        <f>IF(IFERROR(IF(SEARCH("jour",Tableau134[[#This Row],[Nouvelle formule avenant 3]],1),VALUE(LEFT(Tableau134[[#This Row],[Nouvelle formule avenant 3]],1))),0)=(COUNTA(AE1567:AG1567)),"OK","erreur")</f>
        <v>OK</v>
      </c>
      <c r="AQ156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6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6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6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6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6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67" s="43"/>
      <c r="AX1567" s="43"/>
      <c r="AY1567" s="6"/>
      <c r="AZ1567" s="6"/>
      <c r="BA1567" s="6"/>
      <c r="BB1567" s="6"/>
      <c r="BC1567" s="6"/>
      <c r="BD1567" s="6"/>
    </row>
    <row r="1568" spans="2:56" ht="12.75" x14ac:dyDescent="0.25">
      <c r="B1568" s="5" t="e">
        <f>VLOOKUP(A1568,'Import infoAgt'!A:E,5,FALSE)</f>
        <v>#N/A</v>
      </c>
      <c r="C1568" s="5" t="e">
        <f>VLOOKUP(A1568,'Import infoAgt'!A:D,4,FALSE)</f>
        <v>#N/A</v>
      </c>
      <c r="D1568" s="6" t="e">
        <f>VLOOKUP(A1568,'Import infoAgt'!A:H,8,FALSE)</f>
        <v>#N/A</v>
      </c>
      <c r="F1568" s="6" t="e">
        <f>VLOOKUP(A1568,'Import infoAgt'!A:BR,70,FALSE)</f>
        <v>#N/A</v>
      </c>
      <c r="G1568" s="5" t="e">
        <f>VLOOKUP(A1568,'Import infoAgt'!A:DH,112,FALSE)</f>
        <v>#N/A</v>
      </c>
      <c r="H1568" s="6" t="e">
        <f>VLOOKUP(G1568,Paramètre!$C$6:$D$76,2,FALSE)</f>
        <v>#N/A</v>
      </c>
      <c r="I1568" s="5" t="e">
        <f>VLOOKUP(A1568,'Import infoAgt'!A:EL,142,FALSE)</f>
        <v>#N/A</v>
      </c>
      <c r="R1568" s="26"/>
      <c r="S1568" s="26"/>
      <c r="U1568" s="26"/>
      <c r="V1568" s="26"/>
      <c r="AC1568" s="26"/>
      <c r="AI1568" s="6" t="str">
        <f>IF(AND((ISERROR(Tableau134[[#This Row],[Nom]])),Tableau134[[#This Row],[Numéro d''agent]]&lt;&gt;""),"N° agent inconnu","")</f>
        <v/>
      </c>
      <c r="AJ1568" s="6" t="str">
        <f>IF(AND(Tableau134[[#This Row],[Numéro d''agent]]&lt;&gt;"",Tableau134[[#This Row],[Statut]]=""),"Statut manquant","")</f>
        <v/>
      </c>
      <c r="AK1568" s="6"/>
      <c r="AL1568" s="6" t="str">
        <f>IF(AND(Tableau134[[#This Row],[Numéro d''agent]]&lt;&gt;"",Tableau134[[#This Row],[Formule actuelle]]=0),"Manque formule TLW","")</f>
        <v/>
      </c>
      <c r="AM1568" s="6" t="str">
        <f>IF(IFERROR(IF(SEARCH("jour",Tableau134[[#This Row],[Formule Tw]],1),VALUE(LEFT(Tableau134[[#This Row],[Formule Tw]],1))),0)=(COUNTA(K1568:M1568)),"OK","erreur")</f>
        <v>OK</v>
      </c>
      <c r="AN1568" s="6" t="str">
        <f>IF(IFERROR(IF(SEARCH("jour",Tableau134[[#This Row],[Modif demandé en avenant 1]],1),VALUE(LEFT(Tableau134[[#This Row],[Modif demandé en avenant 1]],1))),0)=(COUNTA(O1568:Q1568)),"OK","erreur")</f>
        <v>OK</v>
      </c>
      <c r="AO1568" s="6" t="str">
        <f>IF(IFERROR(IF(SEARCH("jour",Tableau134[[#This Row],[Nouvelle formule avenant 2]],1),VALUE(LEFT(Tableau134[[#This Row],[Nouvelle formule avenant 2]],1))),0)=(COUNTA(X1568:Z1568)),"OK","erreur")</f>
        <v>OK</v>
      </c>
      <c r="AP1568" s="6" t="str">
        <f>IF(IFERROR(IF(SEARCH("jour",Tableau134[[#This Row],[Nouvelle formule avenant 3]],1),VALUE(LEFT(Tableau134[[#This Row],[Nouvelle formule avenant 3]],1))),0)=(COUNTA(AE1568:AG1568)),"OK","erreur")</f>
        <v>OK</v>
      </c>
      <c r="AQ156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6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6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6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6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6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68" s="43"/>
      <c r="AX1568" s="43"/>
      <c r="AY1568" s="6"/>
      <c r="AZ1568" s="6"/>
      <c r="BA1568" s="6"/>
      <c r="BB1568" s="6"/>
      <c r="BC1568" s="6"/>
      <c r="BD1568" s="6"/>
    </row>
    <row r="1569" spans="2:56" ht="12.75" x14ac:dyDescent="0.25">
      <c r="B1569" s="5" t="e">
        <f>VLOOKUP(A1569,'Import infoAgt'!A:E,5,FALSE)</f>
        <v>#N/A</v>
      </c>
      <c r="C1569" s="5" t="e">
        <f>VLOOKUP(A1569,'Import infoAgt'!A:D,4,FALSE)</f>
        <v>#N/A</v>
      </c>
      <c r="D1569" s="6" t="e">
        <f>VLOOKUP(A1569,'Import infoAgt'!A:H,8,FALSE)</f>
        <v>#N/A</v>
      </c>
      <c r="F1569" s="6" t="e">
        <f>VLOOKUP(A1569,'Import infoAgt'!A:BR,70,FALSE)</f>
        <v>#N/A</v>
      </c>
      <c r="G1569" s="5" t="e">
        <f>VLOOKUP(A1569,'Import infoAgt'!A:DH,112,FALSE)</f>
        <v>#N/A</v>
      </c>
      <c r="H1569" s="6" t="e">
        <f>VLOOKUP(G1569,Paramètre!$C$6:$D$76,2,FALSE)</f>
        <v>#N/A</v>
      </c>
      <c r="I1569" s="5" t="e">
        <f>VLOOKUP(A1569,'Import infoAgt'!A:EL,142,FALSE)</f>
        <v>#N/A</v>
      </c>
      <c r="R1569" s="26"/>
      <c r="S1569" s="26"/>
      <c r="U1569" s="26"/>
      <c r="V1569" s="26"/>
      <c r="AC1569" s="26"/>
      <c r="AI1569" s="6" t="str">
        <f>IF(AND((ISERROR(Tableau134[[#This Row],[Nom]])),Tableau134[[#This Row],[Numéro d''agent]]&lt;&gt;""),"N° agent inconnu","")</f>
        <v/>
      </c>
      <c r="AJ1569" s="6" t="str">
        <f>IF(AND(Tableau134[[#This Row],[Numéro d''agent]]&lt;&gt;"",Tableau134[[#This Row],[Statut]]=""),"Statut manquant","")</f>
        <v/>
      </c>
      <c r="AK1569" s="6"/>
      <c r="AL1569" s="6" t="str">
        <f>IF(AND(Tableau134[[#This Row],[Numéro d''agent]]&lt;&gt;"",Tableau134[[#This Row],[Formule actuelle]]=0),"Manque formule TLW","")</f>
        <v/>
      </c>
      <c r="AM1569" s="6" t="str">
        <f>IF(IFERROR(IF(SEARCH("jour",Tableau134[[#This Row],[Formule Tw]],1),VALUE(LEFT(Tableau134[[#This Row],[Formule Tw]],1))),0)=(COUNTA(K1569:M1569)),"OK","erreur")</f>
        <v>OK</v>
      </c>
      <c r="AN1569" s="6" t="str">
        <f>IF(IFERROR(IF(SEARCH("jour",Tableau134[[#This Row],[Modif demandé en avenant 1]],1),VALUE(LEFT(Tableau134[[#This Row],[Modif demandé en avenant 1]],1))),0)=(COUNTA(O1569:Q1569)),"OK","erreur")</f>
        <v>OK</v>
      </c>
      <c r="AO1569" s="6" t="str">
        <f>IF(IFERROR(IF(SEARCH("jour",Tableau134[[#This Row],[Nouvelle formule avenant 2]],1),VALUE(LEFT(Tableau134[[#This Row],[Nouvelle formule avenant 2]],1))),0)=(COUNTA(X1569:Z1569)),"OK","erreur")</f>
        <v>OK</v>
      </c>
      <c r="AP1569" s="6" t="str">
        <f>IF(IFERROR(IF(SEARCH("jour",Tableau134[[#This Row],[Nouvelle formule avenant 3]],1),VALUE(LEFT(Tableau134[[#This Row],[Nouvelle formule avenant 3]],1))),0)=(COUNTA(AE1569:AG1569)),"OK","erreur")</f>
        <v>OK</v>
      </c>
      <c r="AQ156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6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6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6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6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6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69" s="43"/>
      <c r="AX1569" s="43"/>
      <c r="AY1569" s="6"/>
      <c r="AZ1569" s="6"/>
      <c r="BA1569" s="6"/>
      <c r="BB1569" s="6"/>
      <c r="BC1569" s="6"/>
      <c r="BD1569" s="6"/>
    </row>
    <row r="1570" spans="2:56" ht="12.75" x14ac:dyDescent="0.25">
      <c r="B1570" s="5" t="e">
        <f>VLOOKUP(A1570,'Import infoAgt'!A:E,5,FALSE)</f>
        <v>#N/A</v>
      </c>
      <c r="C1570" s="5" t="e">
        <f>VLOOKUP(A1570,'Import infoAgt'!A:D,4,FALSE)</f>
        <v>#N/A</v>
      </c>
      <c r="D1570" s="6" t="e">
        <f>VLOOKUP(A1570,'Import infoAgt'!A:H,8,FALSE)</f>
        <v>#N/A</v>
      </c>
      <c r="F1570" s="6" t="e">
        <f>VLOOKUP(A1570,'Import infoAgt'!A:BR,70,FALSE)</f>
        <v>#N/A</v>
      </c>
      <c r="G1570" s="5" t="e">
        <f>VLOOKUP(A1570,'Import infoAgt'!A:DH,112,FALSE)</f>
        <v>#N/A</v>
      </c>
      <c r="H1570" s="6" t="e">
        <f>VLOOKUP(G1570,Paramètre!$C$6:$D$76,2,FALSE)</f>
        <v>#N/A</v>
      </c>
      <c r="I1570" s="5" t="e">
        <f>VLOOKUP(A1570,'Import infoAgt'!A:EL,142,FALSE)</f>
        <v>#N/A</v>
      </c>
      <c r="R1570" s="26"/>
      <c r="S1570" s="26"/>
      <c r="U1570" s="26"/>
      <c r="V1570" s="26"/>
      <c r="AC1570" s="26"/>
      <c r="AI1570" s="6" t="str">
        <f>IF(AND((ISERROR(Tableau134[[#This Row],[Nom]])),Tableau134[[#This Row],[Numéro d''agent]]&lt;&gt;""),"N° agent inconnu","")</f>
        <v/>
      </c>
      <c r="AJ1570" s="6" t="str">
        <f>IF(AND(Tableau134[[#This Row],[Numéro d''agent]]&lt;&gt;"",Tableau134[[#This Row],[Statut]]=""),"Statut manquant","")</f>
        <v/>
      </c>
      <c r="AK1570" s="6"/>
      <c r="AL1570" s="6" t="str">
        <f>IF(AND(Tableau134[[#This Row],[Numéro d''agent]]&lt;&gt;"",Tableau134[[#This Row],[Formule actuelle]]=0),"Manque formule TLW","")</f>
        <v/>
      </c>
      <c r="AM1570" s="6" t="str">
        <f>IF(IFERROR(IF(SEARCH("jour",Tableau134[[#This Row],[Formule Tw]],1),VALUE(LEFT(Tableau134[[#This Row],[Formule Tw]],1))),0)=(COUNTA(K1570:M1570)),"OK","erreur")</f>
        <v>OK</v>
      </c>
      <c r="AN1570" s="6" t="str">
        <f>IF(IFERROR(IF(SEARCH("jour",Tableau134[[#This Row],[Modif demandé en avenant 1]],1),VALUE(LEFT(Tableau134[[#This Row],[Modif demandé en avenant 1]],1))),0)=(COUNTA(O1570:Q1570)),"OK","erreur")</f>
        <v>OK</v>
      </c>
      <c r="AO1570" s="6" t="str">
        <f>IF(IFERROR(IF(SEARCH("jour",Tableau134[[#This Row],[Nouvelle formule avenant 2]],1),VALUE(LEFT(Tableau134[[#This Row],[Nouvelle formule avenant 2]],1))),0)=(COUNTA(X1570:Z1570)),"OK","erreur")</f>
        <v>OK</v>
      </c>
      <c r="AP1570" s="6" t="str">
        <f>IF(IFERROR(IF(SEARCH("jour",Tableau134[[#This Row],[Nouvelle formule avenant 3]],1),VALUE(LEFT(Tableau134[[#This Row],[Nouvelle formule avenant 3]],1))),0)=(COUNTA(AE1570:AG1570)),"OK","erreur")</f>
        <v>OK</v>
      </c>
      <c r="AQ157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7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7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7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7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7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70" s="43"/>
      <c r="AX1570" s="43"/>
      <c r="AY1570" s="6"/>
      <c r="AZ1570" s="6"/>
      <c r="BA1570" s="6"/>
      <c r="BB1570" s="6"/>
      <c r="BC1570" s="6"/>
      <c r="BD1570" s="6"/>
    </row>
    <row r="1571" spans="2:56" ht="12.75" x14ac:dyDescent="0.25">
      <c r="B1571" s="5" t="e">
        <f>VLOOKUP(A1571,'Import infoAgt'!A:E,5,FALSE)</f>
        <v>#N/A</v>
      </c>
      <c r="C1571" s="5" t="e">
        <f>VLOOKUP(A1571,'Import infoAgt'!A:D,4,FALSE)</f>
        <v>#N/A</v>
      </c>
      <c r="D1571" s="6" t="e">
        <f>VLOOKUP(A1571,'Import infoAgt'!A:H,8,FALSE)</f>
        <v>#N/A</v>
      </c>
      <c r="F1571" s="6" t="e">
        <f>VLOOKUP(A1571,'Import infoAgt'!A:BR,70,FALSE)</f>
        <v>#N/A</v>
      </c>
      <c r="G1571" s="5" t="e">
        <f>VLOOKUP(A1571,'Import infoAgt'!A:DH,112,FALSE)</f>
        <v>#N/A</v>
      </c>
      <c r="H1571" s="6" t="e">
        <f>VLOOKUP(G1571,Paramètre!$C$6:$D$76,2,FALSE)</f>
        <v>#N/A</v>
      </c>
      <c r="I1571" s="5" t="e">
        <f>VLOOKUP(A1571,'Import infoAgt'!A:EL,142,FALSE)</f>
        <v>#N/A</v>
      </c>
      <c r="R1571" s="26"/>
      <c r="S1571" s="26"/>
      <c r="U1571" s="26"/>
      <c r="V1571" s="26"/>
      <c r="AC1571" s="26"/>
      <c r="AI1571" s="6" t="str">
        <f>IF(AND((ISERROR(Tableau134[[#This Row],[Nom]])),Tableau134[[#This Row],[Numéro d''agent]]&lt;&gt;""),"N° agent inconnu","")</f>
        <v/>
      </c>
      <c r="AJ1571" s="6" t="str">
        <f>IF(AND(Tableau134[[#This Row],[Numéro d''agent]]&lt;&gt;"",Tableau134[[#This Row],[Statut]]=""),"Statut manquant","")</f>
        <v/>
      </c>
      <c r="AK1571" s="6"/>
      <c r="AL1571" s="6" t="str">
        <f>IF(AND(Tableau134[[#This Row],[Numéro d''agent]]&lt;&gt;"",Tableau134[[#This Row],[Formule actuelle]]=0),"Manque formule TLW","")</f>
        <v/>
      </c>
      <c r="AM1571" s="6" t="str">
        <f>IF(IFERROR(IF(SEARCH("jour",Tableau134[[#This Row],[Formule Tw]],1),VALUE(LEFT(Tableau134[[#This Row],[Formule Tw]],1))),0)=(COUNTA(K1571:M1571)),"OK","erreur")</f>
        <v>OK</v>
      </c>
      <c r="AN1571" s="6" t="str">
        <f>IF(IFERROR(IF(SEARCH("jour",Tableau134[[#This Row],[Modif demandé en avenant 1]],1),VALUE(LEFT(Tableau134[[#This Row],[Modif demandé en avenant 1]],1))),0)=(COUNTA(O1571:Q1571)),"OK","erreur")</f>
        <v>OK</v>
      </c>
      <c r="AO1571" s="6" t="str">
        <f>IF(IFERROR(IF(SEARCH("jour",Tableau134[[#This Row],[Nouvelle formule avenant 2]],1),VALUE(LEFT(Tableau134[[#This Row],[Nouvelle formule avenant 2]],1))),0)=(COUNTA(X1571:Z1571)),"OK","erreur")</f>
        <v>OK</v>
      </c>
      <c r="AP1571" s="6" t="str">
        <f>IF(IFERROR(IF(SEARCH("jour",Tableau134[[#This Row],[Nouvelle formule avenant 3]],1),VALUE(LEFT(Tableau134[[#This Row],[Nouvelle formule avenant 3]],1))),0)=(COUNTA(AE1571:AG1571)),"OK","erreur")</f>
        <v>OK</v>
      </c>
      <c r="AQ157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7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7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7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7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7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71" s="43"/>
      <c r="AX1571" s="43"/>
      <c r="AY1571" s="6"/>
      <c r="AZ1571" s="6"/>
      <c r="BA1571" s="6"/>
      <c r="BB1571" s="6"/>
      <c r="BC1571" s="6"/>
      <c r="BD1571" s="6"/>
    </row>
    <row r="1572" spans="2:56" ht="12.75" x14ac:dyDescent="0.25">
      <c r="B1572" s="5" t="e">
        <f>VLOOKUP(A1572,'Import infoAgt'!A:E,5,FALSE)</f>
        <v>#N/A</v>
      </c>
      <c r="C1572" s="5" t="e">
        <f>VLOOKUP(A1572,'Import infoAgt'!A:D,4,FALSE)</f>
        <v>#N/A</v>
      </c>
      <c r="D1572" s="6" t="e">
        <f>VLOOKUP(A1572,'Import infoAgt'!A:H,8,FALSE)</f>
        <v>#N/A</v>
      </c>
      <c r="F1572" s="6" t="e">
        <f>VLOOKUP(A1572,'Import infoAgt'!A:BR,70,FALSE)</f>
        <v>#N/A</v>
      </c>
      <c r="G1572" s="5" t="e">
        <f>VLOOKUP(A1572,'Import infoAgt'!A:DH,112,FALSE)</f>
        <v>#N/A</v>
      </c>
      <c r="H1572" s="6" t="e">
        <f>VLOOKUP(G1572,Paramètre!$C$6:$D$76,2,FALSE)</f>
        <v>#N/A</v>
      </c>
      <c r="I1572" s="5" t="e">
        <f>VLOOKUP(A1572,'Import infoAgt'!A:EL,142,FALSE)</f>
        <v>#N/A</v>
      </c>
      <c r="R1572" s="26"/>
      <c r="S1572" s="26"/>
      <c r="U1572" s="26"/>
      <c r="V1572" s="26"/>
      <c r="AC1572" s="26"/>
      <c r="AI1572" s="6" t="str">
        <f>IF(AND((ISERROR(Tableau134[[#This Row],[Nom]])),Tableau134[[#This Row],[Numéro d''agent]]&lt;&gt;""),"N° agent inconnu","")</f>
        <v/>
      </c>
      <c r="AJ1572" s="6" t="str">
        <f>IF(AND(Tableau134[[#This Row],[Numéro d''agent]]&lt;&gt;"",Tableau134[[#This Row],[Statut]]=""),"Statut manquant","")</f>
        <v/>
      </c>
      <c r="AK1572" s="6"/>
      <c r="AL1572" s="6" t="str">
        <f>IF(AND(Tableau134[[#This Row],[Numéro d''agent]]&lt;&gt;"",Tableau134[[#This Row],[Formule actuelle]]=0),"Manque formule TLW","")</f>
        <v/>
      </c>
      <c r="AM1572" s="6" t="str">
        <f>IF(IFERROR(IF(SEARCH("jour",Tableau134[[#This Row],[Formule Tw]],1),VALUE(LEFT(Tableau134[[#This Row],[Formule Tw]],1))),0)=(COUNTA(K1572:M1572)),"OK","erreur")</f>
        <v>OK</v>
      </c>
      <c r="AN1572" s="6" t="str">
        <f>IF(IFERROR(IF(SEARCH("jour",Tableau134[[#This Row],[Modif demandé en avenant 1]],1),VALUE(LEFT(Tableau134[[#This Row],[Modif demandé en avenant 1]],1))),0)=(COUNTA(O1572:Q1572)),"OK","erreur")</f>
        <v>OK</v>
      </c>
      <c r="AO1572" s="6" t="str">
        <f>IF(IFERROR(IF(SEARCH("jour",Tableau134[[#This Row],[Nouvelle formule avenant 2]],1),VALUE(LEFT(Tableau134[[#This Row],[Nouvelle formule avenant 2]],1))),0)=(COUNTA(X1572:Z1572)),"OK","erreur")</f>
        <v>OK</v>
      </c>
      <c r="AP1572" s="6" t="str">
        <f>IF(IFERROR(IF(SEARCH("jour",Tableau134[[#This Row],[Nouvelle formule avenant 3]],1),VALUE(LEFT(Tableau134[[#This Row],[Nouvelle formule avenant 3]],1))),0)=(COUNTA(AE1572:AG1572)),"OK","erreur")</f>
        <v>OK</v>
      </c>
      <c r="AQ157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7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7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7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7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7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72" s="43"/>
      <c r="AX1572" s="43"/>
      <c r="AY1572" s="6"/>
      <c r="AZ1572" s="6"/>
      <c r="BA1572" s="6"/>
      <c r="BB1572" s="6"/>
      <c r="BC1572" s="6"/>
      <c r="BD1572" s="6"/>
    </row>
    <row r="1573" spans="2:56" ht="12.75" x14ac:dyDescent="0.25">
      <c r="B1573" s="5" t="e">
        <f>VLOOKUP(A1573,'Import infoAgt'!A:E,5,FALSE)</f>
        <v>#N/A</v>
      </c>
      <c r="C1573" s="5" t="e">
        <f>VLOOKUP(A1573,'Import infoAgt'!A:D,4,FALSE)</f>
        <v>#N/A</v>
      </c>
      <c r="D1573" s="6" t="e">
        <f>VLOOKUP(A1573,'Import infoAgt'!A:H,8,FALSE)</f>
        <v>#N/A</v>
      </c>
      <c r="F1573" s="6" t="e">
        <f>VLOOKUP(A1573,'Import infoAgt'!A:BR,70,FALSE)</f>
        <v>#N/A</v>
      </c>
      <c r="G1573" s="5" t="e">
        <f>VLOOKUP(A1573,'Import infoAgt'!A:DH,112,FALSE)</f>
        <v>#N/A</v>
      </c>
      <c r="H1573" s="6" t="e">
        <f>VLOOKUP(G1573,Paramètre!$C$6:$D$76,2,FALSE)</f>
        <v>#N/A</v>
      </c>
      <c r="I1573" s="5" t="e">
        <f>VLOOKUP(A1573,'Import infoAgt'!A:EL,142,FALSE)</f>
        <v>#N/A</v>
      </c>
      <c r="R1573" s="26"/>
      <c r="S1573" s="26"/>
      <c r="U1573" s="26"/>
      <c r="V1573" s="26"/>
      <c r="AC1573" s="26"/>
      <c r="AI1573" s="6" t="str">
        <f>IF(AND((ISERROR(Tableau134[[#This Row],[Nom]])),Tableau134[[#This Row],[Numéro d''agent]]&lt;&gt;""),"N° agent inconnu","")</f>
        <v/>
      </c>
      <c r="AJ1573" s="6" t="str">
        <f>IF(AND(Tableau134[[#This Row],[Numéro d''agent]]&lt;&gt;"",Tableau134[[#This Row],[Statut]]=""),"Statut manquant","")</f>
        <v/>
      </c>
      <c r="AK1573" s="6"/>
      <c r="AL1573" s="6" t="str">
        <f>IF(AND(Tableau134[[#This Row],[Numéro d''agent]]&lt;&gt;"",Tableau134[[#This Row],[Formule actuelle]]=0),"Manque formule TLW","")</f>
        <v/>
      </c>
      <c r="AM1573" s="6" t="str">
        <f>IF(IFERROR(IF(SEARCH("jour",Tableau134[[#This Row],[Formule Tw]],1),VALUE(LEFT(Tableau134[[#This Row],[Formule Tw]],1))),0)=(COUNTA(K1573:M1573)),"OK","erreur")</f>
        <v>OK</v>
      </c>
      <c r="AN1573" s="6" t="str">
        <f>IF(IFERROR(IF(SEARCH("jour",Tableau134[[#This Row],[Modif demandé en avenant 1]],1),VALUE(LEFT(Tableau134[[#This Row],[Modif demandé en avenant 1]],1))),0)=(COUNTA(O1573:Q1573)),"OK","erreur")</f>
        <v>OK</v>
      </c>
      <c r="AO1573" s="6" t="str">
        <f>IF(IFERROR(IF(SEARCH("jour",Tableau134[[#This Row],[Nouvelle formule avenant 2]],1),VALUE(LEFT(Tableau134[[#This Row],[Nouvelle formule avenant 2]],1))),0)=(COUNTA(X1573:Z1573)),"OK","erreur")</f>
        <v>OK</v>
      </c>
      <c r="AP1573" s="6" t="str">
        <f>IF(IFERROR(IF(SEARCH("jour",Tableau134[[#This Row],[Nouvelle formule avenant 3]],1),VALUE(LEFT(Tableau134[[#This Row],[Nouvelle formule avenant 3]],1))),0)=(COUNTA(AE1573:AG1573)),"OK","erreur")</f>
        <v>OK</v>
      </c>
      <c r="AQ157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7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7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7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7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7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73" s="43"/>
      <c r="AX1573" s="43"/>
      <c r="AY1573" s="6"/>
      <c r="AZ1573" s="6"/>
      <c r="BA1573" s="6"/>
      <c r="BB1573" s="6"/>
      <c r="BC1573" s="6"/>
      <c r="BD1573" s="6"/>
    </row>
    <row r="1574" spans="2:56" ht="12.75" x14ac:dyDescent="0.25">
      <c r="B1574" s="5" t="e">
        <f>VLOOKUP(A1574,'Import infoAgt'!A:E,5,FALSE)</f>
        <v>#N/A</v>
      </c>
      <c r="C1574" s="5" t="e">
        <f>VLOOKUP(A1574,'Import infoAgt'!A:D,4,FALSE)</f>
        <v>#N/A</v>
      </c>
      <c r="D1574" s="6" t="e">
        <f>VLOOKUP(A1574,'Import infoAgt'!A:H,8,FALSE)</f>
        <v>#N/A</v>
      </c>
      <c r="F1574" s="6" t="e">
        <f>VLOOKUP(A1574,'Import infoAgt'!A:BR,70,FALSE)</f>
        <v>#N/A</v>
      </c>
      <c r="G1574" s="5" t="e">
        <f>VLOOKUP(A1574,'Import infoAgt'!A:DH,112,FALSE)</f>
        <v>#N/A</v>
      </c>
      <c r="H1574" s="6" t="e">
        <f>VLOOKUP(G1574,Paramètre!$C$6:$D$76,2,FALSE)</f>
        <v>#N/A</v>
      </c>
      <c r="I1574" s="5" t="e">
        <f>VLOOKUP(A1574,'Import infoAgt'!A:EL,142,FALSE)</f>
        <v>#N/A</v>
      </c>
      <c r="R1574" s="26"/>
      <c r="S1574" s="26"/>
      <c r="U1574" s="26"/>
      <c r="V1574" s="26"/>
      <c r="AC1574" s="26"/>
      <c r="AI1574" s="6" t="str">
        <f>IF(AND((ISERROR(Tableau134[[#This Row],[Nom]])),Tableau134[[#This Row],[Numéro d''agent]]&lt;&gt;""),"N° agent inconnu","")</f>
        <v/>
      </c>
      <c r="AJ1574" s="6" t="str">
        <f>IF(AND(Tableau134[[#This Row],[Numéro d''agent]]&lt;&gt;"",Tableau134[[#This Row],[Statut]]=""),"Statut manquant","")</f>
        <v/>
      </c>
      <c r="AK1574" s="6"/>
      <c r="AL1574" s="6" t="str">
        <f>IF(AND(Tableau134[[#This Row],[Numéro d''agent]]&lt;&gt;"",Tableau134[[#This Row],[Formule actuelle]]=0),"Manque formule TLW","")</f>
        <v/>
      </c>
      <c r="AM1574" s="6" t="str">
        <f>IF(IFERROR(IF(SEARCH("jour",Tableau134[[#This Row],[Formule Tw]],1),VALUE(LEFT(Tableau134[[#This Row],[Formule Tw]],1))),0)=(COUNTA(K1574:M1574)),"OK","erreur")</f>
        <v>OK</v>
      </c>
      <c r="AN1574" s="6" t="str">
        <f>IF(IFERROR(IF(SEARCH("jour",Tableau134[[#This Row],[Modif demandé en avenant 1]],1),VALUE(LEFT(Tableau134[[#This Row],[Modif demandé en avenant 1]],1))),0)=(COUNTA(O1574:Q1574)),"OK","erreur")</f>
        <v>OK</v>
      </c>
      <c r="AO1574" s="6" t="str">
        <f>IF(IFERROR(IF(SEARCH("jour",Tableau134[[#This Row],[Nouvelle formule avenant 2]],1),VALUE(LEFT(Tableau134[[#This Row],[Nouvelle formule avenant 2]],1))),0)=(COUNTA(X1574:Z1574)),"OK","erreur")</f>
        <v>OK</v>
      </c>
      <c r="AP1574" s="6" t="str">
        <f>IF(IFERROR(IF(SEARCH("jour",Tableau134[[#This Row],[Nouvelle formule avenant 3]],1),VALUE(LEFT(Tableau134[[#This Row],[Nouvelle formule avenant 3]],1))),0)=(COUNTA(AE1574:AG1574)),"OK","erreur")</f>
        <v>OK</v>
      </c>
      <c r="AQ157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7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7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7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7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7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74" s="43"/>
      <c r="AX1574" s="43"/>
      <c r="AY1574" s="6"/>
      <c r="AZ1574" s="6"/>
      <c r="BA1574" s="6"/>
      <c r="BB1574" s="6"/>
      <c r="BC1574" s="6"/>
      <c r="BD1574" s="6"/>
    </row>
    <row r="1575" spans="2:56" ht="12.75" x14ac:dyDescent="0.25">
      <c r="B1575" s="5" t="e">
        <f>VLOOKUP(A1575,'Import infoAgt'!A:E,5,FALSE)</f>
        <v>#N/A</v>
      </c>
      <c r="C1575" s="5" t="e">
        <f>VLOOKUP(A1575,'Import infoAgt'!A:D,4,FALSE)</f>
        <v>#N/A</v>
      </c>
      <c r="D1575" s="6" t="e">
        <f>VLOOKUP(A1575,'Import infoAgt'!A:H,8,FALSE)</f>
        <v>#N/A</v>
      </c>
      <c r="F1575" s="6" t="e">
        <f>VLOOKUP(A1575,'Import infoAgt'!A:BR,70,FALSE)</f>
        <v>#N/A</v>
      </c>
      <c r="G1575" s="5" t="e">
        <f>VLOOKUP(A1575,'Import infoAgt'!A:DH,112,FALSE)</f>
        <v>#N/A</v>
      </c>
      <c r="H1575" s="6" t="e">
        <f>VLOOKUP(G1575,Paramètre!$C$6:$D$76,2,FALSE)</f>
        <v>#N/A</v>
      </c>
      <c r="I1575" s="5" t="e">
        <f>VLOOKUP(A1575,'Import infoAgt'!A:EL,142,FALSE)</f>
        <v>#N/A</v>
      </c>
      <c r="R1575" s="26"/>
      <c r="S1575" s="26"/>
      <c r="U1575" s="26"/>
      <c r="V1575" s="26"/>
      <c r="AC1575" s="26"/>
      <c r="AI1575" s="6" t="str">
        <f>IF(AND((ISERROR(Tableau134[[#This Row],[Nom]])),Tableau134[[#This Row],[Numéro d''agent]]&lt;&gt;""),"N° agent inconnu","")</f>
        <v/>
      </c>
      <c r="AJ1575" s="6" t="str">
        <f>IF(AND(Tableau134[[#This Row],[Numéro d''agent]]&lt;&gt;"",Tableau134[[#This Row],[Statut]]=""),"Statut manquant","")</f>
        <v/>
      </c>
      <c r="AK1575" s="6"/>
      <c r="AL1575" s="6" t="str">
        <f>IF(AND(Tableau134[[#This Row],[Numéro d''agent]]&lt;&gt;"",Tableau134[[#This Row],[Formule actuelle]]=0),"Manque formule TLW","")</f>
        <v/>
      </c>
      <c r="AM1575" s="6" t="str">
        <f>IF(IFERROR(IF(SEARCH("jour",Tableau134[[#This Row],[Formule Tw]],1),VALUE(LEFT(Tableau134[[#This Row],[Formule Tw]],1))),0)=(COUNTA(K1575:M1575)),"OK","erreur")</f>
        <v>OK</v>
      </c>
      <c r="AN1575" s="6" t="str">
        <f>IF(IFERROR(IF(SEARCH("jour",Tableau134[[#This Row],[Modif demandé en avenant 1]],1),VALUE(LEFT(Tableau134[[#This Row],[Modif demandé en avenant 1]],1))),0)=(COUNTA(O1575:Q1575)),"OK","erreur")</f>
        <v>OK</v>
      </c>
      <c r="AO1575" s="6" t="str">
        <f>IF(IFERROR(IF(SEARCH("jour",Tableau134[[#This Row],[Nouvelle formule avenant 2]],1),VALUE(LEFT(Tableau134[[#This Row],[Nouvelle formule avenant 2]],1))),0)=(COUNTA(X1575:Z1575)),"OK","erreur")</f>
        <v>OK</v>
      </c>
      <c r="AP1575" s="6" t="str">
        <f>IF(IFERROR(IF(SEARCH("jour",Tableau134[[#This Row],[Nouvelle formule avenant 3]],1),VALUE(LEFT(Tableau134[[#This Row],[Nouvelle formule avenant 3]],1))),0)=(COUNTA(AE1575:AG1575)),"OK","erreur")</f>
        <v>OK</v>
      </c>
      <c r="AQ157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7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7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7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7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7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75" s="43"/>
      <c r="AX1575" s="43"/>
      <c r="AY1575" s="6"/>
      <c r="AZ1575" s="6"/>
      <c r="BA1575" s="6"/>
      <c r="BB1575" s="6"/>
      <c r="BC1575" s="6"/>
      <c r="BD1575" s="6"/>
    </row>
    <row r="1576" spans="2:56" ht="12.75" x14ac:dyDescent="0.25">
      <c r="B1576" s="5" t="e">
        <f>VLOOKUP(A1576,'Import infoAgt'!A:E,5,FALSE)</f>
        <v>#N/A</v>
      </c>
      <c r="C1576" s="5" t="e">
        <f>VLOOKUP(A1576,'Import infoAgt'!A:D,4,FALSE)</f>
        <v>#N/A</v>
      </c>
      <c r="D1576" s="6" t="e">
        <f>VLOOKUP(A1576,'Import infoAgt'!A:H,8,FALSE)</f>
        <v>#N/A</v>
      </c>
      <c r="F1576" s="6" t="e">
        <f>VLOOKUP(A1576,'Import infoAgt'!A:BR,70,FALSE)</f>
        <v>#N/A</v>
      </c>
      <c r="G1576" s="5" t="e">
        <f>VLOOKUP(A1576,'Import infoAgt'!A:DH,112,FALSE)</f>
        <v>#N/A</v>
      </c>
      <c r="H1576" s="6" t="e">
        <f>VLOOKUP(G1576,Paramètre!$C$6:$D$76,2,FALSE)</f>
        <v>#N/A</v>
      </c>
      <c r="I1576" s="5" t="e">
        <f>VLOOKUP(A1576,'Import infoAgt'!A:EL,142,FALSE)</f>
        <v>#N/A</v>
      </c>
      <c r="R1576" s="26"/>
      <c r="S1576" s="26"/>
      <c r="U1576" s="26"/>
      <c r="V1576" s="26"/>
      <c r="AC1576" s="26"/>
      <c r="AI1576" s="6" t="str">
        <f>IF(AND((ISERROR(Tableau134[[#This Row],[Nom]])),Tableau134[[#This Row],[Numéro d''agent]]&lt;&gt;""),"N° agent inconnu","")</f>
        <v/>
      </c>
      <c r="AJ1576" s="6" t="str">
        <f>IF(AND(Tableau134[[#This Row],[Numéro d''agent]]&lt;&gt;"",Tableau134[[#This Row],[Statut]]=""),"Statut manquant","")</f>
        <v/>
      </c>
      <c r="AK1576" s="6"/>
      <c r="AL1576" s="6" t="str">
        <f>IF(AND(Tableau134[[#This Row],[Numéro d''agent]]&lt;&gt;"",Tableau134[[#This Row],[Formule actuelle]]=0),"Manque formule TLW","")</f>
        <v/>
      </c>
      <c r="AM1576" s="6" t="str">
        <f>IF(IFERROR(IF(SEARCH("jour",Tableau134[[#This Row],[Formule Tw]],1),VALUE(LEFT(Tableau134[[#This Row],[Formule Tw]],1))),0)=(COUNTA(K1576:M1576)),"OK","erreur")</f>
        <v>OK</v>
      </c>
      <c r="AN1576" s="6" t="str">
        <f>IF(IFERROR(IF(SEARCH("jour",Tableau134[[#This Row],[Modif demandé en avenant 1]],1),VALUE(LEFT(Tableau134[[#This Row],[Modif demandé en avenant 1]],1))),0)=(COUNTA(O1576:Q1576)),"OK","erreur")</f>
        <v>OK</v>
      </c>
      <c r="AO1576" s="6" t="str">
        <f>IF(IFERROR(IF(SEARCH("jour",Tableau134[[#This Row],[Nouvelle formule avenant 2]],1),VALUE(LEFT(Tableau134[[#This Row],[Nouvelle formule avenant 2]],1))),0)=(COUNTA(X1576:Z1576)),"OK","erreur")</f>
        <v>OK</v>
      </c>
      <c r="AP1576" s="6" t="str">
        <f>IF(IFERROR(IF(SEARCH("jour",Tableau134[[#This Row],[Nouvelle formule avenant 3]],1),VALUE(LEFT(Tableau134[[#This Row],[Nouvelle formule avenant 3]],1))),0)=(COUNTA(AE1576:AG1576)),"OK","erreur")</f>
        <v>OK</v>
      </c>
      <c r="AQ157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7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7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7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7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7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76" s="43"/>
      <c r="AX1576" s="43"/>
      <c r="AY1576" s="6"/>
      <c r="AZ1576" s="6"/>
      <c r="BA1576" s="6"/>
      <c r="BB1576" s="6"/>
      <c r="BC1576" s="6"/>
      <c r="BD1576" s="6"/>
    </row>
    <row r="1577" spans="2:56" ht="12.75" x14ac:dyDescent="0.25">
      <c r="B1577" s="5" t="e">
        <f>VLOOKUP(A1577,'Import infoAgt'!A:E,5,FALSE)</f>
        <v>#N/A</v>
      </c>
      <c r="C1577" s="5" t="e">
        <f>VLOOKUP(A1577,'Import infoAgt'!A:D,4,FALSE)</f>
        <v>#N/A</v>
      </c>
      <c r="D1577" s="6" t="e">
        <f>VLOOKUP(A1577,'Import infoAgt'!A:H,8,FALSE)</f>
        <v>#N/A</v>
      </c>
      <c r="F1577" s="6" t="e">
        <f>VLOOKUP(A1577,'Import infoAgt'!A:BR,70,FALSE)</f>
        <v>#N/A</v>
      </c>
      <c r="G1577" s="5" t="e">
        <f>VLOOKUP(A1577,'Import infoAgt'!A:DH,112,FALSE)</f>
        <v>#N/A</v>
      </c>
      <c r="H1577" s="6" t="e">
        <f>VLOOKUP(G1577,Paramètre!$C$6:$D$76,2,FALSE)</f>
        <v>#N/A</v>
      </c>
      <c r="I1577" s="5" t="e">
        <f>VLOOKUP(A1577,'Import infoAgt'!A:EL,142,FALSE)</f>
        <v>#N/A</v>
      </c>
      <c r="R1577" s="26"/>
      <c r="S1577" s="26"/>
      <c r="U1577" s="26"/>
      <c r="V1577" s="26"/>
      <c r="AC1577" s="26"/>
      <c r="AI1577" s="6" t="str">
        <f>IF(AND((ISERROR(Tableau134[[#This Row],[Nom]])),Tableau134[[#This Row],[Numéro d''agent]]&lt;&gt;""),"N° agent inconnu","")</f>
        <v/>
      </c>
      <c r="AJ1577" s="6" t="str">
        <f>IF(AND(Tableau134[[#This Row],[Numéro d''agent]]&lt;&gt;"",Tableau134[[#This Row],[Statut]]=""),"Statut manquant","")</f>
        <v/>
      </c>
      <c r="AK1577" s="6"/>
      <c r="AL1577" s="6" t="str">
        <f>IF(AND(Tableau134[[#This Row],[Numéro d''agent]]&lt;&gt;"",Tableau134[[#This Row],[Formule actuelle]]=0),"Manque formule TLW","")</f>
        <v/>
      </c>
      <c r="AM1577" s="6" t="str">
        <f>IF(IFERROR(IF(SEARCH("jour",Tableau134[[#This Row],[Formule Tw]],1),VALUE(LEFT(Tableau134[[#This Row],[Formule Tw]],1))),0)=(COUNTA(K1577:M1577)),"OK","erreur")</f>
        <v>OK</v>
      </c>
      <c r="AN1577" s="6" t="str">
        <f>IF(IFERROR(IF(SEARCH("jour",Tableau134[[#This Row],[Modif demandé en avenant 1]],1),VALUE(LEFT(Tableau134[[#This Row],[Modif demandé en avenant 1]],1))),0)=(COUNTA(O1577:Q1577)),"OK","erreur")</f>
        <v>OK</v>
      </c>
      <c r="AO1577" s="6" t="str">
        <f>IF(IFERROR(IF(SEARCH("jour",Tableau134[[#This Row],[Nouvelle formule avenant 2]],1),VALUE(LEFT(Tableau134[[#This Row],[Nouvelle formule avenant 2]],1))),0)=(COUNTA(X1577:Z1577)),"OK","erreur")</f>
        <v>OK</v>
      </c>
      <c r="AP1577" s="6" t="str">
        <f>IF(IFERROR(IF(SEARCH("jour",Tableau134[[#This Row],[Nouvelle formule avenant 3]],1),VALUE(LEFT(Tableau134[[#This Row],[Nouvelle formule avenant 3]],1))),0)=(COUNTA(AE1577:AG1577)),"OK","erreur")</f>
        <v>OK</v>
      </c>
      <c r="AQ157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7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7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7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7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7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77" s="43"/>
      <c r="AX1577" s="43"/>
      <c r="AY1577" s="6"/>
      <c r="AZ1577" s="6"/>
      <c r="BA1577" s="6"/>
      <c r="BB1577" s="6"/>
      <c r="BC1577" s="6"/>
      <c r="BD1577" s="6"/>
    </row>
    <row r="1578" spans="2:56" ht="12.75" x14ac:dyDescent="0.25">
      <c r="B1578" s="5" t="e">
        <f>VLOOKUP(A1578,'Import infoAgt'!A:E,5,FALSE)</f>
        <v>#N/A</v>
      </c>
      <c r="C1578" s="5" t="e">
        <f>VLOOKUP(A1578,'Import infoAgt'!A:D,4,FALSE)</f>
        <v>#N/A</v>
      </c>
      <c r="D1578" s="6" t="e">
        <f>VLOOKUP(A1578,'Import infoAgt'!A:H,8,FALSE)</f>
        <v>#N/A</v>
      </c>
      <c r="F1578" s="6" t="e">
        <f>VLOOKUP(A1578,'Import infoAgt'!A:BR,70,FALSE)</f>
        <v>#N/A</v>
      </c>
      <c r="G1578" s="5" t="e">
        <f>VLOOKUP(A1578,'Import infoAgt'!A:DH,112,FALSE)</f>
        <v>#N/A</v>
      </c>
      <c r="H1578" s="6" t="e">
        <f>VLOOKUP(G1578,Paramètre!$C$6:$D$76,2,FALSE)</f>
        <v>#N/A</v>
      </c>
      <c r="I1578" s="5" t="e">
        <f>VLOOKUP(A1578,'Import infoAgt'!A:EL,142,FALSE)</f>
        <v>#N/A</v>
      </c>
      <c r="R1578" s="26"/>
      <c r="S1578" s="26"/>
      <c r="U1578" s="26"/>
      <c r="V1578" s="26"/>
      <c r="AC1578" s="26"/>
      <c r="AI1578" s="6" t="str">
        <f>IF(AND((ISERROR(Tableau134[[#This Row],[Nom]])),Tableau134[[#This Row],[Numéro d''agent]]&lt;&gt;""),"N° agent inconnu","")</f>
        <v/>
      </c>
      <c r="AJ1578" s="6" t="str">
        <f>IF(AND(Tableau134[[#This Row],[Numéro d''agent]]&lt;&gt;"",Tableau134[[#This Row],[Statut]]=""),"Statut manquant","")</f>
        <v/>
      </c>
      <c r="AK1578" s="6"/>
      <c r="AL1578" s="6" t="str">
        <f>IF(AND(Tableau134[[#This Row],[Numéro d''agent]]&lt;&gt;"",Tableau134[[#This Row],[Formule actuelle]]=0),"Manque formule TLW","")</f>
        <v/>
      </c>
      <c r="AM1578" s="6" t="str">
        <f>IF(IFERROR(IF(SEARCH("jour",Tableau134[[#This Row],[Formule Tw]],1),VALUE(LEFT(Tableau134[[#This Row],[Formule Tw]],1))),0)=(COUNTA(K1578:M1578)),"OK","erreur")</f>
        <v>OK</v>
      </c>
      <c r="AN1578" s="6" t="str">
        <f>IF(IFERROR(IF(SEARCH("jour",Tableau134[[#This Row],[Modif demandé en avenant 1]],1),VALUE(LEFT(Tableau134[[#This Row],[Modif demandé en avenant 1]],1))),0)=(COUNTA(O1578:Q1578)),"OK","erreur")</f>
        <v>OK</v>
      </c>
      <c r="AO1578" s="6" t="str">
        <f>IF(IFERROR(IF(SEARCH("jour",Tableau134[[#This Row],[Nouvelle formule avenant 2]],1),VALUE(LEFT(Tableau134[[#This Row],[Nouvelle formule avenant 2]],1))),0)=(COUNTA(X1578:Z1578)),"OK","erreur")</f>
        <v>OK</v>
      </c>
      <c r="AP1578" s="6" t="str">
        <f>IF(IFERROR(IF(SEARCH("jour",Tableau134[[#This Row],[Nouvelle formule avenant 3]],1),VALUE(LEFT(Tableau134[[#This Row],[Nouvelle formule avenant 3]],1))),0)=(COUNTA(AE1578:AG1578)),"OK","erreur")</f>
        <v>OK</v>
      </c>
      <c r="AQ157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7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7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7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7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7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78" s="43"/>
      <c r="AX1578" s="43"/>
      <c r="AY1578" s="6"/>
      <c r="AZ1578" s="6"/>
      <c r="BA1578" s="6"/>
      <c r="BB1578" s="6"/>
      <c r="BC1578" s="6"/>
      <c r="BD1578" s="6"/>
    </row>
    <row r="1579" spans="2:56" ht="12.75" x14ac:dyDescent="0.25">
      <c r="B1579" s="5" t="e">
        <f>VLOOKUP(A1579,'Import infoAgt'!A:E,5,FALSE)</f>
        <v>#N/A</v>
      </c>
      <c r="C1579" s="5" t="e">
        <f>VLOOKUP(A1579,'Import infoAgt'!A:D,4,FALSE)</f>
        <v>#N/A</v>
      </c>
      <c r="D1579" s="6" t="e">
        <f>VLOOKUP(A1579,'Import infoAgt'!A:H,8,FALSE)</f>
        <v>#N/A</v>
      </c>
      <c r="F1579" s="6" t="e">
        <f>VLOOKUP(A1579,'Import infoAgt'!A:BR,70,FALSE)</f>
        <v>#N/A</v>
      </c>
      <c r="G1579" s="5" t="e">
        <f>VLOOKUP(A1579,'Import infoAgt'!A:DH,112,FALSE)</f>
        <v>#N/A</v>
      </c>
      <c r="H1579" s="6" t="e">
        <f>VLOOKUP(G1579,Paramètre!$C$6:$D$76,2,FALSE)</f>
        <v>#N/A</v>
      </c>
      <c r="I1579" s="5" t="e">
        <f>VLOOKUP(A1579,'Import infoAgt'!A:EL,142,FALSE)</f>
        <v>#N/A</v>
      </c>
      <c r="R1579" s="26"/>
      <c r="S1579" s="26"/>
      <c r="U1579" s="26"/>
      <c r="V1579" s="26"/>
      <c r="AC1579" s="26"/>
      <c r="AI1579" s="6" t="str">
        <f>IF(AND((ISERROR(Tableau134[[#This Row],[Nom]])),Tableau134[[#This Row],[Numéro d''agent]]&lt;&gt;""),"N° agent inconnu","")</f>
        <v/>
      </c>
      <c r="AJ1579" s="6" t="str">
        <f>IF(AND(Tableau134[[#This Row],[Numéro d''agent]]&lt;&gt;"",Tableau134[[#This Row],[Statut]]=""),"Statut manquant","")</f>
        <v/>
      </c>
      <c r="AK1579" s="6"/>
      <c r="AL1579" s="6" t="str">
        <f>IF(AND(Tableau134[[#This Row],[Numéro d''agent]]&lt;&gt;"",Tableau134[[#This Row],[Formule actuelle]]=0),"Manque formule TLW","")</f>
        <v/>
      </c>
      <c r="AM1579" s="6" t="str">
        <f>IF(IFERROR(IF(SEARCH("jour",Tableau134[[#This Row],[Formule Tw]],1),VALUE(LEFT(Tableau134[[#This Row],[Formule Tw]],1))),0)=(COUNTA(K1579:M1579)),"OK","erreur")</f>
        <v>OK</v>
      </c>
      <c r="AN1579" s="6" t="str">
        <f>IF(IFERROR(IF(SEARCH("jour",Tableau134[[#This Row],[Modif demandé en avenant 1]],1),VALUE(LEFT(Tableau134[[#This Row],[Modif demandé en avenant 1]],1))),0)=(COUNTA(O1579:Q1579)),"OK","erreur")</f>
        <v>OK</v>
      </c>
      <c r="AO1579" s="6" t="str">
        <f>IF(IFERROR(IF(SEARCH("jour",Tableau134[[#This Row],[Nouvelle formule avenant 2]],1),VALUE(LEFT(Tableau134[[#This Row],[Nouvelle formule avenant 2]],1))),0)=(COUNTA(X1579:Z1579)),"OK","erreur")</f>
        <v>OK</v>
      </c>
      <c r="AP1579" s="6" t="str">
        <f>IF(IFERROR(IF(SEARCH("jour",Tableau134[[#This Row],[Nouvelle formule avenant 3]],1),VALUE(LEFT(Tableau134[[#This Row],[Nouvelle formule avenant 3]],1))),0)=(COUNTA(AE1579:AG1579)),"OK","erreur")</f>
        <v>OK</v>
      </c>
      <c r="AQ157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7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7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7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7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7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79" s="43"/>
      <c r="AX1579" s="43"/>
      <c r="AY1579" s="6"/>
      <c r="AZ1579" s="6"/>
      <c r="BA1579" s="6"/>
      <c r="BB1579" s="6"/>
      <c r="BC1579" s="6"/>
      <c r="BD1579" s="6"/>
    </row>
    <row r="1580" spans="2:56" ht="12.75" x14ac:dyDescent="0.25">
      <c r="B1580" s="5" t="e">
        <f>VLOOKUP(A1580,'Import infoAgt'!A:E,5,FALSE)</f>
        <v>#N/A</v>
      </c>
      <c r="C1580" s="5" t="e">
        <f>VLOOKUP(A1580,'Import infoAgt'!A:D,4,FALSE)</f>
        <v>#N/A</v>
      </c>
      <c r="D1580" s="6" t="e">
        <f>VLOOKUP(A1580,'Import infoAgt'!A:H,8,FALSE)</f>
        <v>#N/A</v>
      </c>
      <c r="F1580" s="6" t="e">
        <f>VLOOKUP(A1580,'Import infoAgt'!A:BR,70,FALSE)</f>
        <v>#N/A</v>
      </c>
      <c r="G1580" s="5" t="e">
        <f>VLOOKUP(A1580,'Import infoAgt'!A:DH,112,FALSE)</f>
        <v>#N/A</v>
      </c>
      <c r="H1580" s="6" t="e">
        <f>VLOOKUP(G1580,Paramètre!$C$6:$D$76,2,FALSE)</f>
        <v>#N/A</v>
      </c>
      <c r="I1580" s="5" t="e">
        <f>VLOOKUP(A1580,'Import infoAgt'!A:EL,142,FALSE)</f>
        <v>#N/A</v>
      </c>
      <c r="R1580" s="26"/>
      <c r="S1580" s="26"/>
      <c r="U1580" s="26"/>
      <c r="V1580" s="26"/>
      <c r="AC1580" s="26"/>
      <c r="AI1580" s="6" t="str">
        <f>IF(AND((ISERROR(Tableau134[[#This Row],[Nom]])),Tableau134[[#This Row],[Numéro d''agent]]&lt;&gt;""),"N° agent inconnu","")</f>
        <v/>
      </c>
      <c r="AJ1580" s="6" t="str">
        <f>IF(AND(Tableau134[[#This Row],[Numéro d''agent]]&lt;&gt;"",Tableau134[[#This Row],[Statut]]=""),"Statut manquant","")</f>
        <v/>
      </c>
      <c r="AK1580" s="6"/>
      <c r="AL1580" s="6" t="str">
        <f>IF(AND(Tableau134[[#This Row],[Numéro d''agent]]&lt;&gt;"",Tableau134[[#This Row],[Formule actuelle]]=0),"Manque formule TLW","")</f>
        <v/>
      </c>
      <c r="AM1580" s="6" t="str">
        <f>IF(IFERROR(IF(SEARCH("jour",Tableau134[[#This Row],[Formule Tw]],1),VALUE(LEFT(Tableau134[[#This Row],[Formule Tw]],1))),0)=(COUNTA(K1580:M1580)),"OK","erreur")</f>
        <v>OK</v>
      </c>
      <c r="AN1580" s="6" t="str">
        <f>IF(IFERROR(IF(SEARCH("jour",Tableau134[[#This Row],[Modif demandé en avenant 1]],1),VALUE(LEFT(Tableau134[[#This Row],[Modif demandé en avenant 1]],1))),0)=(COUNTA(O1580:Q1580)),"OK","erreur")</f>
        <v>OK</v>
      </c>
      <c r="AO1580" s="6" t="str">
        <f>IF(IFERROR(IF(SEARCH("jour",Tableau134[[#This Row],[Nouvelle formule avenant 2]],1),VALUE(LEFT(Tableau134[[#This Row],[Nouvelle formule avenant 2]],1))),0)=(COUNTA(X1580:Z1580)),"OK","erreur")</f>
        <v>OK</v>
      </c>
      <c r="AP1580" s="6" t="str">
        <f>IF(IFERROR(IF(SEARCH("jour",Tableau134[[#This Row],[Nouvelle formule avenant 3]],1),VALUE(LEFT(Tableau134[[#This Row],[Nouvelle formule avenant 3]],1))),0)=(COUNTA(AE1580:AG1580)),"OK","erreur")</f>
        <v>OK</v>
      </c>
      <c r="AQ158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8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8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8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8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8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80" s="43"/>
      <c r="AX1580" s="43"/>
      <c r="AY1580" s="6"/>
      <c r="AZ1580" s="6"/>
      <c r="BA1580" s="6"/>
      <c r="BB1580" s="6"/>
      <c r="BC1580" s="6"/>
      <c r="BD1580" s="6"/>
    </row>
    <row r="1581" spans="2:56" ht="12.75" x14ac:dyDescent="0.25">
      <c r="B1581" s="5" t="e">
        <f>VLOOKUP(A1581,'Import infoAgt'!A:E,5,FALSE)</f>
        <v>#N/A</v>
      </c>
      <c r="C1581" s="5" t="e">
        <f>VLOOKUP(A1581,'Import infoAgt'!A:D,4,FALSE)</f>
        <v>#N/A</v>
      </c>
      <c r="D1581" s="6" t="e">
        <f>VLOOKUP(A1581,'Import infoAgt'!A:H,8,FALSE)</f>
        <v>#N/A</v>
      </c>
      <c r="F1581" s="6" t="e">
        <f>VLOOKUP(A1581,'Import infoAgt'!A:BR,70,FALSE)</f>
        <v>#N/A</v>
      </c>
      <c r="G1581" s="5" t="e">
        <f>VLOOKUP(A1581,'Import infoAgt'!A:DH,112,FALSE)</f>
        <v>#N/A</v>
      </c>
      <c r="H1581" s="6" t="e">
        <f>VLOOKUP(G1581,Paramètre!$C$6:$D$76,2,FALSE)</f>
        <v>#N/A</v>
      </c>
      <c r="I1581" s="5" t="e">
        <f>VLOOKUP(A1581,'Import infoAgt'!A:EL,142,FALSE)</f>
        <v>#N/A</v>
      </c>
      <c r="R1581" s="26"/>
      <c r="S1581" s="26"/>
      <c r="U1581" s="26"/>
      <c r="V1581" s="26"/>
      <c r="AC1581" s="26"/>
      <c r="AI1581" s="6" t="str">
        <f>IF(AND((ISERROR(Tableau134[[#This Row],[Nom]])),Tableau134[[#This Row],[Numéro d''agent]]&lt;&gt;""),"N° agent inconnu","")</f>
        <v/>
      </c>
      <c r="AJ1581" s="6" t="str">
        <f>IF(AND(Tableau134[[#This Row],[Numéro d''agent]]&lt;&gt;"",Tableau134[[#This Row],[Statut]]=""),"Statut manquant","")</f>
        <v/>
      </c>
      <c r="AK1581" s="6"/>
      <c r="AL1581" s="6" t="str">
        <f>IF(AND(Tableau134[[#This Row],[Numéro d''agent]]&lt;&gt;"",Tableau134[[#This Row],[Formule actuelle]]=0),"Manque formule TLW","")</f>
        <v/>
      </c>
      <c r="AM1581" s="6" t="str">
        <f>IF(IFERROR(IF(SEARCH("jour",Tableau134[[#This Row],[Formule Tw]],1),VALUE(LEFT(Tableau134[[#This Row],[Formule Tw]],1))),0)=(COUNTA(K1581:M1581)),"OK","erreur")</f>
        <v>OK</v>
      </c>
      <c r="AN1581" s="6" t="str">
        <f>IF(IFERROR(IF(SEARCH("jour",Tableau134[[#This Row],[Modif demandé en avenant 1]],1),VALUE(LEFT(Tableau134[[#This Row],[Modif demandé en avenant 1]],1))),0)=(COUNTA(O1581:Q1581)),"OK","erreur")</f>
        <v>OK</v>
      </c>
      <c r="AO1581" s="6" t="str">
        <f>IF(IFERROR(IF(SEARCH("jour",Tableau134[[#This Row],[Nouvelle formule avenant 2]],1),VALUE(LEFT(Tableau134[[#This Row],[Nouvelle formule avenant 2]],1))),0)=(COUNTA(X1581:Z1581)),"OK","erreur")</f>
        <v>OK</v>
      </c>
      <c r="AP1581" s="6" t="str">
        <f>IF(IFERROR(IF(SEARCH("jour",Tableau134[[#This Row],[Nouvelle formule avenant 3]],1),VALUE(LEFT(Tableau134[[#This Row],[Nouvelle formule avenant 3]],1))),0)=(COUNTA(AE1581:AG1581)),"OK","erreur")</f>
        <v>OK</v>
      </c>
      <c r="AQ158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8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8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8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8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8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81" s="43"/>
      <c r="AX1581" s="43"/>
      <c r="AY1581" s="6"/>
      <c r="AZ1581" s="6"/>
      <c r="BA1581" s="6"/>
      <c r="BB1581" s="6"/>
      <c r="BC1581" s="6"/>
      <c r="BD1581" s="6"/>
    </row>
    <row r="1582" spans="2:56" ht="12.75" x14ac:dyDescent="0.25">
      <c r="B1582" s="5" t="e">
        <f>VLOOKUP(A1582,'Import infoAgt'!A:E,5,FALSE)</f>
        <v>#N/A</v>
      </c>
      <c r="C1582" s="5" t="e">
        <f>VLOOKUP(A1582,'Import infoAgt'!A:D,4,FALSE)</f>
        <v>#N/A</v>
      </c>
      <c r="D1582" s="6" t="e">
        <f>VLOOKUP(A1582,'Import infoAgt'!A:H,8,FALSE)</f>
        <v>#N/A</v>
      </c>
      <c r="F1582" s="6" t="e">
        <f>VLOOKUP(A1582,'Import infoAgt'!A:BR,70,FALSE)</f>
        <v>#N/A</v>
      </c>
      <c r="G1582" s="5" t="e">
        <f>VLOOKUP(A1582,'Import infoAgt'!A:DH,112,FALSE)</f>
        <v>#N/A</v>
      </c>
      <c r="H1582" s="6" t="e">
        <f>VLOOKUP(G1582,Paramètre!$C$6:$D$76,2,FALSE)</f>
        <v>#N/A</v>
      </c>
      <c r="I1582" s="5" t="e">
        <f>VLOOKUP(A1582,'Import infoAgt'!A:EL,142,FALSE)</f>
        <v>#N/A</v>
      </c>
      <c r="R1582" s="26"/>
      <c r="S1582" s="26"/>
      <c r="U1582" s="26"/>
      <c r="V1582" s="26"/>
      <c r="AC1582" s="26"/>
      <c r="AI1582" s="6" t="str">
        <f>IF(AND((ISERROR(Tableau134[[#This Row],[Nom]])),Tableau134[[#This Row],[Numéro d''agent]]&lt;&gt;""),"N° agent inconnu","")</f>
        <v/>
      </c>
      <c r="AJ1582" s="6" t="str">
        <f>IF(AND(Tableau134[[#This Row],[Numéro d''agent]]&lt;&gt;"",Tableau134[[#This Row],[Statut]]=""),"Statut manquant","")</f>
        <v/>
      </c>
      <c r="AK1582" s="6"/>
      <c r="AL1582" s="6" t="str">
        <f>IF(AND(Tableau134[[#This Row],[Numéro d''agent]]&lt;&gt;"",Tableau134[[#This Row],[Formule actuelle]]=0),"Manque formule TLW","")</f>
        <v/>
      </c>
      <c r="AM1582" s="6" t="str">
        <f>IF(IFERROR(IF(SEARCH("jour",Tableau134[[#This Row],[Formule Tw]],1),VALUE(LEFT(Tableau134[[#This Row],[Formule Tw]],1))),0)=(COUNTA(K1582:M1582)),"OK","erreur")</f>
        <v>OK</v>
      </c>
      <c r="AN1582" s="6" t="str">
        <f>IF(IFERROR(IF(SEARCH("jour",Tableau134[[#This Row],[Modif demandé en avenant 1]],1),VALUE(LEFT(Tableau134[[#This Row],[Modif demandé en avenant 1]],1))),0)=(COUNTA(O1582:Q1582)),"OK","erreur")</f>
        <v>OK</v>
      </c>
      <c r="AO1582" s="6" t="str">
        <f>IF(IFERROR(IF(SEARCH("jour",Tableau134[[#This Row],[Nouvelle formule avenant 2]],1),VALUE(LEFT(Tableau134[[#This Row],[Nouvelle formule avenant 2]],1))),0)=(COUNTA(X1582:Z1582)),"OK","erreur")</f>
        <v>OK</v>
      </c>
      <c r="AP1582" s="6" t="str">
        <f>IF(IFERROR(IF(SEARCH("jour",Tableau134[[#This Row],[Nouvelle formule avenant 3]],1),VALUE(LEFT(Tableau134[[#This Row],[Nouvelle formule avenant 3]],1))),0)=(COUNTA(AE1582:AG1582)),"OK","erreur")</f>
        <v>OK</v>
      </c>
      <c r="AQ158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8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8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8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8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8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82" s="43"/>
      <c r="AX1582" s="43"/>
      <c r="AY1582" s="6"/>
      <c r="AZ1582" s="6"/>
      <c r="BA1582" s="6"/>
      <c r="BB1582" s="6"/>
      <c r="BC1582" s="6"/>
      <c r="BD1582" s="6"/>
    </row>
    <row r="1583" spans="2:56" ht="12.75" x14ac:dyDescent="0.25">
      <c r="B1583" s="5" t="e">
        <f>VLOOKUP(A1583,'Import infoAgt'!A:E,5,FALSE)</f>
        <v>#N/A</v>
      </c>
      <c r="C1583" s="5" t="e">
        <f>VLOOKUP(A1583,'Import infoAgt'!A:D,4,FALSE)</f>
        <v>#N/A</v>
      </c>
      <c r="D1583" s="6" t="e">
        <f>VLOOKUP(A1583,'Import infoAgt'!A:H,8,FALSE)</f>
        <v>#N/A</v>
      </c>
      <c r="F1583" s="6" t="e">
        <f>VLOOKUP(A1583,'Import infoAgt'!A:BR,70,FALSE)</f>
        <v>#N/A</v>
      </c>
      <c r="G1583" s="5" t="e">
        <f>VLOOKUP(A1583,'Import infoAgt'!A:DH,112,FALSE)</f>
        <v>#N/A</v>
      </c>
      <c r="H1583" s="6" t="e">
        <f>VLOOKUP(G1583,Paramètre!$C$6:$D$76,2,FALSE)</f>
        <v>#N/A</v>
      </c>
      <c r="I1583" s="5" t="e">
        <f>VLOOKUP(A1583,'Import infoAgt'!A:EL,142,FALSE)</f>
        <v>#N/A</v>
      </c>
      <c r="R1583" s="26"/>
      <c r="S1583" s="26"/>
      <c r="U1583" s="26"/>
      <c r="V1583" s="26"/>
      <c r="AC1583" s="26"/>
      <c r="AI1583" s="6" t="str">
        <f>IF(AND((ISERROR(Tableau134[[#This Row],[Nom]])),Tableau134[[#This Row],[Numéro d''agent]]&lt;&gt;""),"N° agent inconnu","")</f>
        <v/>
      </c>
      <c r="AJ1583" s="6" t="str">
        <f>IF(AND(Tableau134[[#This Row],[Numéro d''agent]]&lt;&gt;"",Tableau134[[#This Row],[Statut]]=""),"Statut manquant","")</f>
        <v/>
      </c>
      <c r="AK1583" s="6"/>
      <c r="AL1583" s="6" t="str">
        <f>IF(AND(Tableau134[[#This Row],[Numéro d''agent]]&lt;&gt;"",Tableau134[[#This Row],[Formule actuelle]]=0),"Manque formule TLW","")</f>
        <v/>
      </c>
      <c r="AM1583" s="6" t="str">
        <f>IF(IFERROR(IF(SEARCH("jour",Tableau134[[#This Row],[Formule Tw]],1),VALUE(LEFT(Tableau134[[#This Row],[Formule Tw]],1))),0)=(COUNTA(K1583:M1583)),"OK","erreur")</f>
        <v>OK</v>
      </c>
      <c r="AN1583" s="6" t="str">
        <f>IF(IFERROR(IF(SEARCH("jour",Tableau134[[#This Row],[Modif demandé en avenant 1]],1),VALUE(LEFT(Tableau134[[#This Row],[Modif demandé en avenant 1]],1))),0)=(COUNTA(O1583:Q1583)),"OK","erreur")</f>
        <v>OK</v>
      </c>
      <c r="AO1583" s="6" t="str">
        <f>IF(IFERROR(IF(SEARCH("jour",Tableau134[[#This Row],[Nouvelle formule avenant 2]],1),VALUE(LEFT(Tableau134[[#This Row],[Nouvelle formule avenant 2]],1))),0)=(COUNTA(X1583:Z1583)),"OK","erreur")</f>
        <v>OK</v>
      </c>
      <c r="AP1583" s="6" t="str">
        <f>IF(IFERROR(IF(SEARCH("jour",Tableau134[[#This Row],[Nouvelle formule avenant 3]],1),VALUE(LEFT(Tableau134[[#This Row],[Nouvelle formule avenant 3]],1))),0)=(COUNTA(AE1583:AG1583)),"OK","erreur")</f>
        <v>OK</v>
      </c>
      <c r="AQ158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8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8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8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8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8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83" s="43"/>
      <c r="AX1583" s="43"/>
      <c r="AY1583" s="6"/>
      <c r="AZ1583" s="6"/>
      <c r="BA1583" s="6"/>
      <c r="BB1583" s="6"/>
      <c r="BC1583" s="6"/>
      <c r="BD1583" s="6"/>
    </row>
    <row r="1584" spans="2:56" ht="12.75" x14ac:dyDescent="0.25">
      <c r="B1584" s="5" t="e">
        <f>VLOOKUP(A1584,'Import infoAgt'!A:E,5,FALSE)</f>
        <v>#N/A</v>
      </c>
      <c r="C1584" s="5" t="e">
        <f>VLOOKUP(A1584,'Import infoAgt'!A:D,4,FALSE)</f>
        <v>#N/A</v>
      </c>
      <c r="D1584" s="6" t="e">
        <f>VLOOKUP(A1584,'Import infoAgt'!A:H,8,FALSE)</f>
        <v>#N/A</v>
      </c>
      <c r="F1584" s="6" t="e">
        <f>VLOOKUP(A1584,'Import infoAgt'!A:BR,70,FALSE)</f>
        <v>#N/A</v>
      </c>
      <c r="G1584" s="5" t="e">
        <f>VLOOKUP(A1584,'Import infoAgt'!A:DH,112,FALSE)</f>
        <v>#N/A</v>
      </c>
      <c r="H1584" s="6" t="e">
        <f>VLOOKUP(G1584,Paramètre!$C$6:$D$76,2,FALSE)</f>
        <v>#N/A</v>
      </c>
      <c r="I1584" s="5" t="e">
        <f>VLOOKUP(A1584,'Import infoAgt'!A:EL,142,FALSE)</f>
        <v>#N/A</v>
      </c>
      <c r="R1584" s="26"/>
      <c r="S1584" s="26"/>
      <c r="U1584" s="26"/>
      <c r="V1584" s="26"/>
      <c r="AC1584" s="26"/>
      <c r="AI1584" s="6" t="str">
        <f>IF(AND((ISERROR(Tableau134[[#This Row],[Nom]])),Tableau134[[#This Row],[Numéro d''agent]]&lt;&gt;""),"N° agent inconnu","")</f>
        <v/>
      </c>
      <c r="AJ1584" s="6" t="str">
        <f>IF(AND(Tableau134[[#This Row],[Numéro d''agent]]&lt;&gt;"",Tableau134[[#This Row],[Statut]]=""),"Statut manquant","")</f>
        <v/>
      </c>
      <c r="AK1584" s="6"/>
      <c r="AL1584" s="6" t="str">
        <f>IF(AND(Tableau134[[#This Row],[Numéro d''agent]]&lt;&gt;"",Tableau134[[#This Row],[Formule actuelle]]=0),"Manque formule TLW","")</f>
        <v/>
      </c>
      <c r="AM1584" s="6" t="str">
        <f>IF(IFERROR(IF(SEARCH("jour",Tableau134[[#This Row],[Formule Tw]],1),VALUE(LEFT(Tableau134[[#This Row],[Formule Tw]],1))),0)=(COUNTA(K1584:M1584)),"OK","erreur")</f>
        <v>OK</v>
      </c>
      <c r="AN1584" s="6" t="str">
        <f>IF(IFERROR(IF(SEARCH("jour",Tableau134[[#This Row],[Modif demandé en avenant 1]],1),VALUE(LEFT(Tableau134[[#This Row],[Modif demandé en avenant 1]],1))),0)=(COUNTA(O1584:Q1584)),"OK","erreur")</f>
        <v>OK</v>
      </c>
      <c r="AO1584" s="6" t="str">
        <f>IF(IFERROR(IF(SEARCH("jour",Tableau134[[#This Row],[Nouvelle formule avenant 2]],1),VALUE(LEFT(Tableau134[[#This Row],[Nouvelle formule avenant 2]],1))),0)=(COUNTA(X1584:Z1584)),"OK","erreur")</f>
        <v>OK</v>
      </c>
      <c r="AP1584" s="6" t="str">
        <f>IF(IFERROR(IF(SEARCH("jour",Tableau134[[#This Row],[Nouvelle formule avenant 3]],1),VALUE(LEFT(Tableau134[[#This Row],[Nouvelle formule avenant 3]],1))),0)=(COUNTA(AE1584:AG1584)),"OK","erreur")</f>
        <v>OK</v>
      </c>
      <c r="AQ158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8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8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8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8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8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84" s="43"/>
      <c r="AX1584" s="43"/>
      <c r="AY1584" s="6"/>
      <c r="AZ1584" s="6"/>
      <c r="BA1584" s="6"/>
      <c r="BB1584" s="6"/>
      <c r="BC1584" s="6"/>
      <c r="BD1584" s="6"/>
    </row>
    <row r="1585" spans="2:56" ht="12.75" x14ac:dyDescent="0.25">
      <c r="B1585" s="5" t="e">
        <f>VLOOKUP(A1585,'Import infoAgt'!A:E,5,FALSE)</f>
        <v>#N/A</v>
      </c>
      <c r="C1585" s="5" t="e">
        <f>VLOOKUP(A1585,'Import infoAgt'!A:D,4,FALSE)</f>
        <v>#N/A</v>
      </c>
      <c r="D1585" s="6" t="e">
        <f>VLOOKUP(A1585,'Import infoAgt'!A:H,8,FALSE)</f>
        <v>#N/A</v>
      </c>
      <c r="F1585" s="6" t="e">
        <f>VLOOKUP(A1585,'Import infoAgt'!A:BR,70,FALSE)</f>
        <v>#N/A</v>
      </c>
      <c r="G1585" s="5" t="e">
        <f>VLOOKUP(A1585,'Import infoAgt'!A:DH,112,FALSE)</f>
        <v>#N/A</v>
      </c>
      <c r="H1585" s="6" t="e">
        <f>VLOOKUP(G1585,Paramètre!$C$6:$D$76,2,FALSE)</f>
        <v>#N/A</v>
      </c>
      <c r="I1585" s="5" t="e">
        <f>VLOOKUP(A1585,'Import infoAgt'!A:EL,142,FALSE)</f>
        <v>#N/A</v>
      </c>
      <c r="R1585" s="26"/>
      <c r="S1585" s="26"/>
      <c r="U1585" s="26"/>
      <c r="V1585" s="26"/>
      <c r="AC1585" s="26"/>
      <c r="AI1585" s="6" t="str">
        <f>IF(AND((ISERROR(Tableau134[[#This Row],[Nom]])),Tableau134[[#This Row],[Numéro d''agent]]&lt;&gt;""),"N° agent inconnu","")</f>
        <v/>
      </c>
      <c r="AJ1585" s="6" t="str">
        <f>IF(AND(Tableau134[[#This Row],[Numéro d''agent]]&lt;&gt;"",Tableau134[[#This Row],[Statut]]=""),"Statut manquant","")</f>
        <v/>
      </c>
      <c r="AK1585" s="6"/>
      <c r="AL1585" s="6" t="str">
        <f>IF(AND(Tableau134[[#This Row],[Numéro d''agent]]&lt;&gt;"",Tableau134[[#This Row],[Formule actuelle]]=0),"Manque formule TLW","")</f>
        <v/>
      </c>
      <c r="AM1585" s="6" t="str">
        <f>IF(IFERROR(IF(SEARCH("jour",Tableau134[[#This Row],[Formule Tw]],1),VALUE(LEFT(Tableau134[[#This Row],[Formule Tw]],1))),0)=(COUNTA(K1585:M1585)),"OK","erreur")</f>
        <v>OK</v>
      </c>
      <c r="AN1585" s="6" t="str">
        <f>IF(IFERROR(IF(SEARCH("jour",Tableau134[[#This Row],[Modif demandé en avenant 1]],1),VALUE(LEFT(Tableau134[[#This Row],[Modif demandé en avenant 1]],1))),0)=(COUNTA(O1585:Q1585)),"OK","erreur")</f>
        <v>OK</v>
      </c>
      <c r="AO1585" s="6" t="str">
        <f>IF(IFERROR(IF(SEARCH("jour",Tableau134[[#This Row],[Nouvelle formule avenant 2]],1),VALUE(LEFT(Tableau134[[#This Row],[Nouvelle formule avenant 2]],1))),0)=(COUNTA(X1585:Z1585)),"OK","erreur")</f>
        <v>OK</v>
      </c>
      <c r="AP1585" s="6" t="str">
        <f>IF(IFERROR(IF(SEARCH("jour",Tableau134[[#This Row],[Nouvelle formule avenant 3]],1),VALUE(LEFT(Tableau134[[#This Row],[Nouvelle formule avenant 3]],1))),0)=(COUNTA(AE1585:AG1585)),"OK","erreur")</f>
        <v>OK</v>
      </c>
      <c r="AQ158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8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8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8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8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8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85" s="43"/>
      <c r="AX1585" s="43"/>
      <c r="AY1585" s="6"/>
      <c r="AZ1585" s="6"/>
      <c r="BA1585" s="6"/>
      <c r="BB1585" s="6"/>
      <c r="BC1585" s="6"/>
      <c r="BD1585" s="6"/>
    </row>
    <row r="1586" spans="2:56" ht="12.75" x14ac:dyDescent="0.25">
      <c r="B1586" s="5" t="e">
        <f>VLOOKUP(A1586,'Import infoAgt'!A:E,5,FALSE)</f>
        <v>#N/A</v>
      </c>
      <c r="C1586" s="5" t="e">
        <f>VLOOKUP(A1586,'Import infoAgt'!A:D,4,FALSE)</f>
        <v>#N/A</v>
      </c>
      <c r="D1586" s="6" t="e">
        <f>VLOOKUP(A1586,'Import infoAgt'!A:H,8,FALSE)</f>
        <v>#N/A</v>
      </c>
      <c r="F1586" s="6" t="e">
        <f>VLOOKUP(A1586,'Import infoAgt'!A:BR,70,FALSE)</f>
        <v>#N/A</v>
      </c>
      <c r="G1586" s="5" t="e">
        <f>VLOOKUP(A1586,'Import infoAgt'!A:DH,112,FALSE)</f>
        <v>#N/A</v>
      </c>
      <c r="H1586" s="6" t="e">
        <f>VLOOKUP(G1586,Paramètre!$C$6:$D$76,2,FALSE)</f>
        <v>#N/A</v>
      </c>
      <c r="I1586" s="5" t="e">
        <f>VLOOKUP(A1586,'Import infoAgt'!A:EL,142,FALSE)</f>
        <v>#N/A</v>
      </c>
      <c r="R1586" s="26"/>
      <c r="S1586" s="26"/>
      <c r="U1586" s="26"/>
      <c r="V1586" s="26"/>
      <c r="AC1586" s="26"/>
      <c r="AI1586" s="6" t="str">
        <f>IF(AND((ISERROR(Tableau134[[#This Row],[Nom]])),Tableau134[[#This Row],[Numéro d''agent]]&lt;&gt;""),"N° agent inconnu","")</f>
        <v/>
      </c>
      <c r="AJ1586" s="6" t="str">
        <f>IF(AND(Tableau134[[#This Row],[Numéro d''agent]]&lt;&gt;"",Tableau134[[#This Row],[Statut]]=""),"Statut manquant","")</f>
        <v/>
      </c>
      <c r="AK1586" s="6"/>
      <c r="AL1586" s="6" t="str">
        <f>IF(AND(Tableau134[[#This Row],[Numéro d''agent]]&lt;&gt;"",Tableau134[[#This Row],[Formule actuelle]]=0),"Manque formule TLW","")</f>
        <v/>
      </c>
      <c r="AM1586" s="6" t="str">
        <f>IF(IFERROR(IF(SEARCH("jour",Tableau134[[#This Row],[Formule Tw]],1),VALUE(LEFT(Tableau134[[#This Row],[Formule Tw]],1))),0)=(COUNTA(K1586:M1586)),"OK","erreur")</f>
        <v>OK</v>
      </c>
      <c r="AN1586" s="6" t="str">
        <f>IF(IFERROR(IF(SEARCH("jour",Tableau134[[#This Row],[Modif demandé en avenant 1]],1),VALUE(LEFT(Tableau134[[#This Row],[Modif demandé en avenant 1]],1))),0)=(COUNTA(O1586:Q1586)),"OK","erreur")</f>
        <v>OK</v>
      </c>
      <c r="AO1586" s="6" t="str">
        <f>IF(IFERROR(IF(SEARCH("jour",Tableau134[[#This Row],[Nouvelle formule avenant 2]],1),VALUE(LEFT(Tableau134[[#This Row],[Nouvelle formule avenant 2]],1))),0)=(COUNTA(X1586:Z1586)),"OK","erreur")</f>
        <v>OK</v>
      </c>
      <c r="AP1586" s="6" t="str">
        <f>IF(IFERROR(IF(SEARCH("jour",Tableau134[[#This Row],[Nouvelle formule avenant 3]],1),VALUE(LEFT(Tableau134[[#This Row],[Nouvelle formule avenant 3]],1))),0)=(COUNTA(AE1586:AG1586)),"OK","erreur")</f>
        <v>OK</v>
      </c>
      <c r="AQ158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8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8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8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8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8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86" s="43"/>
      <c r="AX1586" s="43"/>
      <c r="AY1586" s="6"/>
      <c r="AZ1586" s="6"/>
      <c r="BA1586" s="6"/>
      <c r="BB1586" s="6"/>
      <c r="BC1586" s="6"/>
      <c r="BD1586" s="6"/>
    </row>
    <row r="1587" spans="2:56" ht="12.75" x14ac:dyDescent="0.25">
      <c r="B1587" s="5" t="e">
        <f>VLOOKUP(A1587,'Import infoAgt'!A:E,5,FALSE)</f>
        <v>#N/A</v>
      </c>
      <c r="C1587" s="5" t="e">
        <f>VLOOKUP(A1587,'Import infoAgt'!A:D,4,FALSE)</f>
        <v>#N/A</v>
      </c>
      <c r="D1587" s="6" t="e">
        <f>VLOOKUP(A1587,'Import infoAgt'!A:H,8,FALSE)</f>
        <v>#N/A</v>
      </c>
      <c r="F1587" s="6" t="e">
        <f>VLOOKUP(A1587,'Import infoAgt'!A:BR,70,FALSE)</f>
        <v>#N/A</v>
      </c>
      <c r="G1587" s="5" t="e">
        <f>VLOOKUP(A1587,'Import infoAgt'!A:DH,112,FALSE)</f>
        <v>#N/A</v>
      </c>
      <c r="H1587" s="6" t="e">
        <f>VLOOKUP(G1587,Paramètre!$C$6:$D$76,2,FALSE)</f>
        <v>#N/A</v>
      </c>
      <c r="I1587" s="5" t="e">
        <f>VLOOKUP(A1587,'Import infoAgt'!A:EL,142,FALSE)</f>
        <v>#N/A</v>
      </c>
      <c r="R1587" s="26"/>
      <c r="S1587" s="26"/>
      <c r="U1587" s="26"/>
      <c r="V1587" s="26"/>
      <c r="AC1587" s="26"/>
      <c r="AI1587" s="6" t="str">
        <f>IF(AND((ISERROR(Tableau134[[#This Row],[Nom]])),Tableau134[[#This Row],[Numéro d''agent]]&lt;&gt;""),"N° agent inconnu","")</f>
        <v/>
      </c>
      <c r="AJ1587" s="6" t="str">
        <f>IF(AND(Tableau134[[#This Row],[Numéro d''agent]]&lt;&gt;"",Tableau134[[#This Row],[Statut]]=""),"Statut manquant","")</f>
        <v/>
      </c>
      <c r="AK1587" s="6"/>
      <c r="AL1587" s="6" t="str">
        <f>IF(AND(Tableau134[[#This Row],[Numéro d''agent]]&lt;&gt;"",Tableau134[[#This Row],[Formule actuelle]]=0),"Manque formule TLW","")</f>
        <v/>
      </c>
      <c r="AM1587" s="6" t="str">
        <f>IF(IFERROR(IF(SEARCH("jour",Tableau134[[#This Row],[Formule Tw]],1),VALUE(LEFT(Tableau134[[#This Row],[Formule Tw]],1))),0)=(COUNTA(K1587:M1587)),"OK","erreur")</f>
        <v>OK</v>
      </c>
      <c r="AN1587" s="6" t="str">
        <f>IF(IFERROR(IF(SEARCH("jour",Tableau134[[#This Row],[Modif demandé en avenant 1]],1),VALUE(LEFT(Tableau134[[#This Row],[Modif demandé en avenant 1]],1))),0)=(COUNTA(O1587:Q1587)),"OK","erreur")</f>
        <v>OK</v>
      </c>
      <c r="AO1587" s="6" t="str">
        <f>IF(IFERROR(IF(SEARCH("jour",Tableau134[[#This Row],[Nouvelle formule avenant 2]],1),VALUE(LEFT(Tableau134[[#This Row],[Nouvelle formule avenant 2]],1))),0)=(COUNTA(X1587:Z1587)),"OK","erreur")</f>
        <v>OK</v>
      </c>
      <c r="AP1587" s="6" t="str">
        <f>IF(IFERROR(IF(SEARCH("jour",Tableau134[[#This Row],[Nouvelle formule avenant 3]],1),VALUE(LEFT(Tableau134[[#This Row],[Nouvelle formule avenant 3]],1))),0)=(COUNTA(AE1587:AG1587)),"OK","erreur")</f>
        <v>OK</v>
      </c>
      <c r="AQ158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8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8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8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8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8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87" s="43"/>
      <c r="AX1587" s="43"/>
      <c r="AY1587" s="6"/>
      <c r="AZ1587" s="6"/>
      <c r="BA1587" s="6"/>
      <c r="BB1587" s="6"/>
      <c r="BC1587" s="6"/>
      <c r="BD1587" s="6"/>
    </row>
    <row r="1588" spans="2:56" ht="12.75" x14ac:dyDescent="0.25">
      <c r="B1588" s="5" t="e">
        <f>VLOOKUP(A1588,'Import infoAgt'!A:E,5,FALSE)</f>
        <v>#N/A</v>
      </c>
      <c r="C1588" s="5" t="e">
        <f>VLOOKUP(A1588,'Import infoAgt'!A:D,4,FALSE)</f>
        <v>#N/A</v>
      </c>
      <c r="D1588" s="6" t="e">
        <f>VLOOKUP(A1588,'Import infoAgt'!A:H,8,FALSE)</f>
        <v>#N/A</v>
      </c>
      <c r="F1588" s="6" t="e">
        <f>VLOOKUP(A1588,'Import infoAgt'!A:BR,70,FALSE)</f>
        <v>#N/A</v>
      </c>
      <c r="G1588" s="5" t="e">
        <f>VLOOKUP(A1588,'Import infoAgt'!A:DH,112,FALSE)</f>
        <v>#N/A</v>
      </c>
      <c r="H1588" s="6" t="e">
        <f>VLOOKUP(G1588,Paramètre!$C$6:$D$76,2,FALSE)</f>
        <v>#N/A</v>
      </c>
      <c r="I1588" s="5" t="e">
        <f>VLOOKUP(A1588,'Import infoAgt'!A:EL,142,FALSE)</f>
        <v>#N/A</v>
      </c>
      <c r="R1588" s="26"/>
      <c r="S1588" s="26"/>
      <c r="U1588" s="26"/>
      <c r="V1588" s="26"/>
      <c r="AC1588" s="26"/>
      <c r="AI1588" s="6" t="str">
        <f>IF(AND((ISERROR(Tableau134[[#This Row],[Nom]])),Tableau134[[#This Row],[Numéro d''agent]]&lt;&gt;""),"N° agent inconnu","")</f>
        <v/>
      </c>
      <c r="AJ1588" s="6" t="str">
        <f>IF(AND(Tableau134[[#This Row],[Numéro d''agent]]&lt;&gt;"",Tableau134[[#This Row],[Statut]]=""),"Statut manquant","")</f>
        <v/>
      </c>
      <c r="AK1588" s="6"/>
      <c r="AL1588" s="6" t="str">
        <f>IF(AND(Tableau134[[#This Row],[Numéro d''agent]]&lt;&gt;"",Tableau134[[#This Row],[Formule actuelle]]=0),"Manque formule TLW","")</f>
        <v/>
      </c>
      <c r="AM1588" s="6" t="str">
        <f>IF(IFERROR(IF(SEARCH("jour",Tableau134[[#This Row],[Formule Tw]],1),VALUE(LEFT(Tableau134[[#This Row],[Formule Tw]],1))),0)=(COUNTA(K1588:M1588)),"OK","erreur")</f>
        <v>OK</v>
      </c>
      <c r="AN1588" s="6" t="str">
        <f>IF(IFERROR(IF(SEARCH("jour",Tableau134[[#This Row],[Modif demandé en avenant 1]],1),VALUE(LEFT(Tableau134[[#This Row],[Modif demandé en avenant 1]],1))),0)=(COUNTA(O1588:Q1588)),"OK","erreur")</f>
        <v>OK</v>
      </c>
      <c r="AO1588" s="6" t="str">
        <f>IF(IFERROR(IF(SEARCH("jour",Tableau134[[#This Row],[Nouvelle formule avenant 2]],1),VALUE(LEFT(Tableau134[[#This Row],[Nouvelle formule avenant 2]],1))),0)=(COUNTA(X1588:Z1588)),"OK","erreur")</f>
        <v>OK</v>
      </c>
      <c r="AP1588" s="6" t="str">
        <f>IF(IFERROR(IF(SEARCH("jour",Tableau134[[#This Row],[Nouvelle formule avenant 3]],1),VALUE(LEFT(Tableau134[[#This Row],[Nouvelle formule avenant 3]],1))),0)=(COUNTA(AE1588:AG1588)),"OK","erreur")</f>
        <v>OK</v>
      </c>
      <c r="AQ158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8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8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8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8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8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88" s="43"/>
      <c r="AX1588" s="43"/>
      <c r="AY1588" s="6"/>
      <c r="AZ1588" s="6"/>
      <c r="BA1588" s="6"/>
      <c r="BB1588" s="6"/>
      <c r="BC1588" s="6"/>
      <c r="BD1588" s="6"/>
    </row>
    <row r="1589" spans="2:56" ht="12.75" x14ac:dyDescent="0.25">
      <c r="B1589" s="5" t="e">
        <f>VLOOKUP(A1589,'Import infoAgt'!A:E,5,FALSE)</f>
        <v>#N/A</v>
      </c>
      <c r="C1589" s="5" t="e">
        <f>VLOOKUP(A1589,'Import infoAgt'!A:D,4,FALSE)</f>
        <v>#N/A</v>
      </c>
      <c r="D1589" s="6" t="e">
        <f>VLOOKUP(A1589,'Import infoAgt'!A:H,8,FALSE)</f>
        <v>#N/A</v>
      </c>
      <c r="F1589" s="6" t="e">
        <f>VLOOKUP(A1589,'Import infoAgt'!A:BR,70,FALSE)</f>
        <v>#N/A</v>
      </c>
      <c r="G1589" s="5" t="e">
        <f>VLOOKUP(A1589,'Import infoAgt'!A:DH,112,FALSE)</f>
        <v>#N/A</v>
      </c>
      <c r="H1589" s="6" t="e">
        <f>VLOOKUP(G1589,Paramètre!$C$6:$D$76,2,FALSE)</f>
        <v>#N/A</v>
      </c>
      <c r="I1589" s="5" t="e">
        <f>VLOOKUP(A1589,'Import infoAgt'!A:EL,142,FALSE)</f>
        <v>#N/A</v>
      </c>
      <c r="R1589" s="26"/>
      <c r="S1589" s="26"/>
      <c r="U1589" s="26"/>
      <c r="V1589" s="26"/>
      <c r="AC1589" s="26"/>
      <c r="AI1589" s="6" t="str">
        <f>IF(AND((ISERROR(Tableau134[[#This Row],[Nom]])),Tableau134[[#This Row],[Numéro d''agent]]&lt;&gt;""),"N° agent inconnu","")</f>
        <v/>
      </c>
      <c r="AJ1589" s="6" t="str">
        <f>IF(AND(Tableau134[[#This Row],[Numéro d''agent]]&lt;&gt;"",Tableau134[[#This Row],[Statut]]=""),"Statut manquant","")</f>
        <v/>
      </c>
      <c r="AK1589" s="6"/>
      <c r="AL1589" s="6" t="str">
        <f>IF(AND(Tableau134[[#This Row],[Numéro d''agent]]&lt;&gt;"",Tableau134[[#This Row],[Formule actuelle]]=0),"Manque formule TLW","")</f>
        <v/>
      </c>
      <c r="AM1589" s="6" t="str">
        <f>IF(IFERROR(IF(SEARCH("jour",Tableau134[[#This Row],[Formule Tw]],1),VALUE(LEFT(Tableau134[[#This Row],[Formule Tw]],1))),0)=(COUNTA(K1589:M1589)),"OK","erreur")</f>
        <v>OK</v>
      </c>
      <c r="AN1589" s="6" t="str">
        <f>IF(IFERROR(IF(SEARCH("jour",Tableau134[[#This Row],[Modif demandé en avenant 1]],1),VALUE(LEFT(Tableau134[[#This Row],[Modif demandé en avenant 1]],1))),0)=(COUNTA(O1589:Q1589)),"OK","erreur")</f>
        <v>OK</v>
      </c>
      <c r="AO1589" s="6" t="str">
        <f>IF(IFERROR(IF(SEARCH("jour",Tableau134[[#This Row],[Nouvelle formule avenant 2]],1),VALUE(LEFT(Tableau134[[#This Row],[Nouvelle formule avenant 2]],1))),0)=(COUNTA(X1589:Z1589)),"OK","erreur")</f>
        <v>OK</v>
      </c>
      <c r="AP1589" s="6" t="str">
        <f>IF(IFERROR(IF(SEARCH("jour",Tableau134[[#This Row],[Nouvelle formule avenant 3]],1),VALUE(LEFT(Tableau134[[#This Row],[Nouvelle formule avenant 3]],1))),0)=(COUNTA(AE1589:AG1589)),"OK","erreur")</f>
        <v>OK</v>
      </c>
      <c r="AQ158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8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8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8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8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8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89" s="43"/>
      <c r="AX1589" s="43"/>
      <c r="AY1589" s="6"/>
      <c r="AZ1589" s="6"/>
      <c r="BA1589" s="6"/>
      <c r="BB1589" s="6"/>
      <c r="BC1589" s="6"/>
      <c r="BD1589" s="6"/>
    </row>
    <row r="1590" spans="2:56" ht="12.75" x14ac:dyDescent="0.25">
      <c r="B1590" s="5" t="e">
        <f>VLOOKUP(A1590,'Import infoAgt'!A:E,5,FALSE)</f>
        <v>#N/A</v>
      </c>
      <c r="C1590" s="5" t="e">
        <f>VLOOKUP(A1590,'Import infoAgt'!A:D,4,FALSE)</f>
        <v>#N/A</v>
      </c>
      <c r="D1590" s="6" t="e">
        <f>VLOOKUP(A1590,'Import infoAgt'!A:H,8,FALSE)</f>
        <v>#N/A</v>
      </c>
      <c r="F1590" s="6" t="e">
        <f>VLOOKUP(A1590,'Import infoAgt'!A:BR,70,FALSE)</f>
        <v>#N/A</v>
      </c>
      <c r="G1590" s="5" t="e">
        <f>VLOOKUP(A1590,'Import infoAgt'!A:DH,112,FALSE)</f>
        <v>#N/A</v>
      </c>
      <c r="H1590" s="6" t="e">
        <f>VLOOKUP(G1590,Paramètre!$C$6:$D$76,2,FALSE)</f>
        <v>#N/A</v>
      </c>
      <c r="I1590" s="5" t="e">
        <f>VLOOKUP(A1590,'Import infoAgt'!A:EL,142,FALSE)</f>
        <v>#N/A</v>
      </c>
      <c r="R1590" s="26"/>
      <c r="S1590" s="26"/>
      <c r="U1590" s="26"/>
      <c r="V1590" s="26"/>
      <c r="AC1590" s="26"/>
      <c r="AI1590" s="6" t="str">
        <f>IF(AND((ISERROR(Tableau134[[#This Row],[Nom]])),Tableau134[[#This Row],[Numéro d''agent]]&lt;&gt;""),"N° agent inconnu","")</f>
        <v/>
      </c>
      <c r="AJ1590" s="6" t="str">
        <f>IF(AND(Tableau134[[#This Row],[Numéro d''agent]]&lt;&gt;"",Tableau134[[#This Row],[Statut]]=""),"Statut manquant","")</f>
        <v/>
      </c>
      <c r="AK1590" s="6"/>
      <c r="AL1590" s="6" t="str">
        <f>IF(AND(Tableau134[[#This Row],[Numéro d''agent]]&lt;&gt;"",Tableau134[[#This Row],[Formule actuelle]]=0),"Manque formule TLW","")</f>
        <v/>
      </c>
      <c r="AM1590" s="6" t="str">
        <f>IF(IFERROR(IF(SEARCH("jour",Tableau134[[#This Row],[Formule Tw]],1),VALUE(LEFT(Tableau134[[#This Row],[Formule Tw]],1))),0)=(COUNTA(K1590:M1590)),"OK","erreur")</f>
        <v>OK</v>
      </c>
      <c r="AN1590" s="6" t="str">
        <f>IF(IFERROR(IF(SEARCH("jour",Tableau134[[#This Row],[Modif demandé en avenant 1]],1),VALUE(LEFT(Tableau134[[#This Row],[Modif demandé en avenant 1]],1))),0)=(COUNTA(O1590:Q1590)),"OK","erreur")</f>
        <v>OK</v>
      </c>
      <c r="AO1590" s="6" t="str">
        <f>IF(IFERROR(IF(SEARCH("jour",Tableau134[[#This Row],[Nouvelle formule avenant 2]],1),VALUE(LEFT(Tableau134[[#This Row],[Nouvelle formule avenant 2]],1))),0)=(COUNTA(X1590:Z1590)),"OK","erreur")</f>
        <v>OK</v>
      </c>
      <c r="AP1590" s="6" t="str">
        <f>IF(IFERROR(IF(SEARCH("jour",Tableau134[[#This Row],[Nouvelle formule avenant 3]],1),VALUE(LEFT(Tableau134[[#This Row],[Nouvelle formule avenant 3]],1))),0)=(COUNTA(AE1590:AG1590)),"OK","erreur")</f>
        <v>OK</v>
      </c>
      <c r="AQ159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9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9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9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9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9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90" s="43"/>
      <c r="AX1590" s="43"/>
      <c r="AY1590" s="6"/>
      <c r="AZ1590" s="6"/>
      <c r="BA1590" s="6"/>
      <c r="BB1590" s="6"/>
      <c r="BC1590" s="6"/>
      <c r="BD1590" s="6"/>
    </row>
    <row r="1591" spans="2:56" ht="12.75" x14ac:dyDescent="0.25">
      <c r="B1591" s="5" t="e">
        <f>VLOOKUP(A1591,'Import infoAgt'!A:E,5,FALSE)</f>
        <v>#N/A</v>
      </c>
      <c r="C1591" s="5" t="e">
        <f>VLOOKUP(A1591,'Import infoAgt'!A:D,4,FALSE)</f>
        <v>#N/A</v>
      </c>
      <c r="D1591" s="6" t="e">
        <f>VLOOKUP(A1591,'Import infoAgt'!A:H,8,FALSE)</f>
        <v>#N/A</v>
      </c>
      <c r="F1591" s="6" t="e">
        <f>VLOOKUP(A1591,'Import infoAgt'!A:BR,70,FALSE)</f>
        <v>#N/A</v>
      </c>
      <c r="G1591" s="5" t="e">
        <f>VLOOKUP(A1591,'Import infoAgt'!A:DH,112,FALSE)</f>
        <v>#N/A</v>
      </c>
      <c r="H1591" s="6" t="e">
        <f>VLOOKUP(G1591,Paramètre!$C$6:$D$76,2,FALSE)</f>
        <v>#N/A</v>
      </c>
      <c r="I1591" s="5" t="e">
        <f>VLOOKUP(A1591,'Import infoAgt'!A:EL,142,FALSE)</f>
        <v>#N/A</v>
      </c>
      <c r="R1591" s="26"/>
      <c r="S1591" s="26"/>
      <c r="U1591" s="26"/>
      <c r="V1591" s="26"/>
      <c r="AC1591" s="26"/>
      <c r="AI1591" s="6" t="str">
        <f>IF(AND((ISERROR(Tableau134[[#This Row],[Nom]])),Tableau134[[#This Row],[Numéro d''agent]]&lt;&gt;""),"N° agent inconnu","")</f>
        <v/>
      </c>
      <c r="AJ1591" s="6" t="str">
        <f>IF(AND(Tableau134[[#This Row],[Numéro d''agent]]&lt;&gt;"",Tableau134[[#This Row],[Statut]]=""),"Statut manquant","")</f>
        <v/>
      </c>
      <c r="AK1591" s="6"/>
      <c r="AL1591" s="6" t="str">
        <f>IF(AND(Tableau134[[#This Row],[Numéro d''agent]]&lt;&gt;"",Tableau134[[#This Row],[Formule actuelle]]=0),"Manque formule TLW","")</f>
        <v/>
      </c>
      <c r="AM1591" s="6" t="str">
        <f>IF(IFERROR(IF(SEARCH("jour",Tableau134[[#This Row],[Formule Tw]],1),VALUE(LEFT(Tableau134[[#This Row],[Formule Tw]],1))),0)=(COUNTA(K1591:M1591)),"OK","erreur")</f>
        <v>OK</v>
      </c>
      <c r="AN1591" s="6" t="str">
        <f>IF(IFERROR(IF(SEARCH("jour",Tableau134[[#This Row],[Modif demandé en avenant 1]],1),VALUE(LEFT(Tableau134[[#This Row],[Modif demandé en avenant 1]],1))),0)=(COUNTA(O1591:Q1591)),"OK","erreur")</f>
        <v>OK</v>
      </c>
      <c r="AO1591" s="6" t="str">
        <f>IF(IFERROR(IF(SEARCH("jour",Tableau134[[#This Row],[Nouvelle formule avenant 2]],1),VALUE(LEFT(Tableau134[[#This Row],[Nouvelle formule avenant 2]],1))),0)=(COUNTA(X1591:Z1591)),"OK","erreur")</f>
        <v>OK</v>
      </c>
      <c r="AP1591" s="6" t="str">
        <f>IF(IFERROR(IF(SEARCH("jour",Tableau134[[#This Row],[Nouvelle formule avenant 3]],1),VALUE(LEFT(Tableau134[[#This Row],[Nouvelle formule avenant 3]],1))),0)=(COUNTA(AE1591:AG1591)),"OK","erreur")</f>
        <v>OK</v>
      </c>
      <c r="AQ159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9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9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9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9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9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91" s="43"/>
      <c r="AX1591" s="43"/>
      <c r="AY1591" s="6"/>
      <c r="AZ1591" s="6"/>
      <c r="BA1591" s="6"/>
      <c r="BB1591" s="6"/>
      <c r="BC1591" s="6"/>
      <c r="BD1591" s="6"/>
    </row>
    <row r="1592" spans="2:56" ht="12.75" x14ac:dyDescent="0.25">
      <c r="B1592" s="5" t="e">
        <f>VLOOKUP(A1592,'Import infoAgt'!A:E,5,FALSE)</f>
        <v>#N/A</v>
      </c>
      <c r="C1592" s="5" t="e">
        <f>VLOOKUP(A1592,'Import infoAgt'!A:D,4,FALSE)</f>
        <v>#N/A</v>
      </c>
      <c r="D1592" s="6" t="e">
        <f>VLOOKUP(A1592,'Import infoAgt'!A:H,8,FALSE)</f>
        <v>#N/A</v>
      </c>
      <c r="F1592" s="6" t="e">
        <f>VLOOKUP(A1592,'Import infoAgt'!A:BR,70,FALSE)</f>
        <v>#N/A</v>
      </c>
      <c r="G1592" s="5" t="e">
        <f>VLOOKUP(A1592,'Import infoAgt'!A:DH,112,FALSE)</f>
        <v>#N/A</v>
      </c>
      <c r="H1592" s="6" t="e">
        <f>VLOOKUP(G1592,Paramètre!$C$6:$D$76,2,FALSE)</f>
        <v>#N/A</v>
      </c>
      <c r="I1592" s="5" t="e">
        <f>VLOOKUP(A1592,'Import infoAgt'!A:EL,142,FALSE)</f>
        <v>#N/A</v>
      </c>
      <c r="R1592" s="26"/>
      <c r="S1592" s="26"/>
      <c r="U1592" s="26"/>
      <c r="V1592" s="26"/>
      <c r="AC1592" s="26"/>
      <c r="AI1592" s="6" t="str">
        <f>IF(AND((ISERROR(Tableau134[[#This Row],[Nom]])),Tableau134[[#This Row],[Numéro d''agent]]&lt;&gt;""),"N° agent inconnu","")</f>
        <v/>
      </c>
      <c r="AJ1592" s="6" t="str">
        <f>IF(AND(Tableau134[[#This Row],[Numéro d''agent]]&lt;&gt;"",Tableau134[[#This Row],[Statut]]=""),"Statut manquant","")</f>
        <v/>
      </c>
      <c r="AK1592" s="6"/>
      <c r="AL1592" s="6" t="str">
        <f>IF(AND(Tableau134[[#This Row],[Numéro d''agent]]&lt;&gt;"",Tableau134[[#This Row],[Formule actuelle]]=0),"Manque formule TLW","")</f>
        <v/>
      </c>
      <c r="AM1592" s="6" t="str">
        <f>IF(IFERROR(IF(SEARCH("jour",Tableau134[[#This Row],[Formule Tw]],1),VALUE(LEFT(Tableau134[[#This Row],[Formule Tw]],1))),0)=(COUNTA(K1592:M1592)),"OK","erreur")</f>
        <v>OK</v>
      </c>
      <c r="AN1592" s="6" t="str">
        <f>IF(IFERROR(IF(SEARCH("jour",Tableau134[[#This Row],[Modif demandé en avenant 1]],1),VALUE(LEFT(Tableau134[[#This Row],[Modif demandé en avenant 1]],1))),0)=(COUNTA(O1592:Q1592)),"OK","erreur")</f>
        <v>OK</v>
      </c>
      <c r="AO1592" s="6" t="str">
        <f>IF(IFERROR(IF(SEARCH("jour",Tableau134[[#This Row],[Nouvelle formule avenant 2]],1),VALUE(LEFT(Tableau134[[#This Row],[Nouvelle formule avenant 2]],1))),0)=(COUNTA(X1592:Z1592)),"OK","erreur")</f>
        <v>OK</v>
      </c>
      <c r="AP1592" s="6" t="str">
        <f>IF(IFERROR(IF(SEARCH("jour",Tableau134[[#This Row],[Nouvelle formule avenant 3]],1),VALUE(LEFT(Tableau134[[#This Row],[Nouvelle formule avenant 3]],1))),0)=(COUNTA(AE1592:AG1592)),"OK","erreur")</f>
        <v>OK</v>
      </c>
      <c r="AQ159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9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9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9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9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9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92" s="43"/>
      <c r="AX1592" s="43"/>
      <c r="AY1592" s="6"/>
      <c r="AZ1592" s="6"/>
      <c r="BA1592" s="6"/>
      <c r="BB1592" s="6"/>
      <c r="BC1592" s="6"/>
      <c r="BD1592" s="6"/>
    </row>
    <row r="1593" spans="2:56" ht="12.75" x14ac:dyDescent="0.25">
      <c r="B1593" s="5" t="e">
        <f>VLOOKUP(A1593,'Import infoAgt'!A:E,5,FALSE)</f>
        <v>#N/A</v>
      </c>
      <c r="C1593" s="5" t="e">
        <f>VLOOKUP(A1593,'Import infoAgt'!A:D,4,FALSE)</f>
        <v>#N/A</v>
      </c>
      <c r="D1593" s="6" t="e">
        <f>VLOOKUP(A1593,'Import infoAgt'!A:H,8,FALSE)</f>
        <v>#N/A</v>
      </c>
      <c r="F1593" s="6" t="e">
        <f>VLOOKUP(A1593,'Import infoAgt'!A:BR,70,FALSE)</f>
        <v>#N/A</v>
      </c>
      <c r="G1593" s="5" t="e">
        <f>VLOOKUP(A1593,'Import infoAgt'!A:DH,112,FALSE)</f>
        <v>#N/A</v>
      </c>
      <c r="H1593" s="6" t="e">
        <f>VLOOKUP(G1593,Paramètre!$C$6:$D$76,2,FALSE)</f>
        <v>#N/A</v>
      </c>
      <c r="I1593" s="5" t="e">
        <f>VLOOKUP(A1593,'Import infoAgt'!A:EL,142,FALSE)</f>
        <v>#N/A</v>
      </c>
      <c r="R1593" s="26"/>
      <c r="S1593" s="26"/>
      <c r="U1593" s="26"/>
      <c r="V1593" s="26"/>
      <c r="AC1593" s="26"/>
      <c r="AI1593" s="6" t="str">
        <f>IF(AND((ISERROR(Tableau134[[#This Row],[Nom]])),Tableau134[[#This Row],[Numéro d''agent]]&lt;&gt;""),"N° agent inconnu","")</f>
        <v/>
      </c>
      <c r="AJ1593" s="6" t="str">
        <f>IF(AND(Tableau134[[#This Row],[Numéro d''agent]]&lt;&gt;"",Tableau134[[#This Row],[Statut]]=""),"Statut manquant","")</f>
        <v/>
      </c>
      <c r="AK1593" s="6"/>
      <c r="AL1593" s="6" t="str">
        <f>IF(AND(Tableau134[[#This Row],[Numéro d''agent]]&lt;&gt;"",Tableau134[[#This Row],[Formule actuelle]]=0),"Manque formule TLW","")</f>
        <v/>
      </c>
      <c r="AM1593" s="6" t="str">
        <f>IF(IFERROR(IF(SEARCH("jour",Tableau134[[#This Row],[Formule Tw]],1),VALUE(LEFT(Tableau134[[#This Row],[Formule Tw]],1))),0)=(COUNTA(K1593:M1593)),"OK","erreur")</f>
        <v>OK</v>
      </c>
      <c r="AN1593" s="6" t="str">
        <f>IF(IFERROR(IF(SEARCH("jour",Tableau134[[#This Row],[Modif demandé en avenant 1]],1),VALUE(LEFT(Tableau134[[#This Row],[Modif demandé en avenant 1]],1))),0)=(COUNTA(O1593:Q1593)),"OK","erreur")</f>
        <v>OK</v>
      </c>
      <c r="AO1593" s="6" t="str">
        <f>IF(IFERROR(IF(SEARCH("jour",Tableau134[[#This Row],[Nouvelle formule avenant 2]],1),VALUE(LEFT(Tableau134[[#This Row],[Nouvelle formule avenant 2]],1))),0)=(COUNTA(X1593:Z1593)),"OK","erreur")</f>
        <v>OK</v>
      </c>
      <c r="AP1593" s="6" t="str">
        <f>IF(IFERROR(IF(SEARCH("jour",Tableau134[[#This Row],[Nouvelle formule avenant 3]],1),VALUE(LEFT(Tableau134[[#This Row],[Nouvelle formule avenant 3]],1))),0)=(COUNTA(AE1593:AG1593)),"OK","erreur")</f>
        <v>OK</v>
      </c>
      <c r="AQ159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9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9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9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9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9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93" s="43"/>
      <c r="AX1593" s="43"/>
      <c r="AY1593" s="6"/>
      <c r="AZ1593" s="6"/>
      <c r="BA1593" s="6"/>
      <c r="BB1593" s="6"/>
      <c r="BC1593" s="6"/>
      <c r="BD1593" s="6"/>
    </row>
    <row r="1594" spans="2:56" ht="12.75" x14ac:dyDescent="0.25">
      <c r="B1594" s="5" t="e">
        <f>VLOOKUP(A1594,'Import infoAgt'!A:E,5,FALSE)</f>
        <v>#N/A</v>
      </c>
      <c r="C1594" s="5" t="e">
        <f>VLOOKUP(A1594,'Import infoAgt'!A:D,4,FALSE)</f>
        <v>#N/A</v>
      </c>
      <c r="D1594" s="6" t="e">
        <f>VLOOKUP(A1594,'Import infoAgt'!A:H,8,FALSE)</f>
        <v>#N/A</v>
      </c>
      <c r="F1594" s="6" t="e">
        <f>VLOOKUP(A1594,'Import infoAgt'!A:BR,70,FALSE)</f>
        <v>#N/A</v>
      </c>
      <c r="G1594" s="5" t="e">
        <f>VLOOKUP(A1594,'Import infoAgt'!A:DH,112,FALSE)</f>
        <v>#N/A</v>
      </c>
      <c r="H1594" s="6" t="e">
        <f>VLOOKUP(G1594,Paramètre!$C$6:$D$76,2,FALSE)</f>
        <v>#N/A</v>
      </c>
      <c r="I1594" s="5" t="e">
        <f>VLOOKUP(A1594,'Import infoAgt'!A:EL,142,FALSE)</f>
        <v>#N/A</v>
      </c>
      <c r="R1594" s="26"/>
      <c r="S1594" s="26"/>
      <c r="U1594" s="26"/>
      <c r="V1594" s="26"/>
      <c r="AC1594" s="26"/>
      <c r="AI1594" s="6" t="str">
        <f>IF(AND((ISERROR(Tableau134[[#This Row],[Nom]])),Tableau134[[#This Row],[Numéro d''agent]]&lt;&gt;""),"N° agent inconnu","")</f>
        <v/>
      </c>
      <c r="AJ1594" s="6" t="str">
        <f>IF(AND(Tableau134[[#This Row],[Numéro d''agent]]&lt;&gt;"",Tableau134[[#This Row],[Statut]]=""),"Statut manquant","")</f>
        <v/>
      </c>
      <c r="AK1594" s="6"/>
      <c r="AL1594" s="6" t="str">
        <f>IF(AND(Tableau134[[#This Row],[Numéro d''agent]]&lt;&gt;"",Tableau134[[#This Row],[Formule actuelle]]=0),"Manque formule TLW","")</f>
        <v/>
      </c>
      <c r="AM1594" s="6" t="str">
        <f>IF(IFERROR(IF(SEARCH("jour",Tableau134[[#This Row],[Formule Tw]],1),VALUE(LEFT(Tableau134[[#This Row],[Formule Tw]],1))),0)=(COUNTA(K1594:M1594)),"OK","erreur")</f>
        <v>OK</v>
      </c>
      <c r="AN1594" s="6" t="str">
        <f>IF(IFERROR(IF(SEARCH("jour",Tableau134[[#This Row],[Modif demandé en avenant 1]],1),VALUE(LEFT(Tableau134[[#This Row],[Modif demandé en avenant 1]],1))),0)=(COUNTA(O1594:Q1594)),"OK","erreur")</f>
        <v>OK</v>
      </c>
      <c r="AO1594" s="6" t="str">
        <f>IF(IFERROR(IF(SEARCH("jour",Tableau134[[#This Row],[Nouvelle formule avenant 2]],1),VALUE(LEFT(Tableau134[[#This Row],[Nouvelle formule avenant 2]],1))),0)=(COUNTA(X1594:Z1594)),"OK","erreur")</f>
        <v>OK</v>
      </c>
      <c r="AP1594" s="6" t="str">
        <f>IF(IFERROR(IF(SEARCH("jour",Tableau134[[#This Row],[Nouvelle formule avenant 3]],1),VALUE(LEFT(Tableau134[[#This Row],[Nouvelle formule avenant 3]],1))),0)=(COUNTA(AE1594:AG1594)),"OK","erreur")</f>
        <v>OK</v>
      </c>
      <c r="AQ159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9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9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9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9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9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94" s="43"/>
      <c r="AX1594" s="43"/>
      <c r="AY1594" s="6"/>
      <c r="AZ1594" s="6"/>
      <c r="BA1594" s="6"/>
      <c r="BB1594" s="6"/>
      <c r="BC1594" s="6"/>
      <c r="BD1594" s="6"/>
    </row>
    <row r="1595" spans="2:56" ht="12.75" x14ac:dyDescent="0.25">
      <c r="B1595" s="5" t="e">
        <f>VLOOKUP(A1595,'Import infoAgt'!A:E,5,FALSE)</f>
        <v>#N/A</v>
      </c>
      <c r="C1595" s="5" t="e">
        <f>VLOOKUP(A1595,'Import infoAgt'!A:D,4,FALSE)</f>
        <v>#N/A</v>
      </c>
      <c r="D1595" s="6" t="e">
        <f>VLOOKUP(A1595,'Import infoAgt'!A:H,8,FALSE)</f>
        <v>#N/A</v>
      </c>
      <c r="F1595" s="6" t="e">
        <f>VLOOKUP(A1595,'Import infoAgt'!A:BR,70,FALSE)</f>
        <v>#N/A</v>
      </c>
      <c r="G1595" s="5" t="e">
        <f>VLOOKUP(A1595,'Import infoAgt'!A:DH,112,FALSE)</f>
        <v>#N/A</v>
      </c>
      <c r="H1595" s="6" t="e">
        <f>VLOOKUP(G1595,Paramètre!$C$6:$D$76,2,FALSE)</f>
        <v>#N/A</v>
      </c>
      <c r="I1595" s="5" t="e">
        <f>VLOOKUP(A1595,'Import infoAgt'!A:EL,142,FALSE)</f>
        <v>#N/A</v>
      </c>
      <c r="R1595" s="26"/>
      <c r="S1595" s="26"/>
      <c r="U1595" s="26"/>
      <c r="V1595" s="26"/>
      <c r="AC1595" s="26"/>
      <c r="AI1595" s="6" t="str">
        <f>IF(AND((ISERROR(Tableau134[[#This Row],[Nom]])),Tableau134[[#This Row],[Numéro d''agent]]&lt;&gt;""),"N° agent inconnu","")</f>
        <v/>
      </c>
      <c r="AJ1595" s="6" t="str">
        <f>IF(AND(Tableau134[[#This Row],[Numéro d''agent]]&lt;&gt;"",Tableau134[[#This Row],[Statut]]=""),"Statut manquant","")</f>
        <v/>
      </c>
      <c r="AK1595" s="6"/>
      <c r="AL1595" s="6" t="str">
        <f>IF(AND(Tableau134[[#This Row],[Numéro d''agent]]&lt;&gt;"",Tableau134[[#This Row],[Formule actuelle]]=0),"Manque formule TLW","")</f>
        <v/>
      </c>
      <c r="AM1595" s="6" t="str">
        <f>IF(IFERROR(IF(SEARCH("jour",Tableau134[[#This Row],[Formule Tw]],1),VALUE(LEFT(Tableau134[[#This Row],[Formule Tw]],1))),0)=(COUNTA(K1595:M1595)),"OK","erreur")</f>
        <v>OK</v>
      </c>
      <c r="AN1595" s="6" t="str">
        <f>IF(IFERROR(IF(SEARCH("jour",Tableau134[[#This Row],[Modif demandé en avenant 1]],1),VALUE(LEFT(Tableau134[[#This Row],[Modif demandé en avenant 1]],1))),0)=(COUNTA(O1595:Q1595)),"OK","erreur")</f>
        <v>OK</v>
      </c>
      <c r="AO1595" s="6" t="str">
        <f>IF(IFERROR(IF(SEARCH("jour",Tableau134[[#This Row],[Nouvelle formule avenant 2]],1),VALUE(LEFT(Tableau134[[#This Row],[Nouvelle formule avenant 2]],1))),0)=(COUNTA(X1595:Z1595)),"OK","erreur")</f>
        <v>OK</v>
      </c>
      <c r="AP1595" s="6" t="str">
        <f>IF(IFERROR(IF(SEARCH("jour",Tableau134[[#This Row],[Nouvelle formule avenant 3]],1),VALUE(LEFT(Tableau134[[#This Row],[Nouvelle formule avenant 3]],1))),0)=(COUNTA(AE1595:AG1595)),"OK","erreur")</f>
        <v>OK</v>
      </c>
      <c r="AQ159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9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9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9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9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9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95" s="43"/>
      <c r="AX1595" s="43"/>
      <c r="AY1595" s="6"/>
      <c r="AZ1595" s="6"/>
      <c r="BA1595" s="6"/>
      <c r="BB1595" s="6"/>
      <c r="BC1595" s="6"/>
      <c r="BD1595" s="6"/>
    </row>
    <row r="1596" spans="2:56" ht="12.75" x14ac:dyDescent="0.25">
      <c r="B1596" s="5" t="e">
        <f>VLOOKUP(A1596,'Import infoAgt'!A:E,5,FALSE)</f>
        <v>#N/A</v>
      </c>
      <c r="C1596" s="5" t="e">
        <f>VLOOKUP(A1596,'Import infoAgt'!A:D,4,FALSE)</f>
        <v>#N/A</v>
      </c>
      <c r="D1596" s="6" t="e">
        <f>VLOOKUP(A1596,'Import infoAgt'!A:H,8,FALSE)</f>
        <v>#N/A</v>
      </c>
      <c r="F1596" s="6" t="e">
        <f>VLOOKUP(A1596,'Import infoAgt'!A:BR,70,FALSE)</f>
        <v>#N/A</v>
      </c>
      <c r="G1596" s="5" t="e">
        <f>VLOOKUP(A1596,'Import infoAgt'!A:DH,112,FALSE)</f>
        <v>#N/A</v>
      </c>
      <c r="H1596" s="6" t="e">
        <f>VLOOKUP(G1596,Paramètre!$C$6:$D$76,2,FALSE)</f>
        <v>#N/A</v>
      </c>
      <c r="I1596" s="5" t="e">
        <f>VLOOKUP(A1596,'Import infoAgt'!A:EL,142,FALSE)</f>
        <v>#N/A</v>
      </c>
      <c r="R1596" s="26"/>
      <c r="S1596" s="26"/>
      <c r="U1596" s="26"/>
      <c r="V1596" s="26"/>
      <c r="AC1596" s="26"/>
      <c r="AI1596" s="6" t="str">
        <f>IF(AND((ISERROR(Tableau134[[#This Row],[Nom]])),Tableau134[[#This Row],[Numéro d''agent]]&lt;&gt;""),"N° agent inconnu","")</f>
        <v/>
      </c>
      <c r="AJ1596" s="6" t="str">
        <f>IF(AND(Tableau134[[#This Row],[Numéro d''agent]]&lt;&gt;"",Tableau134[[#This Row],[Statut]]=""),"Statut manquant","")</f>
        <v/>
      </c>
      <c r="AK1596" s="6"/>
      <c r="AL1596" s="6" t="str">
        <f>IF(AND(Tableau134[[#This Row],[Numéro d''agent]]&lt;&gt;"",Tableau134[[#This Row],[Formule actuelle]]=0),"Manque formule TLW","")</f>
        <v/>
      </c>
      <c r="AM1596" s="6" t="str">
        <f>IF(IFERROR(IF(SEARCH("jour",Tableau134[[#This Row],[Formule Tw]],1),VALUE(LEFT(Tableau134[[#This Row],[Formule Tw]],1))),0)=(COUNTA(K1596:M1596)),"OK","erreur")</f>
        <v>OK</v>
      </c>
      <c r="AN1596" s="6" t="str">
        <f>IF(IFERROR(IF(SEARCH("jour",Tableau134[[#This Row],[Modif demandé en avenant 1]],1),VALUE(LEFT(Tableau134[[#This Row],[Modif demandé en avenant 1]],1))),0)=(COUNTA(O1596:Q1596)),"OK","erreur")</f>
        <v>OK</v>
      </c>
      <c r="AO1596" s="6" t="str">
        <f>IF(IFERROR(IF(SEARCH("jour",Tableau134[[#This Row],[Nouvelle formule avenant 2]],1),VALUE(LEFT(Tableau134[[#This Row],[Nouvelle formule avenant 2]],1))),0)=(COUNTA(X1596:Z1596)),"OK","erreur")</f>
        <v>OK</v>
      </c>
      <c r="AP1596" s="6" t="str">
        <f>IF(IFERROR(IF(SEARCH("jour",Tableau134[[#This Row],[Nouvelle formule avenant 3]],1),VALUE(LEFT(Tableau134[[#This Row],[Nouvelle formule avenant 3]],1))),0)=(COUNTA(AE1596:AG1596)),"OK","erreur")</f>
        <v>OK</v>
      </c>
      <c r="AQ159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9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9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9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9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9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96" s="43"/>
      <c r="AX1596" s="43"/>
      <c r="AY1596" s="6"/>
      <c r="AZ1596" s="6"/>
      <c r="BA1596" s="6"/>
      <c r="BB1596" s="6"/>
      <c r="BC1596" s="6"/>
      <c r="BD1596" s="6"/>
    </row>
    <row r="1597" spans="2:56" ht="12.75" x14ac:dyDescent="0.25">
      <c r="B1597" s="5" t="e">
        <f>VLOOKUP(A1597,'Import infoAgt'!A:E,5,FALSE)</f>
        <v>#N/A</v>
      </c>
      <c r="C1597" s="5" t="e">
        <f>VLOOKUP(A1597,'Import infoAgt'!A:D,4,FALSE)</f>
        <v>#N/A</v>
      </c>
      <c r="D1597" s="6" t="e">
        <f>VLOOKUP(A1597,'Import infoAgt'!A:H,8,FALSE)</f>
        <v>#N/A</v>
      </c>
      <c r="F1597" s="6" t="e">
        <f>VLOOKUP(A1597,'Import infoAgt'!A:BR,70,FALSE)</f>
        <v>#N/A</v>
      </c>
      <c r="G1597" s="5" t="e">
        <f>VLOOKUP(A1597,'Import infoAgt'!A:DH,112,FALSE)</f>
        <v>#N/A</v>
      </c>
      <c r="H1597" s="6" t="e">
        <f>VLOOKUP(G1597,Paramètre!$C$6:$D$76,2,FALSE)</f>
        <v>#N/A</v>
      </c>
      <c r="I1597" s="5" t="e">
        <f>VLOOKUP(A1597,'Import infoAgt'!A:EL,142,FALSE)</f>
        <v>#N/A</v>
      </c>
      <c r="R1597" s="26"/>
      <c r="S1597" s="26"/>
      <c r="U1597" s="26"/>
      <c r="V1597" s="26"/>
      <c r="AC1597" s="26"/>
      <c r="AI1597" s="6" t="str">
        <f>IF(AND((ISERROR(Tableau134[[#This Row],[Nom]])),Tableau134[[#This Row],[Numéro d''agent]]&lt;&gt;""),"N° agent inconnu","")</f>
        <v/>
      </c>
      <c r="AJ1597" s="6" t="str">
        <f>IF(AND(Tableau134[[#This Row],[Numéro d''agent]]&lt;&gt;"",Tableau134[[#This Row],[Statut]]=""),"Statut manquant","")</f>
        <v/>
      </c>
      <c r="AK1597" s="6"/>
      <c r="AL1597" s="6" t="str">
        <f>IF(AND(Tableau134[[#This Row],[Numéro d''agent]]&lt;&gt;"",Tableau134[[#This Row],[Formule actuelle]]=0),"Manque formule TLW","")</f>
        <v/>
      </c>
      <c r="AM1597" s="6" t="str">
        <f>IF(IFERROR(IF(SEARCH("jour",Tableau134[[#This Row],[Formule Tw]],1),VALUE(LEFT(Tableau134[[#This Row],[Formule Tw]],1))),0)=(COUNTA(K1597:M1597)),"OK","erreur")</f>
        <v>OK</v>
      </c>
      <c r="AN1597" s="6" t="str">
        <f>IF(IFERROR(IF(SEARCH("jour",Tableau134[[#This Row],[Modif demandé en avenant 1]],1),VALUE(LEFT(Tableau134[[#This Row],[Modif demandé en avenant 1]],1))),0)=(COUNTA(O1597:Q1597)),"OK","erreur")</f>
        <v>OK</v>
      </c>
      <c r="AO1597" s="6" t="str">
        <f>IF(IFERROR(IF(SEARCH("jour",Tableau134[[#This Row],[Nouvelle formule avenant 2]],1),VALUE(LEFT(Tableau134[[#This Row],[Nouvelle formule avenant 2]],1))),0)=(COUNTA(X1597:Z1597)),"OK","erreur")</f>
        <v>OK</v>
      </c>
      <c r="AP1597" s="6" t="str">
        <f>IF(IFERROR(IF(SEARCH("jour",Tableau134[[#This Row],[Nouvelle formule avenant 3]],1),VALUE(LEFT(Tableau134[[#This Row],[Nouvelle formule avenant 3]],1))),0)=(COUNTA(AE1597:AG1597)),"OK","erreur")</f>
        <v>OK</v>
      </c>
      <c r="AQ159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9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9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9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9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9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97" s="43"/>
      <c r="AX1597" s="43"/>
      <c r="AY1597" s="6"/>
      <c r="AZ1597" s="6"/>
      <c r="BA1597" s="6"/>
      <c r="BB1597" s="6"/>
      <c r="BC1597" s="6"/>
      <c r="BD1597" s="6"/>
    </row>
    <row r="1598" spans="2:56" ht="12.75" x14ac:dyDescent="0.25">
      <c r="B1598" s="5" t="e">
        <f>VLOOKUP(A1598,'Import infoAgt'!A:E,5,FALSE)</f>
        <v>#N/A</v>
      </c>
      <c r="C1598" s="5" t="e">
        <f>VLOOKUP(A1598,'Import infoAgt'!A:D,4,FALSE)</f>
        <v>#N/A</v>
      </c>
      <c r="D1598" s="6" t="e">
        <f>VLOOKUP(A1598,'Import infoAgt'!A:H,8,FALSE)</f>
        <v>#N/A</v>
      </c>
      <c r="F1598" s="6" t="e">
        <f>VLOOKUP(A1598,'Import infoAgt'!A:BR,70,FALSE)</f>
        <v>#N/A</v>
      </c>
      <c r="G1598" s="5" t="e">
        <f>VLOOKUP(A1598,'Import infoAgt'!A:DH,112,FALSE)</f>
        <v>#N/A</v>
      </c>
      <c r="H1598" s="6" t="e">
        <f>VLOOKUP(G1598,Paramètre!$C$6:$D$76,2,FALSE)</f>
        <v>#N/A</v>
      </c>
      <c r="I1598" s="5" t="e">
        <f>VLOOKUP(A1598,'Import infoAgt'!A:EL,142,FALSE)</f>
        <v>#N/A</v>
      </c>
      <c r="R1598" s="26"/>
      <c r="S1598" s="26"/>
      <c r="U1598" s="26"/>
      <c r="V1598" s="26"/>
      <c r="AC1598" s="26"/>
      <c r="AI1598" s="6" t="str">
        <f>IF(AND((ISERROR(Tableau134[[#This Row],[Nom]])),Tableau134[[#This Row],[Numéro d''agent]]&lt;&gt;""),"N° agent inconnu","")</f>
        <v/>
      </c>
      <c r="AJ1598" s="6" t="str">
        <f>IF(AND(Tableau134[[#This Row],[Numéro d''agent]]&lt;&gt;"",Tableau134[[#This Row],[Statut]]=""),"Statut manquant","")</f>
        <v/>
      </c>
      <c r="AK1598" s="6"/>
      <c r="AL1598" s="6" t="str">
        <f>IF(AND(Tableau134[[#This Row],[Numéro d''agent]]&lt;&gt;"",Tableau134[[#This Row],[Formule actuelle]]=0),"Manque formule TLW","")</f>
        <v/>
      </c>
      <c r="AM1598" s="6" t="str">
        <f>IF(IFERROR(IF(SEARCH("jour",Tableau134[[#This Row],[Formule Tw]],1),VALUE(LEFT(Tableau134[[#This Row],[Formule Tw]],1))),0)=(COUNTA(K1598:M1598)),"OK","erreur")</f>
        <v>OK</v>
      </c>
      <c r="AN1598" s="6" t="str">
        <f>IF(IFERROR(IF(SEARCH("jour",Tableau134[[#This Row],[Modif demandé en avenant 1]],1),VALUE(LEFT(Tableau134[[#This Row],[Modif demandé en avenant 1]],1))),0)=(COUNTA(O1598:Q1598)),"OK","erreur")</f>
        <v>OK</v>
      </c>
      <c r="AO1598" s="6" t="str">
        <f>IF(IFERROR(IF(SEARCH("jour",Tableau134[[#This Row],[Nouvelle formule avenant 2]],1),VALUE(LEFT(Tableau134[[#This Row],[Nouvelle formule avenant 2]],1))),0)=(COUNTA(X1598:Z1598)),"OK","erreur")</f>
        <v>OK</v>
      </c>
      <c r="AP1598" s="6" t="str">
        <f>IF(IFERROR(IF(SEARCH("jour",Tableau134[[#This Row],[Nouvelle formule avenant 3]],1),VALUE(LEFT(Tableau134[[#This Row],[Nouvelle formule avenant 3]],1))),0)=(COUNTA(AE1598:AG1598)),"OK","erreur")</f>
        <v>OK</v>
      </c>
      <c r="AQ159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9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9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9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9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9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98" s="43"/>
      <c r="AX1598" s="43"/>
      <c r="AY1598" s="6"/>
      <c r="AZ1598" s="6"/>
      <c r="BA1598" s="6"/>
      <c r="BB1598" s="6"/>
      <c r="BC1598" s="6"/>
      <c r="BD1598" s="6"/>
    </row>
    <row r="1599" spans="2:56" ht="12.75" x14ac:dyDescent="0.25">
      <c r="B1599" s="5" t="e">
        <f>VLOOKUP(A1599,'Import infoAgt'!A:E,5,FALSE)</f>
        <v>#N/A</v>
      </c>
      <c r="C1599" s="5" t="e">
        <f>VLOOKUP(A1599,'Import infoAgt'!A:D,4,FALSE)</f>
        <v>#N/A</v>
      </c>
      <c r="D1599" s="6" t="e">
        <f>VLOOKUP(A1599,'Import infoAgt'!A:H,8,FALSE)</f>
        <v>#N/A</v>
      </c>
      <c r="F1599" s="6" t="e">
        <f>VLOOKUP(A1599,'Import infoAgt'!A:BR,70,FALSE)</f>
        <v>#N/A</v>
      </c>
      <c r="G1599" s="5" t="e">
        <f>VLOOKUP(A1599,'Import infoAgt'!A:DH,112,FALSE)</f>
        <v>#N/A</v>
      </c>
      <c r="H1599" s="6" t="e">
        <f>VLOOKUP(G1599,Paramètre!$C$6:$D$76,2,FALSE)</f>
        <v>#N/A</v>
      </c>
      <c r="I1599" s="5" t="e">
        <f>VLOOKUP(A1599,'Import infoAgt'!A:EL,142,FALSE)</f>
        <v>#N/A</v>
      </c>
      <c r="R1599" s="26"/>
      <c r="S1599" s="26"/>
      <c r="U1599" s="26"/>
      <c r="V1599" s="26"/>
      <c r="AC1599" s="26"/>
      <c r="AI1599" s="6" t="str">
        <f>IF(AND((ISERROR(Tableau134[[#This Row],[Nom]])),Tableau134[[#This Row],[Numéro d''agent]]&lt;&gt;""),"N° agent inconnu","")</f>
        <v/>
      </c>
      <c r="AJ1599" s="6" t="str">
        <f>IF(AND(Tableau134[[#This Row],[Numéro d''agent]]&lt;&gt;"",Tableau134[[#This Row],[Statut]]=""),"Statut manquant","")</f>
        <v/>
      </c>
      <c r="AK1599" s="6"/>
      <c r="AL1599" s="6" t="str">
        <f>IF(AND(Tableau134[[#This Row],[Numéro d''agent]]&lt;&gt;"",Tableau134[[#This Row],[Formule actuelle]]=0),"Manque formule TLW","")</f>
        <v/>
      </c>
      <c r="AM1599" s="6" t="str">
        <f>IF(IFERROR(IF(SEARCH("jour",Tableau134[[#This Row],[Formule Tw]],1),VALUE(LEFT(Tableau134[[#This Row],[Formule Tw]],1))),0)=(COUNTA(K1599:M1599)),"OK","erreur")</f>
        <v>OK</v>
      </c>
      <c r="AN1599" s="6" t="str">
        <f>IF(IFERROR(IF(SEARCH("jour",Tableau134[[#This Row],[Modif demandé en avenant 1]],1),VALUE(LEFT(Tableau134[[#This Row],[Modif demandé en avenant 1]],1))),0)=(COUNTA(O1599:Q1599)),"OK","erreur")</f>
        <v>OK</v>
      </c>
      <c r="AO1599" s="6" t="str">
        <f>IF(IFERROR(IF(SEARCH("jour",Tableau134[[#This Row],[Nouvelle formule avenant 2]],1),VALUE(LEFT(Tableau134[[#This Row],[Nouvelle formule avenant 2]],1))),0)=(COUNTA(X1599:Z1599)),"OK","erreur")</f>
        <v>OK</v>
      </c>
      <c r="AP1599" s="6" t="str">
        <f>IF(IFERROR(IF(SEARCH("jour",Tableau134[[#This Row],[Nouvelle formule avenant 3]],1),VALUE(LEFT(Tableau134[[#This Row],[Nouvelle formule avenant 3]],1))),0)=(COUNTA(AE1599:AG1599)),"OK","erreur")</f>
        <v>OK</v>
      </c>
      <c r="AQ159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59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59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59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59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59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599" s="43"/>
      <c r="AX1599" s="43"/>
      <c r="AY1599" s="6"/>
      <c r="AZ1599" s="6"/>
      <c r="BA1599" s="6"/>
      <c r="BB1599" s="6"/>
      <c r="BC1599" s="6"/>
      <c r="BD1599" s="6"/>
    </row>
    <row r="1600" spans="2:56" ht="12.75" x14ac:dyDescent="0.25">
      <c r="B1600" s="5" t="e">
        <f>VLOOKUP(A1600,'Import infoAgt'!A:E,5,FALSE)</f>
        <v>#N/A</v>
      </c>
      <c r="C1600" s="5" t="e">
        <f>VLOOKUP(A1600,'Import infoAgt'!A:D,4,FALSE)</f>
        <v>#N/A</v>
      </c>
      <c r="D1600" s="6" t="e">
        <f>VLOOKUP(A1600,'Import infoAgt'!A:H,8,FALSE)</f>
        <v>#N/A</v>
      </c>
      <c r="F1600" s="6" t="e">
        <f>VLOOKUP(A1600,'Import infoAgt'!A:BR,70,FALSE)</f>
        <v>#N/A</v>
      </c>
      <c r="G1600" s="5" t="e">
        <f>VLOOKUP(A1600,'Import infoAgt'!A:DH,112,FALSE)</f>
        <v>#N/A</v>
      </c>
      <c r="H1600" s="6" t="e">
        <f>VLOOKUP(G1600,Paramètre!$C$6:$D$76,2,FALSE)</f>
        <v>#N/A</v>
      </c>
      <c r="I1600" s="5" t="e">
        <f>VLOOKUP(A1600,'Import infoAgt'!A:EL,142,FALSE)</f>
        <v>#N/A</v>
      </c>
      <c r="R1600" s="26"/>
      <c r="S1600" s="26"/>
      <c r="U1600" s="26"/>
      <c r="V1600" s="26"/>
      <c r="AC1600" s="26"/>
      <c r="AI1600" s="6" t="str">
        <f>IF(AND((ISERROR(Tableau134[[#This Row],[Nom]])),Tableau134[[#This Row],[Numéro d''agent]]&lt;&gt;""),"N° agent inconnu","")</f>
        <v/>
      </c>
      <c r="AJ1600" s="6" t="str">
        <f>IF(AND(Tableau134[[#This Row],[Numéro d''agent]]&lt;&gt;"",Tableau134[[#This Row],[Statut]]=""),"Statut manquant","")</f>
        <v/>
      </c>
      <c r="AK1600" s="6"/>
      <c r="AL1600" s="6" t="str">
        <f>IF(AND(Tableau134[[#This Row],[Numéro d''agent]]&lt;&gt;"",Tableau134[[#This Row],[Formule actuelle]]=0),"Manque formule TLW","")</f>
        <v/>
      </c>
      <c r="AM1600" s="6" t="str">
        <f>IF(IFERROR(IF(SEARCH("jour",Tableau134[[#This Row],[Formule Tw]],1),VALUE(LEFT(Tableau134[[#This Row],[Formule Tw]],1))),0)=(COUNTA(K1600:M1600)),"OK","erreur")</f>
        <v>OK</v>
      </c>
      <c r="AN1600" s="6" t="str">
        <f>IF(IFERROR(IF(SEARCH("jour",Tableau134[[#This Row],[Modif demandé en avenant 1]],1),VALUE(LEFT(Tableau134[[#This Row],[Modif demandé en avenant 1]],1))),0)=(COUNTA(O1600:Q1600)),"OK","erreur")</f>
        <v>OK</v>
      </c>
      <c r="AO1600" s="6" t="str">
        <f>IF(IFERROR(IF(SEARCH("jour",Tableau134[[#This Row],[Nouvelle formule avenant 2]],1),VALUE(LEFT(Tableau134[[#This Row],[Nouvelle formule avenant 2]],1))),0)=(COUNTA(X1600:Z1600)),"OK","erreur")</f>
        <v>OK</v>
      </c>
      <c r="AP1600" s="6" t="str">
        <f>IF(IFERROR(IF(SEARCH("jour",Tableau134[[#This Row],[Nouvelle formule avenant 3]],1),VALUE(LEFT(Tableau134[[#This Row],[Nouvelle formule avenant 3]],1))),0)=(COUNTA(AE1600:AG1600)),"OK","erreur")</f>
        <v>OK</v>
      </c>
      <c r="AQ160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0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0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0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0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0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00" s="43"/>
      <c r="AX1600" s="43"/>
      <c r="AY1600" s="6"/>
      <c r="AZ1600" s="6"/>
      <c r="BA1600" s="6"/>
      <c r="BB1600" s="6"/>
      <c r="BC1600" s="6"/>
      <c r="BD1600" s="6"/>
    </row>
    <row r="1601" spans="2:56" ht="12.75" x14ac:dyDescent="0.25">
      <c r="B1601" s="5" t="e">
        <f>VLOOKUP(A1601,'Import infoAgt'!A:E,5,FALSE)</f>
        <v>#N/A</v>
      </c>
      <c r="C1601" s="5" t="e">
        <f>VLOOKUP(A1601,'Import infoAgt'!A:D,4,FALSE)</f>
        <v>#N/A</v>
      </c>
      <c r="D1601" s="6" t="e">
        <f>VLOOKUP(A1601,'Import infoAgt'!A:H,8,FALSE)</f>
        <v>#N/A</v>
      </c>
      <c r="F1601" s="6" t="e">
        <f>VLOOKUP(A1601,'Import infoAgt'!A:BR,70,FALSE)</f>
        <v>#N/A</v>
      </c>
      <c r="G1601" s="5" t="e">
        <f>VLOOKUP(A1601,'Import infoAgt'!A:DH,112,FALSE)</f>
        <v>#N/A</v>
      </c>
      <c r="H1601" s="6" t="e">
        <f>VLOOKUP(G1601,Paramètre!$C$6:$D$76,2,FALSE)</f>
        <v>#N/A</v>
      </c>
      <c r="I1601" s="5" t="e">
        <f>VLOOKUP(A1601,'Import infoAgt'!A:EL,142,FALSE)</f>
        <v>#N/A</v>
      </c>
      <c r="R1601" s="26"/>
      <c r="S1601" s="26"/>
      <c r="U1601" s="26"/>
      <c r="V1601" s="26"/>
      <c r="AC1601" s="26"/>
      <c r="AI1601" s="6" t="str">
        <f>IF(AND((ISERROR(Tableau134[[#This Row],[Nom]])),Tableau134[[#This Row],[Numéro d''agent]]&lt;&gt;""),"N° agent inconnu","")</f>
        <v/>
      </c>
      <c r="AJ1601" s="6" t="str">
        <f>IF(AND(Tableau134[[#This Row],[Numéro d''agent]]&lt;&gt;"",Tableau134[[#This Row],[Statut]]=""),"Statut manquant","")</f>
        <v/>
      </c>
      <c r="AK1601" s="6"/>
      <c r="AL1601" s="6" t="str">
        <f>IF(AND(Tableau134[[#This Row],[Numéro d''agent]]&lt;&gt;"",Tableau134[[#This Row],[Formule actuelle]]=0),"Manque formule TLW","")</f>
        <v/>
      </c>
      <c r="AM1601" s="6" t="str">
        <f>IF(IFERROR(IF(SEARCH("jour",Tableau134[[#This Row],[Formule Tw]],1),VALUE(LEFT(Tableau134[[#This Row],[Formule Tw]],1))),0)=(COUNTA(K1601:M1601)),"OK","erreur")</f>
        <v>OK</v>
      </c>
      <c r="AN1601" s="6" t="str">
        <f>IF(IFERROR(IF(SEARCH("jour",Tableau134[[#This Row],[Modif demandé en avenant 1]],1),VALUE(LEFT(Tableau134[[#This Row],[Modif demandé en avenant 1]],1))),0)=(COUNTA(O1601:Q1601)),"OK","erreur")</f>
        <v>OK</v>
      </c>
      <c r="AO1601" s="6" t="str">
        <f>IF(IFERROR(IF(SEARCH("jour",Tableau134[[#This Row],[Nouvelle formule avenant 2]],1),VALUE(LEFT(Tableau134[[#This Row],[Nouvelle formule avenant 2]],1))),0)=(COUNTA(X1601:Z1601)),"OK","erreur")</f>
        <v>OK</v>
      </c>
      <c r="AP1601" s="6" t="str">
        <f>IF(IFERROR(IF(SEARCH("jour",Tableau134[[#This Row],[Nouvelle formule avenant 3]],1),VALUE(LEFT(Tableau134[[#This Row],[Nouvelle formule avenant 3]],1))),0)=(COUNTA(AE1601:AG1601)),"OK","erreur")</f>
        <v>OK</v>
      </c>
      <c r="AQ160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0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0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0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0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0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01" s="43"/>
      <c r="AX1601" s="43"/>
      <c r="AY1601" s="6"/>
      <c r="AZ1601" s="6"/>
      <c r="BA1601" s="6"/>
      <c r="BB1601" s="6"/>
      <c r="BC1601" s="6"/>
      <c r="BD1601" s="6"/>
    </row>
    <row r="1602" spans="2:56" ht="12.75" x14ac:dyDescent="0.25">
      <c r="B1602" s="5" t="e">
        <f>VLOOKUP(A1602,'Import infoAgt'!A:E,5,FALSE)</f>
        <v>#N/A</v>
      </c>
      <c r="C1602" s="5" t="e">
        <f>VLOOKUP(A1602,'Import infoAgt'!A:D,4,FALSE)</f>
        <v>#N/A</v>
      </c>
      <c r="D1602" s="6" t="e">
        <f>VLOOKUP(A1602,'Import infoAgt'!A:H,8,FALSE)</f>
        <v>#N/A</v>
      </c>
      <c r="F1602" s="6" t="e">
        <f>VLOOKUP(A1602,'Import infoAgt'!A:BR,70,FALSE)</f>
        <v>#N/A</v>
      </c>
      <c r="G1602" s="5" t="e">
        <f>VLOOKUP(A1602,'Import infoAgt'!A:DH,112,FALSE)</f>
        <v>#N/A</v>
      </c>
      <c r="H1602" s="6" t="e">
        <f>VLOOKUP(G1602,Paramètre!$C$6:$D$76,2,FALSE)</f>
        <v>#N/A</v>
      </c>
      <c r="I1602" s="5" t="e">
        <f>VLOOKUP(A1602,'Import infoAgt'!A:EL,142,FALSE)</f>
        <v>#N/A</v>
      </c>
      <c r="R1602" s="26"/>
      <c r="S1602" s="26"/>
      <c r="U1602" s="26"/>
      <c r="V1602" s="26"/>
      <c r="AC1602" s="26"/>
      <c r="AI1602" s="6" t="str">
        <f>IF(AND((ISERROR(Tableau134[[#This Row],[Nom]])),Tableau134[[#This Row],[Numéro d''agent]]&lt;&gt;""),"N° agent inconnu","")</f>
        <v/>
      </c>
      <c r="AJ1602" s="6" t="str">
        <f>IF(AND(Tableau134[[#This Row],[Numéro d''agent]]&lt;&gt;"",Tableau134[[#This Row],[Statut]]=""),"Statut manquant","")</f>
        <v/>
      </c>
      <c r="AK1602" s="6"/>
      <c r="AL1602" s="6" t="str">
        <f>IF(AND(Tableau134[[#This Row],[Numéro d''agent]]&lt;&gt;"",Tableau134[[#This Row],[Formule actuelle]]=0),"Manque formule TLW","")</f>
        <v/>
      </c>
      <c r="AM1602" s="6" t="str">
        <f>IF(IFERROR(IF(SEARCH("jour",Tableau134[[#This Row],[Formule Tw]],1),VALUE(LEFT(Tableau134[[#This Row],[Formule Tw]],1))),0)=(COUNTA(K1602:M1602)),"OK","erreur")</f>
        <v>OK</v>
      </c>
      <c r="AN1602" s="6" t="str">
        <f>IF(IFERROR(IF(SEARCH("jour",Tableau134[[#This Row],[Modif demandé en avenant 1]],1),VALUE(LEFT(Tableau134[[#This Row],[Modif demandé en avenant 1]],1))),0)=(COUNTA(O1602:Q1602)),"OK","erreur")</f>
        <v>OK</v>
      </c>
      <c r="AO1602" s="6" t="str">
        <f>IF(IFERROR(IF(SEARCH("jour",Tableau134[[#This Row],[Nouvelle formule avenant 2]],1),VALUE(LEFT(Tableau134[[#This Row],[Nouvelle formule avenant 2]],1))),0)=(COUNTA(X1602:Z1602)),"OK","erreur")</f>
        <v>OK</v>
      </c>
      <c r="AP1602" s="6" t="str">
        <f>IF(IFERROR(IF(SEARCH("jour",Tableau134[[#This Row],[Nouvelle formule avenant 3]],1),VALUE(LEFT(Tableau134[[#This Row],[Nouvelle formule avenant 3]],1))),0)=(COUNTA(AE1602:AG1602)),"OK","erreur")</f>
        <v>OK</v>
      </c>
      <c r="AQ160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0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0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0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0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0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02" s="43"/>
      <c r="AX1602" s="43"/>
      <c r="AY1602" s="6"/>
      <c r="AZ1602" s="6"/>
      <c r="BA1602" s="6"/>
      <c r="BB1602" s="6"/>
      <c r="BC1602" s="6"/>
      <c r="BD1602" s="6"/>
    </row>
    <row r="1603" spans="2:56" ht="12.75" x14ac:dyDescent="0.25">
      <c r="B1603" s="5" t="e">
        <f>VLOOKUP(A1603,'Import infoAgt'!A:E,5,FALSE)</f>
        <v>#N/A</v>
      </c>
      <c r="C1603" s="5" t="e">
        <f>VLOOKUP(A1603,'Import infoAgt'!A:D,4,FALSE)</f>
        <v>#N/A</v>
      </c>
      <c r="D1603" s="6" t="e">
        <f>VLOOKUP(A1603,'Import infoAgt'!A:H,8,FALSE)</f>
        <v>#N/A</v>
      </c>
      <c r="F1603" s="6" t="e">
        <f>VLOOKUP(A1603,'Import infoAgt'!A:BR,70,FALSE)</f>
        <v>#N/A</v>
      </c>
      <c r="G1603" s="5" t="e">
        <f>VLOOKUP(A1603,'Import infoAgt'!A:DH,112,FALSE)</f>
        <v>#N/A</v>
      </c>
      <c r="H1603" s="6" t="e">
        <f>VLOOKUP(G1603,Paramètre!$C$6:$D$76,2,FALSE)</f>
        <v>#N/A</v>
      </c>
      <c r="I1603" s="5" t="e">
        <f>VLOOKUP(A1603,'Import infoAgt'!A:EL,142,FALSE)</f>
        <v>#N/A</v>
      </c>
      <c r="R1603" s="26"/>
      <c r="S1603" s="26"/>
      <c r="U1603" s="26"/>
      <c r="V1603" s="26"/>
      <c r="AC1603" s="26"/>
      <c r="AI1603" s="6" t="str">
        <f>IF(AND((ISERROR(Tableau134[[#This Row],[Nom]])),Tableau134[[#This Row],[Numéro d''agent]]&lt;&gt;""),"N° agent inconnu","")</f>
        <v/>
      </c>
      <c r="AJ1603" s="6" t="str">
        <f>IF(AND(Tableau134[[#This Row],[Numéro d''agent]]&lt;&gt;"",Tableau134[[#This Row],[Statut]]=""),"Statut manquant","")</f>
        <v/>
      </c>
      <c r="AK1603" s="6"/>
      <c r="AL1603" s="6" t="str">
        <f>IF(AND(Tableau134[[#This Row],[Numéro d''agent]]&lt;&gt;"",Tableau134[[#This Row],[Formule actuelle]]=0),"Manque formule TLW","")</f>
        <v/>
      </c>
      <c r="AM1603" s="6" t="str">
        <f>IF(IFERROR(IF(SEARCH("jour",Tableau134[[#This Row],[Formule Tw]],1),VALUE(LEFT(Tableau134[[#This Row],[Formule Tw]],1))),0)=(COUNTA(K1603:M1603)),"OK","erreur")</f>
        <v>OK</v>
      </c>
      <c r="AN1603" s="6" t="str">
        <f>IF(IFERROR(IF(SEARCH("jour",Tableau134[[#This Row],[Modif demandé en avenant 1]],1),VALUE(LEFT(Tableau134[[#This Row],[Modif demandé en avenant 1]],1))),0)=(COUNTA(O1603:Q1603)),"OK","erreur")</f>
        <v>OK</v>
      </c>
      <c r="AO1603" s="6" t="str">
        <f>IF(IFERROR(IF(SEARCH("jour",Tableau134[[#This Row],[Nouvelle formule avenant 2]],1),VALUE(LEFT(Tableau134[[#This Row],[Nouvelle formule avenant 2]],1))),0)=(COUNTA(X1603:Z1603)),"OK","erreur")</f>
        <v>OK</v>
      </c>
      <c r="AP1603" s="6" t="str">
        <f>IF(IFERROR(IF(SEARCH("jour",Tableau134[[#This Row],[Nouvelle formule avenant 3]],1),VALUE(LEFT(Tableau134[[#This Row],[Nouvelle formule avenant 3]],1))),0)=(COUNTA(AE1603:AG1603)),"OK","erreur")</f>
        <v>OK</v>
      </c>
      <c r="AQ160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0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0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0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0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0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03" s="43"/>
      <c r="AX1603" s="43"/>
      <c r="AY1603" s="6"/>
      <c r="AZ1603" s="6"/>
      <c r="BA1603" s="6"/>
      <c r="BB1603" s="6"/>
      <c r="BC1603" s="6"/>
      <c r="BD1603" s="6"/>
    </row>
    <row r="1604" spans="2:56" ht="12.75" x14ac:dyDescent="0.25">
      <c r="B1604" s="5" t="e">
        <f>VLOOKUP(A1604,'Import infoAgt'!A:E,5,FALSE)</f>
        <v>#N/A</v>
      </c>
      <c r="C1604" s="5" t="e">
        <f>VLOOKUP(A1604,'Import infoAgt'!A:D,4,FALSE)</f>
        <v>#N/A</v>
      </c>
      <c r="D1604" s="6" t="e">
        <f>VLOOKUP(A1604,'Import infoAgt'!A:H,8,FALSE)</f>
        <v>#N/A</v>
      </c>
      <c r="F1604" s="6" t="e">
        <f>VLOOKUP(A1604,'Import infoAgt'!A:BR,70,FALSE)</f>
        <v>#N/A</v>
      </c>
      <c r="G1604" s="5" t="e">
        <f>VLOOKUP(A1604,'Import infoAgt'!A:DH,112,FALSE)</f>
        <v>#N/A</v>
      </c>
      <c r="H1604" s="6" t="e">
        <f>VLOOKUP(G1604,Paramètre!$C$6:$D$76,2,FALSE)</f>
        <v>#N/A</v>
      </c>
      <c r="I1604" s="5" t="e">
        <f>VLOOKUP(A1604,'Import infoAgt'!A:EL,142,FALSE)</f>
        <v>#N/A</v>
      </c>
      <c r="R1604" s="26"/>
      <c r="S1604" s="26"/>
      <c r="U1604" s="26"/>
      <c r="V1604" s="26"/>
      <c r="AC1604" s="26"/>
      <c r="AI1604" s="6" t="str">
        <f>IF(AND((ISERROR(Tableau134[[#This Row],[Nom]])),Tableau134[[#This Row],[Numéro d''agent]]&lt;&gt;""),"N° agent inconnu","")</f>
        <v/>
      </c>
      <c r="AJ1604" s="6" t="str">
        <f>IF(AND(Tableau134[[#This Row],[Numéro d''agent]]&lt;&gt;"",Tableau134[[#This Row],[Statut]]=""),"Statut manquant","")</f>
        <v/>
      </c>
      <c r="AK1604" s="6"/>
      <c r="AL1604" s="6" t="str">
        <f>IF(AND(Tableau134[[#This Row],[Numéro d''agent]]&lt;&gt;"",Tableau134[[#This Row],[Formule actuelle]]=0),"Manque formule TLW","")</f>
        <v/>
      </c>
      <c r="AM1604" s="6" t="str">
        <f>IF(IFERROR(IF(SEARCH("jour",Tableau134[[#This Row],[Formule Tw]],1),VALUE(LEFT(Tableau134[[#This Row],[Formule Tw]],1))),0)=(COUNTA(K1604:M1604)),"OK","erreur")</f>
        <v>OK</v>
      </c>
      <c r="AN1604" s="6" t="str">
        <f>IF(IFERROR(IF(SEARCH("jour",Tableau134[[#This Row],[Modif demandé en avenant 1]],1),VALUE(LEFT(Tableau134[[#This Row],[Modif demandé en avenant 1]],1))),0)=(COUNTA(O1604:Q1604)),"OK","erreur")</f>
        <v>OK</v>
      </c>
      <c r="AO1604" s="6" t="str">
        <f>IF(IFERROR(IF(SEARCH("jour",Tableau134[[#This Row],[Nouvelle formule avenant 2]],1),VALUE(LEFT(Tableau134[[#This Row],[Nouvelle formule avenant 2]],1))),0)=(COUNTA(X1604:Z1604)),"OK","erreur")</f>
        <v>OK</v>
      </c>
      <c r="AP1604" s="6" t="str">
        <f>IF(IFERROR(IF(SEARCH("jour",Tableau134[[#This Row],[Nouvelle formule avenant 3]],1),VALUE(LEFT(Tableau134[[#This Row],[Nouvelle formule avenant 3]],1))),0)=(COUNTA(AE1604:AG1604)),"OK","erreur")</f>
        <v>OK</v>
      </c>
      <c r="AQ160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0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0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0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0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0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04" s="43"/>
      <c r="AX1604" s="43"/>
      <c r="AY1604" s="6"/>
      <c r="AZ1604" s="6"/>
      <c r="BA1604" s="6"/>
      <c r="BB1604" s="6"/>
      <c r="BC1604" s="6"/>
      <c r="BD1604" s="6"/>
    </row>
    <row r="1605" spans="2:56" ht="12.75" x14ac:dyDescent="0.25">
      <c r="B1605" s="5" t="e">
        <f>VLOOKUP(A1605,'Import infoAgt'!A:E,5,FALSE)</f>
        <v>#N/A</v>
      </c>
      <c r="C1605" s="5" t="e">
        <f>VLOOKUP(A1605,'Import infoAgt'!A:D,4,FALSE)</f>
        <v>#N/A</v>
      </c>
      <c r="D1605" s="6" t="e">
        <f>VLOOKUP(A1605,'Import infoAgt'!A:H,8,FALSE)</f>
        <v>#N/A</v>
      </c>
      <c r="F1605" s="6" t="e">
        <f>VLOOKUP(A1605,'Import infoAgt'!A:BR,70,FALSE)</f>
        <v>#N/A</v>
      </c>
      <c r="G1605" s="5" t="e">
        <f>VLOOKUP(A1605,'Import infoAgt'!A:DH,112,FALSE)</f>
        <v>#N/A</v>
      </c>
      <c r="H1605" s="6" t="e">
        <f>VLOOKUP(G1605,Paramètre!$C$6:$D$76,2,FALSE)</f>
        <v>#N/A</v>
      </c>
      <c r="I1605" s="5" t="e">
        <f>VLOOKUP(A1605,'Import infoAgt'!A:EL,142,FALSE)</f>
        <v>#N/A</v>
      </c>
      <c r="R1605" s="26"/>
      <c r="S1605" s="26"/>
      <c r="U1605" s="26"/>
      <c r="V1605" s="26"/>
      <c r="AC1605" s="26"/>
      <c r="AI1605" s="6" t="str">
        <f>IF(AND((ISERROR(Tableau134[[#This Row],[Nom]])),Tableau134[[#This Row],[Numéro d''agent]]&lt;&gt;""),"N° agent inconnu","")</f>
        <v/>
      </c>
      <c r="AJ1605" s="6" t="str">
        <f>IF(AND(Tableau134[[#This Row],[Numéro d''agent]]&lt;&gt;"",Tableau134[[#This Row],[Statut]]=""),"Statut manquant","")</f>
        <v/>
      </c>
      <c r="AK1605" s="6"/>
      <c r="AL1605" s="6" t="str">
        <f>IF(AND(Tableau134[[#This Row],[Numéro d''agent]]&lt;&gt;"",Tableau134[[#This Row],[Formule actuelle]]=0),"Manque formule TLW","")</f>
        <v/>
      </c>
      <c r="AM1605" s="6" t="str">
        <f>IF(IFERROR(IF(SEARCH("jour",Tableau134[[#This Row],[Formule Tw]],1),VALUE(LEFT(Tableau134[[#This Row],[Formule Tw]],1))),0)=(COUNTA(K1605:M1605)),"OK","erreur")</f>
        <v>OK</v>
      </c>
      <c r="AN1605" s="6" t="str">
        <f>IF(IFERROR(IF(SEARCH("jour",Tableau134[[#This Row],[Modif demandé en avenant 1]],1),VALUE(LEFT(Tableau134[[#This Row],[Modif demandé en avenant 1]],1))),0)=(COUNTA(O1605:Q1605)),"OK","erreur")</f>
        <v>OK</v>
      </c>
      <c r="AO1605" s="6" t="str">
        <f>IF(IFERROR(IF(SEARCH("jour",Tableau134[[#This Row],[Nouvelle formule avenant 2]],1),VALUE(LEFT(Tableau134[[#This Row],[Nouvelle formule avenant 2]],1))),0)=(COUNTA(X1605:Z1605)),"OK","erreur")</f>
        <v>OK</v>
      </c>
      <c r="AP1605" s="6" t="str">
        <f>IF(IFERROR(IF(SEARCH("jour",Tableau134[[#This Row],[Nouvelle formule avenant 3]],1),VALUE(LEFT(Tableau134[[#This Row],[Nouvelle formule avenant 3]],1))),0)=(COUNTA(AE1605:AG1605)),"OK","erreur")</f>
        <v>OK</v>
      </c>
      <c r="AQ160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0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0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0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0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0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05" s="43"/>
      <c r="AX1605" s="43"/>
      <c r="AY1605" s="6"/>
      <c r="AZ1605" s="6"/>
      <c r="BA1605" s="6"/>
      <c r="BB1605" s="6"/>
      <c r="BC1605" s="6"/>
      <c r="BD1605" s="6"/>
    </row>
    <row r="1606" spans="2:56" ht="12.75" x14ac:dyDescent="0.25">
      <c r="B1606" s="5" t="e">
        <f>VLOOKUP(A1606,'Import infoAgt'!A:E,5,FALSE)</f>
        <v>#N/A</v>
      </c>
      <c r="C1606" s="5" t="e">
        <f>VLOOKUP(A1606,'Import infoAgt'!A:D,4,FALSE)</f>
        <v>#N/A</v>
      </c>
      <c r="D1606" s="6" t="e">
        <f>VLOOKUP(A1606,'Import infoAgt'!A:H,8,FALSE)</f>
        <v>#N/A</v>
      </c>
      <c r="F1606" s="6" t="e">
        <f>VLOOKUP(A1606,'Import infoAgt'!A:BR,70,FALSE)</f>
        <v>#N/A</v>
      </c>
      <c r="G1606" s="5" t="e">
        <f>VLOOKUP(A1606,'Import infoAgt'!A:DH,112,FALSE)</f>
        <v>#N/A</v>
      </c>
      <c r="H1606" s="6" t="e">
        <f>VLOOKUP(G1606,Paramètre!$C$6:$D$76,2,FALSE)</f>
        <v>#N/A</v>
      </c>
      <c r="I1606" s="5" t="e">
        <f>VLOOKUP(A1606,'Import infoAgt'!A:EL,142,FALSE)</f>
        <v>#N/A</v>
      </c>
      <c r="R1606" s="26"/>
      <c r="S1606" s="26"/>
      <c r="U1606" s="26"/>
      <c r="V1606" s="26"/>
      <c r="AC1606" s="26"/>
      <c r="AI1606" s="6" t="str">
        <f>IF(AND((ISERROR(Tableau134[[#This Row],[Nom]])),Tableau134[[#This Row],[Numéro d''agent]]&lt;&gt;""),"N° agent inconnu","")</f>
        <v/>
      </c>
      <c r="AJ1606" s="6" t="str">
        <f>IF(AND(Tableau134[[#This Row],[Numéro d''agent]]&lt;&gt;"",Tableau134[[#This Row],[Statut]]=""),"Statut manquant","")</f>
        <v/>
      </c>
      <c r="AK1606" s="6"/>
      <c r="AL1606" s="6" t="str">
        <f>IF(AND(Tableau134[[#This Row],[Numéro d''agent]]&lt;&gt;"",Tableau134[[#This Row],[Formule actuelle]]=0),"Manque formule TLW","")</f>
        <v/>
      </c>
      <c r="AM1606" s="6" t="str">
        <f>IF(IFERROR(IF(SEARCH("jour",Tableau134[[#This Row],[Formule Tw]],1),VALUE(LEFT(Tableau134[[#This Row],[Formule Tw]],1))),0)=(COUNTA(K1606:M1606)),"OK","erreur")</f>
        <v>OK</v>
      </c>
      <c r="AN1606" s="6" t="str">
        <f>IF(IFERROR(IF(SEARCH("jour",Tableau134[[#This Row],[Modif demandé en avenant 1]],1),VALUE(LEFT(Tableau134[[#This Row],[Modif demandé en avenant 1]],1))),0)=(COUNTA(O1606:Q1606)),"OK","erreur")</f>
        <v>OK</v>
      </c>
      <c r="AO1606" s="6" t="str">
        <f>IF(IFERROR(IF(SEARCH("jour",Tableau134[[#This Row],[Nouvelle formule avenant 2]],1),VALUE(LEFT(Tableau134[[#This Row],[Nouvelle formule avenant 2]],1))),0)=(COUNTA(X1606:Z1606)),"OK","erreur")</f>
        <v>OK</v>
      </c>
      <c r="AP1606" s="6" t="str">
        <f>IF(IFERROR(IF(SEARCH("jour",Tableau134[[#This Row],[Nouvelle formule avenant 3]],1),VALUE(LEFT(Tableau134[[#This Row],[Nouvelle formule avenant 3]],1))),0)=(COUNTA(AE1606:AG1606)),"OK","erreur")</f>
        <v>OK</v>
      </c>
      <c r="AQ160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0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0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0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0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0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06" s="43"/>
      <c r="AX1606" s="43"/>
      <c r="AY1606" s="6"/>
      <c r="AZ1606" s="6"/>
      <c r="BA1606" s="6"/>
      <c r="BB1606" s="6"/>
      <c r="BC1606" s="6"/>
      <c r="BD1606" s="6"/>
    </row>
    <row r="1607" spans="2:56" ht="12.75" x14ac:dyDescent="0.25">
      <c r="B1607" s="5" t="e">
        <f>VLOOKUP(A1607,'Import infoAgt'!A:E,5,FALSE)</f>
        <v>#N/A</v>
      </c>
      <c r="C1607" s="5" t="e">
        <f>VLOOKUP(A1607,'Import infoAgt'!A:D,4,FALSE)</f>
        <v>#N/A</v>
      </c>
      <c r="D1607" s="6" t="e">
        <f>VLOOKUP(A1607,'Import infoAgt'!A:H,8,FALSE)</f>
        <v>#N/A</v>
      </c>
      <c r="F1607" s="6" t="e">
        <f>VLOOKUP(A1607,'Import infoAgt'!A:BR,70,FALSE)</f>
        <v>#N/A</v>
      </c>
      <c r="G1607" s="5" t="e">
        <f>VLOOKUP(A1607,'Import infoAgt'!A:DH,112,FALSE)</f>
        <v>#N/A</v>
      </c>
      <c r="H1607" s="6" t="e">
        <f>VLOOKUP(G1607,Paramètre!$C$6:$D$76,2,FALSE)</f>
        <v>#N/A</v>
      </c>
      <c r="I1607" s="5" t="e">
        <f>VLOOKUP(A1607,'Import infoAgt'!A:EL,142,FALSE)</f>
        <v>#N/A</v>
      </c>
      <c r="R1607" s="26"/>
      <c r="S1607" s="26"/>
      <c r="U1607" s="26"/>
      <c r="V1607" s="26"/>
      <c r="AC1607" s="26"/>
      <c r="AI1607" s="6" t="str">
        <f>IF(AND((ISERROR(Tableau134[[#This Row],[Nom]])),Tableau134[[#This Row],[Numéro d''agent]]&lt;&gt;""),"N° agent inconnu","")</f>
        <v/>
      </c>
      <c r="AJ1607" s="6" t="str">
        <f>IF(AND(Tableau134[[#This Row],[Numéro d''agent]]&lt;&gt;"",Tableau134[[#This Row],[Statut]]=""),"Statut manquant","")</f>
        <v/>
      </c>
      <c r="AK1607" s="6"/>
      <c r="AL1607" s="6" t="str">
        <f>IF(AND(Tableau134[[#This Row],[Numéro d''agent]]&lt;&gt;"",Tableau134[[#This Row],[Formule actuelle]]=0),"Manque formule TLW","")</f>
        <v/>
      </c>
      <c r="AM1607" s="6" t="str">
        <f>IF(IFERROR(IF(SEARCH("jour",Tableau134[[#This Row],[Formule Tw]],1),VALUE(LEFT(Tableau134[[#This Row],[Formule Tw]],1))),0)=(COUNTA(K1607:M1607)),"OK","erreur")</f>
        <v>OK</v>
      </c>
      <c r="AN1607" s="6" t="str">
        <f>IF(IFERROR(IF(SEARCH("jour",Tableau134[[#This Row],[Modif demandé en avenant 1]],1),VALUE(LEFT(Tableau134[[#This Row],[Modif demandé en avenant 1]],1))),0)=(COUNTA(O1607:Q1607)),"OK","erreur")</f>
        <v>OK</v>
      </c>
      <c r="AO1607" s="6" t="str">
        <f>IF(IFERROR(IF(SEARCH("jour",Tableau134[[#This Row],[Nouvelle formule avenant 2]],1),VALUE(LEFT(Tableau134[[#This Row],[Nouvelle formule avenant 2]],1))),0)=(COUNTA(X1607:Z1607)),"OK","erreur")</f>
        <v>OK</v>
      </c>
      <c r="AP1607" s="6" t="str">
        <f>IF(IFERROR(IF(SEARCH("jour",Tableau134[[#This Row],[Nouvelle formule avenant 3]],1),VALUE(LEFT(Tableau134[[#This Row],[Nouvelle formule avenant 3]],1))),0)=(COUNTA(AE1607:AG1607)),"OK","erreur")</f>
        <v>OK</v>
      </c>
      <c r="AQ160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0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0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0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0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0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07" s="43"/>
      <c r="AX1607" s="43"/>
      <c r="AY1607" s="6"/>
      <c r="AZ1607" s="6"/>
      <c r="BA1607" s="6"/>
      <c r="BB1607" s="6"/>
      <c r="BC1607" s="6"/>
      <c r="BD1607" s="6"/>
    </row>
    <row r="1608" spans="2:56" ht="12.75" x14ac:dyDescent="0.25">
      <c r="B1608" s="5" t="e">
        <f>VLOOKUP(A1608,'Import infoAgt'!A:E,5,FALSE)</f>
        <v>#N/A</v>
      </c>
      <c r="C1608" s="5" t="e">
        <f>VLOOKUP(A1608,'Import infoAgt'!A:D,4,FALSE)</f>
        <v>#N/A</v>
      </c>
      <c r="D1608" s="6" t="e">
        <f>VLOOKUP(A1608,'Import infoAgt'!A:H,8,FALSE)</f>
        <v>#N/A</v>
      </c>
      <c r="F1608" s="6" t="e">
        <f>VLOOKUP(A1608,'Import infoAgt'!A:BR,70,FALSE)</f>
        <v>#N/A</v>
      </c>
      <c r="G1608" s="5" t="e">
        <f>VLOOKUP(A1608,'Import infoAgt'!A:DH,112,FALSE)</f>
        <v>#N/A</v>
      </c>
      <c r="H1608" s="6" t="e">
        <f>VLOOKUP(G1608,Paramètre!$C$6:$D$76,2,FALSE)</f>
        <v>#N/A</v>
      </c>
      <c r="I1608" s="5" t="e">
        <f>VLOOKUP(A1608,'Import infoAgt'!A:EL,142,FALSE)</f>
        <v>#N/A</v>
      </c>
      <c r="R1608" s="26"/>
      <c r="S1608" s="26"/>
      <c r="U1608" s="26"/>
      <c r="V1608" s="26"/>
      <c r="AC1608" s="26"/>
      <c r="AI1608" s="6" t="str">
        <f>IF(AND((ISERROR(Tableau134[[#This Row],[Nom]])),Tableau134[[#This Row],[Numéro d''agent]]&lt;&gt;""),"N° agent inconnu","")</f>
        <v/>
      </c>
      <c r="AJ1608" s="6" t="str">
        <f>IF(AND(Tableau134[[#This Row],[Numéro d''agent]]&lt;&gt;"",Tableau134[[#This Row],[Statut]]=""),"Statut manquant","")</f>
        <v/>
      </c>
      <c r="AK1608" s="6"/>
      <c r="AL1608" s="6" t="str">
        <f>IF(AND(Tableau134[[#This Row],[Numéro d''agent]]&lt;&gt;"",Tableau134[[#This Row],[Formule actuelle]]=0),"Manque formule TLW","")</f>
        <v/>
      </c>
      <c r="AM1608" s="6" t="str">
        <f>IF(IFERROR(IF(SEARCH("jour",Tableau134[[#This Row],[Formule Tw]],1),VALUE(LEFT(Tableau134[[#This Row],[Formule Tw]],1))),0)=(COUNTA(K1608:M1608)),"OK","erreur")</f>
        <v>OK</v>
      </c>
      <c r="AN1608" s="6" t="str">
        <f>IF(IFERROR(IF(SEARCH("jour",Tableau134[[#This Row],[Modif demandé en avenant 1]],1),VALUE(LEFT(Tableau134[[#This Row],[Modif demandé en avenant 1]],1))),0)=(COUNTA(O1608:Q1608)),"OK","erreur")</f>
        <v>OK</v>
      </c>
      <c r="AO1608" s="6" t="str">
        <f>IF(IFERROR(IF(SEARCH("jour",Tableau134[[#This Row],[Nouvelle formule avenant 2]],1),VALUE(LEFT(Tableau134[[#This Row],[Nouvelle formule avenant 2]],1))),0)=(COUNTA(X1608:Z1608)),"OK","erreur")</f>
        <v>OK</v>
      </c>
      <c r="AP1608" s="6" t="str">
        <f>IF(IFERROR(IF(SEARCH("jour",Tableau134[[#This Row],[Nouvelle formule avenant 3]],1),VALUE(LEFT(Tableau134[[#This Row],[Nouvelle formule avenant 3]],1))),0)=(COUNTA(AE1608:AG1608)),"OK","erreur")</f>
        <v>OK</v>
      </c>
      <c r="AQ160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0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0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0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0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0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08" s="43"/>
      <c r="AX1608" s="43"/>
      <c r="AY1608" s="6"/>
      <c r="AZ1608" s="6"/>
      <c r="BA1608" s="6"/>
      <c r="BB1608" s="6"/>
      <c r="BC1608" s="6"/>
      <c r="BD1608" s="6"/>
    </row>
    <row r="1609" spans="2:56" ht="12.75" x14ac:dyDescent="0.25">
      <c r="B1609" s="5" t="e">
        <f>VLOOKUP(A1609,'Import infoAgt'!A:E,5,FALSE)</f>
        <v>#N/A</v>
      </c>
      <c r="C1609" s="5" t="e">
        <f>VLOOKUP(A1609,'Import infoAgt'!A:D,4,FALSE)</f>
        <v>#N/A</v>
      </c>
      <c r="D1609" s="6" t="e">
        <f>VLOOKUP(A1609,'Import infoAgt'!A:H,8,FALSE)</f>
        <v>#N/A</v>
      </c>
      <c r="F1609" s="6" t="e">
        <f>VLOOKUP(A1609,'Import infoAgt'!A:BR,70,FALSE)</f>
        <v>#N/A</v>
      </c>
      <c r="G1609" s="5" t="e">
        <f>VLOOKUP(A1609,'Import infoAgt'!A:DH,112,FALSE)</f>
        <v>#N/A</v>
      </c>
      <c r="H1609" s="6" t="e">
        <f>VLOOKUP(G1609,Paramètre!$C$6:$D$76,2,FALSE)</f>
        <v>#N/A</v>
      </c>
      <c r="I1609" s="5" t="e">
        <f>VLOOKUP(A1609,'Import infoAgt'!A:EL,142,FALSE)</f>
        <v>#N/A</v>
      </c>
      <c r="R1609" s="26"/>
      <c r="S1609" s="26"/>
      <c r="U1609" s="26"/>
      <c r="V1609" s="26"/>
      <c r="AC1609" s="26"/>
      <c r="AI1609" s="6" t="str">
        <f>IF(AND((ISERROR(Tableau134[[#This Row],[Nom]])),Tableau134[[#This Row],[Numéro d''agent]]&lt;&gt;""),"N° agent inconnu","")</f>
        <v/>
      </c>
      <c r="AJ1609" s="6" t="str">
        <f>IF(AND(Tableau134[[#This Row],[Numéro d''agent]]&lt;&gt;"",Tableau134[[#This Row],[Statut]]=""),"Statut manquant","")</f>
        <v/>
      </c>
      <c r="AK1609" s="6"/>
      <c r="AL1609" s="6" t="str">
        <f>IF(AND(Tableau134[[#This Row],[Numéro d''agent]]&lt;&gt;"",Tableau134[[#This Row],[Formule actuelle]]=0),"Manque formule TLW","")</f>
        <v/>
      </c>
      <c r="AM1609" s="6" t="str">
        <f>IF(IFERROR(IF(SEARCH("jour",Tableau134[[#This Row],[Formule Tw]],1),VALUE(LEFT(Tableau134[[#This Row],[Formule Tw]],1))),0)=(COUNTA(K1609:M1609)),"OK","erreur")</f>
        <v>OK</v>
      </c>
      <c r="AN1609" s="6" t="str">
        <f>IF(IFERROR(IF(SEARCH("jour",Tableau134[[#This Row],[Modif demandé en avenant 1]],1),VALUE(LEFT(Tableau134[[#This Row],[Modif demandé en avenant 1]],1))),0)=(COUNTA(O1609:Q1609)),"OK","erreur")</f>
        <v>OK</v>
      </c>
      <c r="AO1609" s="6" t="str">
        <f>IF(IFERROR(IF(SEARCH("jour",Tableau134[[#This Row],[Nouvelle formule avenant 2]],1),VALUE(LEFT(Tableau134[[#This Row],[Nouvelle formule avenant 2]],1))),0)=(COUNTA(X1609:Z1609)),"OK","erreur")</f>
        <v>OK</v>
      </c>
      <c r="AP1609" s="6" t="str">
        <f>IF(IFERROR(IF(SEARCH("jour",Tableau134[[#This Row],[Nouvelle formule avenant 3]],1),VALUE(LEFT(Tableau134[[#This Row],[Nouvelle formule avenant 3]],1))),0)=(COUNTA(AE1609:AG1609)),"OK","erreur")</f>
        <v>OK</v>
      </c>
      <c r="AQ160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0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0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0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0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0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09" s="43"/>
      <c r="AX1609" s="43"/>
      <c r="AY1609" s="6"/>
      <c r="AZ1609" s="6"/>
      <c r="BA1609" s="6"/>
      <c r="BB1609" s="6"/>
      <c r="BC1609" s="6"/>
      <c r="BD1609" s="6"/>
    </row>
    <row r="1610" spans="2:56" ht="12.75" x14ac:dyDescent="0.25">
      <c r="B1610" s="5" t="e">
        <f>VLOOKUP(A1610,'Import infoAgt'!A:E,5,FALSE)</f>
        <v>#N/A</v>
      </c>
      <c r="C1610" s="5" t="e">
        <f>VLOOKUP(A1610,'Import infoAgt'!A:D,4,FALSE)</f>
        <v>#N/A</v>
      </c>
      <c r="D1610" s="6" t="e">
        <f>VLOOKUP(A1610,'Import infoAgt'!A:H,8,FALSE)</f>
        <v>#N/A</v>
      </c>
      <c r="F1610" s="6" t="e">
        <f>VLOOKUP(A1610,'Import infoAgt'!A:BR,70,FALSE)</f>
        <v>#N/A</v>
      </c>
      <c r="G1610" s="5" t="e">
        <f>VLOOKUP(A1610,'Import infoAgt'!A:DH,112,FALSE)</f>
        <v>#N/A</v>
      </c>
      <c r="H1610" s="6" t="e">
        <f>VLOOKUP(G1610,Paramètre!$C$6:$D$76,2,FALSE)</f>
        <v>#N/A</v>
      </c>
      <c r="I1610" s="5" t="e">
        <f>VLOOKUP(A1610,'Import infoAgt'!A:EL,142,FALSE)</f>
        <v>#N/A</v>
      </c>
      <c r="R1610" s="26"/>
      <c r="S1610" s="26"/>
      <c r="U1610" s="26"/>
      <c r="V1610" s="26"/>
      <c r="AC1610" s="26"/>
      <c r="AI1610" s="6" t="str">
        <f>IF(AND((ISERROR(Tableau134[[#This Row],[Nom]])),Tableau134[[#This Row],[Numéro d''agent]]&lt;&gt;""),"N° agent inconnu","")</f>
        <v/>
      </c>
      <c r="AJ1610" s="6" t="str">
        <f>IF(AND(Tableau134[[#This Row],[Numéro d''agent]]&lt;&gt;"",Tableau134[[#This Row],[Statut]]=""),"Statut manquant","")</f>
        <v/>
      </c>
      <c r="AK1610" s="6"/>
      <c r="AL1610" s="6" t="str">
        <f>IF(AND(Tableau134[[#This Row],[Numéro d''agent]]&lt;&gt;"",Tableau134[[#This Row],[Formule actuelle]]=0),"Manque formule TLW","")</f>
        <v/>
      </c>
      <c r="AM1610" s="6" t="str">
        <f>IF(IFERROR(IF(SEARCH("jour",Tableau134[[#This Row],[Formule Tw]],1),VALUE(LEFT(Tableau134[[#This Row],[Formule Tw]],1))),0)=(COUNTA(K1610:M1610)),"OK","erreur")</f>
        <v>OK</v>
      </c>
      <c r="AN1610" s="6" t="str">
        <f>IF(IFERROR(IF(SEARCH("jour",Tableau134[[#This Row],[Modif demandé en avenant 1]],1),VALUE(LEFT(Tableau134[[#This Row],[Modif demandé en avenant 1]],1))),0)=(COUNTA(O1610:Q1610)),"OK","erreur")</f>
        <v>OK</v>
      </c>
      <c r="AO1610" s="6" t="str">
        <f>IF(IFERROR(IF(SEARCH("jour",Tableau134[[#This Row],[Nouvelle formule avenant 2]],1),VALUE(LEFT(Tableau134[[#This Row],[Nouvelle formule avenant 2]],1))),0)=(COUNTA(X1610:Z1610)),"OK","erreur")</f>
        <v>OK</v>
      </c>
      <c r="AP1610" s="6" t="str">
        <f>IF(IFERROR(IF(SEARCH("jour",Tableau134[[#This Row],[Nouvelle formule avenant 3]],1),VALUE(LEFT(Tableau134[[#This Row],[Nouvelle formule avenant 3]],1))),0)=(COUNTA(AE1610:AG1610)),"OK","erreur")</f>
        <v>OK</v>
      </c>
      <c r="AQ161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1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1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1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1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1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10" s="43"/>
      <c r="AX1610" s="43"/>
      <c r="AY1610" s="6"/>
      <c r="AZ1610" s="6"/>
      <c r="BA1610" s="6"/>
      <c r="BB1610" s="6"/>
      <c r="BC1610" s="6"/>
      <c r="BD1610" s="6"/>
    </row>
    <row r="1611" spans="2:56" ht="12.75" x14ac:dyDescent="0.25">
      <c r="B1611" s="5" t="e">
        <f>VLOOKUP(A1611,'Import infoAgt'!A:E,5,FALSE)</f>
        <v>#N/A</v>
      </c>
      <c r="C1611" s="5" t="e">
        <f>VLOOKUP(A1611,'Import infoAgt'!A:D,4,FALSE)</f>
        <v>#N/A</v>
      </c>
      <c r="D1611" s="6" t="e">
        <f>VLOOKUP(A1611,'Import infoAgt'!A:H,8,FALSE)</f>
        <v>#N/A</v>
      </c>
      <c r="F1611" s="6" t="e">
        <f>VLOOKUP(A1611,'Import infoAgt'!A:BR,70,FALSE)</f>
        <v>#N/A</v>
      </c>
      <c r="G1611" s="5" t="e">
        <f>VLOOKUP(A1611,'Import infoAgt'!A:DH,112,FALSE)</f>
        <v>#N/A</v>
      </c>
      <c r="H1611" s="6" t="e">
        <f>VLOOKUP(G1611,Paramètre!$C$6:$D$76,2,FALSE)</f>
        <v>#N/A</v>
      </c>
      <c r="I1611" s="5" t="e">
        <f>VLOOKUP(A1611,'Import infoAgt'!A:EL,142,FALSE)</f>
        <v>#N/A</v>
      </c>
      <c r="R1611" s="26"/>
      <c r="S1611" s="26"/>
      <c r="U1611" s="26"/>
      <c r="V1611" s="26"/>
      <c r="AC1611" s="26"/>
      <c r="AI1611" s="6" t="str">
        <f>IF(AND((ISERROR(Tableau134[[#This Row],[Nom]])),Tableau134[[#This Row],[Numéro d''agent]]&lt;&gt;""),"N° agent inconnu","")</f>
        <v/>
      </c>
      <c r="AJ1611" s="6" t="str">
        <f>IF(AND(Tableau134[[#This Row],[Numéro d''agent]]&lt;&gt;"",Tableau134[[#This Row],[Statut]]=""),"Statut manquant","")</f>
        <v/>
      </c>
      <c r="AK1611" s="6"/>
      <c r="AL1611" s="6" t="str">
        <f>IF(AND(Tableau134[[#This Row],[Numéro d''agent]]&lt;&gt;"",Tableau134[[#This Row],[Formule actuelle]]=0),"Manque formule TLW","")</f>
        <v/>
      </c>
      <c r="AM1611" s="6" t="str">
        <f>IF(IFERROR(IF(SEARCH("jour",Tableau134[[#This Row],[Formule Tw]],1),VALUE(LEFT(Tableau134[[#This Row],[Formule Tw]],1))),0)=(COUNTA(K1611:M1611)),"OK","erreur")</f>
        <v>OK</v>
      </c>
      <c r="AN1611" s="6" t="str">
        <f>IF(IFERROR(IF(SEARCH("jour",Tableau134[[#This Row],[Modif demandé en avenant 1]],1),VALUE(LEFT(Tableau134[[#This Row],[Modif demandé en avenant 1]],1))),0)=(COUNTA(O1611:Q1611)),"OK","erreur")</f>
        <v>OK</v>
      </c>
      <c r="AO1611" s="6" t="str">
        <f>IF(IFERROR(IF(SEARCH("jour",Tableau134[[#This Row],[Nouvelle formule avenant 2]],1),VALUE(LEFT(Tableau134[[#This Row],[Nouvelle formule avenant 2]],1))),0)=(COUNTA(X1611:Z1611)),"OK","erreur")</f>
        <v>OK</v>
      </c>
      <c r="AP1611" s="6" t="str">
        <f>IF(IFERROR(IF(SEARCH("jour",Tableau134[[#This Row],[Nouvelle formule avenant 3]],1),VALUE(LEFT(Tableau134[[#This Row],[Nouvelle formule avenant 3]],1))),0)=(COUNTA(AE1611:AG1611)),"OK","erreur")</f>
        <v>OK</v>
      </c>
      <c r="AQ161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1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1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1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1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1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11" s="43"/>
      <c r="AX1611" s="43"/>
      <c r="AY1611" s="6"/>
      <c r="AZ1611" s="6"/>
      <c r="BA1611" s="6"/>
      <c r="BB1611" s="6"/>
      <c r="BC1611" s="6"/>
      <c r="BD1611" s="6"/>
    </row>
    <row r="1612" spans="2:56" ht="12.75" x14ac:dyDescent="0.25">
      <c r="B1612" s="5" t="e">
        <f>VLOOKUP(A1612,'Import infoAgt'!A:E,5,FALSE)</f>
        <v>#N/A</v>
      </c>
      <c r="C1612" s="5" t="e">
        <f>VLOOKUP(A1612,'Import infoAgt'!A:D,4,FALSE)</f>
        <v>#N/A</v>
      </c>
      <c r="D1612" s="6" t="e">
        <f>VLOOKUP(A1612,'Import infoAgt'!A:H,8,FALSE)</f>
        <v>#N/A</v>
      </c>
      <c r="F1612" s="6" t="e">
        <f>VLOOKUP(A1612,'Import infoAgt'!A:BR,70,FALSE)</f>
        <v>#N/A</v>
      </c>
      <c r="G1612" s="5" t="e">
        <f>VLOOKUP(A1612,'Import infoAgt'!A:DH,112,FALSE)</f>
        <v>#N/A</v>
      </c>
      <c r="H1612" s="6" t="e">
        <f>VLOOKUP(G1612,Paramètre!$C$6:$D$76,2,FALSE)</f>
        <v>#N/A</v>
      </c>
      <c r="I1612" s="5" t="e">
        <f>VLOOKUP(A1612,'Import infoAgt'!A:EL,142,FALSE)</f>
        <v>#N/A</v>
      </c>
      <c r="R1612" s="26"/>
      <c r="S1612" s="26"/>
      <c r="U1612" s="26"/>
      <c r="V1612" s="26"/>
      <c r="AC1612" s="26"/>
      <c r="AI1612" s="6" t="str">
        <f>IF(AND((ISERROR(Tableau134[[#This Row],[Nom]])),Tableau134[[#This Row],[Numéro d''agent]]&lt;&gt;""),"N° agent inconnu","")</f>
        <v/>
      </c>
      <c r="AJ1612" s="6" t="str">
        <f>IF(AND(Tableau134[[#This Row],[Numéro d''agent]]&lt;&gt;"",Tableau134[[#This Row],[Statut]]=""),"Statut manquant","")</f>
        <v/>
      </c>
      <c r="AK1612" s="6"/>
      <c r="AL1612" s="6" t="str">
        <f>IF(AND(Tableau134[[#This Row],[Numéro d''agent]]&lt;&gt;"",Tableau134[[#This Row],[Formule actuelle]]=0),"Manque formule TLW","")</f>
        <v/>
      </c>
      <c r="AM1612" s="6" t="str">
        <f>IF(IFERROR(IF(SEARCH("jour",Tableau134[[#This Row],[Formule Tw]],1),VALUE(LEFT(Tableau134[[#This Row],[Formule Tw]],1))),0)=(COUNTA(K1612:M1612)),"OK","erreur")</f>
        <v>OK</v>
      </c>
      <c r="AN1612" s="6" t="str">
        <f>IF(IFERROR(IF(SEARCH("jour",Tableau134[[#This Row],[Modif demandé en avenant 1]],1),VALUE(LEFT(Tableau134[[#This Row],[Modif demandé en avenant 1]],1))),0)=(COUNTA(O1612:Q1612)),"OK","erreur")</f>
        <v>OK</v>
      </c>
      <c r="AO1612" s="6" t="str">
        <f>IF(IFERROR(IF(SEARCH("jour",Tableau134[[#This Row],[Nouvelle formule avenant 2]],1),VALUE(LEFT(Tableau134[[#This Row],[Nouvelle formule avenant 2]],1))),0)=(COUNTA(X1612:Z1612)),"OK","erreur")</f>
        <v>OK</v>
      </c>
      <c r="AP1612" s="6" t="str">
        <f>IF(IFERROR(IF(SEARCH("jour",Tableau134[[#This Row],[Nouvelle formule avenant 3]],1),VALUE(LEFT(Tableau134[[#This Row],[Nouvelle formule avenant 3]],1))),0)=(COUNTA(AE1612:AG1612)),"OK","erreur")</f>
        <v>OK</v>
      </c>
      <c r="AQ161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1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1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1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1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1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12" s="43"/>
      <c r="AX1612" s="43"/>
      <c r="AY1612" s="6"/>
      <c r="AZ1612" s="6"/>
      <c r="BA1612" s="6"/>
      <c r="BB1612" s="6"/>
      <c r="BC1612" s="6"/>
      <c r="BD1612" s="6"/>
    </row>
    <row r="1613" spans="2:56" ht="12.75" x14ac:dyDescent="0.25">
      <c r="B1613" s="5" t="e">
        <f>VLOOKUP(A1613,'Import infoAgt'!A:E,5,FALSE)</f>
        <v>#N/A</v>
      </c>
      <c r="C1613" s="5" t="e">
        <f>VLOOKUP(A1613,'Import infoAgt'!A:D,4,FALSE)</f>
        <v>#N/A</v>
      </c>
      <c r="D1613" s="6" t="e">
        <f>VLOOKUP(A1613,'Import infoAgt'!A:H,8,FALSE)</f>
        <v>#N/A</v>
      </c>
      <c r="F1613" s="6" t="e">
        <f>VLOOKUP(A1613,'Import infoAgt'!A:BR,70,FALSE)</f>
        <v>#N/A</v>
      </c>
      <c r="G1613" s="5" t="e">
        <f>VLOOKUP(A1613,'Import infoAgt'!A:DH,112,FALSE)</f>
        <v>#N/A</v>
      </c>
      <c r="H1613" s="6" t="e">
        <f>VLOOKUP(G1613,Paramètre!$C$6:$D$76,2,FALSE)</f>
        <v>#N/A</v>
      </c>
      <c r="I1613" s="5" t="e">
        <f>VLOOKUP(A1613,'Import infoAgt'!A:EL,142,FALSE)</f>
        <v>#N/A</v>
      </c>
      <c r="R1613" s="26"/>
      <c r="S1613" s="26"/>
      <c r="U1613" s="26"/>
      <c r="V1613" s="26"/>
      <c r="AC1613" s="26"/>
      <c r="AI1613" s="6" t="str">
        <f>IF(AND((ISERROR(Tableau134[[#This Row],[Nom]])),Tableau134[[#This Row],[Numéro d''agent]]&lt;&gt;""),"N° agent inconnu","")</f>
        <v/>
      </c>
      <c r="AJ1613" s="6" t="str">
        <f>IF(AND(Tableau134[[#This Row],[Numéro d''agent]]&lt;&gt;"",Tableau134[[#This Row],[Statut]]=""),"Statut manquant","")</f>
        <v/>
      </c>
      <c r="AK1613" s="6"/>
      <c r="AL1613" s="6" t="str">
        <f>IF(AND(Tableau134[[#This Row],[Numéro d''agent]]&lt;&gt;"",Tableau134[[#This Row],[Formule actuelle]]=0),"Manque formule TLW","")</f>
        <v/>
      </c>
      <c r="AM1613" s="6" t="str">
        <f>IF(IFERROR(IF(SEARCH("jour",Tableau134[[#This Row],[Formule Tw]],1),VALUE(LEFT(Tableau134[[#This Row],[Formule Tw]],1))),0)=(COUNTA(K1613:M1613)),"OK","erreur")</f>
        <v>OK</v>
      </c>
      <c r="AN1613" s="6" t="str">
        <f>IF(IFERROR(IF(SEARCH("jour",Tableau134[[#This Row],[Modif demandé en avenant 1]],1),VALUE(LEFT(Tableau134[[#This Row],[Modif demandé en avenant 1]],1))),0)=(COUNTA(O1613:Q1613)),"OK","erreur")</f>
        <v>OK</v>
      </c>
      <c r="AO1613" s="6" t="str">
        <f>IF(IFERROR(IF(SEARCH("jour",Tableau134[[#This Row],[Nouvelle formule avenant 2]],1),VALUE(LEFT(Tableau134[[#This Row],[Nouvelle formule avenant 2]],1))),0)=(COUNTA(X1613:Z1613)),"OK","erreur")</f>
        <v>OK</v>
      </c>
      <c r="AP1613" s="6" t="str">
        <f>IF(IFERROR(IF(SEARCH("jour",Tableau134[[#This Row],[Nouvelle formule avenant 3]],1),VALUE(LEFT(Tableau134[[#This Row],[Nouvelle formule avenant 3]],1))),0)=(COUNTA(AE1613:AG1613)),"OK","erreur")</f>
        <v>OK</v>
      </c>
      <c r="AQ161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1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1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1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1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1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13" s="43"/>
      <c r="AX1613" s="43"/>
      <c r="AY1613" s="6"/>
      <c r="AZ1613" s="6"/>
      <c r="BA1613" s="6"/>
      <c r="BB1613" s="6"/>
      <c r="BC1613" s="6"/>
      <c r="BD1613" s="6"/>
    </row>
    <row r="1614" spans="2:56" ht="12.75" x14ac:dyDescent="0.25">
      <c r="B1614" s="5" t="e">
        <f>VLOOKUP(A1614,'Import infoAgt'!A:E,5,FALSE)</f>
        <v>#N/A</v>
      </c>
      <c r="C1614" s="5" t="e">
        <f>VLOOKUP(A1614,'Import infoAgt'!A:D,4,FALSE)</f>
        <v>#N/A</v>
      </c>
      <c r="D1614" s="6" t="e">
        <f>VLOOKUP(A1614,'Import infoAgt'!A:H,8,FALSE)</f>
        <v>#N/A</v>
      </c>
      <c r="F1614" s="6" t="e">
        <f>VLOOKUP(A1614,'Import infoAgt'!A:BR,70,FALSE)</f>
        <v>#N/A</v>
      </c>
      <c r="G1614" s="5" t="e">
        <f>VLOOKUP(A1614,'Import infoAgt'!A:DH,112,FALSE)</f>
        <v>#N/A</v>
      </c>
      <c r="H1614" s="6" t="e">
        <f>VLOOKUP(G1614,Paramètre!$C$6:$D$76,2,FALSE)</f>
        <v>#N/A</v>
      </c>
      <c r="I1614" s="5" t="e">
        <f>VLOOKUP(A1614,'Import infoAgt'!A:EL,142,FALSE)</f>
        <v>#N/A</v>
      </c>
      <c r="R1614" s="26"/>
      <c r="S1614" s="26"/>
      <c r="U1614" s="26"/>
      <c r="V1614" s="26"/>
      <c r="AC1614" s="26"/>
      <c r="AI1614" s="6" t="str">
        <f>IF(AND((ISERROR(Tableau134[[#This Row],[Nom]])),Tableau134[[#This Row],[Numéro d''agent]]&lt;&gt;""),"N° agent inconnu","")</f>
        <v/>
      </c>
      <c r="AJ1614" s="6" t="str">
        <f>IF(AND(Tableau134[[#This Row],[Numéro d''agent]]&lt;&gt;"",Tableau134[[#This Row],[Statut]]=""),"Statut manquant","")</f>
        <v/>
      </c>
      <c r="AK1614" s="6"/>
      <c r="AL1614" s="6" t="str">
        <f>IF(AND(Tableau134[[#This Row],[Numéro d''agent]]&lt;&gt;"",Tableau134[[#This Row],[Formule actuelle]]=0),"Manque formule TLW","")</f>
        <v/>
      </c>
      <c r="AM1614" s="6" t="str">
        <f>IF(IFERROR(IF(SEARCH("jour",Tableau134[[#This Row],[Formule Tw]],1),VALUE(LEFT(Tableau134[[#This Row],[Formule Tw]],1))),0)=(COUNTA(K1614:M1614)),"OK","erreur")</f>
        <v>OK</v>
      </c>
      <c r="AN1614" s="6" t="str">
        <f>IF(IFERROR(IF(SEARCH("jour",Tableau134[[#This Row],[Modif demandé en avenant 1]],1),VALUE(LEFT(Tableau134[[#This Row],[Modif demandé en avenant 1]],1))),0)=(COUNTA(O1614:Q1614)),"OK","erreur")</f>
        <v>OK</v>
      </c>
      <c r="AO1614" s="6" t="str">
        <f>IF(IFERROR(IF(SEARCH("jour",Tableau134[[#This Row],[Nouvelle formule avenant 2]],1),VALUE(LEFT(Tableau134[[#This Row],[Nouvelle formule avenant 2]],1))),0)=(COUNTA(X1614:Z1614)),"OK","erreur")</f>
        <v>OK</v>
      </c>
      <c r="AP1614" s="6" t="str">
        <f>IF(IFERROR(IF(SEARCH("jour",Tableau134[[#This Row],[Nouvelle formule avenant 3]],1),VALUE(LEFT(Tableau134[[#This Row],[Nouvelle formule avenant 3]],1))),0)=(COUNTA(AE1614:AG1614)),"OK","erreur")</f>
        <v>OK</v>
      </c>
      <c r="AQ161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1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1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1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1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1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14" s="43"/>
      <c r="AX1614" s="43"/>
      <c r="AY1614" s="6"/>
      <c r="AZ1614" s="6"/>
      <c r="BA1614" s="6"/>
      <c r="BB1614" s="6"/>
      <c r="BC1614" s="6"/>
      <c r="BD1614" s="6"/>
    </row>
    <row r="1615" spans="2:56" ht="12.75" x14ac:dyDescent="0.25">
      <c r="B1615" s="5" t="e">
        <f>VLOOKUP(A1615,'Import infoAgt'!A:E,5,FALSE)</f>
        <v>#N/A</v>
      </c>
      <c r="C1615" s="5" t="e">
        <f>VLOOKUP(A1615,'Import infoAgt'!A:D,4,FALSE)</f>
        <v>#N/A</v>
      </c>
      <c r="D1615" s="6" t="e">
        <f>VLOOKUP(A1615,'Import infoAgt'!A:H,8,FALSE)</f>
        <v>#N/A</v>
      </c>
      <c r="F1615" s="6" t="e">
        <f>VLOOKUP(A1615,'Import infoAgt'!A:BR,70,FALSE)</f>
        <v>#N/A</v>
      </c>
      <c r="G1615" s="5" t="e">
        <f>VLOOKUP(A1615,'Import infoAgt'!A:DH,112,FALSE)</f>
        <v>#N/A</v>
      </c>
      <c r="H1615" s="6" t="e">
        <f>VLOOKUP(G1615,Paramètre!$C$6:$D$76,2,FALSE)</f>
        <v>#N/A</v>
      </c>
      <c r="I1615" s="5" t="e">
        <f>VLOOKUP(A1615,'Import infoAgt'!A:EL,142,FALSE)</f>
        <v>#N/A</v>
      </c>
      <c r="R1615" s="26"/>
      <c r="S1615" s="26"/>
      <c r="U1615" s="26"/>
      <c r="V1615" s="26"/>
      <c r="AC1615" s="26"/>
      <c r="AI1615" s="6" t="str">
        <f>IF(AND((ISERROR(Tableau134[[#This Row],[Nom]])),Tableau134[[#This Row],[Numéro d''agent]]&lt;&gt;""),"N° agent inconnu","")</f>
        <v/>
      </c>
      <c r="AJ1615" s="6" t="str">
        <f>IF(AND(Tableau134[[#This Row],[Numéro d''agent]]&lt;&gt;"",Tableau134[[#This Row],[Statut]]=""),"Statut manquant","")</f>
        <v/>
      </c>
      <c r="AK1615" s="6"/>
      <c r="AL1615" s="6" t="str">
        <f>IF(AND(Tableau134[[#This Row],[Numéro d''agent]]&lt;&gt;"",Tableau134[[#This Row],[Formule actuelle]]=0),"Manque formule TLW","")</f>
        <v/>
      </c>
      <c r="AM1615" s="6" t="str">
        <f>IF(IFERROR(IF(SEARCH("jour",Tableau134[[#This Row],[Formule Tw]],1),VALUE(LEFT(Tableau134[[#This Row],[Formule Tw]],1))),0)=(COUNTA(K1615:M1615)),"OK","erreur")</f>
        <v>OK</v>
      </c>
      <c r="AN1615" s="6" t="str">
        <f>IF(IFERROR(IF(SEARCH("jour",Tableau134[[#This Row],[Modif demandé en avenant 1]],1),VALUE(LEFT(Tableau134[[#This Row],[Modif demandé en avenant 1]],1))),0)=(COUNTA(O1615:Q1615)),"OK","erreur")</f>
        <v>OK</v>
      </c>
      <c r="AO1615" s="6" t="str">
        <f>IF(IFERROR(IF(SEARCH("jour",Tableau134[[#This Row],[Nouvelle formule avenant 2]],1),VALUE(LEFT(Tableau134[[#This Row],[Nouvelle formule avenant 2]],1))),0)=(COUNTA(X1615:Z1615)),"OK","erreur")</f>
        <v>OK</v>
      </c>
      <c r="AP1615" s="6" t="str">
        <f>IF(IFERROR(IF(SEARCH("jour",Tableau134[[#This Row],[Nouvelle formule avenant 3]],1),VALUE(LEFT(Tableau134[[#This Row],[Nouvelle formule avenant 3]],1))),0)=(COUNTA(AE1615:AG1615)),"OK","erreur")</f>
        <v>OK</v>
      </c>
      <c r="AQ161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1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1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1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1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1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15" s="43"/>
      <c r="AX1615" s="43"/>
      <c r="AY1615" s="6"/>
      <c r="AZ1615" s="6"/>
      <c r="BA1615" s="6"/>
      <c r="BB1615" s="6"/>
      <c r="BC1615" s="6"/>
      <c r="BD1615" s="6"/>
    </row>
    <row r="1616" spans="2:56" ht="12.75" x14ac:dyDescent="0.25">
      <c r="B1616" s="5" t="e">
        <f>VLOOKUP(A1616,'Import infoAgt'!A:E,5,FALSE)</f>
        <v>#N/A</v>
      </c>
      <c r="C1616" s="5" t="e">
        <f>VLOOKUP(A1616,'Import infoAgt'!A:D,4,FALSE)</f>
        <v>#N/A</v>
      </c>
      <c r="D1616" s="6" t="e">
        <f>VLOOKUP(A1616,'Import infoAgt'!A:H,8,FALSE)</f>
        <v>#N/A</v>
      </c>
      <c r="F1616" s="6" t="e">
        <f>VLOOKUP(A1616,'Import infoAgt'!A:BR,70,FALSE)</f>
        <v>#N/A</v>
      </c>
      <c r="G1616" s="5" t="e">
        <f>VLOOKUP(A1616,'Import infoAgt'!A:DH,112,FALSE)</f>
        <v>#N/A</v>
      </c>
      <c r="H1616" s="6" t="e">
        <f>VLOOKUP(G1616,Paramètre!$C$6:$D$76,2,FALSE)</f>
        <v>#N/A</v>
      </c>
      <c r="I1616" s="5" t="e">
        <f>VLOOKUP(A1616,'Import infoAgt'!A:EL,142,FALSE)</f>
        <v>#N/A</v>
      </c>
      <c r="R1616" s="26"/>
      <c r="S1616" s="26"/>
      <c r="U1616" s="26"/>
      <c r="V1616" s="26"/>
      <c r="AC1616" s="26"/>
      <c r="AI1616" s="6" t="str">
        <f>IF(AND((ISERROR(Tableau134[[#This Row],[Nom]])),Tableau134[[#This Row],[Numéro d''agent]]&lt;&gt;""),"N° agent inconnu","")</f>
        <v/>
      </c>
      <c r="AJ1616" s="6" t="str">
        <f>IF(AND(Tableau134[[#This Row],[Numéro d''agent]]&lt;&gt;"",Tableau134[[#This Row],[Statut]]=""),"Statut manquant","")</f>
        <v/>
      </c>
      <c r="AK1616" s="6"/>
      <c r="AL1616" s="6" t="str">
        <f>IF(AND(Tableau134[[#This Row],[Numéro d''agent]]&lt;&gt;"",Tableau134[[#This Row],[Formule actuelle]]=0),"Manque formule TLW","")</f>
        <v/>
      </c>
      <c r="AM1616" s="6" t="str">
        <f>IF(IFERROR(IF(SEARCH("jour",Tableau134[[#This Row],[Formule Tw]],1),VALUE(LEFT(Tableau134[[#This Row],[Formule Tw]],1))),0)=(COUNTA(K1616:M1616)),"OK","erreur")</f>
        <v>OK</v>
      </c>
      <c r="AN1616" s="6" t="str">
        <f>IF(IFERROR(IF(SEARCH("jour",Tableau134[[#This Row],[Modif demandé en avenant 1]],1),VALUE(LEFT(Tableau134[[#This Row],[Modif demandé en avenant 1]],1))),0)=(COUNTA(O1616:Q1616)),"OK","erreur")</f>
        <v>OK</v>
      </c>
      <c r="AO1616" s="6" t="str">
        <f>IF(IFERROR(IF(SEARCH("jour",Tableau134[[#This Row],[Nouvelle formule avenant 2]],1),VALUE(LEFT(Tableau134[[#This Row],[Nouvelle formule avenant 2]],1))),0)=(COUNTA(X1616:Z1616)),"OK","erreur")</f>
        <v>OK</v>
      </c>
      <c r="AP1616" s="6" t="str">
        <f>IF(IFERROR(IF(SEARCH("jour",Tableau134[[#This Row],[Nouvelle formule avenant 3]],1),VALUE(LEFT(Tableau134[[#This Row],[Nouvelle formule avenant 3]],1))),0)=(COUNTA(AE1616:AG1616)),"OK","erreur")</f>
        <v>OK</v>
      </c>
      <c r="AQ161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1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1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1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1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1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16" s="43"/>
      <c r="AX1616" s="43"/>
      <c r="AY1616" s="6"/>
      <c r="AZ1616" s="6"/>
      <c r="BA1616" s="6"/>
      <c r="BB1616" s="6"/>
      <c r="BC1616" s="6"/>
      <c r="BD1616" s="6"/>
    </row>
    <row r="1617" spans="2:56" ht="12.75" x14ac:dyDescent="0.25">
      <c r="B1617" s="5" t="e">
        <f>VLOOKUP(A1617,'Import infoAgt'!A:E,5,FALSE)</f>
        <v>#N/A</v>
      </c>
      <c r="C1617" s="5" t="e">
        <f>VLOOKUP(A1617,'Import infoAgt'!A:D,4,FALSE)</f>
        <v>#N/A</v>
      </c>
      <c r="D1617" s="6" t="e">
        <f>VLOOKUP(A1617,'Import infoAgt'!A:H,8,FALSE)</f>
        <v>#N/A</v>
      </c>
      <c r="F1617" s="6" t="e">
        <f>VLOOKUP(A1617,'Import infoAgt'!A:BR,70,FALSE)</f>
        <v>#N/A</v>
      </c>
      <c r="G1617" s="5" t="e">
        <f>VLOOKUP(A1617,'Import infoAgt'!A:DH,112,FALSE)</f>
        <v>#N/A</v>
      </c>
      <c r="H1617" s="6" t="e">
        <f>VLOOKUP(G1617,Paramètre!$C$6:$D$76,2,FALSE)</f>
        <v>#N/A</v>
      </c>
      <c r="I1617" s="5" t="e">
        <f>VLOOKUP(A1617,'Import infoAgt'!A:EL,142,FALSE)</f>
        <v>#N/A</v>
      </c>
      <c r="R1617" s="26"/>
      <c r="S1617" s="26"/>
      <c r="U1617" s="26"/>
      <c r="V1617" s="26"/>
      <c r="AC1617" s="26"/>
      <c r="AI1617" s="6" t="str">
        <f>IF(AND((ISERROR(Tableau134[[#This Row],[Nom]])),Tableau134[[#This Row],[Numéro d''agent]]&lt;&gt;""),"N° agent inconnu","")</f>
        <v/>
      </c>
      <c r="AJ1617" s="6" t="str">
        <f>IF(AND(Tableau134[[#This Row],[Numéro d''agent]]&lt;&gt;"",Tableau134[[#This Row],[Statut]]=""),"Statut manquant","")</f>
        <v/>
      </c>
      <c r="AK1617" s="6"/>
      <c r="AL1617" s="6" t="str">
        <f>IF(AND(Tableau134[[#This Row],[Numéro d''agent]]&lt;&gt;"",Tableau134[[#This Row],[Formule actuelle]]=0),"Manque formule TLW","")</f>
        <v/>
      </c>
      <c r="AM1617" s="6" t="str">
        <f>IF(IFERROR(IF(SEARCH("jour",Tableau134[[#This Row],[Formule Tw]],1),VALUE(LEFT(Tableau134[[#This Row],[Formule Tw]],1))),0)=(COUNTA(K1617:M1617)),"OK","erreur")</f>
        <v>OK</v>
      </c>
      <c r="AN1617" s="6" t="str">
        <f>IF(IFERROR(IF(SEARCH("jour",Tableau134[[#This Row],[Modif demandé en avenant 1]],1),VALUE(LEFT(Tableau134[[#This Row],[Modif demandé en avenant 1]],1))),0)=(COUNTA(O1617:Q1617)),"OK","erreur")</f>
        <v>OK</v>
      </c>
      <c r="AO1617" s="6" t="str">
        <f>IF(IFERROR(IF(SEARCH("jour",Tableau134[[#This Row],[Nouvelle formule avenant 2]],1),VALUE(LEFT(Tableau134[[#This Row],[Nouvelle formule avenant 2]],1))),0)=(COUNTA(X1617:Z1617)),"OK","erreur")</f>
        <v>OK</v>
      </c>
      <c r="AP1617" s="6" t="str">
        <f>IF(IFERROR(IF(SEARCH("jour",Tableau134[[#This Row],[Nouvelle formule avenant 3]],1),VALUE(LEFT(Tableau134[[#This Row],[Nouvelle formule avenant 3]],1))),0)=(COUNTA(AE1617:AG1617)),"OK","erreur")</f>
        <v>OK</v>
      </c>
      <c r="AQ161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1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1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1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1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1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17" s="43"/>
      <c r="AX1617" s="43"/>
      <c r="AY1617" s="6"/>
      <c r="AZ1617" s="6"/>
      <c r="BA1617" s="6"/>
      <c r="BB1617" s="6"/>
      <c r="BC1617" s="6"/>
      <c r="BD1617" s="6"/>
    </row>
    <row r="1618" spans="2:56" ht="12.75" x14ac:dyDescent="0.25">
      <c r="B1618" s="5" t="e">
        <f>VLOOKUP(A1618,'Import infoAgt'!A:E,5,FALSE)</f>
        <v>#N/A</v>
      </c>
      <c r="C1618" s="5" t="e">
        <f>VLOOKUP(A1618,'Import infoAgt'!A:D,4,FALSE)</f>
        <v>#N/A</v>
      </c>
      <c r="D1618" s="6" t="e">
        <f>VLOOKUP(A1618,'Import infoAgt'!A:H,8,FALSE)</f>
        <v>#N/A</v>
      </c>
      <c r="F1618" s="6" t="e">
        <f>VLOOKUP(A1618,'Import infoAgt'!A:BR,70,FALSE)</f>
        <v>#N/A</v>
      </c>
      <c r="G1618" s="5" t="e">
        <f>VLOOKUP(A1618,'Import infoAgt'!A:DH,112,FALSE)</f>
        <v>#N/A</v>
      </c>
      <c r="H1618" s="6" t="e">
        <f>VLOOKUP(G1618,Paramètre!$C$6:$D$76,2,FALSE)</f>
        <v>#N/A</v>
      </c>
      <c r="I1618" s="5" t="e">
        <f>VLOOKUP(A1618,'Import infoAgt'!A:EL,142,FALSE)</f>
        <v>#N/A</v>
      </c>
      <c r="R1618" s="26"/>
      <c r="S1618" s="26"/>
      <c r="U1618" s="26"/>
      <c r="V1618" s="26"/>
      <c r="AC1618" s="26"/>
      <c r="AI1618" s="6" t="str">
        <f>IF(AND((ISERROR(Tableau134[[#This Row],[Nom]])),Tableau134[[#This Row],[Numéro d''agent]]&lt;&gt;""),"N° agent inconnu","")</f>
        <v/>
      </c>
      <c r="AJ1618" s="6" t="str">
        <f>IF(AND(Tableau134[[#This Row],[Numéro d''agent]]&lt;&gt;"",Tableau134[[#This Row],[Statut]]=""),"Statut manquant","")</f>
        <v/>
      </c>
      <c r="AK1618" s="6"/>
      <c r="AL1618" s="6" t="str">
        <f>IF(AND(Tableau134[[#This Row],[Numéro d''agent]]&lt;&gt;"",Tableau134[[#This Row],[Formule actuelle]]=0),"Manque formule TLW","")</f>
        <v/>
      </c>
      <c r="AM1618" s="6" t="str">
        <f>IF(IFERROR(IF(SEARCH("jour",Tableau134[[#This Row],[Formule Tw]],1),VALUE(LEFT(Tableau134[[#This Row],[Formule Tw]],1))),0)=(COUNTA(K1618:M1618)),"OK","erreur")</f>
        <v>OK</v>
      </c>
      <c r="AN1618" s="6" t="str">
        <f>IF(IFERROR(IF(SEARCH("jour",Tableau134[[#This Row],[Modif demandé en avenant 1]],1),VALUE(LEFT(Tableau134[[#This Row],[Modif demandé en avenant 1]],1))),0)=(COUNTA(O1618:Q1618)),"OK","erreur")</f>
        <v>OK</v>
      </c>
      <c r="AO1618" s="6" t="str">
        <f>IF(IFERROR(IF(SEARCH("jour",Tableau134[[#This Row],[Nouvelle formule avenant 2]],1),VALUE(LEFT(Tableau134[[#This Row],[Nouvelle formule avenant 2]],1))),0)=(COUNTA(X1618:Z1618)),"OK","erreur")</f>
        <v>OK</v>
      </c>
      <c r="AP1618" s="6" t="str">
        <f>IF(IFERROR(IF(SEARCH("jour",Tableau134[[#This Row],[Nouvelle formule avenant 3]],1),VALUE(LEFT(Tableau134[[#This Row],[Nouvelle formule avenant 3]],1))),0)=(COUNTA(AE1618:AG1618)),"OK","erreur")</f>
        <v>OK</v>
      </c>
      <c r="AQ161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1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1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1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1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1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18" s="43"/>
      <c r="AX1618" s="43"/>
      <c r="AY1618" s="6"/>
      <c r="AZ1618" s="6"/>
      <c r="BA1618" s="6"/>
      <c r="BB1618" s="6"/>
      <c r="BC1618" s="6"/>
      <c r="BD1618" s="6"/>
    </row>
    <row r="1619" spans="2:56" ht="12.75" x14ac:dyDescent="0.25">
      <c r="B1619" s="5" t="e">
        <f>VLOOKUP(A1619,'Import infoAgt'!A:E,5,FALSE)</f>
        <v>#N/A</v>
      </c>
      <c r="C1619" s="5" t="e">
        <f>VLOOKUP(A1619,'Import infoAgt'!A:D,4,FALSE)</f>
        <v>#N/A</v>
      </c>
      <c r="D1619" s="6" t="e">
        <f>VLOOKUP(A1619,'Import infoAgt'!A:H,8,FALSE)</f>
        <v>#N/A</v>
      </c>
      <c r="F1619" s="6" t="e">
        <f>VLOOKUP(A1619,'Import infoAgt'!A:BR,70,FALSE)</f>
        <v>#N/A</v>
      </c>
      <c r="G1619" s="5" t="e">
        <f>VLOOKUP(A1619,'Import infoAgt'!A:DH,112,FALSE)</f>
        <v>#N/A</v>
      </c>
      <c r="H1619" s="6" t="e">
        <f>VLOOKUP(G1619,Paramètre!$C$6:$D$76,2,FALSE)</f>
        <v>#N/A</v>
      </c>
      <c r="I1619" s="5" t="e">
        <f>VLOOKUP(A1619,'Import infoAgt'!A:EL,142,FALSE)</f>
        <v>#N/A</v>
      </c>
      <c r="R1619" s="26"/>
      <c r="S1619" s="26"/>
      <c r="U1619" s="26"/>
      <c r="V1619" s="26"/>
      <c r="AC1619" s="26"/>
      <c r="AI1619" s="6" t="str">
        <f>IF(AND((ISERROR(Tableau134[[#This Row],[Nom]])),Tableau134[[#This Row],[Numéro d''agent]]&lt;&gt;""),"N° agent inconnu","")</f>
        <v/>
      </c>
      <c r="AJ1619" s="6" t="str">
        <f>IF(AND(Tableau134[[#This Row],[Numéro d''agent]]&lt;&gt;"",Tableau134[[#This Row],[Statut]]=""),"Statut manquant","")</f>
        <v/>
      </c>
      <c r="AK1619" s="6"/>
      <c r="AL1619" s="6" t="str">
        <f>IF(AND(Tableau134[[#This Row],[Numéro d''agent]]&lt;&gt;"",Tableau134[[#This Row],[Formule actuelle]]=0),"Manque formule TLW","")</f>
        <v/>
      </c>
      <c r="AM1619" s="6" t="str">
        <f>IF(IFERROR(IF(SEARCH("jour",Tableau134[[#This Row],[Formule Tw]],1),VALUE(LEFT(Tableau134[[#This Row],[Formule Tw]],1))),0)=(COUNTA(K1619:M1619)),"OK","erreur")</f>
        <v>OK</v>
      </c>
      <c r="AN1619" s="6" t="str">
        <f>IF(IFERROR(IF(SEARCH("jour",Tableau134[[#This Row],[Modif demandé en avenant 1]],1),VALUE(LEFT(Tableau134[[#This Row],[Modif demandé en avenant 1]],1))),0)=(COUNTA(O1619:Q1619)),"OK","erreur")</f>
        <v>OK</v>
      </c>
      <c r="AO1619" s="6" t="str">
        <f>IF(IFERROR(IF(SEARCH("jour",Tableau134[[#This Row],[Nouvelle formule avenant 2]],1),VALUE(LEFT(Tableau134[[#This Row],[Nouvelle formule avenant 2]],1))),0)=(COUNTA(X1619:Z1619)),"OK","erreur")</f>
        <v>OK</v>
      </c>
      <c r="AP1619" s="6" t="str">
        <f>IF(IFERROR(IF(SEARCH("jour",Tableau134[[#This Row],[Nouvelle formule avenant 3]],1),VALUE(LEFT(Tableau134[[#This Row],[Nouvelle formule avenant 3]],1))),0)=(COUNTA(AE1619:AG1619)),"OK","erreur")</f>
        <v>OK</v>
      </c>
      <c r="AQ161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1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1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1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1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1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19" s="43"/>
      <c r="AX1619" s="43"/>
      <c r="AY1619" s="6"/>
      <c r="AZ1619" s="6"/>
      <c r="BA1619" s="6"/>
      <c r="BB1619" s="6"/>
      <c r="BC1619" s="6"/>
      <c r="BD1619" s="6"/>
    </row>
    <row r="1620" spans="2:56" ht="12.75" x14ac:dyDescent="0.25">
      <c r="B1620" s="5" t="e">
        <f>VLOOKUP(A1620,'Import infoAgt'!A:E,5,FALSE)</f>
        <v>#N/A</v>
      </c>
      <c r="C1620" s="5" t="e">
        <f>VLOOKUP(A1620,'Import infoAgt'!A:D,4,FALSE)</f>
        <v>#N/A</v>
      </c>
      <c r="D1620" s="6" t="e">
        <f>VLOOKUP(A1620,'Import infoAgt'!A:H,8,FALSE)</f>
        <v>#N/A</v>
      </c>
      <c r="F1620" s="6" t="e">
        <f>VLOOKUP(A1620,'Import infoAgt'!A:BR,70,FALSE)</f>
        <v>#N/A</v>
      </c>
      <c r="G1620" s="5" t="e">
        <f>VLOOKUP(A1620,'Import infoAgt'!A:DH,112,FALSE)</f>
        <v>#N/A</v>
      </c>
      <c r="H1620" s="6" t="e">
        <f>VLOOKUP(G1620,Paramètre!$C$6:$D$76,2,FALSE)</f>
        <v>#N/A</v>
      </c>
      <c r="I1620" s="5" t="e">
        <f>VLOOKUP(A1620,'Import infoAgt'!A:EL,142,FALSE)</f>
        <v>#N/A</v>
      </c>
      <c r="R1620" s="26"/>
      <c r="S1620" s="26"/>
      <c r="U1620" s="26"/>
      <c r="V1620" s="26"/>
      <c r="AC1620" s="26"/>
      <c r="AI1620" s="6" t="str">
        <f>IF(AND((ISERROR(Tableau134[[#This Row],[Nom]])),Tableau134[[#This Row],[Numéro d''agent]]&lt;&gt;""),"N° agent inconnu","")</f>
        <v/>
      </c>
      <c r="AJ1620" s="6" t="str">
        <f>IF(AND(Tableau134[[#This Row],[Numéro d''agent]]&lt;&gt;"",Tableau134[[#This Row],[Statut]]=""),"Statut manquant","")</f>
        <v/>
      </c>
      <c r="AK1620" s="6"/>
      <c r="AL1620" s="6" t="str">
        <f>IF(AND(Tableau134[[#This Row],[Numéro d''agent]]&lt;&gt;"",Tableau134[[#This Row],[Formule actuelle]]=0),"Manque formule TLW","")</f>
        <v/>
      </c>
      <c r="AM1620" s="6" t="str">
        <f>IF(IFERROR(IF(SEARCH("jour",Tableau134[[#This Row],[Formule Tw]],1),VALUE(LEFT(Tableau134[[#This Row],[Formule Tw]],1))),0)=(COUNTA(K1620:M1620)),"OK","erreur")</f>
        <v>OK</v>
      </c>
      <c r="AN1620" s="6" t="str">
        <f>IF(IFERROR(IF(SEARCH("jour",Tableau134[[#This Row],[Modif demandé en avenant 1]],1),VALUE(LEFT(Tableau134[[#This Row],[Modif demandé en avenant 1]],1))),0)=(COUNTA(O1620:Q1620)),"OK","erreur")</f>
        <v>OK</v>
      </c>
      <c r="AO1620" s="6" t="str">
        <f>IF(IFERROR(IF(SEARCH("jour",Tableau134[[#This Row],[Nouvelle formule avenant 2]],1),VALUE(LEFT(Tableau134[[#This Row],[Nouvelle formule avenant 2]],1))),0)=(COUNTA(X1620:Z1620)),"OK","erreur")</f>
        <v>OK</v>
      </c>
      <c r="AP1620" s="6" t="str">
        <f>IF(IFERROR(IF(SEARCH("jour",Tableau134[[#This Row],[Nouvelle formule avenant 3]],1),VALUE(LEFT(Tableau134[[#This Row],[Nouvelle formule avenant 3]],1))),0)=(COUNTA(AE1620:AG1620)),"OK","erreur")</f>
        <v>OK</v>
      </c>
      <c r="AQ162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2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2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2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2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2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20" s="43"/>
      <c r="AX1620" s="43"/>
      <c r="AY1620" s="6"/>
      <c r="AZ1620" s="6"/>
      <c r="BA1620" s="6"/>
      <c r="BB1620" s="6"/>
      <c r="BC1620" s="6"/>
      <c r="BD1620" s="6"/>
    </row>
    <row r="1621" spans="2:56" ht="12.75" x14ac:dyDescent="0.25">
      <c r="B1621" s="5" t="e">
        <f>VLOOKUP(A1621,'Import infoAgt'!A:E,5,FALSE)</f>
        <v>#N/A</v>
      </c>
      <c r="C1621" s="5" t="e">
        <f>VLOOKUP(A1621,'Import infoAgt'!A:D,4,FALSE)</f>
        <v>#N/A</v>
      </c>
      <c r="D1621" s="6" t="e">
        <f>VLOOKUP(A1621,'Import infoAgt'!A:H,8,FALSE)</f>
        <v>#N/A</v>
      </c>
      <c r="F1621" s="6" t="e">
        <f>VLOOKUP(A1621,'Import infoAgt'!A:BR,70,FALSE)</f>
        <v>#N/A</v>
      </c>
      <c r="G1621" s="5" t="e">
        <f>VLOOKUP(A1621,'Import infoAgt'!A:DH,112,FALSE)</f>
        <v>#N/A</v>
      </c>
      <c r="H1621" s="6" t="e">
        <f>VLOOKUP(G1621,Paramètre!$C$6:$D$76,2,FALSE)</f>
        <v>#N/A</v>
      </c>
      <c r="I1621" s="5" t="e">
        <f>VLOOKUP(A1621,'Import infoAgt'!A:EL,142,FALSE)</f>
        <v>#N/A</v>
      </c>
      <c r="R1621" s="26"/>
      <c r="S1621" s="26"/>
      <c r="U1621" s="26"/>
      <c r="V1621" s="26"/>
      <c r="AC1621" s="26"/>
      <c r="AI1621" s="6" t="str">
        <f>IF(AND((ISERROR(Tableau134[[#This Row],[Nom]])),Tableau134[[#This Row],[Numéro d''agent]]&lt;&gt;""),"N° agent inconnu","")</f>
        <v/>
      </c>
      <c r="AJ1621" s="6" t="str">
        <f>IF(AND(Tableau134[[#This Row],[Numéro d''agent]]&lt;&gt;"",Tableau134[[#This Row],[Statut]]=""),"Statut manquant","")</f>
        <v/>
      </c>
      <c r="AK1621" s="6"/>
      <c r="AL1621" s="6" t="str">
        <f>IF(AND(Tableau134[[#This Row],[Numéro d''agent]]&lt;&gt;"",Tableau134[[#This Row],[Formule actuelle]]=0),"Manque formule TLW","")</f>
        <v/>
      </c>
      <c r="AM1621" s="6" t="str">
        <f>IF(IFERROR(IF(SEARCH("jour",Tableau134[[#This Row],[Formule Tw]],1),VALUE(LEFT(Tableau134[[#This Row],[Formule Tw]],1))),0)=(COUNTA(K1621:M1621)),"OK","erreur")</f>
        <v>OK</v>
      </c>
      <c r="AN1621" s="6" t="str">
        <f>IF(IFERROR(IF(SEARCH("jour",Tableau134[[#This Row],[Modif demandé en avenant 1]],1),VALUE(LEFT(Tableau134[[#This Row],[Modif demandé en avenant 1]],1))),0)=(COUNTA(O1621:Q1621)),"OK","erreur")</f>
        <v>OK</v>
      </c>
      <c r="AO1621" s="6" t="str">
        <f>IF(IFERROR(IF(SEARCH("jour",Tableau134[[#This Row],[Nouvelle formule avenant 2]],1),VALUE(LEFT(Tableau134[[#This Row],[Nouvelle formule avenant 2]],1))),0)=(COUNTA(X1621:Z1621)),"OK","erreur")</f>
        <v>OK</v>
      </c>
      <c r="AP1621" s="6" t="str">
        <f>IF(IFERROR(IF(SEARCH("jour",Tableau134[[#This Row],[Nouvelle formule avenant 3]],1),VALUE(LEFT(Tableau134[[#This Row],[Nouvelle formule avenant 3]],1))),0)=(COUNTA(AE1621:AG1621)),"OK","erreur")</f>
        <v>OK</v>
      </c>
      <c r="AQ162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2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2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2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2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2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21" s="43"/>
      <c r="AX1621" s="43"/>
      <c r="AY1621" s="6"/>
      <c r="AZ1621" s="6"/>
      <c r="BA1621" s="6"/>
      <c r="BB1621" s="6"/>
      <c r="BC1621" s="6"/>
      <c r="BD1621" s="6"/>
    </row>
    <row r="1622" spans="2:56" ht="12.75" x14ac:dyDescent="0.25">
      <c r="B1622" s="5" t="e">
        <f>VLOOKUP(A1622,'Import infoAgt'!A:E,5,FALSE)</f>
        <v>#N/A</v>
      </c>
      <c r="C1622" s="5" t="e">
        <f>VLOOKUP(A1622,'Import infoAgt'!A:D,4,FALSE)</f>
        <v>#N/A</v>
      </c>
      <c r="D1622" s="6" t="e">
        <f>VLOOKUP(A1622,'Import infoAgt'!A:H,8,FALSE)</f>
        <v>#N/A</v>
      </c>
      <c r="F1622" s="6" t="e">
        <f>VLOOKUP(A1622,'Import infoAgt'!A:BR,70,FALSE)</f>
        <v>#N/A</v>
      </c>
      <c r="G1622" s="5" t="e">
        <f>VLOOKUP(A1622,'Import infoAgt'!A:DH,112,FALSE)</f>
        <v>#N/A</v>
      </c>
      <c r="H1622" s="6" t="e">
        <f>VLOOKUP(G1622,Paramètre!$C$6:$D$76,2,FALSE)</f>
        <v>#N/A</v>
      </c>
      <c r="I1622" s="5" t="e">
        <f>VLOOKUP(A1622,'Import infoAgt'!A:EL,142,FALSE)</f>
        <v>#N/A</v>
      </c>
      <c r="R1622" s="26"/>
      <c r="S1622" s="26"/>
      <c r="U1622" s="26"/>
      <c r="V1622" s="26"/>
      <c r="AC1622" s="26"/>
      <c r="AI1622" s="6" t="str">
        <f>IF(AND((ISERROR(Tableau134[[#This Row],[Nom]])),Tableau134[[#This Row],[Numéro d''agent]]&lt;&gt;""),"N° agent inconnu","")</f>
        <v/>
      </c>
      <c r="AJ1622" s="6" t="str">
        <f>IF(AND(Tableau134[[#This Row],[Numéro d''agent]]&lt;&gt;"",Tableau134[[#This Row],[Statut]]=""),"Statut manquant","")</f>
        <v/>
      </c>
      <c r="AK1622" s="6"/>
      <c r="AL1622" s="6" t="str">
        <f>IF(AND(Tableau134[[#This Row],[Numéro d''agent]]&lt;&gt;"",Tableau134[[#This Row],[Formule actuelle]]=0),"Manque formule TLW","")</f>
        <v/>
      </c>
      <c r="AM1622" s="6" t="str">
        <f>IF(IFERROR(IF(SEARCH("jour",Tableau134[[#This Row],[Formule Tw]],1),VALUE(LEFT(Tableau134[[#This Row],[Formule Tw]],1))),0)=(COUNTA(K1622:M1622)),"OK","erreur")</f>
        <v>OK</v>
      </c>
      <c r="AN1622" s="6" t="str">
        <f>IF(IFERROR(IF(SEARCH("jour",Tableau134[[#This Row],[Modif demandé en avenant 1]],1),VALUE(LEFT(Tableau134[[#This Row],[Modif demandé en avenant 1]],1))),0)=(COUNTA(O1622:Q1622)),"OK","erreur")</f>
        <v>OK</v>
      </c>
      <c r="AO1622" s="6" t="str">
        <f>IF(IFERROR(IF(SEARCH("jour",Tableau134[[#This Row],[Nouvelle formule avenant 2]],1),VALUE(LEFT(Tableau134[[#This Row],[Nouvelle formule avenant 2]],1))),0)=(COUNTA(X1622:Z1622)),"OK","erreur")</f>
        <v>OK</v>
      </c>
      <c r="AP1622" s="6" t="str">
        <f>IF(IFERROR(IF(SEARCH("jour",Tableau134[[#This Row],[Nouvelle formule avenant 3]],1),VALUE(LEFT(Tableau134[[#This Row],[Nouvelle formule avenant 3]],1))),0)=(COUNTA(AE1622:AG1622)),"OK","erreur")</f>
        <v>OK</v>
      </c>
      <c r="AQ162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2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2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2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2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2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22" s="43"/>
      <c r="AX1622" s="43"/>
      <c r="AY1622" s="6"/>
      <c r="AZ1622" s="6"/>
      <c r="BA1622" s="6"/>
      <c r="BB1622" s="6"/>
      <c r="BC1622" s="6"/>
      <c r="BD1622" s="6"/>
    </row>
    <row r="1623" spans="2:56" ht="12.75" x14ac:dyDescent="0.25">
      <c r="B1623" s="5" t="e">
        <f>VLOOKUP(A1623,'Import infoAgt'!A:E,5,FALSE)</f>
        <v>#N/A</v>
      </c>
      <c r="C1623" s="5" t="e">
        <f>VLOOKUP(A1623,'Import infoAgt'!A:D,4,FALSE)</f>
        <v>#N/A</v>
      </c>
      <c r="D1623" s="6" t="e">
        <f>VLOOKUP(A1623,'Import infoAgt'!A:H,8,FALSE)</f>
        <v>#N/A</v>
      </c>
      <c r="F1623" s="6" t="e">
        <f>VLOOKUP(A1623,'Import infoAgt'!A:BR,70,FALSE)</f>
        <v>#N/A</v>
      </c>
      <c r="G1623" s="5" t="e">
        <f>VLOOKUP(A1623,'Import infoAgt'!A:DH,112,FALSE)</f>
        <v>#N/A</v>
      </c>
      <c r="H1623" s="6" t="e">
        <f>VLOOKUP(G1623,Paramètre!$C$6:$D$76,2,FALSE)</f>
        <v>#N/A</v>
      </c>
      <c r="I1623" s="5" t="e">
        <f>VLOOKUP(A1623,'Import infoAgt'!A:EL,142,FALSE)</f>
        <v>#N/A</v>
      </c>
      <c r="R1623" s="26"/>
      <c r="S1623" s="26"/>
      <c r="U1623" s="26"/>
      <c r="V1623" s="26"/>
      <c r="AC1623" s="26"/>
      <c r="AI1623" s="6" t="str">
        <f>IF(AND((ISERROR(Tableau134[[#This Row],[Nom]])),Tableau134[[#This Row],[Numéro d''agent]]&lt;&gt;""),"N° agent inconnu","")</f>
        <v/>
      </c>
      <c r="AJ1623" s="6" t="str">
        <f>IF(AND(Tableau134[[#This Row],[Numéro d''agent]]&lt;&gt;"",Tableau134[[#This Row],[Statut]]=""),"Statut manquant","")</f>
        <v/>
      </c>
      <c r="AK1623" s="6"/>
      <c r="AL1623" s="6" t="str">
        <f>IF(AND(Tableau134[[#This Row],[Numéro d''agent]]&lt;&gt;"",Tableau134[[#This Row],[Formule actuelle]]=0),"Manque formule TLW","")</f>
        <v/>
      </c>
      <c r="AM1623" s="6" t="str">
        <f>IF(IFERROR(IF(SEARCH("jour",Tableau134[[#This Row],[Formule Tw]],1),VALUE(LEFT(Tableau134[[#This Row],[Formule Tw]],1))),0)=(COUNTA(K1623:M1623)),"OK","erreur")</f>
        <v>OK</v>
      </c>
      <c r="AN1623" s="6" t="str">
        <f>IF(IFERROR(IF(SEARCH("jour",Tableau134[[#This Row],[Modif demandé en avenant 1]],1),VALUE(LEFT(Tableau134[[#This Row],[Modif demandé en avenant 1]],1))),0)=(COUNTA(O1623:Q1623)),"OK","erreur")</f>
        <v>OK</v>
      </c>
      <c r="AO1623" s="6" t="str">
        <f>IF(IFERROR(IF(SEARCH("jour",Tableau134[[#This Row],[Nouvelle formule avenant 2]],1),VALUE(LEFT(Tableau134[[#This Row],[Nouvelle formule avenant 2]],1))),0)=(COUNTA(X1623:Z1623)),"OK","erreur")</f>
        <v>OK</v>
      </c>
      <c r="AP1623" s="6" t="str">
        <f>IF(IFERROR(IF(SEARCH("jour",Tableau134[[#This Row],[Nouvelle formule avenant 3]],1),VALUE(LEFT(Tableau134[[#This Row],[Nouvelle formule avenant 3]],1))),0)=(COUNTA(AE1623:AG1623)),"OK","erreur")</f>
        <v>OK</v>
      </c>
      <c r="AQ162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2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2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2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2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2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23" s="43"/>
      <c r="AX1623" s="43"/>
      <c r="AY1623" s="6"/>
      <c r="AZ1623" s="6"/>
      <c r="BA1623" s="6"/>
      <c r="BB1623" s="6"/>
      <c r="BC1623" s="6"/>
      <c r="BD1623" s="6"/>
    </row>
    <row r="1624" spans="2:56" ht="12.75" x14ac:dyDescent="0.25">
      <c r="B1624" s="5" t="e">
        <f>VLOOKUP(A1624,'Import infoAgt'!A:E,5,FALSE)</f>
        <v>#N/A</v>
      </c>
      <c r="C1624" s="5" t="e">
        <f>VLOOKUP(A1624,'Import infoAgt'!A:D,4,FALSE)</f>
        <v>#N/A</v>
      </c>
      <c r="D1624" s="6" t="e">
        <f>VLOOKUP(A1624,'Import infoAgt'!A:H,8,FALSE)</f>
        <v>#N/A</v>
      </c>
      <c r="F1624" s="6" t="e">
        <f>VLOOKUP(A1624,'Import infoAgt'!A:BR,70,FALSE)</f>
        <v>#N/A</v>
      </c>
      <c r="G1624" s="5" t="e">
        <f>VLOOKUP(A1624,'Import infoAgt'!A:DH,112,FALSE)</f>
        <v>#N/A</v>
      </c>
      <c r="H1624" s="6" t="e">
        <f>VLOOKUP(G1624,Paramètre!$C$6:$D$76,2,FALSE)</f>
        <v>#N/A</v>
      </c>
      <c r="I1624" s="5" t="e">
        <f>VLOOKUP(A1624,'Import infoAgt'!A:EL,142,FALSE)</f>
        <v>#N/A</v>
      </c>
      <c r="R1624" s="26"/>
      <c r="S1624" s="26"/>
      <c r="U1624" s="26"/>
      <c r="V1624" s="26"/>
      <c r="AC1624" s="26"/>
      <c r="AI1624" s="6" t="str">
        <f>IF(AND((ISERROR(Tableau134[[#This Row],[Nom]])),Tableau134[[#This Row],[Numéro d''agent]]&lt;&gt;""),"N° agent inconnu","")</f>
        <v/>
      </c>
      <c r="AJ1624" s="6" t="str">
        <f>IF(AND(Tableau134[[#This Row],[Numéro d''agent]]&lt;&gt;"",Tableau134[[#This Row],[Statut]]=""),"Statut manquant","")</f>
        <v/>
      </c>
      <c r="AK1624" s="6"/>
      <c r="AL1624" s="6" t="str">
        <f>IF(AND(Tableau134[[#This Row],[Numéro d''agent]]&lt;&gt;"",Tableau134[[#This Row],[Formule actuelle]]=0),"Manque formule TLW","")</f>
        <v/>
      </c>
      <c r="AM1624" s="6" t="str">
        <f>IF(IFERROR(IF(SEARCH("jour",Tableau134[[#This Row],[Formule Tw]],1),VALUE(LEFT(Tableau134[[#This Row],[Formule Tw]],1))),0)=(COUNTA(K1624:M1624)),"OK","erreur")</f>
        <v>OK</v>
      </c>
      <c r="AN1624" s="6" t="str">
        <f>IF(IFERROR(IF(SEARCH("jour",Tableau134[[#This Row],[Modif demandé en avenant 1]],1),VALUE(LEFT(Tableau134[[#This Row],[Modif demandé en avenant 1]],1))),0)=(COUNTA(O1624:Q1624)),"OK","erreur")</f>
        <v>OK</v>
      </c>
      <c r="AO1624" s="6" t="str">
        <f>IF(IFERROR(IF(SEARCH("jour",Tableau134[[#This Row],[Nouvelle formule avenant 2]],1),VALUE(LEFT(Tableau134[[#This Row],[Nouvelle formule avenant 2]],1))),0)=(COUNTA(X1624:Z1624)),"OK","erreur")</f>
        <v>OK</v>
      </c>
      <c r="AP1624" s="6" t="str">
        <f>IF(IFERROR(IF(SEARCH("jour",Tableau134[[#This Row],[Nouvelle formule avenant 3]],1),VALUE(LEFT(Tableau134[[#This Row],[Nouvelle formule avenant 3]],1))),0)=(COUNTA(AE1624:AG1624)),"OK","erreur")</f>
        <v>OK</v>
      </c>
      <c r="AQ162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2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2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2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2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2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24" s="43"/>
      <c r="AX1624" s="43"/>
      <c r="AY1624" s="6"/>
      <c r="AZ1624" s="6"/>
      <c r="BA1624" s="6"/>
      <c r="BB1624" s="6"/>
      <c r="BC1624" s="6"/>
      <c r="BD1624" s="6"/>
    </row>
    <row r="1625" spans="2:56" ht="12.75" x14ac:dyDescent="0.25">
      <c r="B1625" s="5" t="e">
        <f>VLOOKUP(A1625,'Import infoAgt'!A:E,5,FALSE)</f>
        <v>#N/A</v>
      </c>
      <c r="C1625" s="5" t="e">
        <f>VLOOKUP(A1625,'Import infoAgt'!A:D,4,FALSE)</f>
        <v>#N/A</v>
      </c>
      <c r="D1625" s="6" t="e">
        <f>VLOOKUP(A1625,'Import infoAgt'!A:H,8,FALSE)</f>
        <v>#N/A</v>
      </c>
      <c r="F1625" s="6" t="e">
        <f>VLOOKUP(A1625,'Import infoAgt'!A:BR,70,FALSE)</f>
        <v>#N/A</v>
      </c>
      <c r="G1625" s="5" t="e">
        <f>VLOOKUP(A1625,'Import infoAgt'!A:DH,112,FALSE)</f>
        <v>#N/A</v>
      </c>
      <c r="H1625" s="6" t="e">
        <f>VLOOKUP(G1625,Paramètre!$C$6:$D$76,2,FALSE)</f>
        <v>#N/A</v>
      </c>
      <c r="I1625" s="5" t="e">
        <f>VLOOKUP(A1625,'Import infoAgt'!A:EL,142,FALSE)</f>
        <v>#N/A</v>
      </c>
      <c r="R1625" s="26"/>
      <c r="S1625" s="26"/>
      <c r="U1625" s="26"/>
      <c r="V1625" s="26"/>
      <c r="AC1625" s="26"/>
      <c r="AI1625" s="6" t="str">
        <f>IF(AND((ISERROR(Tableau134[[#This Row],[Nom]])),Tableau134[[#This Row],[Numéro d''agent]]&lt;&gt;""),"N° agent inconnu","")</f>
        <v/>
      </c>
      <c r="AJ1625" s="6" t="str">
        <f>IF(AND(Tableau134[[#This Row],[Numéro d''agent]]&lt;&gt;"",Tableau134[[#This Row],[Statut]]=""),"Statut manquant","")</f>
        <v/>
      </c>
      <c r="AK1625" s="6"/>
      <c r="AL1625" s="6" t="str">
        <f>IF(AND(Tableau134[[#This Row],[Numéro d''agent]]&lt;&gt;"",Tableau134[[#This Row],[Formule actuelle]]=0),"Manque formule TLW","")</f>
        <v/>
      </c>
      <c r="AM1625" s="6" t="str">
        <f>IF(IFERROR(IF(SEARCH("jour",Tableau134[[#This Row],[Formule Tw]],1),VALUE(LEFT(Tableau134[[#This Row],[Formule Tw]],1))),0)=(COUNTA(K1625:M1625)),"OK","erreur")</f>
        <v>OK</v>
      </c>
      <c r="AN1625" s="6" t="str">
        <f>IF(IFERROR(IF(SEARCH("jour",Tableau134[[#This Row],[Modif demandé en avenant 1]],1),VALUE(LEFT(Tableau134[[#This Row],[Modif demandé en avenant 1]],1))),0)=(COUNTA(O1625:Q1625)),"OK","erreur")</f>
        <v>OK</v>
      </c>
      <c r="AO1625" s="6" t="str">
        <f>IF(IFERROR(IF(SEARCH("jour",Tableau134[[#This Row],[Nouvelle formule avenant 2]],1),VALUE(LEFT(Tableau134[[#This Row],[Nouvelle formule avenant 2]],1))),0)=(COUNTA(X1625:Z1625)),"OK","erreur")</f>
        <v>OK</v>
      </c>
      <c r="AP1625" s="6" t="str">
        <f>IF(IFERROR(IF(SEARCH("jour",Tableau134[[#This Row],[Nouvelle formule avenant 3]],1),VALUE(LEFT(Tableau134[[#This Row],[Nouvelle formule avenant 3]],1))),0)=(COUNTA(AE1625:AG1625)),"OK","erreur")</f>
        <v>OK</v>
      </c>
      <c r="AQ162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2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2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2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2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2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25" s="43"/>
      <c r="AX1625" s="43"/>
      <c r="AY1625" s="6"/>
      <c r="AZ1625" s="6"/>
      <c r="BA1625" s="6"/>
      <c r="BB1625" s="6"/>
      <c r="BC1625" s="6"/>
      <c r="BD1625" s="6"/>
    </row>
    <row r="1626" spans="2:56" ht="12.75" x14ac:dyDescent="0.25">
      <c r="B1626" s="5" t="e">
        <f>VLOOKUP(A1626,'Import infoAgt'!A:E,5,FALSE)</f>
        <v>#N/A</v>
      </c>
      <c r="C1626" s="5" t="e">
        <f>VLOOKUP(A1626,'Import infoAgt'!A:D,4,FALSE)</f>
        <v>#N/A</v>
      </c>
      <c r="D1626" s="6" t="e">
        <f>VLOOKUP(A1626,'Import infoAgt'!A:H,8,FALSE)</f>
        <v>#N/A</v>
      </c>
      <c r="F1626" s="6" t="e">
        <f>VLOOKUP(A1626,'Import infoAgt'!A:BR,70,FALSE)</f>
        <v>#N/A</v>
      </c>
      <c r="G1626" s="5" t="e">
        <f>VLOOKUP(A1626,'Import infoAgt'!A:DH,112,FALSE)</f>
        <v>#N/A</v>
      </c>
      <c r="H1626" s="6" t="e">
        <f>VLOOKUP(G1626,Paramètre!$C$6:$D$76,2,FALSE)</f>
        <v>#N/A</v>
      </c>
      <c r="I1626" s="5" t="e">
        <f>VLOOKUP(A1626,'Import infoAgt'!A:EL,142,FALSE)</f>
        <v>#N/A</v>
      </c>
      <c r="R1626" s="26"/>
      <c r="S1626" s="26"/>
      <c r="U1626" s="26"/>
      <c r="V1626" s="26"/>
      <c r="AC1626" s="26"/>
      <c r="AI1626" s="6" t="str">
        <f>IF(AND((ISERROR(Tableau134[[#This Row],[Nom]])),Tableau134[[#This Row],[Numéro d''agent]]&lt;&gt;""),"N° agent inconnu","")</f>
        <v/>
      </c>
      <c r="AJ1626" s="6" t="str">
        <f>IF(AND(Tableau134[[#This Row],[Numéro d''agent]]&lt;&gt;"",Tableau134[[#This Row],[Statut]]=""),"Statut manquant","")</f>
        <v/>
      </c>
      <c r="AK1626" s="6"/>
      <c r="AL1626" s="6" t="str">
        <f>IF(AND(Tableau134[[#This Row],[Numéro d''agent]]&lt;&gt;"",Tableau134[[#This Row],[Formule actuelle]]=0),"Manque formule TLW","")</f>
        <v/>
      </c>
      <c r="AM1626" s="6" t="str">
        <f>IF(IFERROR(IF(SEARCH("jour",Tableau134[[#This Row],[Formule Tw]],1),VALUE(LEFT(Tableau134[[#This Row],[Formule Tw]],1))),0)=(COUNTA(K1626:M1626)),"OK","erreur")</f>
        <v>OK</v>
      </c>
      <c r="AN1626" s="6" t="str">
        <f>IF(IFERROR(IF(SEARCH("jour",Tableau134[[#This Row],[Modif demandé en avenant 1]],1),VALUE(LEFT(Tableau134[[#This Row],[Modif demandé en avenant 1]],1))),0)=(COUNTA(O1626:Q1626)),"OK","erreur")</f>
        <v>OK</v>
      </c>
      <c r="AO1626" s="6" t="str">
        <f>IF(IFERROR(IF(SEARCH("jour",Tableau134[[#This Row],[Nouvelle formule avenant 2]],1),VALUE(LEFT(Tableau134[[#This Row],[Nouvelle formule avenant 2]],1))),0)=(COUNTA(X1626:Z1626)),"OK","erreur")</f>
        <v>OK</v>
      </c>
      <c r="AP1626" s="6" t="str">
        <f>IF(IFERROR(IF(SEARCH("jour",Tableau134[[#This Row],[Nouvelle formule avenant 3]],1),VALUE(LEFT(Tableau134[[#This Row],[Nouvelle formule avenant 3]],1))),0)=(COUNTA(AE1626:AG1626)),"OK","erreur")</f>
        <v>OK</v>
      </c>
      <c r="AQ162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2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2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2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2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2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26" s="43"/>
      <c r="AX1626" s="43"/>
      <c r="AY1626" s="6"/>
      <c r="AZ1626" s="6"/>
      <c r="BA1626" s="6"/>
      <c r="BB1626" s="6"/>
      <c r="BC1626" s="6"/>
      <c r="BD1626" s="6"/>
    </row>
    <row r="1627" spans="2:56" ht="12.75" x14ac:dyDescent="0.25">
      <c r="B1627" s="5" t="e">
        <f>VLOOKUP(A1627,'Import infoAgt'!A:E,5,FALSE)</f>
        <v>#N/A</v>
      </c>
      <c r="C1627" s="5" t="e">
        <f>VLOOKUP(A1627,'Import infoAgt'!A:D,4,FALSE)</f>
        <v>#N/A</v>
      </c>
      <c r="D1627" s="6" t="e">
        <f>VLOOKUP(A1627,'Import infoAgt'!A:H,8,FALSE)</f>
        <v>#N/A</v>
      </c>
      <c r="F1627" s="6" t="e">
        <f>VLOOKUP(A1627,'Import infoAgt'!A:BR,70,FALSE)</f>
        <v>#N/A</v>
      </c>
      <c r="G1627" s="5" t="e">
        <f>VLOOKUP(A1627,'Import infoAgt'!A:DH,112,FALSE)</f>
        <v>#N/A</v>
      </c>
      <c r="H1627" s="6" t="e">
        <f>VLOOKUP(G1627,Paramètre!$C$6:$D$76,2,FALSE)</f>
        <v>#N/A</v>
      </c>
      <c r="I1627" s="5" t="e">
        <f>VLOOKUP(A1627,'Import infoAgt'!A:EL,142,FALSE)</f>
        <v>#N/A</v>
      </c>
      <c r="R1627" s="26"/>
      <c r="S1627" s="26"/>
      <c r="U1627" s="26"/>
      <c r="V1627" s="26"/>
      <c r="AC1627" s="26"/>
      <c r="AI1627" s="6" t="str">
        <f>IF(AND((ISERROR(Tableau134[[#This Row],[Nom]])),Tableau134[[#This Row],[Numéro d''agent]]&lt;&gt;""),"N° agent inconnu","")</f>
        <v/>
      </c>
      <c r="AJ1627" s="6" t="str">
        <f>IF(AND(Tableau134[[#This Row],[Numéro d''agent]]&lt;&gt;"",Tableau134[[#This Row],[Statut]]=""),"Statut manquant","")</f>
        <v/>
      </c>
      <c r="AK1627" s="6"/>
      <c r="AL1627" s="6" t="str">
        <f>IF(AND(Tableau134[[#This Row],[Numéro d''agent]]&lt;&gt;"",Tableau134[[#This Row],[Formule actuelle]]=0),"Manque formule TLW","")</f>
        <v/>
      </c>
      <c r="AM1627" s="6" t="str">
        <f>IF(IFERROR(IF(SEARCH("jour",Tableau134[[#This Row],[Formule Tw]],1),VALUE(LEFT(Tableau134[[#This Row],[Formule Tw]],1))),0)=(COUNTA(K1627:M1627)),"OK","erreur")</f>
        <v>OK</v>
      </c>
      <c r="AN1627" s="6" t="str">
        <f>IF(IFERROR(IF(SEARCH("jour",Tableau134[[#This Row],[Modif demandé en avenant 1]],1),VALUE(LEFT(Tableau134[[#This Row],[Modif demandé en avenant 1]],1))),0)=(COUNTA(O1627:Q1627)),"OK","erreur")</f>
        <v>OK</v>
      </c>
      <c r="AO1627" s="6" t="str">
        <f>IF(IFERROR(IF(SEARCH("jour",Tableau134[[#This Row],[Nouvelle formule avenant 2]],1),VALUE(LEFT(Tableau134[[#This Row],[Nouvelle formule avenant 2]],1))),0)=(COUNTA(X1627:Z1627)),"OK","erreur")</f>
        <v>OK</v>
      </c>
      <c r="AP1627" s="6" t="str">
        <f>IF(IFERROR(IF(SEARCH("jour",Tableau134[[#This Row],[Nouvelle formule avenant 3]],1),VALUE(LEFT(Tableau134[[#This Row],[Nouvelle formule avenant 3]],1))),0)=(COUNTA(AE1627:AG1627)),"OK","erreur")</f>
        <v>OK</v>
      </c>
      <c r="AQ162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2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2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2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2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2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27" s="43"/>
      <c r="AX1627" s="43"/>
      <c r="AY1627" s="6"/>
      <c r="AZ1627" s="6"/>
      <c r="BA1627" s="6"/>
      <c r="BB1627" s="6"/>
      <c r="BC1627" s="6"/>
      <c r="BD1627" s="6"/>
    </row>
    <row r="1628" spans="2:56" ht="12.75" x14ac:dyDescent="0.25">
      <c r="B1628" s="5" t="e">
        <f>VLOOKUP(A1628,'Import infoAgt'!A:E,5,FALSE)</f>
        <v>#N/A</v>
      </c>
      <c r="C1628" s="5" t="e">
        <f>VLOOKUP(A1628,'Import infoAgt'!A:D,4,FALSE)</f>
        <v>#N/A</v>
      </c>
      <c r="D1628" s="6" t="e">
        <f>VLOOKUP(A1628,'Import infoAgt'!A:H,8,FALSE)</f>
        <v>#N/A</v>
      </c>
      <c r="F1628" s="6" t="e">
        <f>VLOOKUP(A1628,'Import infoAgt'!A:BR,70,FALSE)</f>
        <v>#N/A</v>
      </c>
      <c r="G1628" s="5" t="e">
        <f>VLOOKUP(A1628,'Import infoAgt'!A:DH,112,FALSE)</f>
        <v>#N/A</v>
      </c>
      <c r="H1628" s="6" t="e">
        <f>VLOOKUP(G1628,Paramètre!$C$6:$D$76,2,FALSE)</f>
        <v>#N/A</v>
      </c>
      <c r="I1628" s="5" t="e">
        <f>VLOOKUP(A1628,'Import infoAgt'!A:EL,142,FALSE)</f>
        <v>#N/A</v>
      </c>
      <c r="R1628" s="26"/>
      <c r="S1628" s="26"/>
      <c r="U1628" s="26"/>
      <c r="V1628" s="26"/>
      <c r="AC1628" s="26"/>
      <c r="AI1628" s="6" t="str">
        <f>IF(AND((ISERROR(Tableau134[[#This Row],[Nom]])),Tableau134[[#This Row],[Numéro d''agent]]&lt;&gt;""),"N° agent inconnu","")</f>
        <v/>
      </c>
      <c r="AJ1628" s="6" t="str">
        <f>IF(AND(Tableau134[[#This Row],[Numéro d''agent]]&lt;&gt;"",Tableau134[[#This Row],[Statut]]=""),"Statut manquant","")</f>
        <v/>
      </c>
      <c r="AK1628" s="6"/>
      <c r="AL1628" s="6" t="str">
        <f>IF(AND(Tableau134[[#This Row],[Numéro d''agent]]&lt;&gt;"",Tableau134[[#This Row],[Formule actuelle]]=0),"Manque formule TLW","")</f>
        <v/>
      </c>
      <c r="AM1628" s="6" t="str">
        <f>IF(IFERROR(IF(SEARCH("jour",Tableau134[[#This Row],[Formule Tw]],1),VALUE(LEFT(Tableau134[[#This Row],[Formule Tw]],1))),0)=(COUNTA(K1628:M1628)),"OK","erreur")</f>
        <v>OK</v>
      </c>
      <c r="AN1628" s="6" t="str">
        <f>IF(IFERROR(IF(SEARCH("jour",Tableau134[[#This Row],[Modif demandé en avenant 1]],1),VALUE(LEFT(Tableau134[[#This Row],[Modif demandé en avenant 1]],1))),0)=(COUNTA(O1628:Q1628)),"OK","erreur")</f>
        <v>OK</v>
      </c>
      <c r="AO1628" s="6" t="str">
        <f>IF(IFERROR(IF(SEARCH("jour",Tableau134[[#This Row],[Nouvelle formule avenant 2]],1),VALUE(LEFT(Tableau134[[#This Row],[Nouvelle formule avenant 2]],1))),0)=(COUNTA(X1628:Z1628)),"OK","erreur")</f>
        <v>OK</v>
      </c>
      <c r="AP1628" s="6" t="str">
        <f>IF(IFERROR(IF(SEARCH("jour",Tableau134[[#This Row],[Nouvelle formule avenant 3]],1),VALUE(LEFT(Tableau134[[#This Row],[Nouvelle formule avenant 3]],1))),0)=(COUNTA(AE1628:AG1628)),"OK","erreur")</f>
        <v>OK</v>
      </c>
      <c r="AQ162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2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2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2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2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2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28" s="43"/>
      <c r="AX1628" s="43"/>
      <c r="AY1628" s="6"/>
      <c r="AZ1628" s="6"/>
      <c r="BA1628" s="6"/>
      <c r="BB1628" s="6"/>
      <c r="BC1628" s="6"/>
      <c r="BD1628" s="6"/>
    </row>
    <row r="1629" spans="2:56" ht="12.75" x14ac:dyDescent="0.25">
      <c r="B1629" s="5" t="e">
        <f>VLOOKUP(A1629,'Import infoAgt'!A:E,5,FALSE)</f>
        <v>#N/A</v>
      </c>
      <c r="C1629" s="5" t="e">
        <f>VLOOKUP(A1629,'Import infoAgt'!A:D,4,FALSE)</f>
        <v>#N/A</v>
      </c>
      <c r="D1629" s="6" t="e">
        <f>VLOOKUP(A1629,'Import infoAgt'!A:H,8,FALSE)</f>
        <v>#N/A</v>
      </c>
      <c r="F1629" s="6" t="e">
        <f>VLOOKUP(A1629,'Import infoAgt'!A:BR,70,FALSE)</f>
        <v>#N/A</v>
      </c>
      <c r="G1629" s="5" t="e">
        <f>VLOOKUP(A1629,'Import infoAgt'!A:DH,112,FALSE)</f>
        <v>#N/A</v>
      </c>
      <c r="H1629" s="6" t="e">
        <f>VLOOKUP(G1629,Paramètre!$C$6:$D$76,2,FALSE)</f>
        <v>#N/A</v>
      </c>
      <c r="I1629" s="5" t="e">
        <f>VLOOKUP(A1629,'Import infoAgt'!A:EL,142,FALSE)</f>
        <v>#N/A</v>
      </c>
      <c r="R1629" s="26"/>
      <c r="S1629" s="26"/>
      <c r="U1629" s="26"/>
      <c r="V1629" s="26"/>
      <c r="AC1629" s="26"/>
      <c r="AI1629" s="6" t="str">
        <f>IF(AND((ISERROR(Tableau134[[#This Row],[Nom]])),Tableau134[[#This Row],[Numéro d''agent]]&lt;&gt;""),"N° agent inconnu","")</f>
        <v/>
      </c>
      <c r="AJ1629" s="6" t="str">
        <f>IF(AND(Tableau134[[#This Row],[Numéro d''agent]]&lt;&gt;"",Tableau134[[#This Row],[Statut]]=""),"Statut manquant","")</f>
        <v/>
      </c>
      <c r="AK1629" s="6"/>
      <c r="AL1629" s="6" t="str">
        <f>IF(AND(Tableau134[[#This Row],[Numéro d''agent]]&lt;&gt;"",Tableau134[[#This Row],[Formule actuelle]]=0),"Manque formule TLW","")</f>
        <v/>
      </c>
      <c r="AM1629" s="6" t="str">
        <f>IF(IFERROR(IF(SEARCH("jour",Tableau134[[#This Row],[Formule Tw]],1),VALUE(LEFT(Tableau134[[#This Row],[Formule Tw]],1))),0)=(COUNTA(K1629:M1629)),"OK","erreur")</f>
        <v>OK</v>
      </c>
      <c r="AN1629" s="6" t="str">
        <f>IF(IFERROR(IF(SEARCH("jour",Tableau134[[#This Row],[Modif demandé en avenant 1]],1),VALUE(LEFT(Tableau134[[#This Row],[Modif demandé en avenant 1]],1))),0)=(COUNTA(O1629:Q1629)),"OK","erreur")</f>
        <v>OK</v>
      </c>
      <c r="AO1629" s="6" t="str">
        <f>IF(IFERROR(IF(SEARCH("jour",Tableau134[[#This Row],[Nouvelle formule avenant 2]],1),VALUE(LEFT(Tableau134[[#This Row],[Nouvelle formule avenant 2]],1))),0)=(COUNTA(X1629:Z1629)),"OK","erreur")</f>
        <v>OK</v>
      </c>
      <c r="AP1629" s="6" t="str">
        <f>IF(IFERROR(IF(SEARCH("jour",Tableau134[[#This Row],[Nouvelle formule avenant 3]],1),VALUE(LEFT(Tableau134[[#This Row],[Nouvelle formule avenant 3]],1))),0)=(COUNTA(AE1629:AG1629)),"OK","erreur")</f>
        <v>OK</v>
      </c>
      <c r="AQ162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2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2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2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2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2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29" s="43"/>
      <c r="AX1629" s="43"/>
      <c r="AY1629" s="6"/>
      <c r="AZ1629" s="6"/>
      <c r="BA1629" s="6"/>
      <c r="BB1629" s="6"/>
      <c r="BC1629" s="6"/>
      <c r="BD1629" s="6"/>
    </row>
    <row r="1630" spans="2:56" ht="12.75" x14ac:dyDescent="0.25">
      <c r="B1630" s="5" t="e">
        <f>VLOOKUP(A1630,'Import infoAgt'!A:E,5,FALSE)</f>
        <v>#N/A</v>
      </c>
      <c r="C1630" s="5" t="e">
        <f>VLOOKUP(A1630,'Import infoAgt'!A:D,4,FALSE)</f>
        <v>#N/A</v>
      </c>
      <c r="D1630" s="6" t="e">
        <f>VLOOKUP(A1630,'Import infoAgt'!A:H,8,FALSE)</f>
        <v>#N/A</v>
      </c>
      <c r="F1630" s="6" t="e">
        <f>VLOOKUP(A1630,'Import infoAgt'!A:BR,70,FALSE)</f>
        <v>#N/A</v>
      </c>
      <c r="G1630" s="5" t="e">
        <f>VLOOKUP(A1630,'Import infoAgt'!A:DH,112,FALSE)</f>
        <v>#N/A</v>
      </c>
      <c r="H1630" s="6" t="e">
        <f>VLOOKUP(G1630,Paramètre!$C$6:$D$76,2,FALSE)</f>
        <v>#N/A</v>
      </c>
      <c r="I1630" s="5" t="e">
        <f>VLOOKUP(A1630,'Import infoAgt'!A:EL,142,FALSE)</f>
        <v>#N/A</v>
      </c>
      <c r="R1630" s="26"/>
      <c r="S1630" s="26"/>
      <c r="U1630" s="26"/>
      <c r="V1630" s="26"/>
      <c r="AC1630" s="26"/>
      <c r="AI1630" s="6" t="str">
        <f>IF(AND((ISERROR(Tableau134[[#This Row],[Nom]])),Tableau134[[#This Row],[Numéro d''agent]]&lt;&gt;""),"N° agent inconnu","")</f>
        <v/>
      </c>
      <c r="AJ1630" s="6" t="str">
        <f>IF(AND(Tableau134[[#This Row],[Numéro d''agent]]&lt;&gt;"",Tableau134[[#This Row],[Statut]]=""),"Statut manquant","")</f>
        <v/>
      </c>
      <c r="AK1630" s="6"/>
      <c r="AL1630" s="6" t="str">
        <f>IF(AND(Tableau134[[#This Row],[Numéro d''agent]]&lt;&gt;"",Tableau134[[#This Row],[Formule actuelle]]=0),"Manque formule TLW","")</f>
        <v/>
      </c>
      <c r="AM1630" s="6" t="str">
        <f>IF(IFERROR(IF(SEARCH("jour",Tableau134[[#This Row],[Formule Tw]],1),VALUE(LEFT(Tableau134[[#This Row],[Formule Tw]],1))),0)=(COUNTA(K1630:M1630)),"OK","erreur")</f>
        <v>OK</v>
      </c>
      <c r="AN1630" s="6" t="str">
        <f>IF(IFERROR(IF(SEARCH("jour",Tableau134[[#This Row],[Modif demandé en avenant 1]],1),VALUE(LEFT(Tableau134[[#This Row],[Modif demandé en avenant 1]],1))),0)=(COUNTA(O1630:Q1630)),"OK","erreur")</f>
        <v>OK</v>
      </c>
      <c r="AO1630" s="6" t="str">
        <f>IF(IFERROR(IF(SEARCH("jour",Tableau134[[#This Row],[Nouvelle formule avenant 2]],1),VALUE(LEFT(Tableau134[[#This Row],[Nouvelle formule avenant 2]],1))),0)=(COUNTA(X1630:Z1630)),"OK","erreur")</f>
        <v>OK</v>
      </c>
      <c r="AP1630" s="6" t="str">
        <f>IF(IFERROR(IF(SEARCH("jour",Tableau134[[#This Row],[Nouvelle formule avenant 3]],1),VALUE(LEFT(Tableau134[[#This Row],[Nouvelle formule avenant 3]],1))),0)=(COUNTA(AE1630:AG1630)),"OK","erreur")</f>
        <v>OK</v>
      </c>
      <c r="AQ163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3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3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3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3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3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30" s="43"/>
      <c r="AX1630" s="43"/>
      <c r="AY1630" s="6"/>
      <c r="AZ1630" s="6"/>
      <c r="BA1630" s="6"/>
      <c r="BB1630" s="6"/>
      <c r="BC1630" s="6"/>
      <c r="BD1630" s="6"/>
    </row>
    <row r="1631" spans="2:56" ht="12.75" x14ac:dyDescent="0.25">
      <c r="B1631" s="5" t="e">
        <f>VLOOKUP(A1631,'Import infoAgt'!A:E,5,FALSE)</f>
        <v>#N/A</v>
      </c>
      <c r="C1631" s="5" t="e">
        <f>VLOOKUP(A1631,'Import infoAgt'!A:D,4,FALSE)</f>
        <v>#N/A</v>
      </c>
      <c r="D1631" s="6" t="e">
        <f>VLOOKUP(A1631,'Import infoAgt'!A:H,8,FALSE)</f>
        <v>#N/A</v>
      </c>
      <c r="F1631" s="6" t="e">
        <f>VLOOKUP(A1631,'Import infoAgt'!A:BR,70,FALSE)</f>
        <v>#N/A</v>
      </c>
      <c r="G1631" s="5" t="e">
        <f>VLOOKUP(A1631,'Import infoAgt'!A:DH,112,FALSE)</f>
        <v>#N/A</v>
      </c>
      <c r="H1631" s="6" t="e">
        <f>VLOOKUP(G1631,Paramètre!$C$6:$D$76,2,FALSE)</f>
        <v>#N/A</v>
      </c>
      <c r="I1631" s="5" t="e">
        <f>VLOOKUP(A1631,'Import infoAgt'!A:EL,142,FALSE)</f>
        <v>#N/A</v>
      </c>
      <c r="R1631" s="26"/>
      <c r="S1631" s="26"/>
      <c r="U1631" s="26"/>
      <c r="V1631" s="26"/>
      <c r="AC1631" s="26"/>
      <c r="AI1631" s="6" t="str">
        <f>IF(AND((ISERROR(Tableau134[[#This Row],[Nom]])),Tableau134[[#This Row],[Numéro d''agent]]&lt;&gt;""),"N° agent inconnu","")</f>
        <v/>
      </c>
      <c r="AJ1631" s="6" t="str">
        <f>IF(AND(Tableau134[[#This Row],[Numéro d''agent]]&lt;&gt;"",Tableau134[[#This Row],[Statut]]=""),"Statut manquant","")</f>
        <v/>
      </c>
      <c r="AK1631" s="6"/>
      <c r="AL1631" s="6" t="str">
        <f>IF(AND(Tableau134[[#This Row],[Numéro d''agent]]&lt;&gt;"",Tableau134[[#This Row],[Formule actuelle]]=0),"Manque formule TLW","")</f>
        <v/>
      </c>
      <c r="AM1631" s="6" t="str">
        <f>IF(IFERROR(IF(SEARCH("jour",Tableau134[[#This Row],[Formule Tw]],1),VALUE(LEFT(Tableau134[[#This Row],[Formule Tw]],1))),0)=(COUNTA(K1631:M1631)),"OK","erreur")</f>
        <v>OK</v>
      </c>
      <c r="AN1631" s="6" t="str">
        <f>IF(IFERROR(IF(SEARCH("jour",Tableau134[[#This Row],[Modif demandé en avenant 1]],1),VALUE(LEFT(Tableau134[[#This Row],[Modif demandé en avenant 1]],1))),0)=(COUNTA(O1631:Q1631)),"OK","erreur")</f>
        <v>OK</v>
      </c>
      <c r="AO1631" s="6" t="str">
        <f>IF(IFERROR(IF(SEARCH("jour",Tableau134[[#This Row],[Nouvelle formule avenant 2]],1),VALUE(LEFT(Tableau134[[#This Row],[Nouvelle formule avenant 2]],1))),0)=(COUNTA(X1631:Z1631)),"OK","erreur")</f>
        <v>OK</v>
      </c>
      <c r="AP1631" s="6" t="str">
        <f>IF(IFERROR(IF(SEARCH("jour",Tableau134[[#This Row],[Nouvelle formule avenant 3]],1),VALUE(LEFT(Tableau134[[#This Row],[Nouvelle formule avenant 3]],1))),0)=(COUNTA(AE1631:AG1631)),"OK","erreur")</f>
        <v>OK</v>
      </c>
      <c r="AQ163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3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3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3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3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3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31" s="43"/>
      <c r="AX1631" s="43"/>
      <c r="AY1631" s="6"/>
      <c r="AZ1631" s="6"/>
      <c r="BA1631" s="6"/>
      <c r="BB1631" s="6"/>
      <c r="BC1631" s="6"/>
      <c r="BD1631" s="6"/>
    </row>
    <row r="1632" spans="2:56" ht="12.75" x14ac:dyDescent="0.25">
      <c r="B1632" s="5" t="e">
        <f>VLOOKUP(A1632,'Import infoAgt'!A:E,5,FALSE)</f>
        <v>#N/A</v>
      </c>
      <c r="C1632" s="5" t="e">
        <f>VLOOKUP(A1632,'Import infoAgt'!A:D,4,FALSE)</f>
        <v>#N/A</v>
      </c>
      <c r="D1632" s="6" t="e">
        <f>VLOOKUP(A1632,'Import infoAgt'!A:H,8,FALSE)</f>
        <v>#N/A</v>
      </c>
      <c r="F1632" s="6" t="e">
        <f>VLOOKUP(A1632,'Import infoAgt'!A:BR,70,FALSE)</f>
        <v>#N/A</v>
      </c>
      <c r="G1632" s="5" t="e">
        <f>VLOOKUP(A1632,'Import infoAgt'!A:DH,112,FALSE)</f>
        <v>#N/A</v>
      </c>
      <c r="H1632" s="6" t="e">
        <f>VLOOKUP(G1632,Paramètre!$C$6:$D$76,2,FALSE)</f>
        <v>#N/A</v>
      </c>
      <c r="I1632" s="5" t="e">
        <f>VLOOKUP(A1632,'Import infoAgt'!A:EL,142,FALSE)</f>
        <v>#N/A</v>
      </c>
      <c r="R1632" s="26"/>
      <c r="S1632" s="26"/>
      <c r="U1632" s="26"/>
      <c r="V1632" s="26"/>
      <c r="AC1632" s="26"/>
      <c r="AI1632" s="6" t="str">
        <f>IF(AND((ISERROR(Tableau134[[#This Row],[Nom]])),Tableau134[[#This Row],[Numéro d''agent]]&lt;&gt;""),"N° agent inconnu","")</f>
        <v/>
      </c>
      <c r="AJ1632" s="6" t="str">
        <f>IF(AND(Tableau134[[#This Row],[Numéro d''agent]]&lt;&gt;"",Tableau134[[#This Row],[Statut]]=""),"Statut manquant","")</f>
        <v/>
      </c>
      <c r="AK1632" s="6"/>
      <c r="AL1632" s="6" t="str">
        <f>IF(AND(Tableau134[[#This Row],[Numéro d''agent]]&lt;&gt;"",Tableau134[[#This Row],[Formule actuelle]]=0),"Manque formule TLW","")</f>
        <v/>
      </c>
      <c r="AM1632" s="6" t="str">
        <f>IF(IFERROR(IF(SEARCH("jour",Tableau134[[#This Row],[Formule Tw]],1),VALUE(LEFT(Tableau134[[#This Row],[Formule Tw]],1))),0)=(COUNTA(K1632:M1632)),"OK","erreur")</f>
        <v>OK</v>
      </c>
      <c r="AN1632" s="6" t="str">
        <f>IF(IFERROR(IF(SEARCH("jour",Tableau134[[#This Row],[Modif demandé en avenant 1]],1),VALUE(LEFT(Tableau134[[#This Row],[Modif demandé en avenant 1]],1))),0)=(COUNTA(O1632:Q1632)),"OK","erreur")</f>
        <v>OK</v>
      </c>
      <c r="AO1632" s="6" t="str">
        <f>IF(IFERROR(IF(SEARCH("jour",Tableau134[[#This Row],[Nouvelle formule avenant 2]],1),VALUE(LEFT(Tableau134[[#This Row],[Nouvelle formule avenant 2]],1))),0)=(COUNTA(X1632:Z1632)),"OK","erreur")</f>
        <v>OK</v>
      </c>
      <c r="AP1632" s="6" t="str">
        <f>IF(IFERROR(IF(SEARCH("jour",Tableau134[[#This Row],[Nouvelle formule avenant 3]],1),VALUE(LEFT(Tableau134[[#This Row],[Nouvelle formule avenant 3]],1))),0)=(COUNTA(AE1632:AG1632)),"OK","erreur")</f>
        <v>OK</v>
      </c>
      <c r="AQ163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3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3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3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3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3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32" s="43"/>
      <c r="AX1632" s="43"/>
      <c r="AY1632" s="6"/>
      <c r="AZ1632" s="6"/>
      <c r="BA1632" s="6"/>
      <c r="BB1632" s="6"/>
      <c r="BC1632" s="6"/>
      <c r="BD1632" s="6"/>
    </row>
    <row r="1633" spans="2:56" ht="12.75" x14ac:dyDescent="0.25">
      <c r="B1633" s="5" t="e">
        <f>VLOOKUP(A1633,'Import infoAgt'!A:E,5,FALSE)</f>
        <v>#N/A</v>
      </c>
      <c r="C1633" s="5" t="e">
        <f>VLOOKUP(A1633,'Import infoAgt'!A:D,4,FALSE)</f>
        <v>#N/A</v>
      </c>
      <c r="D1633" s="6" t="e">
        <f>VLOOKUP(A1633,'Import infoAgt'!A:H,8,FALSE)</f>
        <v>#N/A</v>
      </c>
      <c r="F1633" s="6" t="e">
        <f>VLOOKUP(A1633,'Import infoAgt'!A:BR,70,FALSE)</f>
        <v>#N/A</v>
      </c>
      <c r="G1633" s="5" t="e">
        <f>VLOOKUP(A1633,'Import infoAgt'!A:DH,112,FALSE)</f>
        <v>#N/A</v>
      </c>
      <c r="H1633" s="6" t="e">
        <f>VLOOKUP(G1633,Paramètre!$C$6:$D$76,2,FALSE)</f>
        <v>#N/A</v>
      </c>
      <c r="I1633" s="5" t="e">
        <f>VLOOKUP(A1633,'Import infoAgt'!A:EL,142,FALSE)</f>
        <v>#N/A</v>
      </c>
      <c r="R1633" s="26"/>
      <c r="S1633" s="26"/>
      <c r="U1633" s="26"/>
      <c r="V1633" s="26"/>
      <c r="AC1633" s="26"/>
      <c r="AI1633" s="6" t="str">
        <f>IF(AND((ISERROR(Tableau134[[#This Row],[Nom]])),Tableau134[[#This Row],[Numéro d''agent]]&lt;&gt;""),"N° agent inconnu","")</f>
        <v/>
      </c>
      <c r="AJ1633" s="6" t="str">
        <f>IF(AND(Tableau134[[#This Row],[Numéro d''agent]]&lt;&gt;"",Tableau134[[#This Row],[Statut]]=""),"Statut manquant","")</f>
        <v/>
      </c>
      <c r="AK1633" s="6"/>
      <c r="AL1633" s="6" t="str">
        <f>IF(AND(Tableau134[[#This Row],[Numéro d''agent]]&lt;&gt;"",Tableau134[[#This Row],[Formule actuelle]]=0),"Manque formule TLW","")</f>
        <v/>
      </c>
      <c r="AM1633" s="6" t="str">
        <f>IF(IFERROR(IF(SEARCH("jour",Tableau134[[#This Row],[Formule Tw]],1),VALUE(LEFT(Tableau134[[#This Row],[Formule Tw]],1))),0)=(COUNTA(K1633:M1633)),"OK","erreur")</f>
        <v>OK</v>
      </c>
      <c r="AN1633" s="6" t="str">
        <f>IF(IFERROR(IF(SEARCH("jour",Tableau134[[#This Row],[Modif demandé en avenant 1]],1),VALUE(LEFT(Tableau134[[#This Row],[Modif demandé en avenant 1]],1))),0)=(COUNTA(O1633:Q1633)),"OK","erreur")</f>
        <v>OK</v>
      </c>
      <c r="AO1633" s="6" t="str">
        <f>IF(IFERROR(IF(SEARCH("jour",Tableau134[[#This Row],[Nouvelle formule avenant 2]],1),VALUE(LEFT(Tableau134[[#This Row],[Nouvelle formule avenant 2]],1))),0)=(COUNTA(X1633:Z1633)),"OK","erreur")</f>
        <v>OK</v>
      </c>
      <c r="AP1633" s="6" t="str">
        <f>IF(IFERROR(IF(SEARCH("jour",Tableau134[[#This Row],[Nouvelle formule avenant 3]],1),VALUE(LEFT(Tableau134[[#This Row],[Nouvelle formule avenant 3]],1))),0)=(COUNTA(AE1633:AG1633)),"OK","erreur")</f>
        <v>OK</v>
      </c>
      <c r="AQ163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3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3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3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3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3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33" s="43"/>
      <c r="AX1633" s="43"/>
      <c r="AY1633" s="6"/>
      <c r="AZ1633" s="6"/>
      <c r="BA1633" s="6"/>
      <c r="BB1633" s="6"/>
      <c r="BC1633" s="6"/>
      <c r="BD1633" s="6"/>
    </row>
    <row r="1634" spans="2:56" ht="12.75" x14ac:dyDescent="0.25">
      <c r="B1634" s="5" t="e">
        <f>VLOOKUP(A1634,'Import infoAgt'!A:E,5,FALSE)</f>
        <v>#N/A</v>
      </c>
      <c r="C1634" s="5" t="e">
        <f>VLOOKUP(A1634,'Import infoAgt'!A:D,4,FALSE)</f>
        <v>#N/A</v>
      </c>
      <c r="D1634" s="6" t="e">
        <f>VLOOKUP(A1634,'Import infoAgt'!A:H,8,FALSE)</f>
        <v>#N/A</v>
      </c>
      <c r="F1634" s="6" t="e">
        <f>VLOOKUP(A1634,'Import infoAgt'!A:BR,70,FALSE)</f>
        <v>#N/A</v>
      </c>
      <c r="G1634" s="5" t="e">
        <f>VLOOKUP(A1634,'Import infoAgt'!A:DH,112,FALSE)</f>
        <v>#N/A</v>
      </c>
      <c r="H1634" s="6" t="e">
        <f>VLOOKUP(G1634,Paramètre!$C$6:$D$76,2,FALSE)</f>
        <v>#N/A</v>
      </c>
      <c r="I1634" s="5" t="e">
        <f>VLOOKUP(A1634,'Import infoAgt'!A:EL,142,FALSE)</f>
        <v>#N/A</v>
      </c>
      <c r="R1634" s="26"/>
      <c r="S1634" s="26"/>
      <c r="U1634" s="26"/>
      <c r="V1634" s="26"/>
      <c r="AC1634" s="26"/>
      <c r="AI1634" s="6" t="str">
        <f>IF(AND((ISERROR(Tableau134[[#This Row],[Nom]])),Tableau134[[#This Row],[Numéro d''agent]]&lt;&gt;""),"N° agent inconnu","")</f>
        <v/>
      </c>
      <c r="AJ1634" s="6" t="str">
        <f>IF(AND(Tableau134[[#This Row],[Numéro d''agent]]&lt;&gt;"",Tableau134[[#This Row],[Statut]]=""),"Statut manquant","")</f>
        <v/>
      </c>
      <c r="AK1634" s="6"/>
      <c r="AL1634" s="6" t="str">
        <f>IF(AND(Tableau134[[#This Row],[Numéro d''agent]]&lt;&gt;"",Tableau134[[#This Row],[Formule actuelle]]=0),"Manque formule TLW","")</f>
        <v/>
      </c>
      <c r="AM1634" s="6" t="str">
        <f>IF(IFERROR(IF(SEARCH("jour",Tableau134[[#This Row],[Formule Tw]],1),VALUE(LEFT(Tableau134[[#This Row],[Formule Tw]],1))),0)=(COUNTA(K1634:M1634)),"OK","erreur")</f>
        <v>OK</v>
      </c>
      <c r="AN1634" s="6" t="str">
        <f>IF(IFERROR(IF(SEARCH("jour",Tableau134[[#This Row],[Modif demandé en avenant 1]],1),VALUE(LEFT(Tableau134[[#This Row],[Modif demandé en avenant 1]],1))),0)=(COUNTA(O1634:Q1634)),"OK","erreur")</f>
        <v>OK</v>
      </c>
      <c r="AO1634" s="6" t="str">
        <f>IF(IFERROR(IF(SEARCH("jour",Tableau134[[#This Row],[Nouvelle formule avenant 2]],1),VALUE(LEFT(Tableau134[[#This Row],[Nouvelle formule avenant 2]],1))),0)=(COUNTA(X1634:Z1634)),"OK","erreur")</f>
        <v>OK</v>
      </c>
      <c r="AP1634" s="6" t="str">
        <f>IF(IFERROR(IF(SEARCH("jour",Tableau134[[#This Row],[Nouvelle formule avenant 3]],1),VALUE(LEFT(Tableau134[[#This Row],[Nouvelle formule avenant 3]],1))),0)=(COUNTA(AE1634:AG1634)),"OK","erreur")</f>
        <v>OK</v>
      </c>
      <c r="AQ163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3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3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3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3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3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34" s="43"/>
      <c r="AX1634" s="43"/>
      <c r="AY1634" s="6"/>
      <c r="AZ1634" s="6"/>
      <c r="BA1634" s="6"/>
      <c r="BB1634" s="6"/>
      <c r="BC1634" s="6"/>
      <c r="BD1634" s="6"/>
    </row>
    <row r="1635" spans="2:56" ht="12.75" x14ac:dyDescent="0.25">
      <c r="B1635" s="5" t="e">
        <f>VLOOKUP(A1635,'Import infoAgt'!A:E,5,FALSE)</f>
        <v>#N/A</v>
      </c>
      <c r="C1635" s="5" t="e">
        <f>VLOOKUP(A1635,'Import infoAgt'!A:D,4,FALSE)</f>
        <v>#N/A</v>
      </c>
      <c r="D1635" s="6" t="e">
        <f>VLOOKUP(A1635,'Import infoAgt'!A:H,8,FALSE)</f>
        <v>#N/A</v>
      </c>
      <c r="F1635" s="6" t="e">
        <f>VLOOKUP(A1635,'Import infoAgt'!A:BR,70,FALSE)</f>
        <v>#N/A</v>
      </c>
      <c r="G1635" s="5" t="e">
        <f>VLOOKUP(A1635,'Import infoAgt'!A:DH,112,FALSE)</f>
        <v>#N/A</v>
      </c>
      <c r="H1635" s="6" t="e">
        <f>VLOOKUP(G1635,Paramètre!$C$6:$D$76,2,FALSE)</f>
        <v>#N/A</v>
      </c>
      <c r="I1635" s="5" t="e">
        <f>VLOOKUP(A1635,'Import infoAgt'!A:EL,142,FALSE)</f>
        <v>#N/A</v>
      </c>
      <c r="R1635" s="26"/>
      <c r="S1635" s="26"/>
      <c r="U1635" s="26"/>
      <c r="V1635" s="26"/>
      <c r="AC1635" s="26"/>
      <c r="AI1635" s="6" t="str">
        <f>IF(AND((ISERROR(Tableau134[[#This Row],[Nom]])),Tableau134[[#This Row],[Numéro d''agent]]&lt;&gt;""),"N° agent inconnu","")</f>
        <v/>
      </c>
      <c r="AJ1635" s="6" t="str">
        <f>IF(AND(Tableau134[[#This Row],[Numéro d''agent]]&lt;&gt;"",Tableau134[[#This Row],[Statut]]=""),"Statut manquant","")</f>
        <v/>
      </c>
      <c r="AK1635" s="6"/>
      <c r="AL1635" s="6" t="str">
        <f>IF(AND(Tableau134[[#This Row],[Numéro d''agent]]&lt;&gt;"",Tableau134[[#This Row],[Formule actuelle]]=0),"Manque formule TLW","")</f>
        <v/>
      </c>
      <c r="AM1635" s="6" t="str">
        <f>IF(IFERROR(IF(SEARCH("jour",Tableau134[[#This Row],[Formule Tw]],1),VALUE(LEFT(Tableau134[[#This Row],[Formule Tw]],1))),0)=(COUNTA(K1635:M1635)),"OK","erreur")</f>
        <v>OK</v>
      </c>
      <c r="AN1635" s="6" t="str">
        <f>IF(IFERROR(IF(SEARCH("jour",Tableau134[[#This Row],[Modif demandé en avenant 1]],1),VALUE(LEFT(Tableau134[[#This Row],[Modif demandé en avenant 1]],1))),0)=(COUNTA(O1635:Q1635)),"OK","erreur")</f>
        <v>OK</v>
      </c>
      <c r="AO1635" s="6" t="str">
        <f>IF(IFERROR(IF(SEARCH("jour",Tableau134[[#This Row],[Nouvelle formule avenant 2]],1),VALUE(LEFT(Tableau134[[#This Row],[Nouvelle formule avenant 2]],1))),0)=(COUNTA(X1635:Z1635)),"OK","erreur")</f>
        <v>OK</v>
      </c>
      <c r="AP1635" s="6" t="str">
        <f>IF(IFERROR(IF(SEARCH("jour",Tableau134[[#This Row],[Nouvelle formule avenant 3]],1),VALUE(LEFT(Tableau134[[#This Row],[Nouvelle formule avenant 3]],1))),0)=(COUNTA(AE1635:AG1635)),"OK","erreur")</f>
        <v>OK</v>
      </c>
      <c r="AQ163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3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3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3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3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3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35" s="43"/>
      <c r="AX1635" s="43"/>
      <c r="AY1635" s="6"/>
      <c r="AZ1635" s="6"/>
      <c r="BA1635" s="6"/>
      <c r="BB1635" s="6"/>
      <c r="BC1635" s="6"/>
      <c r="BD1635" s="6"/>
    </row>
    <row r="1636" spans="2:56" ht="12.75" x14ac:dyDescent="0.25">
      <c r="B1636" s="5" t="e">
        <f>VLOOKUP(A1636,'Import infoAgt'!A:E,5,FALSE)</f>
        <v>#N/A</v>
      </c>
      <c r="C1636" s="5" t="e">
        <f>VLOOKUP(A1636,'Import infoAgt'!A:D,4,FALSE)</f>
        <v>#N/A</v>
      </c>
      <c r="D1636" s="6" t="e">
        <f>VLOOKUP(A1636,'Import infoAgt'!A:H,8,FALSE)</f>
        <v>#N/A</v>
      </c>
      <c r="F1636" s="6" t="e">
        <f>VLOOKUP(A1636,'Import infoAgt'!A:BR,70,FALSE)</f>
        <v>#N/A</v>
      </c>
      <c r="G1636" s="5" t="e">
        <f>VLOOKUP(A1636,'Import infoAgt'!A:DH,112,FALSE)</f>
        <v>#N/A</v>
      </c>
      <c r="H1636" s="6" t="e">
        <f>VLOOKUP(G1636,Paramètre!$C$6:$D$76,2,FALSE)</f>
        <v>#N/A</v>
      </c>
      <c r="I1636" s="5" t="e">
        <f>VLOOKUP(A1636,'Import infoAgt'!A:EL,142,FALSE)</f>
        <v>#N/A</v>
      </c>
      <c r="R1636" s="26"/>
      <c r="S1636" s="26"/>
      <c r="U1636" s="26"/>
      <c r="V1636" s="26"/>
      <c r="AC1636" s="26"/>
      <c r="AI1636" s="6" t="str">
        <f>IF(AND((ISERROR(Tableau134[[#This Row],[Nom]])),Tableau134[[#This Row],[Numéro d''agent]]&lt;&gt;""),"N° agent inconnu","")</f>
        <v/>
      </c>
      <c r="AJ1636" s="6" t="str">
        <f>IF(AND(Tableau134[[#This Row],[Numéro d''agent]]&lt;&gt;"",Tableau134[[#This Row],[Statut]]=""),"Statut manquant","")</f>
        <v/>
      </c>
      <c r="AK1636" s="6"/>
      <c r="AL1636" s="6" t="str">
        <f>IF(AND(Tableau134[[#This Row],[Numéro d''agent]]&lt;&gt;"",Tableau134[[#This Row],[Formule actuelle]]=0),"Manque formule TLW","")</f>
        <v/>
      </c>
      <c r="AM1636" s="6" t="str">
        <f>IF(IFERROR(IF(SEARCH("jour",Tableau134[[#This Row],[Formule Tw]],1),VALUE(LEFT(Tableau134[[#This Row],[Formule Tw]],1))),0)=(COUNTA(K1636:M1636)),"OK","erreur")</f>
        <v>OK</v>
      </c>
      <c r="AN1636" s="6" t="str">
        <f>IF(IFERROR(IF(SEARCH("jour",Tableau134[[#This Row],[Modif demandé en avenant 1]],1),VALUE(LEFT(Tableau134[[#This Row],[Modif demandé en avenant 1]],1))),0)=(COUNTA(O1636:Q1636)),"OK","erreur")</f>
        <v>OK</v>
      </c>
      <c r="AO1636" s="6" t="str">
        <f>IF(IFERROR(IF(SEARCH("jour",Tableau134[[#This Row],[Nouvelle formule avenant 2]],1),VALUE(LEFT(Tableau134[[#This Row],[Nouvelle formule avenant 2]],1))),0)=(COUNTA(X1636:Z1636)),"OK","erreur")</f>
        <v>OK</v>
      </c>
      <c r="AP1636" s="6" t="str">
        <f>IF(IFERROR(IF(SEARCH("jour",Tableau134[[#This Row],[Nouvelle formule avenant 3]],1),VALUE(LEFT(Tableau134[[#This Row],[Nouvelle formule avenant 3]],1))),0)=(COUNTA(AE1636:AG1636)),"OK","erreur")</f>
        <v>OK</v>
      </c>
      <c r="AQ163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3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3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3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3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3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36" s="43"/>
      <c r="AX1636" s="43"/>
      <c r="AY1636" s="6"/>
      <c r="AZ1636" s="6"/>
      <c r="BA1636" s="6"/>
      <c r="BB1636" s="6"/>
      <c r="BC1636" s="6"/>
      <c r="BD1636" s="6"/>
    </row>
    <row r="1637" spans="2:56" ht="12.75" x14ac:dyDescent="0.25">
      <c r="B1637" s="5" t="e">
        <f>VLOOKUP(A1637,'Import infoAgt'!A:E,5,FALSE)</f>
        <v>#N/A</v>
      </c>
      <c r="C1637" s="5" t="e">
        <f>VLOOKUP(A1637,'Import infoAgt'!A:D,4,FALSE)</f>
        <v>#N/A</v>
      </c>
      <c r="D1637" s="6" t="e">
        <f>VLOOKUP(A1637,'Import infoAgt'!A:H,8,FALSE)</f>
        <v>#N/A</v>
      </c>
      <c r="F1637" s="6" t="e">
        <f>VLOOKUP(A1637,'Import infoAgt'!A:BR,70,FALSE)</f>
        <v>#N/A</v>
      </c>
      <c r="G1637" s="5" t="e">
        <f>VLOOKUP(A1637,'Import infoAgt'!A:DH,112,FALSE)</f>
        <v>#N/A</v>
      </c>
      <c r="H1637" s="6" t="e">
        <f>VLOOKUP(G1637,Paramètre!$C$6:$D$76,2,FALSE)</f>
        <v>#N/A</v>
      </c>
      <c r="I1637" s="5" t="e">
        <f>VLOOKUP(A1637,'Import infoAgt'!A:EL,142,FALSE)</f>
        <v>#N/A</v>
      </c>
      <c r="R1637" s="26"/>
      <c r="S1637" s="26"/>
      <c r="U1637" s="26"/>
      <c r="V1637" s="26"/>
      <c r="AC1637" s="26"/>
      <c r="AI1637" s="6" t="str">
        <f>IF(AND((ISERROR(Tableau134[[#This Row],[Nom]])),Tableau134[[#This Row],[Numéro d''agent]]&lt;&gt;""),"N° agent inconnu","")</f>
        <v/>
      </c>
      <c r="AJ1637" s="6" t="str">
        <f>IF(AND(Tableau134[[#This Row],[Numéro d''agent]]&lt;&gt;"",Tableau134[[#This Row],[Statut]]=""),"Statut manquant","")</f>
        <v/>
      </c>
      <c r="AK1637" s="6"/>
      <c r="AL1637" s="6" t="str">
        <f>IF(AND(Tableau134[[#This Row],[Numéro d''agent]]&lt;&gt;"",Tableau134[[#This Row],[Formule actuelle]]=0),"Manque formule TLW","")</f>
        <v/>
      </c>
      <c r="AM1637" s="6" t="str">
        <f>IF(IFERROR(IF(SEARCH("jour",Tableau134[[#This Row],[Formule Tw]],1),VALUE(LEFT(Tableau134[[#This Row],[Formule Tw]],1))),0)=(COUNTA(K1637:M1637)),"OK","erreur")</f>
        <v>OK</v>
      </c>
      <c r="AN1637" s="6" t="str">
        <f>IF(IFERROR(IF(SEARCH("jour",Tableau134[[#This Row],[Modif demandé en avenant 1]],1),VALUE(LEFT(Tableau134[[#This Row],[Modif demandé en avenant 1]],1))),0)=(COUNTA(O1637:Q1637)),"OK","erreur")</f>
        <v>OK</v>
      </c>
      <c r="AO1637" s="6" t="str">
        <f>IF(IFERROR(IF(SEARCH("jour",Tableau134[[#This Row],[Nouvelle formule avenant 2]],1),VALUE(LEFT(Tableau134[[#This Row],[Nouvelle formule avenant 2]],1))),0)=(COUNTA(X1637:Z1637)),"OK","erreur")</f>
        <v>OK</v>
      </c>
      <c r="AP1637" s="6" t="str">
        <f>IF(IFERROR(IF(SEARCH("jour",Tableau134[[#This Row],[Nouvelle formule avenant 3]],1),VALUE(LEFT(Tableau134[[#This Row],[Nouvelle formule avenant 3]],1))),0)=(COUNTA(AE1637:AG1637)),"OK","erreur")</f>
        <v>OK</v>
      </c>
      <c r="AQ163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3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3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3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3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3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37" s="43"/>
      <c r="AX1637" s="43"/>
      <c r="AY1637" s="6"/>
      <c r="AZ1637" s="6"/>
      <c r="BA1637" s="6"/>
      <c r="BB1637" s="6"/>
      <c r="BC1637" s="6"/>
      <c r="BD1637" s="6"/>
    </row>
    <row r="1638" spans="2:56" ht="12.75" x14ac:dyDescent="0.25">
      <c r="B1638" s="5" t="e">
        <f>VLOOKUP(A1638,'Import infoAgt'!A:E,5,FALSE)</f>
        <v>#N/A</v>
      </c>
      <c r="C1638" s="5" t="e">
        <f>VLOOKUP(A1638,'Import infoAgt'!A:D,4,FALSE)</f>
        <v>#N/A</v>
      </c>
      <c r="D1638" s="6" t="e">
        <f>VLOOKUP(A1638,'Import infoAgt'!A:H,8,FALSE)</f>
        <v>#N/A</v>
      </c>
      <c r="F1638" s="6" t="e">
        <f>VLOOKUP(A1638,'Import infoAgt'!A:BR,70,FALSE)</f>
        <v>#N/A</v>
      </c>
      <c r="G1638" s="5" t="e">
        <f>VLOOKUP(A1638,'Import infoAgt'!A:DH,112,FALSE)</f>
        <v>#N/A</v>
      </c>
      <c r="H1638" s="6" t="e">
        <f>VLOOKUP(G1638,Paramètre!$C$6:$D$76,2,FALSE)</f>
        <v>#N/A</v>
      </c>
      <c r="I1638" s="5" t="e">
        <f>VLOOKUP(A1638,'Import infoAgt'!A:EL,142,FALSE)</f>
        <v>#N/A</v>
      </c>
      <c r="R1638" s="26"/>
      <c r="S1638" s="26"/>
      <c r="U1638" s="26"/>
      <c r="V1638" s="26"/>
      <c r="AC1638" s="26"/>
      <c r="AI1638" s="6" t="str">
        <f>IF(AND((ISERROR(Tableau134[[#This Row],[Nom]])),Tableau134[[#This Row],[Numéro d''agent]]&lt;&gt;""),"N° agent inconnu","")</f>
        <v/>
      </c>
      <c r="AJ1638" s="6" t="str">
        <f>IF(AND(Tableau134[[#This Row],[Numéro d''agent]]&lt;&gt;"",Tableau134[[#This Row],[Statut]]=""),"Statut manquant","")</f>
        <v/>
      </c>
      <c r="AK1638" s="6"/>
      <c r="AL1638" s="6" t="str">
        <f>IF(AND(Tableau134[[#This Row],[Numéro d''agent]]&lt;&gt;"",Tableau134[[#This Row],[Formule actuelle]]=0),"Manque formule TLW","")</f>
        <v/>
      </c>
      <c r="AM1638" s="6" t="str">
        <f>IF(IFERROR(IF(SEARCH("jour",Tableau134[[#This Row],[Formule Tw]],1),VALUE(LEFT(Tableau134[[#This Row],[Formule Tw]],1))),0)=(COUNTA(K1638:M1638)),"OK","erreur")</f>
        <v>OK</v>
      </c>
      <c r="AN1638" s="6" t="str">
        <f>IF(IFERROR(IF(SEARCH("jour",Tableau134[[#This Row],[Modif demandé en avenant 1]],1),VALUE(LEFT(Tableau134[[#This Row],[Modif demandé en avenant 1]],1))),0)=(COUNTA(O1638:Q1638)),"OK","erreur")</f>
        <v>OK</v>
      </c>
      <c r="AO1638" s="6" t="str">
        <f>IF(IFERROR(IF(SEARCH("jour",Tableau134[[#This Row],[Nouvelle formule avenant 2]],1),VALUE(LEFT(Tableau134[[#This Row],[Nouvelle formule avenant 2]],1))),0)=(COUNTA(X1638:Z1638)),"OK","erreur")</f>
        <v>OK</v>
      </c>
      <c r="AP1638" s="6" t="str">
        <f>IF(IFERROR(IF(SEARCH("jour",Tableau134[[#This Row],[Nouvelle formule avenant 3]],1),VALUE(LEFT(Tableau134[[#This Row],[Nouvelle formule avenant 3]],1))),0)=(COUNTA(AE1638:AG1638)),"OK","erreur")</f>
        <v>OK</v>
      </c>
      <c r="AQ163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3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3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3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3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3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38" s="43"/>
      <c r="AX1638" s="43"/>
      <c r="AY1638" s="6"/>
      <c r="AZ1638" s="6"/>
      <c r="BA1638" s="6"/>
      <c r="BB1638" s="6"/>
      <c r="BC1638" s="6"/>
      <c r="BD1638" s="6"/>
    </row>
    <row r="1639" spans="2:56" ht="12.75" x14ac:dyDescent="0.25">
      <c r="B1639" s="5" t="e">
        <f>VLOOKUP(A1639,'Import infoAgt'!A:E,5,FALSE)</f>
        <v>#N/A</v>
      </c>
      <c r="C1639" s="5" t="e">
        <f>VLOOKUP(A1639,'Import infoAgt'!A:D,4,FALSE)</f>
        <v>#N/A</v>
      </c>
      <c r="D1639" s="6" t="e">
        <f>VLOOKUP(A1639,'Import infoAgt'!A:H,8,FALSE)</f>
        <v>#N/A</v>
      </c>
      <c r="F1639" s="6" t="e">
        <f>VLOOKUP(A1639,'Import infoAgt'!A:BR,70,FALSE)</f>
        <v>#N/A</v>
      </c>
      <c r="G1639" s="5" t="e">
        <f>VLOOKUP(A1639,'Import infoAgt'!A:DH,112,FALSE)</f>
        <v>#N/A</v>
      </c>
      <c r="H1639" s="6" t="e">
        <f>VLOOKUP(G1639,Paramètre!$C$6:$D$76,2,FALSE)</f>
        <v>#N/A</v>
      </c>
      <c r="I1639" s="5" t="e">
        <f>VLOOKUP(A1639,'Import infoAgt'!A:EL,142,FALSE)</f>
        <v>#N/A</v>
      </c>
      <c r="R1639" s="26"/>
      <c r="S1639" s="26"/>
      <c r="U1639" s="26"/>
      <c r="V1639" s="26"/>
      <c r="AC1639" s="26"/>
      <c r="AI1639" s="6" t="str">
        <f>IF(AND((ISERROR(Tableau134[[#This Row],[Nom]])),Tableau134[[#This Row],[Numéro d''agent]]&lt;&gt;""),"N° agent inconnu","")</f>
        <v/>
      </c>
      <c r="AJ1639" s="6" t="str">
        <f>IF(AND(Tableau134[[#This Row],[Numéro d''agent]]&lt;&gt;"",Tableau134[[#This Row],[Statut]]=""),"Statut manquant","")</f>
        <v/>
      </c>
      <c r="AK1639" s="6"/>
      <c r="AL1639" s="6" t="str">
        <f>IF(AND(Tableau134[[#This Row],[Numéro d''agent]]&lt;&gt;"",Tableau134[[#This Row],[Formule actuelle]]=0),"Manque formule TLW","")</f>
        <v/>
      </c>
      <c r="AM1639" s="6" t="str">
        <f>IF(IFERROR(IF(SEARCH("jour",Tableau134[[#This Row],[Formule Tw]],1),VALUE(LEFT(Tableau134[[#This Row],[Formule Tw]],1))),0)=(COUNTA(K1639:M1639)),"OK","erreur")</f>
        <v>OK</v>
      </c>
      <c r="AN1639" s="6" t="str">
        <f>IF(IFERROR(IF(SEARCH("jour",Tableau134[[#This Row],[Modif demandé en avenant 1]],1),VALUE(LEFT(Tableau134[[#This Row],[Modif demandé en avenant 1]],1))),0)=(COUNTA(O1639:Q1639)),"OK","erreur")</f>
        <v>OK</v>
      </c>
      <c r="AO1639" s="6" t="str">
        <f>IF(IFERROR(IF(SEARCH("jour",Tableau134[[#This Row],[Nouvelle formule avenant 2]],1),VALUE(LEFT(Tableau134[[#This Row],[Nouvelle formule avenant 2]],1))),0)=(COUNTA(X1639:Z1639)),"OK","erreur")</f>
        <v>OK</v>
      </c>
      <c r="AP1639" s="6" t="str">
        <f>IF(IFERROR(IF(SEARCH("jour",Tableau134[[#This Row],[Nouvelle formule avenant 3]],1),VALUE(LEFT(Tableau134[[#This Row],[Nouvelle formule avenant 3]],1))),0)=(COUNTA(AE1639:AG1639)),"OK","erreur")</f>
        <v>OK</v>
      </c>
      <c r="AQ163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3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3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3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3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3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39" s="43"/>
      <c r="AX1639" s="43"/>
      <c r="AY1639" s="6"/>
      <c r="AZ1639" s="6"/>
      <c r="BA1639" s="6"/>
      <c r="BB1639" s="6"/>
      <c r="BC1639" s="6"/>
      <c r="BD1639" s="6"/>
    </row>
    <row r="1640" spans="2:56" ht="12.75" x14ac:dyDescent="0.25">
      <c r="B1640" s="5" t="e">
        <f>VLOOKUP(A1640,'Import infoAgt'!A:E,5,FALSE)</f>
        <v>#N/A</v>
      </c>
      <c r="C1640" s="5" t="e">
        <f>VLOOKUP(A1640,'Import infoAgt'!A:D,4,FALSE)</f>
        <v>#N/A</v>
      </c>
      <c r="D1640" s="6" t="e">
        <f>VLOOKUP(A1640,'Import infoAgt'!A:H,8,FALSE)</f>
        <v>#N/A</v>
      </c>
      <c r="F1640" s="6" t="e">
        <f>VLOOKUP(A1640,'Import infoAgt'!A:BR,70,FALSE)</f>
        <v>#N/A</v>
      </c>
      <c r="G1640" s="5" t="e">
        <f>VLOOKUP(A1640,'Import infoAgt'!A:DH,112,FALSE)</f>
        <v>#N/A</v>
      </c>
      <c r="H1640" s="6" t="e">
        <f>VLOOKUP(G1640,Paramètre!$C$6:$D$76,2,FALSE)</f>
        <v>#N/A</v>
      </c>
      <c r="I1640" s="5" t="e">
        <f>VLOOKUP(A1640,'Import infoAgt'!A:EL,142,FALSE)</f>
        <v>#N/A</v>
      </c>
      <c r="R1640" s="26"/>
      <c r="S1640" s="26"/>
      <c r="U1640" s="26"/>
      <c r="V1640" s="26"/>
      <c r="AC1640" s="26"/>
      <c r="AI1640" s="6" t="str">
        <f>IF(AND((ISERROR(Tableau134[[#This Row],[Nom]])),Tableau134[[#This Row],[Numéro d''agent]]&lt;&gt;""),"N° agent inconnu","")</f>
        <v/>
      </c>
      <c r="AJ1640" s="6" t="str">
        <f>IF(AND(Tableau134[[#This Row],[Numéro d''agent]]&lt;&gt;"",Tableau134[[#This Row],[Statut]]=""),"Statut manquant","")</f>
        <v/>
      </c>
      <c r="AK1640" s="6"/>
      <c r="AL1640" s="6" t="str">
        <f>IF(AND(Tableau134[[#This Row],[Numéro d''agent]]&lt;&gt;"",Tableau134[[#This Row],[Formule actuelle]]=0),"Manque formule TLW","")</f>
        <v/>
      </c>
      <c r="AM1640" s="6" t="str">
        <f>IF(IFERROR(IF(SEARCH("jour",Tableau134[[#This Row],[Formule Tw]],1),VALUE(LEFT(Tableau134[[#This Row],[Formule Tw]],1))),0)=(COUNTA(K1640:M1640)),"OK","erreur")</f>
        <v>OK</v>
      </c>
      <c r="AN1640" s="6" t="str">
        <f>IF(IFERROR(IF(SEARCH("jour",Tableau134[[#This Row],[Modif demandé en avenant 1]],1),VALUE(LEFT(Tableau134[[#This Row],[Modif demandé en avenant 1]],1))),0)=(COUNTA(O1640:Q1640)),"OK","erreur")</f>
        <v>OK</v>
      </c>
      <c r="AO1640" s="6" t="str">
        <f>IF(IFERROR(IF(SEARCH("jour",Tableau134[[#This Row],[Nouvelle formule avenant 2]],1),VALUE(LEFT(Tableau134[[#This Row],[Nouvelle formule avenant 2]],1))),0)=(COUNTA(X1640:Z1640)),"OK","erreur")</f>
        <v>OK</v>
      </c>
      <c r="AP1640" s="6" t="str">
        <f>IF(IFERROR(IF(SEARCH("jour",Tableau134[[#This Row],[Nouvelle formule avenant 3]],1),VALUE(LEFT(Tableau134[[#This Row],[Nouvelle formule avenant 3]],1))),0)=(COUNTA(AE1640:AG1640)),"OK","erreur")</f>
        <v>OK</v>
      </c>
      <c r="AQ164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4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4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4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4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4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40" s="43"/>
      <c r="AX1640" s="43"/>
      <c r="AY1640" s="6"/>
      <c r="AZ1640" s="6"/>
      <c r="BA1640" s="6"/>
      <c r="BB1640" s="6"/>
      <c r="BC1640" s="6"/>
      <c r="BD1640" s="6"/>
    </row>
    <row r="1641" spans="2:56" ht="12.75" x14ac:dyDescent="0.25">
      <c r="B1641" s="5" t="e">
        <f>VLOOKUP(A1641,'Import infoAgt'!A:E,5,FALSE)</f>
        <v>#N/A</v>
      </c>
      <c r="C1641" s="5" t="e">
        <f>VLOOKUP(A1641,'Import infoAgt'!A:D,4,FALSE)</f>
        <v>#N/A</v>
      </c>
      <c r="D1641" s="6" t="e">
        <f>VLOOKUP(A1641,'Import infoAgt'!A:H,8,FALSE)</f>
        <v>#N/A</v>
      </c>
      <c r="F1641" s="6" t="e">
        <f>VLOOKUP(A1641,'Import infoAgt'!A:BR,70,FALSE)</f>
        <v>#N/A</v>
      </c>
      <c r="G1641" s="5" t="e">
        <f>VLOOKUP(A1641,'Import infoAgt'!A:DH,112,FALSE)</f>
        <v>#N/A</v>
      </c>
      <c r="H1641" s="6" t="e">
        <f>VLOOKUP(G1641,Paramètre!$C$6:$D$76,2,FALSE)</f>
        <v>#N/A</v>
      </c>
      <c r="I1641" s="5" t="e">
        <f>VLOOKUP(A1641,'Import infoAgt'!A:EL,142,FALSE)</f>
        <v>#N/A</v>
      </c>
      <c r="R1641" s="26"/>
      <c r="S1641" s="26"/>
      <c r="U1641" s="26"/>
      <c r="V1641" s="26"/>
      <c r="AC1641" s="26"/>
      <c r="AI1641" s="6" t="str">
        <f>IF(AND((ISERROR(Tableau134[[#This Row],[Nom]])),Tableau134[[#This Row],[Numéro d''agent]]&lt;&gt;""),"N° agent inconnu","")</f>
        <v/>
      </c>
      <c r="AJ1641" s="6" t="str">
        <f>IF(AND(Tableau134[[#This Row],[Numéro d''agent]]&lt;&gt;"",Tableau134[[#This Row],[Statut]]=""),"Statut manquant","")</f>
        <v/>
      </c>
      <c r="AK1641" s="6"/>
      <c r="AL1641" s="6" t="str">
        <f>IF(AND(Tableau134[[#This Row],[Numéro d''agent]]&lt;&gt;"",Tableau134[[#This Row],[Formule actuelle]]=0),"Manque formule TLW","")</f>
        <v/>
      </c>
      <c r="AM1641" s="6" t="str">
        <f>IF(IFERROR(IF(SEARCH("jour",Tableau134[[#This Row],[Formule Tw]],1),VALUE(LEFT(Tableau134[[#This Row],[Formule Tw]],1))),0)=(COUNTA(K1641:M1641)),"OK","erreur")</f>
        <v>OK</v>
      </c>
      <c r="AN1641" s="6" t="str">
        <f>IF(IFERROR(IF(SEARCH("jour",Tableau134[[#This Row],[Modif demandé en avenant 1]],1),VALUE(LEFT(Tableau134[[#This Row],[Modif demandé en avenant 1]],1))),0)=(COUNTA(O1641:Q1641)),"OK","erreur")</f>
        <v>OK</v>
      </c>
      <c r="AO1641" s="6" t="str">
        <f>IF(IFERROR(IF(SEARCH("jour",Tableau134[[#This Row],[Nouvelle formule avenant 2]],1),VALUE(LEFT(Tableau134[[#This Row],[Nouvelle formule avenant 2]],1))),0)=(COUNTA(X1641:Z1641)),"OK","erreur")</f>
        <v>OK</v>
      </c>
      <c r="AP1641" s="6" t="str">
        <f>IF(IFERROR(IF(SEARCH("jour",Tableau134[[#This Row],[Nouvelle formule avenant 3]],1),VALUE(LEFT(Tableau134[[#This Row],[Nouvelle formule avenant 3]],1))),0)=(COUNTA(AE1641:AG1641)),"OK","erreur")</f>
        <v>OK</v>
      </c>
      <c r="AQ164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4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4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4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4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4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41" s="43"/>
      <c r="AX1641" s="43"/>
      <c r="AY1641" s="6"/>
      <c r="AZ1641" s="6"/>
      <c r="BA1641" s="6"/>
      <c r="BB1641" s="6"/>
      <c r="BC1641" s="6"/>
      <c r="BD1641" s="6"/>
    </row>
    <row r="1642" spans="2:56" ht="12.75" x14ac:dyDescent="0.25">
      <c r="B1642" s="5" t="e">
        <f>VLOOKUP(A1642,'Import infoAgt'!A:E,5,FALSE)</f>
        <v>#N/A</v>
      </c>
      <c r="C1642" s="5" t="e">
        <f>VLOOKUP(A1642,'Import infoAgt'!A:D,4,FALSE)</f>
        <v>#N/A</v>
      </c>
      <c r="D1642" s="6" t="e">
        <f>VLOOKUP(A1642,'Import infoAgt'!A:H,8,FALSE)</f>
        <v>#N/A</v>
      </c>
      <c r="F1642" s="6" t="e">
        <f>VLOOKUP(A1642,'Import infoAgt'!A:BR,70,FALSE)</f>
        <v>#N/A</v>
      </c>
      <c r="G1642" s="5" t="e">
        <f>VLOOKUP(A1642,'Import infoAgt'!A:DH,112,FALSE)</f>
        <v>#N/A</v>
      </c>
      <c r="H1642" s="6" t="e">
        <f>VLOOKUP(G1642,Paramètre!$C$6:$D$76,2,FALSE)</f>
        <v>#N/A</v>
      </c>
      <c r="I1642" s="5" t="e">
        <f>VLOOKUP(A1642,'Import infoAgt'!A:EL,142,FALSE)</f>
        <v>#N/A</v>
      </c>
      <c r="R1642" s="26"/>
      <c r="S1642" s="26"/>
      <c r="U1642" s="26"/>
      <c r="V1642" s="26"/>
      <c r="AC1642" s="26"/>
      <c r="AI1642" s="6" t="str">
        <f>IF(AND((ISERROR(Tableau134[[#This Row],[Nom]])),Tableau134[[#This Row],[Numéro d''agent]]&lt;&gt;""),"N° agent inconnu","")</f>
        <v/>
      </c>
      <c r="AJ1642" s="6" t="str">
        <f>IF(AND(Tableau134[[#This Row],[Numéro d''agent]]&lt;&gt;"",Tableau134[[#This Row],[Statut]]=""),"Statut manquant","")</f>
        <v/>
      </c>
      <c r="AK1642" s="6"/>
      <c r="AL1642" s="6" t="str">
        <f>IF(AND(Tableau134[[#This Row],[Numéro d''agent]]&lt;&gt;"",Tableau134[[#This Row],[Formule actuelle]]=0),"Manque formule TLW","")</f>
        <v/>
      </c>
      <c r="AM1642" s="6" t="str">
        <f>IF(IFERROR(IF(SEARCH("jour",Tableau134[[#This Row],[Formule Tw]],1),VALUE(LEFT(Tableau134[[#This Row],[Formule Tw]],1))),0)=(COUNTA(K1642:M1642)),"OK","erreur")</f>
        <v>OK</v>
      </c>
      <c r="AN1642" s="6" t="str">
        <f>IF(IFERROR(IF(SEARCH("jour",Tableau134[[#This Row],[Modif demandé en avenant 1]],1),VALUE(LEFT(Tableau134[[#This Row],[Modif demandé en avenant 1]],1))),0)=(COUNTA(O1642:Q1642)),"OK","erreur")</f>
        <v>OK</v>
      </c>
      <c r="AO1642" s="6" t="str">
        <f>IF(IFERROR(IF(SEARCH("jour",Tableau134[[#This Row],[Nouvelle formule avenant 2]],1),VALUE(LEFT(Tableau134[[#This Row],[Nouvelle formule avenant 2]],1))),0)=(COUNTA(X1642:Z1642)),"OK","erreur")</f>
        <v>OK</v>
      </c>
      <c r="AP1642" s="6" t="str">
        <f>IF(IFERROR(IF(SEARCH("jour",Tableau134[[#This Row],[Nouvelle formule avenant 3]],1),VALUE(LEFT(Tableau134[[#This Row],[Nouvelle formule avenant 3]],1))),0)=(COUNTA(AE1642:AG1642)),"OK","erreur")</f>
        <v>OK</v>
      </c>
      <c r="AQ164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4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4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4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4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4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42" s="43"/>
      <c r="AX1642" s="43"/>
      <c r="AY1642" s="6"/>
      <c r="AZ1642" s="6"/>
      <c r="BA1642" s="6"/>
      <c r="BB1642" s="6"/>
      <c r="BC1642" s="6"/>
      <c r="BD1642" s="6"/>
    </row>
    <row r="1643" spans="2:56" ht="12.75" x14ac:dyDescent="0.25">
      <c r="B1643" s="5" t="e">
        <f>VLOOKUP(A1643,'Import infoAgt'!A:E,5,FALSE)</f>
        <v>#N/A</v>
      </c>
      <c r="C1643" s="5" t="e">
        <f>VLOOKUP(A1643,'Import infoAgt'!A:D,4,FALSE)</f>
        <v>#N/A</v>
      </c>
      <c r="D1643" s="6" t="e">
        <f>VLOOKUP(A1643,'Import infoAgt'!A:H,8,FALSE)</f>
        <v>#N/A</v>
      </c>
      <c r="F1643" s="6" t="e">
        <f>VLOOKUP(A1643,'Import infoAgt'!A:BR,70,FALSE)</f>
        <v>#N/A</v>
      </c>
      <c r="G1643" s="5" t="e">
        <f>VLOOKUP(A1643,'Import infoAgt'!A:DH,112,FALSE)</f>
        <v>#N/A</v>
      </c>
      <c r="H1643" s="6" t="e">
        <f>VLOOKUP(G1643,Paramètre!$C$6:$D$76,2,FALSE)</f>
        <v>#N/A</v>
      </c>
      <c r="I1643" s="5" t="e">
        <f>VLOOKUP(A1643,'Import infoAgt'!A:EL,142,FALSE)</f>
        <v>#N/A</v>
      </c>
      <c r="R1643" s="26"/>
      <c r="S1643" s="26"/>
      <c r="U1643" s="26"/>
      <c r="V1643" s="26"/>
      <c r="AC1643" s="26"/>
      <c r="AI1643" s="6" t="str">
        <f>IF(AND((ISERROR(Tableau134[[#This Row],[Nom]])),Tableau134[[#This Row],[Numéro d''agent]]&lt;&gt;""),"N° agent inconnu","")</f>
        <v/>
      </c>
      <c r="AJ1643" s="6" t="str">
        <f>IF(AND(Tableau134[[#This Row],[Numéro d''agent]]&lt;&gt;"",Tableau134[[#This Row],[Statut]]=""),"Statut manquant","")</f>
        <v/>
      </c>
      <c r="AK1643" s="6"/>
      <c r="AL1643" s="6" t="str">
        <f>IF(AND(Tableau134[[#This Row],[Numéro d''agent]]&lt;&gt;"",Tableau134[[#This Row],[Formule actuelle]]=0),"Manque formule TLW","")</f>
        <v/>
      </c>
      <c r="AM1643" s="6" t="str">
        <f>IF(IFERROR(IF(SEARCH("jour",Tableau134[[#This Row],[Formule Tw]],1),VALUE(LEFT(Tableau134[[#This Row],[Formule Tw]],1))),0)=(COUNTA(K1643:M1643)),"OK","erreur")</f>
        <v>OK</v>
      </c>
      <c r="AN1643" s="6" t="str">
        <f>IF(IFERROR(IF(SEARCH("jour",Tableau134[[#This Row],[Modif demandé en avenant 1]],1),VALUE(LEFT(Tableau134[[#This Row],[Modif demandé en avenant 1]],1))),0)=(COUNTA(O1643:Q1643)),"OK","erreur")</f>
        <v>OK</v>
      </c>
      <c r="AO1643" s="6" t="str">
        <f>IF(IFERROR(IF(SEARCH("jour",Tableau134[[#This Row],[Nouvelle formule avenant 2]],1),VALUE(LEFT(Tableau134[[#This Row],[Nouvelle formule avenant 2]],1))),0)=(COUNTA(X1643:Z1643)),"OK","erreur")</f>
        <v>OK</v>
      </c>
      <c r="AP1643" s="6" t="str">
        <f>IF(IFERROR(IF(SEARCH("jour",Tableau134[[#This Row],[Nouvelle formule avenant 3]],1),VALUE(LEFT(Tableau134[[#This Row],[Nouvelle formule avenant 3]],1))),0)=(COUNTA(AE1643:AG1643)),"OK","erreur")</f>
        <v>OK</v>
      </c>
      <c r="AQ164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4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4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4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4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4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43" s="43"/>
      <c r="AX1643" s="43"/>
      <c r="AY1643" s="6"/>
      <c r="AZ1643" s="6"/>
      <c r="BA1643" s="6"/>
      <c r="BB1643" s="6"/>
      <c r="BC1643" s="6"/>
      <c r="BD1643" s="6"/>
    </row>
    <row r="1644" spans="2:56" ht="12.75" x14ac:dyDescent="0.25">
      <c r="B1644" s="5" t="e">
        <f>VLOOKUP(A1644,'Import infoAgt'!A:E,5,FALSE)</f>
        <v>#N/A</v>
      </c>
      <c r="C1644" s="5" t="e">
        <f>VLOOKUP(A1644,'Import infoAgt'!A:D,4,FALSE)</f>
        <v>#N/A</v>
      </c>
      <c r="D1644" s="6" t="e">
        <f>VLOOKUP(A1644,'Import infoAgt'!A:H,8,FALSE)</f>
        <v>#N/A</v>
      </c>
      <c r="F1644" s="6" t="e">
        <f>VLOOKUP(A1644,'Import infoAgt'!A:BR,70,FALSE)</f>
        <v>#N/A</v>
      </c>
      <c r="G1644" s="5" t="e">
        <f>VLOOKUP(A1644,'Import infoAgt'!A:DH,112,FALSE)</f>
        <v>#N/A</v>
      </c>
      <c r="H1644" s="6" t="e">
        <f>VLOOKUP(G1644,Paramètre!$C$6:$D$76,2,FALSE)</f>
        <v>#N/A</v>
      </c>
      <c r="I1644" s="5" t="e">
        <f>VLOOKUP(A1644,'Import infoAgt'!A:EL,142,FALSE)</f>
        <v>#N/A</v>
      </c>
      <c r="R1644" s="26"/>
      <c r="S1644" s="26"/>
      <c r="U1644" s="26"/>
      <c r="V1644" s="26"/>
      <c r="AC1644" s="26"/>
      <c r="AI1644" s="6" t="str">
        <f>IF(AND((ISERROR(Tableau134[[#This Row],[Nom]])),Tableau134[[#This Row],[Numéro d''agent]]&lt;&gt;""),"N° agent inconnu","")</f>
        <v/>
      </c>
      <c r="AJ1644" s="6" t="str">
        <f>IF(AND(Tableau134[[#This Row],[Numéro d''agent]]&lt;&gt;"",Tableau134[[#This Row],[Statut]]=""),"Statut manquant","")</f>
        <v/>
      </c>
      <c r="AK1644" s="6"/>
      <c r="AL1644" s="6" t="str">
        <f>IF(AND(Tableau134[[#This Row],[Numéro d''agent]]&lt;&gt;"",Tableau134[[#This Row],[Formule actuelle]]=0),"Manque formule TLW","")</f>
        <v/>
      </c>
      <c r="AM1644" s="6" t="str">
        <f>IF(IFERROR(IF(SEARCH("jour",Tableau134[[#This Row],[Formule Tw]],1),VALUE(LEFT(Tableau134[[#This Row],[Formule Tw]],1))),0)=(COUNTA(K1644:M1644)),"OK","erreur")</f>
        <v>OK</v>
      </c>
      <c r="AN1644" s="6" t="str">
        <f>IF(IFERROR(IF(SEARCH("jour",Tableau134[[#This Row],[Modif demandé en avenant 1]],1),VALUE(LEFT(Tableau134[[#This Row],[Modif demandé en avenant 1]],1))),0)=(COUNTA(O1644:Q1644)),"OK","erreur")</f>
        <v>OK</v>
      </c>
      <c r="AO1644" s="6" t="str">
        <f>IF(IFERROR(IF(SEARCH("jour",Tableau134[[#This Row],[Nouvelle formule avenant 2]],1),VALUE(LEFT(Tableau134[[#This Row],[Nouvelle formule avenant 2]],1))),0)=(COUNTA(X1644:Z1644)),"OK","erreur")</f>
        <v>OK</v>
      </c>
      <c r="AP1644" s="6" t="str">
        <f>IF(IFERROR(IF(SEARCH("jour",Tableau134[[#This Row],[Nouvelle formule avenant 3]],1),VALUE(LEFT(Tableau134[[#This Row],[Nouvelle formule avenant 3]],1))),0)=(COUNTA(AE1644:AG1644)),"OK","erreur")</f>
        <v>OK</v>
      </c>
      <c r="AQ164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4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4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4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4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4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44" s="43"/>
      <c r="AX1644" s="43"/>
      <c r="AY1644" s="6"/>
      <c r="AZ1644" s="6"/>
      <c r="BA1644" s="6"/>
      <c r="BB1644" s="6"/>
      <c r="BC1644" s="6"/>
      <c r="BD1644" s="6"/>
    </row>
    <row r="1645" spans="2:56" ht="12.75" x14ac:dyDescent="0.25">
      <c r="B1645" s="5" t="e">
        <f>VLOOKUP(A1645,'Import infoAgt'!A:E,5,FALSE)</f>
        <v>#N/A</v>
      </c>
      <c r="C1645" s="5" t="e">
        <f>VLOOKUP(A1645,'Import infoAgt'!A:D,4,FALSE)</f>
        <v>#N/A</v>
      </c>
      <c r="D1645" s="6" t="e">
        <f>VLOOKUP(A1645,'Import infoAgt'!A:H,8,FALSE)</f>
        <v>#N/A</v>
      </c>
      <c r="F1645" s="6" t="e">
        <f>VLOOKUP(A1645,'Import infoAgt'!A:BR,70,FALSE)</f>
        <v>#N/A</v>
      </c>
      <c r="G1645" s="5" t="e">
        <f>VLOOKUP(A1645,'Import infoAgt'!A:DH,112,FALSE)</f>
        <v>#N/A</v>
      </c>
      <c r="H1645" s="6" t="e">
        <f>VLOOKUP(G1645,Paramètre!$C$6:$D$76,2,FALSE)</f>
        <v>#N/A</v>
      </c>
      <c r="I1645" s="5" t="e">
        <f>VLOOKUP(A1645,'Import infoAgt'!A:EL,142,FALSE)</f>
        <v>#N/A</v>
      </c>
      <c r="R1645" s="26"/>
      <c r="S1645" s="26"/>
      <c r="U1645" s="26"/>
      <c r="V1645" s="26"/>
      <c r="AC1645" s="26"/>
      <c r="AI1645" s="6" t="str">
        <f>IF(AND((ISERROR(Tableau134[[#This Row],[Nom]])),Tableau134[[#This Row],[Numéro d''agent]]&lt;&gt;""),"N° agent inconnu","")</f>
        <v/>
      </c>
      <c r="AJ1645" s="6" t="str">
        <f>IF(AND(Tableau134[[#This Row],[Numéro d''agent]]&lt;&gt;"",Tableau134[[#This Row],[Statut]]=""),"Statut manquant","")</f>
        <v/>
      </c>
      <c r="AK1645" s="6"/>
      <c r="AL1645" s="6" t="str">
        <f>IF(AND(Tableau134[[#This Row],[Numéro d''agent]]&lt;&gt;"",Tableau134[[#This Row],[Formule actuelle]]=0),"Manque formule TLW","")</f>
        <v/>
      </c>
      <c r="AM1645" s="6" t="str">
        <f>IF(IFERROR(IF(SEARCH("jour",Tableau134[[#This Row],[Formule Tw]],1),VALUE(LEFT(Tableau134[[#This Row],[Formule Tw]],1))),0)=(COUNTA(K1645:M1645)),"OK","erreur")</f>
        <v>OK</v>
      </c>
      <c r="AN1645" s="6" t="str">
        <f>IF(IFERROR(IF(SEARCH("jour",Tableau134[[#This Row],[Modif demandé en avenant 1]],1),VALUE(LEFT(Tableau134[[#This Row],[Modif demandé en avenant 1]],1))),0)=(COUNTA(O1645:Q1645)),"OK","erreur")</f>
        <v>OK</v>
      </c>
      <c r="AO1645" s="6" t="str">
        <f>IF(IFERROR(IF(SEARCH("jour",Tableau134[[#This Row],[Nouvelle formule avenant 2]],1),VALUE(LEFT(Tableau134[[#This Row],[Nouvelle formule avenant 2]],1))),0)=(COUNTA(X1645:Z1645)),"OK","erreur")</f>
        <v>OK</v>
      </c>
      <c r="AP1645" s="6" t="str">
        <f>IF(IFERROR(IF(SEARCH("jour",Tableau134[[#This Row],[Nouvelle formule avenant 3]],1),VALUE(LEFT(Tableau134[[#This Row],[Nouvelle formule avenant 3]],1))),0)=(COUNTA(AE1645:AG1645)),"OK","erreur")</f>
        <v>OK</v>
      </c>
      <c r="AQ164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4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4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4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4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4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45" s="43"/>
      <c r="AX1645" s="43"/>
      <c r="AY1645" s="6"/>
      <c r="AZ1645" s="6"/>
      <c r="BA1645" s="6"/>
      <c r="BB1645" s="6"/>
      <c r="BC1645" s="6"/>
      <c r="BD1645" s="6"/>
    </row>
    <row r="1646" spans="2:56" ht="12.75" x14ac:dyDescent="0.25">
      <c r="B1646" s="5" t="e">
        <f>VLOOKUP(A1646,'Import infoAgt'!A:E,5,FALSE)</f>
        <v>#N/A</v>
      </c>
      <c r="C1646" s="5" t="e">
        <f>VLOOKUP(A1646,'Import infoAgt'!A:D,4,FALSE)</f>
        <v>#N/A</v>
      </c>
      <c r="D1646" s="6" t="e">
        <f>VLOOKUP(A1646,'Import infoAgt'!A:H,8,FALSE)</f>
        <v>#N/A</v>
      </c>
      <c r="F1646" s="6" t="e">
        <f>VLOOKUP(A1646,'Import infoAgt'!A:BR,70,FALSE)</f>
        <v>#N/A</v>
      </c>
      <c r="G1646" s="5" t="e">
        <f>VLOOKUP(A1646,'Import infoAgt'!A:DH,112,FALSE)</f>
        <v>#N/A</v>
      </c>
      <c r="H1646" s="6" t="e">
        <f>VLOOKUP(G1646,Paramètre!$C$6:$D$76,2,FALSE)</f>
        <v>#N/A</v>
      </c>
      <c r="I1646" s="5" t="e">
        <f>VLOOKUP(A1646,'Import infoAgt'!A:EL,142,FALSE)</f>
        <v>#N/A</v>
      </c>
      <c r="R1646" s="26"/>
      <c r="S1646" s="26"/>
      <c r="U1646" s="26"/>
      <c r="V1646" s="26"/>
      <c r="AC1646" s="26"/>
      <c r="AI1646" s="6" t="str">
        <f>IF(AND((ISERROR(Tableau134[[#This Row],[Nom]])),Tableau134[[#This Row],[Numéro d''agent]]&lt;&gt;""),"N° agent inconnu","")</f>
        <v/>
      </c>
      <c r="AJ1646" s="6" t="str">
        <f>IF(AND(Tableau134[[#This Row],[Numéro d''agent]]&lt;&gt;"",Tableau134[[#This Row],[Statut]]=""),"Statut manquant","")</f>
        <v/>
      </c>
      <c r="AK1646" s="6"/>
      <c r="AL1646" s="6" t="str">
        <f>IF(AND(Tableau134[[#This Row],[Numéro d''agent]]&lt;&gt;"",Tableau134[[#This Row],[Formule actuelle]]=0),"Manque formule TLW","")</f>
        <v/>
      </c>
      <c r="AM1646" s="6" t="str">
        <f>IF(IFERROR(IF(SEARCH("jour",Tableau134[[#This Row],[Formule Tw]],1),VALUE(LEFT(Tableau134[[#This Row],[Formule Tw]],1))),0)=(COUNTA(K1646:M1646)),"OK","erreur")</f>
        <v>OK</v>
      </c>
      <c r="AN1646" s="6" t="str">
        <f>IF(IFERROR(IF(SEARCH("jour",Tableau134[[#This Row],[Modif demandé en avenant 1]],1),VALUE(LEFT(Tableau134[[#This Row],[Modif demandé en avenant 1]],1))),0)=(COUNTA(O1646:Q1646)),"OK","erreur")</f>
        <v>OK</v>
      </c>
      <c r="AO1646" s="6" t="str">
        <f>IF(IFERROR(IF(SEARCH("jour",Tableau134[[#This Row],[Nouvelle formule avenant 2]],1),VALUE(LEFT(Tableau134[[#This Row],[Nouvelle formule avenant 2]],1))),0)=(COUNTA(X1646:Z1646)),"OK","erreur")</f>
        <v>OK</v>
      </c>
      <c r="AP1646" s="6" t="str">
        <f>IF(IFERROR(IF(SEARCH("jour",Tableau134[[#This Row],[Nouvelle formule avenant 3]],1),VALUE(LEFT(Tableau134[[#This Row],[Nouvelle formule avenant 3]],1))),0)=(COUNTA(AE1646:AG1646)),"OK","erreur")</f>
        <v>OK</v>
      </c>
      <c r="AQ164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4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4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4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4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4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46" s="43"/>
      <c r="AX1646" s="43"/>
      <c r="AY1646" s="6"/>
      <c r="AZ1646" s="6"/>
      <c r="BA1646" s="6"/>
      <c r="BB1646" s="6"/>
      <c r="BC1646" s="6"/>
      <c r="BD1646" s="6"/>
    </row>
    <row r="1647" spans="2:56" ht="12.75" x14ac:dyDescent="0.25">
      <c r="B1647" s="5" t="e">
        <f>VLOOKUP(A1647,'Import infoAgt'!A:E,5,FALSE)</f>
        <v>#N/A</v>
      </c>
      <c r="C1647" s="5" t="e">
        <f>VLOOKUP(A1647,'Import infoAgt'!A:D,4,FALSE)</f>
        <v>#N/A</v>
      </c>
      <c r="D1647" s="6" t="e">
        <f>VLOOKUP(A1647,'Import infoAgt'!A:H,8,FALSE)</f>
        <v>#N/A</v>
      </c>
      <c r="F1647" s="6" t="e">
        <f>VLOOKUP(A1647,'Import infoAgt'!A:BR,70,FALSE)</f>
        <v>#N/A</v>
      </c>
      <c r="G1647" s="5" t="e">
        <f>VLOOKUP(A1647,'Import infoAgt'!A:DH,112,FALSE)</f>
        <v>#N/A</v>
      </c>
      <c r="H1647" s="6" t="e">
        <f>VLOOKUP(G1647,Paramètre!$C$6:$D$76,2,FALSE)</f>
        <v>#N/A</v>
      </c>
      <c r="I1647" s="5" t="e">
        <f>VLOOKUP(A1647,'Import infoAgt'!A:EL,142,FALSE)</f>
        <v>#N/A</v>
      </c>
      <c r="R1647" s="26"/>
      <c r="S1647" s="26"/>
      <c r="U1647" s="26"/>
      <c r="V1647" s="26"/>
      <c r="AC1647" s="26"/>
      <c r="AI1647" s="6" t="str">
        <f>IF(AND((ISERROR(Tableau134[[#This Row],[Nom]])),Tableau134[[#This Row],[Numéro d''agent]]&lt;&gt;""),"N° agent inconnu","")</f>
        <v/>
      </c>
      <c r="AJ1647" s="6" t="str">
        <f>IF(AND(Tableau134[[#This Row],[Numéro d''agent]]&lt;&gt;"",Tableau134[[#This Row],[Statut]]=""),"Statut manquant","")</f>
        <v/>
      </c>
      <c r="AK1647" s="6"/>
      <c r="AL1647" s="6" t="str">
        <f>IF(AND(Tableau134[[#This Row],[Numéro d''agent]]&lt;&gt;"",Tableau134[[#This Row],[Formule actuelle]]=0),"Manque formule TLW","")</f>
        <v/>
      </c>
      <c r="AM1647" s="6" t="str">
        <f>IF(IFERROR(IF(SEARCH("jour",Tableau134[[#This Row],[Formule Tw]],1),VALUE(LEFT(Tableau134[[#This Row],[Formule Tw]],1))),0)=(COUNTA(K1647:M1647)),"OK","erreur")</f>
        <v>OK</v>
      </c>
      <c r="AN1647" s="6" t="str">
        <f>IF(IFERROR(IF(SEARCH("jour",Tableau134[[#This Row],[Modif demandé en avenant 1]],1),VALUE(LEFT(Tableau134[[#This Row],[Modif demandé en avenant 1]],1))),0)=(COUNTA(O1647:Q1647)),"OK","erreur")</f>
        <v>OK</v>
      </c>
      <c r="AO1647" s="6" t="str">
        <f>IF(IFERROR(IF(SEARCH("jour",Tableau134[[#This Row],[Nouvelle formule avenant 2]],1),VALUE(LEFT(Tableau134[[#This Row],[Nouvelle formule avenant 2]],1))),0)=(COUNTA(X1647:Z1647)),"OK","erreur")</f>
        <v>OK</v>
      </c>
      <c r="AP1647" s="6" t="str">
        <f>IF(IFERROR(IF(SEARCH("jour",Tableau134[[#This Row],[Nouvelle formule avenant 3]],1),VALUE(LEFT(Tableau134[[#This Row],[Nouvelle formule avenant 3]],1))),0)=(COUNTA(AE1647:AG1647)),"OK","erreur")</f>
        <v>OK</v>
      </c>
      <c r="AQ164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4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4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4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4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4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47" s="43"/>
      <c r="AX1647" s="43"/>
      <c r="AY1647" s="6"/>
      <c r="AZ1647" s="6"/>
      <c r="BA1647" s="6"/>
      <c r="BB1647" s="6"/>
      <c r="BC1647" s="6"/>
      <c r="BD1647" s="6"/>
    </row>
    <row r="1648" spans="2:56" ht="12.75" x14ac:dyDescent="0.25">
      <c r="B1648" s="5" t="e">
        <f>VLOOKUP(A1648,'Import infoAgt'!A:E,5,FALSE)</f>
        <v>#N/A</v>
      </c>
      <c r="C1648" s="5" t="e">
        <f>VLOOKUP(A1648,'Import infoAgt'!A:D,4,FALSE)</f>
        <v>#N/A</v>
      </c>
      <c r="D1648" s="6" t="e">
        <f>VLOOKUP(A1648,'Import infoAgt'!A:H,8,FALSE)</f>
        <v>#N/A</v>
      </c>
      <c r="F1648" s="6" t="e">
        <f>VLOOKUP(A1648,'Import infoAgt'!A:BR,70,FALSE)</f>
        <v>#N/A</v>
      </c>
      <c r="G1648" s="5" t="e">
        <f>VLOOKUP(A1648,'Import infoAgt'!A:DH,112,FALSE)</f>
        <v>#N/A</v>
      </c>
      <c r="H1648" s="6" t="e">
        <f>VLOOKUP(G1648,Paramètre!$C$6:$D$76,2,FALSE)</f>
        <v>#N/A</v>
      </c>
      <c r="I1648" s="5" t="e">
        <f>VLOOKUP(A1648,'Import infoAgt'!A:EL,142,FALSE)</f>
        <v>#N/A</v>
      </c>
      <c r="R1648" s="26"/>
      <c r="S1648" s="26"/>
      <c r="U1648" s="26"/>
      <c r="V1648" s="26"/>
      <c r="AC1648" s="26"/>
      <c r="AI1648" s="6" t="str">
        <f>IF(AND((ISERROR(Tableau134[[#This Row],[Nom]])),Tableau134[[#This Row],[Numéro d''agent]]&lt;&gt;""),"N° agent inconnu","")</f>
        <v/>
      </c>
      <c r="AJ1648" s="6" t="str">
        <f>IF(AND(Tableau134[[#This Row],[Numéro d''agent]]&lt;&gt;"",Tableau134[[#This Row],[Statut]]=""),"Statut manquant","")</f>
        <v/>
      </c>
      <c r="AK1648" s="6"/>
      <c r="AL1648" s="6" t="str">
        <f>IF(AND(Tableau134[[#This Row],[Numéro d''agent]]&lt;&gt;"",Tableau134[[#This Row],[Formule actuelle]]=0),"Manque formule TLW","")</f>
        <v/>
      </c>
      <c r="AM1648" s="6" t="str">
        <f>IF(IFERROR(IF(SEARCH("jour",Tableau134[[#This Row],[Formule Tw]],1),VALUE(LEFT(Tableau134[[#This Row],[Formule Tw]],1))),0)=(COUNTA(K1648:M1648)),"OK","erreur")</f>
        <v>OK</v>
      </c>
      <c r="AN1648" s="6" t="str">
        <f>IF(IFERROR(IF(SEARCH("jour",Tableau134[[#This Row],[Modif demandé en avenant 1]],1),VALUE(LEFT(Tableau134[[#This Row],[Modif demandé en avenant 1]],1))),0)=(COUNTA(O1648:Q1648)),"OK","erreur")</f>
        <v>OK</v>
      </c>
      <c r="AO1648" s="6" t="str">
        <f>IF(IFERROR(IF(SEARCH("jour",Tableau134[[#This Row],[Nouvelle formule avenant 2]],1),VALUE(LEFT(Tableau134[[#This Row],[Nouvelle formule avenant 2]],1))),0)=(COUNTA(X1648:Z1648)),"OK","erreur")</f>
        <v>OK</v>
      </c>
      <c r="AP1648" s="6" t="str">
        <f>IF(IFERROR(IF(SEARCH("jour",Tableau134[[#This Row],[Nouvelle formule avenant 3]],1),VALUE(LEFT(Tableau134[[#This Row],[Nouvelle formule avenant 3]],1))),0)=(COUNTA(AE1648:AG1648)),"OK","erreur")</f>
        <v>OK</v>
      </c>
      <c r="AQ164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4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4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4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4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4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48" s="43"/>
      <c r="AX1648" s="43"/>
      <c r="AY1648" s="6"/>
      <c r="AZ1648" s="6"/>
      <c r="BA1648" s="6"/>
      <c r="BB1648" s="6"/>
      <c r="BC1648" s="6"/>
      <c r="BD1648" s="6"/>
    </row>
    <row r="1649" spans="2:56" ht="12.75" x14ac:dyDescent="0.25">
      <c r="B1649" s="5" t="e">
        <f>VLOOKUP(A1649,'Import infoAgt'!A:E,5,FALSE)</f>
        <v>#N/A</v>
      </c>
      <c r="C1649" s="5" t="e">
        <f>VLOOKUP(A1649,'Import infoAgt'!A:D,4,FALSE)</f>
        <v>#N/A</v>
      </c>
      <c r="D1649" s="6" t="e">
        <f>VLOOKUP(A1649,'Import infoAgt'!A:H,8,FALSE)</f>
        <v>#N/A</v>
      </c>
      <c r="F1649" s="6" t="e">
        <f>VLOOKUP(A1649,'Import infoAgt'!A:BR,70,FALSE)</f>
        <v>#N/A</v>
      </c>
      <c r="G1649" s="5" t="e">
        <f>VLOOKUP(A1649,'Import infoAgt'!A:DH,112,FALSE)</f>
        <v>#N/A</v>
      </c>
      <c r="H1649" s="6" t="e">
        <f>VLOOKUP(G1649,Paramètre!$C$6:$D$76,2,FALSE)</f>
        <v>#N/A</v>
      </c>
      <c r="I1649" s="5" t="e">
        <f>VLOOKUP(A1649,'Import infoAgt'!A:EL,142,FALSE)</f>
        <v>#N/A</v>
      </c>
      <c r="R1649" s="26"/>
      <c r="S1649" s="26"/>
      <c r="U1649" s="26"/>
      <c r="V1649" s="26"/>
      <c r="AC1649" s="26"/>
      <c r="AI1649" s="6" t="str">
        <f>IF(AND((ISERROR(Tableau134[[#This Row],[Nom]])),Tableau134[[#This Row],[Numéro d''agent]]&lt;&gt;""),"N° agent inconnu","")</f>
        <v/>
      </c>
      <c r="AJ1649" s="6" t="str">
        <f>IF(AND(Tableau134[[#This Row],[Numéro d''agent]]&lt;&gt;"",Tableau134[[#This Row],[Statut]]=""),"Statut manquant","")</f>
        <v/>
      </c>
      <c r="AK1649" s="6"/>
      <c r="AL1649" s="6" t="str">
        <f>IF(AND(Tableau134[[#This Row],[Numéro d''agent]]&lt;&gt;"",Tableau134[[#This Row],[Formule actuelle]]=0),"Manque formule TLW","")</f>
        <v/>
      </c>
      <c r="AM1649" s="6" t="str">
        <f>IF(IFERROR(IF(SEARCH("jour",Tableau134[[#This Row],[Formule Tw]],1),VALUE(LEFT(Tableau134[[#This Row],[Formule Tw]],1))),0)=(COUNTA(K1649:M1649)),"OK","erreur")</f>
        <v>OK</v>
      </c>
      <c r="AN1649" s="6" t="str">
        <f>IF(IFERROR(IF(SEARCH("jour",Tableau134[[#This Row],[Modif demandé en avenant 1]],1),VALUE(LEFT(Tableau134[[#This Row],[Modif demandé en avenant 1]],1))),0)=(COUNTA(O1649:Q1649)),"OK","erreur")</f>
        <v>OK</v>
      </c>
      <c r="AO1649" s="6" t="str">
        <f>IF(IFERROR(IF(SEARCH("jour",Tableau134[[#This Row],[Nouvelle formule avenant 2]],1),VALUE(LEFT(Tableau134[[#This Row],[Nouvelle formule avenant 2]],1))),0)=(COUNTA(X1649:Z1649)),"OK","erreur")</f>
        <v>OK</v>
      </c>
      <c r="AP1649" s="6" t="str">
        <f>IF(IFERROR(IF(SEARCH("jour",Tableau134[[#This Row],[Nouvelle formule avenant 3]],1),VALUE(LEFT(Tableau134[[#This Row],[Nouvelle formule avenant 3]],1))),0)=(COUNTA(AE1649:AG1649)),"OK","erreur")</f>
        <v>OK</v>
      </c>
      <c r="AQ164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4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4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4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4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4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49" s="43"/>
      <c r="AX1649" s="43"/>
      <c r="AY1649" s="6"/>
      <c r="AZ1649" s="6"/>
      <c r="BA1649" s="6"/>
      <c r="BB1649" s="6"/>
      <c r="BC1649" s="6"/>
      <c r="BD1649" s="6"/>
    </row>
    <row r="1650" spans="2:56" ht="12.75" x14ac:dyDescent="0.25">
      <c r="B1650" s="5" t="e">
        <f>VLOOKUP(A1650,'Import infoAgt'!A:E,5,FALSE)</f>
        <v>#N/A</v>
      </c>
      <c r="C1650" s="5" t="e">
        <f>VLOOKUP(A1650,'Import infoAgt'!A:D,4,FALSE)</f>
        <v>#N/A</v>
      </c>
      <c r="D1650" s="6" t="e">
        <f>VLOOKUP(A1650,'Import infoAgt'!A:H,8,FALSE)</f>
        <v>#N/A</v>
      </c>
      <c r="F1650" s="6" t="e">
        <f>VLOOKUP(A1650,'Import infoAgt'!A:BR,70,FALSE)</f>
        <v>#N/A</v>
      </c>
      <c r="G1650" s="5" t="e">
        <f>VLOOKUP(A1650,'Import infoAgt'!A:DH,112,FALSE)</f>
        <v>#N/A</v>
      </c>
      <c r="H1650" s="6" t="e">
        <f>VLOOKUP(G1650,Paramètre!$C$6:$D$76,2,FALSE)</f>
        <v>#N/A</v>
      </c>
      <c r="I1650" s="5" t="e">
        <f>VLOOKUP(A1650,'Import infoAgt'!A:EL,142,FALSE)</f>
        <v>#N/A</v>
      </c>
      <c r="R1650" s="26"/>
      <c r="S1650" s="26"/>
      <c r="U1650" s="26"/>
      <c r="V1650" s="26"/>
      <c r="AC1650" s="26"/>
      <c r="AI1650" s="6" t="str">
        <f>IF(AND((ISERROR(Tableau134[[#This Row],[Nom]])),Tableau134[[#This Row],[Numéro d''agent]]&lt;&gt;""),"N° agent inconnu","")</f>
        <v/>
      </c>
      <c r="AJ1650" s="6" t="str">
        <f>IF(AND(Tableau134[[#This Row],[Numéro d''agent]]&lt;&gt;"",Tableau134[[#This Row],[Statut]]=""),"Statut manquant","")</f>
        <v/>
      </c>
      <c r="AK1650" s="6"/>
      <c r="AL1650" s="6" t="str">
        <f>IF(AND(Tableau134[[#This Row],[Numéro d''agent]]&lt;&gt;"",Tableau134[[#This Row],[Formule actuelle]]=0),"Manque formule TLW","")</f>
        <v/>
      </c>
      <c r="AM1650" s="6" t="str">
        <f>IF(IFERROR(IF(SEARCH("jour",Tableau134[[#This Row],[Formule Tw]],1),VALUE(LEFT(Tableau134[[#This Row],[Formule Tw]],1))),0)=(COUNTA(K1650:M1650)),"OK","erreur")</f>
        <v>OK</v>
      </c>
      <c r="AN1650" s="6" t="str">
        <f>IF(IFERROR(IF(SEARCH("jour",Tableau134[[#This Row],[Modif demandé en avenant 1]],1),VALUE(LEFT(Tableau134[[#This Row],[Modif demandé en avenant 1]],1))),0)=(COUNTA(O1650:Q1650)),"OK","erreur")</f>
        <v>OK</v>
      </c>
      <c r="AO1650" s="6" t="str">
        <f>IF(IFERROR(IF(SEARCH("jour",Tableau134[[#This Row],[Nouvelle formule avenant 2]],1),VALUE(LEFT(Tableau134[[#This Row],[Nouvelle formule avenant 2]],1))),0)=(COUNTA(X1650:Z1650)),"OK","erreur")</f>
        <v>OK</v>
      </c>
      <c r="AP1650" s="6" t="str">
        <f>IF(IFERROR(IF(SEARCH("jour",Tableau134[[#This Row],[Nouvelle formule avenant 3]],1),VALUE(LEFT(Tableau134[[#This Row],[Nouvelle formule avenant 3]],1))),0)=(COUNTA(AE1650:AG1650)),"OK","erreur")</f>
        <v>OK</v>
      </c>
      <c r="AQ165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5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5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5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5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5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50" s="43"/>
      <c r="AX1650" s="43"/>
      <c r="AY1650" s="6"/>
      <c r="AZ1650" s="6"/>
      <c r="BA1650" s="6"/>
      <c r="BB1650" s="6"/>
      <c r="BC1650" s="6"/>
      <c r="BD1650" s="6"/>
    </row>
    <row r="1651" spans="2:56" ht="12.75" x14ac:dyDescent="0.25">
      <c r="B1651" s="5" t="e">
        <f>VLOOKUP(A1651,'Import infoAgt'!A:E,5,FALSE)</f>
        <v>#N/A</v>
      </c>
      <c r="C1651" s="5" t="e">
        <f>VLOOKUP(A1651,'Import infoAgt'!A:D,4,FALSE)</f>
        <v>#N/A</v>
      </c>
      <c r="D1651" s="6" t="e">
        <f>VLOOKUP(A1651,'Import infoAgt'!A:H,8,FALSE)</f>
        <v>#N/A</v>
      </c>
      <c r="F1651" s="6" t="e">
        <f>VLOOKUP(A1651,'Import infoAgt'!A:BR,70,FALSE)</f>
        <v>#N/A</v>
      </c>
      <c r="G1651" s="5" t="e">
        <f>VLOOKUP(A1651,'Import infoAgt'!A:DH,112,FALSE)</f>
        <v>#N/A</v>
      </c>
      <c r="H1651" s="6" t="e">
        <f>VLOOKUP(G1651,Paramètre!$C$6:$D$76,2,FALSE)</f>
        <v>#N/A</v>
      </c>
      <c r="I1651" s="5" t="e">
        <f>VLOOKUP(A1651,'Import infoAgt'!A:EL,142,FALSE)</f>
        <v>#N/A</v>
      </c>
      <c r="R1651" s="26"/>
      <c r="S1651" s="26"/>
      <c r="U1651" s="26"/>
      <c r="V1651" s="26"/>
      <c r="AC1651" s="26"/>
      <c r="AI1651" s="6" t="str">
        <f>IF(AND((ISERROR(Tableau134[[#This Row],[Nom]])),Tableau134[[#This Row],[Numéro d''agent]]&lt;&gt;""),"N° agent inconnu","")</f>
        <v/>
      </c>
      <c r="AJ1651" s="6" t="str">
        <f>IF(AND(Tableau134[[#This Row],[Numéro d''agent]]&lt;&gt;"",Tableau134[[#This Row],[Statut]]=""),"Statut manquant","")</f>
        <v/>
      </c>
      <c r="AK1651" s="6"/>
      <c r="AL1651" s="6" t="str">
        <f>IF(AND(Tableau134[[#This Row],[Numéro d''agent]]&lt;&gt;"",Tableau134[[#This Row],[Formule actuelle]]=0),"Manque formule TLW","")</f>
        <v/>
      </c>
      <c r="AM1651" s="6" t="str">
        <f>IF(IFERROR(IF(SEARCH("jour",Tableau134[[#This Row],[Formule Tw]],1),VALUE(LEFT(Tableau134[[#This Row],[Formule Tw]],1))),0)=(COUNTA(K1651:M1651)),"OK","erreur")</f>
        <v>OK</v>
      </c>
      <c r="AN1651" s="6" t="str">
        <f>IF(IFERROR(IF(SEARCH("jour",Tableau134[[#This Row],[Modif demandé en avenant 1]],1),VALUE(LEFT(Tableau134[[#This Row],[Modif demandé en avenant 1]],1))),0)=(COUNTA(O1651:Q1651)),"OK","erreur")</f>
        <v>OK</v>
      </c>
      <c r="AO1651" s="6" t="str">
        <f>IF(IFERROR(IF(SEARCH("jour",Tableau134[[#This Row],[Nouvelle formule avenant 2]],1),VALUE(LEFT(Tableau134[[#This Row],[Nouvelle formule avenant 2]],1))),0)=(COUNTA(X1651:Z1651)),"OK","erreur")</f>
        <v>OK</v>
      </c>
      <c r="AP1651" s="6" t="str">
        <f>IF(IFERROR(IF(SEARCH("jour",Tableau134[[#This Row],[Nouvelle formule avenant 3]],1),VALUE(LEFT(Tableau134[[#This Row],[Nouvelle formule avenant 3]],1))),0)=(COUNTA(AE1651:AG1651)),"OK","erreur")</f>
        <v>OK</v>
      </c>
      <c r="AQ165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5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5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5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5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5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51" s="43"/>
      <c r="AX1651" s="43"/>
      <c r="AY1651" s="6"/>
      <c r="AZ1651" s="6"/>
      <c r="BA1651" s="6"/>
      <c r="BB1651" s="6"/>
      <c r="BC1651" s="6"/>
      <c r="BD1651" s="6"/>
    </row>
    <row r="1652" spans="2:56" ht="12.75" x14ac:dyDescent="0.25">
      <c r="B1652" s="5" t="e">
        <f>VLOOKUP(A1652,'Import infoAgt'!A:E,5,FALSE)</f>
        <v>#N/A</v>
      </c>
      <c r="C1652" s="5" t="e">
        <f>VLOOKUP(A1652,'Import infoAgt'!A:D,4,FALSE)</f>
        <v>#N/A</v>
      </c>
      <c r="D1652" s="6" t="e">
        <f>VLOOKUP(A1652,'Import infoAgt'!A:H,8,FALSE)</f>
        <v>#N/A</v>
      </c>
      <c r="F1652" s="6" t="e">
        <f>VLOOKUP(A1652,'Import infoAgt'!A:BR,70,FALSE)</f>
        <v>#N/A</v>
      </c>
      <c r="G1652" s="5" t="e">
        <f>VLOOKUP(A1652,'Import infoAgt'!A:DH,112,FALSE)</f>
        <v>#N/A</v>
      </c>
      <c r="H1652" s="6" t="e">
        <f>VLOOKUP(G1652,Paramètre!$C$6:$D$76,2,FALSE)</f>
        <v>#N/A</v>
      </c>
      <c r="I1652" s="5" t="e">
        <f>VLOOKUP(A1652,'Import infoAgt'!A:EL,142,FALSE)</f>
        <v>#N/A</v>
      </c>
      <c r="R1652" s="26"/>
      <c r="S1652" s="26"/>
      <c r="U1652" s="26"/>
      <c r="V1652" s="26"/>
      <c r="AC1652" s="26"/>
      <c r="AI1652" s="6" t="str">
        <f>IF(AND((ISERROR(Tableau134[[#This Row],[Nom]])),Tableau134[[#This Row],[Numéro d''agent]]&lt;&gt;""),"N° agent inconnu","")</f>
        <v/>
      </c>
      <c r="AJ1652" s="6" t="str">
        <f>IF(AND(Tableau134[[#This Row],[Numéro d''agent]]&lt;&gt;"",Tableau134[[#This Row],[Statut]]=""),"Statut manquant","")</f>
        <v/>
      </c>
      <c r="AK1652" s="6"/>
      <c r="AL1652" s="6" t="str">
        <f>IF(AND(Tableau134[[#This Row],[Numéro d''agent]]&lt;&gt;"",Tableau134[[#This Row],[Formule actuelle]]=0),"Manque formule TLW","")</f>
        <v/>
      </c>
      <c r="AM1652" s="6" t="str">
        <f>IF(IFERROR(IF(SEARCH("jour",Tableau134[[#This Row],[Formule Tw]],1),VALUE(LEFT(Tableau134[[#This Row],[Formule Tw]],1))),0)=(COUNTA(K1652:M1652)),"OK","erreur")</f>
        <v>OK</v>
      </c>
      <c r="AN1652" s="6" t="str">
        <f>IF(IFERROR(IF(SEARCH("jour",Tableau134[[#This Row],[Modif demandé en avenant 1]],1),VALUE(LEFT(Tableau134[[#This Row],[Modif demandé en avenant 1]],1))),0)=(COUNTA(O1652:Q1652)),"OK","erreur")</f>
        <v>OK</v>
      </c>
      <c r="AO1652" s="6" t="str">
        <f>IF(IFERROR(IF(SEARCH("jour",Tableau134[[#This Row],[Nouvelle formule avenant 2]],1),VALUE(LEFT(Tableau134[[#This Row],[Nouvelle formule avenant 2]],1))),0)=(COUNTA(X1652:Z1652)),"OK","erreur")</f>
        <v>OK</v>
      </c>
      <c r="AP1652" s="6" t="str">
        <f>IF(IFERROR(IF(SEARCH("jour",Tableau134[[#This Row],[Nouvelle formule avenant 3]],1),VALUE(LEFT(Tableau134[[#This Row],[Nouvelle formule avenant 3]],1))),0)=(COUNTA(AE1652:AG1652)),"OK","erreur")</f>
        <v>OK</v>
      </c>
      <c r="AQ165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5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5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5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5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5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52" s="43"/>
      <c r="AX1652" s="43"/>
      <c r="AY1652" s="6"/>
      <c r="AZ1652" s="6"/>
      <c r="BA1652" s="6"/>
      <c r="BB1652" s="6"/>
      <c r="BC1652" s="6"/>
      <c r="BD1652" s="6"/>
    </row>
    <row r="1653" spans="2:56" ht="12.75" x14ac:dyDescent="0.25">
      <c r="B1653" s="5" t="e">
        <f>VLOOKUP(A1653,'Import infoAgt'!A:E,5,FALSE)</f>
        <v>#N/A</v>
      </c>
      <c r="C1653" s="5" t="e">
        <f>VLOOKUP(A1653,'Import infoAgt'!A:D,4,FALSE)</f>
        <v>#N/A</v>
      </c>
      <c r="D1653" s="6" t="e">
        <f>VLOOKUP(A1653,'Import infoAgt'!A:H,8,FALSE)</f>
        <v>#N/A</v>
      </c>
      <c r="F1653" s="6" t="e">
        <f>VLOOKUP(A1653,'Import infoAgt'!A:BR,70,FALSE)</f>
        <v>#N/A</v>
      </c>
      <c r="G1653" s="5" t="e">
        <f>VLOOKUP(A1653,'Import infoAgt'!A:DH,112,FALSE)</f>
        <v>#N/A</v>
      </c>
      <c r="H1653" s="6" t="e">
        <f>VLOOKUP(G1653,Paramètre!$C$6:$D$76,2,FALSE)</f>
        <v>#N/A</v>
      </c>
      <c r="I1653" s="5" t="e">
        <f>VLOOKUP(A1653,'Import infoAgt'!A:EL,142,FALSE)</f>
        <v>#N/A</v>
      </c>
      <c r="R1653" s="26"/>
      <c r="S1653" s="26"/>
      <c r="U1653" s="26"/>
      <c r="V1653" s="26"/>
      <c r="AC1653" s="26"/>
      <c r="AI1653" s="6" t="str">
        <f>IF(AND((ISERROR(Tableau134[[#This Row],[Nom]])),Tableau134[[#This Row],[Numéro d''agent]]&lt;&gt;""),"N° agent inconnu","")</f>
        <v/>
      </c>
      <c r="AJ1653" s="6" t="str">
        <f>IF(AND(Tableau134[[#This Row],[Numéro d''agent]]&lt;&gt;"",Tableau134[[#This Row],[Statut]]=""),"Statut manquant","")</f>
        <v/>
      </c>
      <c r="AK1653" s="6"/>
      <c r="AL1653" s="6" t="str">
        <f>IF(AND(Tableau134[[#This Row],[Numéro d''agent]]&lt;&gt;"",Tableau134[[#This Row],[Formule actuelle]]=0),"Manque formule TLW","")</f>
        <v/>
      </c>
      <c r="AM1653" s="6" t="str">
        <f>IF(IFERROR(IF(SEARCH("jour",Tableau134[[#This Row],[Formule Tw]],1),VALUE(LEFT(Tableau134[[#This Row],[Formule Tw]],1))),0)=(COUNTA(K1653:M1653)),"OK","erreur")</f>
        <v>OK</v>
      </c>
      <c r="AN1653" s="6" t="str">
        <f>IF(IFERROR(IF(SEARCH("jour",Tableau134[[#This Row],[Modif demandé en avenant 1]],1),VALUE(LEFT(Tableau134[[#This Row],[Modif demandé en avenant 1]],1))),0)=(COUNTA(O1653:Q1653)),"OK","erreur")</f>
        <v>OK</v>
      </c>
      <c r="AO1653" s="6" t="str">
        <f>IF(IFERROR(IF(SEARCH("jour",Tableau134[[#This Row],[Nouvelle formule avenant 2]],1),VALUE(LEFT(Tableau134[[#This Row],[Nouvelle formule avenant 2]],1))),0)=(COUNTA(X1653:Z1653)),"OK","erreur")</f>
        <v>OK</v>
      </c>
      <c r="AP1653" s="6" t="str">
        <f>IF(IFERROR(IF(SEARCH("jour",Tableau134[[#This Row],[Nouvelle formule avenant 3]],1),VALUE(LEFT(Tableau134[[#This Row],[Nouvelle formule avenant 3]],1))),0)=(COUNTA(AE1653:AG1653)),"OK","erreur")</f>
        <v>OK</v>
      </c>
      <c r="AQ165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5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5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5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5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5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53" s="43"/>
      <c r="AX1653" s="43"/>
      <c r="AY1653" s="6"/>
      <c r="AZ1653" s="6"/>
      <c r="BA1653" s="6"/>
      <c r="BB1653" s="6"/>
      <c r="BC1653" s="6"/>
      <c r="BD1653" s="6"/>
    </row>
    <row r="1654" spans="2:56" ht="12.75" x14ac:dyDescent="0.25">
      <c r="B1654" s="5" t="e">
        <f>VLOOKUP(A1654,'Import infoAgt'!A:E,5,FALSE)</f>
        <v>#N/A</v>
      </c>
      <c r="C1654" s="5" t="e">
        <f>VLOOKUP(A1654,'Import infoAgt'!A:D,4,FALSE)</f>
        <v>#N/A</v>
      </c>
      <c r="D1654" s="6" t="e">
        <f>VLOOKUP(A1654,'Import infoAgt'!A:H,8,FALSE)</f>
        <v>#N/A</v>
      </c>
      <c r="F1654" s="6" t="e">
        <f>VLOOKUP(A1654,'Import infoAgt'!A:BR,70,FALSE)</f>
        <v>#N/A</v>
      </c>
      <c r="G1654" s="5" t="e">
        <f>VLOOKUP(A1654,'Import infoAgt'!A:DH,112,FALSE)</f>
        <v>#N/A</v>
      </c>
      <c r="H1654" s="6" t="e">
        <f>VLOOKUP(G1654,Paramètre!$C$6:$D$76,2,FALSE)</f>
        <v>#N/A</v>
      </c>
      <c r="I1654" s="5" t="e">
        <f>VLOOKUP(A1654,'Import infoAgt'!A:EL,142,FALSE)</f>
        <v>#N/A</v>
      </c>
      <c r="R1654" s="26"/>
      <c r="S1654" s="26"/>
      <c r="U1654" s="26"/>
      <c r="V1654" s="26"/>
      <c r="AC1654" s="26"/>
      <c r="AI1654" s="6" t="str">
        <f>IF(AND((ISERROR(Tableau134[[#This Row],[Nom]])),Tableau134[[#This Row],[Numéro d''agent]]&lt;&gt;""),"N° agent inconnu","")</f>
        <v/>
      </c>
      <c r="AJ1654" s="6" t="str">
        <f>IF(AND(Tableau134[[#This Row],[Numéro d''agent]]&lt;&gt;"",Tableau134[[#This Row],[Statut]]=""),"Statut manquant","")</f>
        <v/>
      </c>
      <c r="AK1654" s="6"/>
      <c r="AL1654" s="6" t="str">
        <f>IF(AND(Tableau134[[#This Row],[Numéro d''agent]]&lt;&gt;"",Tableau134[[#This Row],[Formule actuelle]]=0),"Manque formule TLW","")</f>
        <v/>
      </c>
      <c r="AM1654" s="6" t="str">
        <f>IF(IFERROR(IF(SEARCH("jour",Tableau134[[#This Row],[Formule Tw]],1),VALUE(LEFT(Tableau134[[#This Row],[Formule Tw]],1))),0)=(COUNTA(K1654:M1654)),"OK","erreur")</f>
        <v>OK</v>
      </c>
      <c r="AN1654" s="6" t="str">
        <f>IF(IFERROR(IF(SEARCH("jour",Tableau134[[#This Row],[Modif demandé en avenant 1]],1),VALUE(LEFT(Tableau134[[#This Row],[Modif demandé en avenant 1]],1))),0)=(COUNTA(O1654:Q1654)),"OK","erreur")</f>
        <v>OK</v>
      </c>
      <c r="AO1654" s="6" t="str">
        <f>IF(IFERROR(IF(SEARCH("jour",Tableau134[[#This Row],[Nouvelle formule avenant 2]],1),VALUE(LEFT(Tableau134[[#This Row],[Nouvelle formule avenant 2]],1))),0)=(COUNTA(X1654:Z1654)),"OK","erreur")</f>
        <v>OK</v>
      </c>
      <c r="AP1654" s="6" t="str">
        <f>IF(IFERROR(IF(SEARCH("jour",Tableau134[[#This Row],[Nouvelle formule avenant 3]],1),VALUE(LEFT(Tableau134[[#This Row],[Nouvelle formule avenant 3]],1))),0)=(COUNTA(AE1654:AG1654)),"OK","erreur")</f>
        <v>OK</v>
      </c>
      <c r="AQ165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5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5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5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5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5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54" s="43"/>
      <c r="AX1654" s="43"/>
      <c r="AY1654" s="6"/>
      <c r="AZ1654" s="6"/>
      <c r="BA1654" s="6"/>
      <c r="BB1654" s="6"/>
      <c r="BC1654" s="6"/>
      <c r="BD1654" s="6"/>
    </row>
    <row r="1655" spans="2:56" ht="12.75" x14ac:dyDescent="0.25">
      <c r="B1655" s="5" t="e">
        <f>VLOOKUP(A1655,'Import infoAgt'!A:E,5,FALSE)</f>
        <v>#N/A</v>
      </c>
      <c r="C1655" s="5" t="e">
        <f>VLOOKUP(A1655,'Import infoAgt'!A:D,4,FALSE)</f>
        <v>#N/A</v>
      </c>
      <c r="D1655" s="6" t="e">
        <f>VLOOKUP(A1655,'Import infoAgt'!A:H,8,FALSE)</f>
        <v>#N/A</v>
      </c>
      <c r="F1655" s="6" t="e">
        <f>VLOOKUP(A1655,'Import infoAgt'!A:BR,70,FALSE)</f>
        <v>#N/A</v>
      </c>
      <c r="G1655" s="5" t="e">
        <f>VLOOKUP(A1655,'Import infoAgt'!A:DH,112,FALSE)</f>
        <v>#N/A</v>
      </c>
      <c r="H1655" s="6" t="e">
        <f>VLOOKUP(G1655,Paramètre!$C$6:$D$76,2,FALSE)</f>
        <v>#N/A</v>
      </c>
      <c r="I1655" s="5" t="e">
        <f>VLOOKUP(A1655,'Import infoAgt'!A:EL,142,FALSE)</f>
        <v>#N/A</v>
      </c>
      <c r="R1655" s="26"/>
      <c r="S1655" s="26"/>
      <c r="U1655" s="26"/>
      <c r="V1655" s="26"/>
      <c r="AC1655" s="26"/>
      <c r="AI1655" s="6" t="str">
        <f>IF(AND((ISERROR(Tableau134[[#This Row],[Nom]])),Tableau134[[#This Row],[Numéro d''agent]]&lt;&gt;""),"N° agent inconnu","")</f>
        <v/>
      </c>
      <c r="AJ1655" s="6" t="str">
        <f>IF(AND(Tableau134[[#This Row],[Numéro d''agent]]&lt;&gt;"",Tableau134[[#This Row],[Statut]]=""),"Statut manquant","")</f>
        <v/>
      </c>
      <c r="AK1655" s="6"/>
      <c r="AL1655" s="6" t="str">
        <f>IF(AND(Tableau134[[#This Row],[Numéro d''agent]]&lt;&gt;"",Tableau134[[#This Row],[Formule actuelle]]=0),"Manque formule TLW","")</f>
        <v/>
      </c>
      <c r="AM1655" s="6" t="str">
        <f>IF(IFERROR(IF(SEARCH("jour",Tableau134[[#This Row],[Formule Tw]],1),VALUE(LEFT(Tableau134[[#This Row],[Formule Tw]],1))),0)=(COUNTA(K1655:M1655)),"OK","erreur")</f>
        <v>OK</v>
      </c>
      <c r="AN1655" s="6" t="str">
        <f>IF(IFERROR(IF(SEARCH("jour",Tableau134[[#This Row],[Modif demandé en avenant 1]],1),VALUE(LEFT(Tableau134[[#This Row],[Modif demandé en avenant 1]],1))),0)=(COUNTA(O1655:Q1655)),"OK","erreur")</f>
        <v>OK</v>
      </c>
      <c r="AO1655" s="6" t="str">
        <f>IF(IFERROR(IF(SEARCH("jour",Tableau134[[#This Row],[Nouvelle formule avenant 2]],1),VALUE(LEFT(Tableau134[[#This Row],[Nouvelle formule avenant 2]],1))),0)=(COUNTA(X1655:Z1655)),"OK","erreur")</f>
        <v>OK</v>
      </c>
      <c r="AP1655" s="6" t="str">
        <f>IF(IFERROR(IF(SEARCH("jour",Tableau134[[#This Row],[Nouvelle formule avenant 3]],1),VALUE(LEFT(Tableau134[[#This Row],[Nouvelle formule avenant 3]],1))),0)=(COUNTA(AE1655:AG1655)),"OK","erreur")</f>
        <v>OK</v>
      </c>
      <c r="AQ165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5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5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5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5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5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55" s="43"/>
      <c r="AX1655" s="43"/>
      <c r="AY1655" s="6"/>
      <c r="AZ1655" s="6"/>
      <c r="BA1655" s="6"/>
      <c r="BB1655" s="6"/>
      <c r="BC1655" s="6"/>
      <c r="BD1655" s="6"/>
    </row>
    <row r="1656" spans="2:56" ht="12.75" x14ac:dyDescent="0.25">
      <c r="B1656" s="5" t="e">
        <f>VLOOKUP(A1656,'Import infoAgt'!A:E,5,FALSE)</f>
        <v>#N/A</v>
      </c>
      <c r="C1656" s="5" t="e">
        <f>VLOOKUP(A1656,'Import infoAgt'!A:D,4,FALSE)</f>
        <v>#N/A</v>
      </c>
      <c r="D1656" s="6" t="e">
        <f>VLOOKUP(A1656,'Import infoAgt'!A:H,8,FALSE)</f>
        <v>#N/A</v>
      </c>
      <c r="F1656" s="6" t="e">
        <f>VLOOKUP(A1656,'Import infoAgt'!A:BR,70,FALSE)</f>
        <v>#N/A</v>
      </c>
      <c r="G1656" s="5" t="e">
        <f>VLOOKUP(A1656,'Import infoAgt'!A:DH,112,FALSE)</f>
        <v>#N/A</v>
      </c>
      <c r="H1656" s="6" t="e">
        <f>VLOOKUP(G1656,Paramètre!$C$6:$D$76,2,FALSE)</f>
        <v>#N/A</v>
      </c>
      <c r="I1656" s="5" t="e">
        <f>VLOOKUP(A1656,'Import infoAgt'!A:EL,142,FALSE)</f>
        <v>#N/A</v>
      </c>
      <c r="R1656" s="26"/>
      <c r="S1656" s="26"/>
      <c r="U1656" s="26"/>
      <c r="V1656" s="26"/>
      <c r="AC1656" s="26"/>
      <c r="AI1656" s="6" t="str">
        <f>IF(AND((ISERROR(Tableau134[[#This Row],[Nom]])),Tableau134[[#This Row],[Numéro d''agent]]&lt;&gt;""),"N° agent inconnu","")</f>
        <v/>
      </c>
      <c r="AJ1656" s="6" t="str">
        <f>IF(AND(Tableau134[[#This Row],[Numéro d''agent]]&lt;&gt;"",Tableau134[[#This Row],[Statut]]=""),"Statut manquant","")</f>
        <v/>
      </c>
      <c r="AK1656" s="6"/>
      <c r="AL1656" s="6" t="str">
        <f>IF(AND(Tableau134[[#This Row],[Numéro d''agent]]&lt;&gt;"",Tableau134[[#This Row],[Formule actuelle]]=0),"Manque formule TLW","")</f>
        <v/>
      </c>
      <c r="AM1656" s="6" t="str">
        <f>IF(IFERROR(IF(SEARCH("jour",Tableau134[[#This Row],[Formule Tw]],1),VALUE(LEFT(Tableau134[[#This Row],[Formule Tw]],1))),0)=(COUNTA(K1656:M1656)),"OK","erreur")</f>
        <v>OK</v>
      </c>
      <c r="AN1656" s="6" t="str">
        <f>IF(IFERROR(IF(SEARCH("jour",Tableau134[[#This Row],[Modif demandé en avenant 1]],1),VALUE(LEFT(Tableau134[[#This Row],[Modif demandé en avenant 1]],1))),0)=(COUNTA(O1656:Q1656)),"OK","erreur")</f>
        <v>OK</v>
      </c>
      <c r="AO1656" s="6" t="str">
        <f>IF(IFERROR(IF(SEARCH("jour",Tableau134[[#This Row],[Nouvelle formule avenant 2]],1),VALUE(LEFT(Tableau134[[#This Row],[Nouvelle formule avenant 2]],1))),0)=(COUNTA(X1656:Z1656)),"OK","erreur")</f>
        <v>OK</v>
      </c>
      <c r="AP1656" s="6" t="str">
        <f>IF(IFERROR(IF(SEARCH("jour",Tableau134[[#This Row],[Nouvelle formule avenant 3]],1),VALUE(LEFT(Tableau134[[#This Row],[Nouvelle formule avenant 3]],1))),0)=(COUNTA(AE1656:AG1656)),"OK","erreur")</f>
        <v>OK</v>
      </c>
      <c r="AQ165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5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5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5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5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5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56" s="43"/>
      <c r="AX1656" s="43"/>
      <c r="AY1656" s="6"/>
      <c r="AZ1656" s="6"/>
      <c r="BA1656" s="6"/>
      <c r="BB1656" s="6"/>
      <c r="BC1656" s="6"/>
      <c r="BD1656" s="6"/>
    </row>
    <row r="1657" spans="2:56" ht="12.75" x14ac:dyDescent="0.25">
      <c r="B1657" s="5" t="e">
        <f>VLOOKUP(A1657,'Import infoAgt'!A:E,5,FALSE)</f>
        <v>#N/A</v>
      </c>
      <c r="C1657" s="5" t="e">
        <f>VLOOKUP(A1657,'Import infoAgt'!A:D,4,FALSE)</f>
        <v>#N/A</v>
      </c>
      <c r="D1657" s="6" t="e">
        <f>VLOOKUP(A1657,'Import infoAgt'!A:H,8,FALSE)</f>
        <v>#N/A</v>
      </c>
      <c r="F1657" s="6" t="e">
        <f>VLOOKUP(A1657,'Import infoAgt'!A:BR,70,FALSE)</f>
        <v>#N/A</v>
      </c>
      <c r="G1657" s="5" t="e">
        <f>VLOOKUP(A1657,'Import infoAgt'!A:DH,112,FALSE)</f>
        <v>#N/A</v>
      </c>
      <c r="H1657" s="6" t="e">
        <f>VLOOKUP(G1657,Paramètre!$C$6:$D$76,2,FALSE)</f>
        <v>#N/A</v>
      </c>
      <c r="I1657" s="5" t="e">
        <f>VLOOKUP(A1657,'Import infoAgt'!A:EL,142,FALSE)</f>
        <v>#N/A</v>
      </c>
      <c r="R1657" s="26"/>
      <c r="S1657" s="26"/>
      <c r="U1657" s="26"/>
      <c r="V1657" s="26"/>
      <c r="AC1657" s="26"/>
      <c r="AI1657" s="6" t="str">
        <f>IF(AND((ISERROR(Tableau134[[#This Row],[Nom]])),Tableau134[[#This Row],[Numéro d''agent]]&lt;&gt;""),"N° agent inconnu","")</f>
        <v/>
      </c>
      <c r="AJ1657" s="6" t="str">
        <f>IF(AND(Tableau134[[#This Row],[Numéro d''agent]]&lt;&gt;"",Tableau134[[#This Row],[Statut]]=""),"Statut manquant","")</f>
        <v/>
      </c>
      <c r="AK1657" s="6"/>
      <c r="AL1657" s="6" t="str">
        <f>IF(AND(Tableau134[[#This Row],[Numéro d''agent]]&lt;&gt;"",Tableau134[[#This Row],[Formule actuelle]]=0),"Manque formule TLW","")</f>
        <v/>
      </c>
      <c r="AM1657" s="6" t="str">
        <f>IF(IFERROR(IF(SEARCH("jour",Tableau134[[#This Row],[Formule Tw]],1),VALUE(LEFT(Tableau134[[#This Row],[Formule Tw]],1))),0)=(COUNTA(K1657:M1657)),"OK","erreur")</f>
        <v>OK</v>
      </c>
      <c r="AN1657" s="6" t="str">
        <f>IF(IFERROR(IF(SEARCH("jour",Tableau134[[#This Row],[Modif demandé en avenant 1]],1),VALUE(LEFT(Tableau134[[#This Row],[Modif demandé en avenant 1]],1))),0)=(COUNTA(O1657:Q1657)),"OK","erreur")</f>
        <v>OK</v>
      </c>
      <c r="AO1657" s="6" t="str">
        <f>IF(IFERROR(IF(SEARCH("jour",Tableau134[[#This Row],[Nouvelle formule avenant 2]],1),VALUE(LEFT(Tableau134[[#This Row],[Nouvelle formule avenant 2]],1))),0)=(COUNTA(X1657:Z1657)),"OK","erreur")</f>
        <v>OK</v>
      </c>
      <c r="AP1657" s="6" t="str">
        <f>IF(IFERROR(IF(SEARCH("jour",Tableau134[[#This Row],[Nouvelle formule avenant 3]],1),VALUE(LEFT(Tableau134[[#This Row],[Nouvelle formule avenant 3]],1))),0)=(COUNTA(AE1657:AG1657)),"OK","erreur")</f>
        <v>OK</v>
      </c>
      <c r="AQ165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5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5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5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5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5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57" s="43"/>
      <c r="AX1657" s="43"/>
      <c r="AY1657" s="6"/>
      <c r="AZ1657" s="6"/>
      <c r="BA1657" s="6"/>
      <c r="BB1657" s="6"/>
      <c r="BC1657" s="6"/>
      <c r="BD1657" s="6"/>
    </row>
    <row r="1658" spans="2:56" ht="12.75" x14ac:dyDescent="0.25">
      <c r="B1658" s="5" t="e">
        <f>VLOOKUP(A1658,'Import infoAgt'!A:E,5,FALSE)</f>
        <v>#N/A</v>
      </c>
      <c r="C1658" s="5" t="e">
        <f>VLOOKUP(A1658,'Import infoAgt'!A:D,4,FALSE)</f>
        <v>#N/A</v>
      </c>
      <c r="D1658" s="6" t="e">
        <f>VLOOKUP(A1658,'Import infoAgt'!A:H,8,FALSE)</f>
        <v>#N/A</v>
      </c>
      <c r="F1658" s="6" t="e">
        <f>VLOOKUP(A1658,'Import infoAgt'!A:BR,70,FALSE)</f>
        <v>#N/A</v>
      </c>
      <c r="G1658" s="5" t="e">
        <f>VLOOKUP(A1658,'Import infoAgt'!A:DH,112,FALSE)</f>
        <v>#N/A</v>
      </c>
      <c r="H1658" s="6" t="e">
        <f>VLOOKUP(G1658,Paramètre!$C$6:$D$76,2,FALSE)</f>
        <v>#N/A</v>
      </c>
      <c r="I1658" s="5" t="e">
        <f>VLOOKUP(A1658,'Import infoAgt'!A:EL,142,FALSE)</f>
        <v>#N/A</v>
      </c>
      <c r="R1658" s="26"/>
      <c r="S1658" s="26"/>
      <c r="U1658" s="26"/>
      <c r="V1658" s="26"/>
      <c r="AC1658" s="26"/>
      <c r="AI1658" s="6" t="str">
        <f>IF(AND((ISERROR(Tableau134[[#This Row],[Nom]])),Tableau134[[#This Row],[Numéro d''agent]]&lt;&gt;""),"N° agent inconnu","")</f>
        <v/>
      </c>
      <c r="AJ1658" s="6" t="str">
        <f>IF(AND(Tableau134[[#This Row],[Numéro d''agent]]&lt;&gt;"",Tableau134[[#This Row],[Statut]]=""),"Statut manquant","")</f>
        <v/>
      </c>
      <c r="AK1658" s="6"/>
      <c r="AL1658" s="6" t="str">
        <f>IF(AND(Tableau134[[#This Row],[Numéro d''agent]]&lt;&gt;"",Tableau134[[#This Row],[Formule actuelle]]=0),"Manque formule TLW","")</f>
        <v/>
      </c>
      <c r="AM1658" s="6" t="str">
        <f>IF(IFERROR(IF(SEARCH("jour",Tableau134[[#This Row],[Formule Tw]],1),VALUE(LEFT(Tableau134[[#This Row],[Formule Tw]],1))),0)=(COUNTA(K1658:M1658)),"OK","erreur")</f>
        <v>OK</v>
      </c>
      <c r="AN1658" s="6" t="str">
        <f>IF(IFERROR(IF(SEARCH("jour",Tableau134[[#This Row],[Modif demandé en avenant 1]],1),VALUE(LEFT(Tableau134[[#This Row],[Modif demandé en avenant 1]],1))),0)=(COUNTA(O1658:Q1658)),"OK","erreur")</f>
        <v>OK</v>
      </c>
      <c r="AO1658" s="6" t="str">
        <f>IF(IFERROR(IF(SEARCH("jour",Tableau134[[#This Row],[Nouvelle formule avenant 2]],1),VALUE(LEFT(Tableau134[[#This Row],[Nouvelle formule avenant 2]],1))),0)=(COUNTA(X1658:Z1658)),"OK","erreur")</f>
        <v>OK</v>
      </c>
      <c r="AP1658" s="6" t="str">
        <f>IF(IFERROR(IF(SEARCH("jour",Tableau134[[#This Row],[Nouvelle formule avenant 3]],1),VALUE(LEFT(Tableau134[[#This Row],[Nouvelle formule avenant 3]],1))),0)=(COUNTA(AE1658:AG1658)),"OK","erreur")</f>
        <v>OK</v>
      </c>
      <c r="AQ165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5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5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5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5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5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58" s="43"/>
      <c r="AX1658" s="43"/>
      <c r="AY1658" s="6"/>
      <c r="AZ1658" s="6"/>
      <c r="BA1658" s="6"/>
      <c r="BB1658" s="6"/>
      <c r="BC1658" s="6"/>
      <c r="BD1658" s="6"/>
    </row>
    <row r="1659" spans="2:56" ht="12.75" x14ac:dyDescent="0.25">
      <c r="B1659" s="5" t="e">
        <f>VLOOKUP(A1659,'Import infoAgt'!A:E,5,FALSE)</f>
        <v>#N/A</v>
      </c>
      <c r="C1659" s="5" t="e">
        <f>VLOOKUP(A1659,'Import infoAgt'!A:D,4,FALSE)</f>
        <v>#N/A</v>
      </c>
      <c r="D1659" s="6" t="e">
        <f>VLOOKUP(A1659,'Import infoAgt'!A:H,8,FALSE)</f>
        <v>#N/A</v>
      </c>
      <c r="F1659" s="6" t="e">
        <f>VLOOKUP(A1659,'Import infoAgt'!A:BR,70,FALSE)</f>
        <v>#N/A</v>
      </c>
      <c r="G1659" s="5" t="e">
        <f>VLOOKUP(A1659,'Import infoAgt'!A:DH,112,FALSE)</f>
        <v>#N/A</v>
      </c>
      <c r="H1659" s="6" t="e">
        <f>VLOOKUP(G1659,Paramètre!$C$6:$D$76,2,FALSE)</f>
        <v>#N/A</v>
      </c>
      <c r="I1659" s="5" t="e">
        <f>VLOOKUP(A1659,'Import infoAgt'!A:EL,142,FALSE)</f>
        <v>#N/A</v>
      </c>
      <c r="R1659" s="26"/>
      <c r="S1659" s="26"/>
      <c r="U1659" s="26"/>
      <c r="V1659" s="26"/>
      <c r="AC1659" s="26"/>
      <c r="AI1659" s="6" t="str">
        <f>IF(AND((ISERROR(Tableau134[[#This Row],[Nom]])),Tableau134[[#This Row],[Numéro d''agent]]&lt;&gt;""),"N° agent inconnu","")</f>
        <v/>
      </c>
      <c r="AJ1659" s="6" t="str">
        <f>IF(AND(Tableau134[[#This Row],[Numéro d''agent]]&lt;&gt;"",Tableau134[[#This Row],[Statut]]=""),"Statut manquant","")</f>
        <v/>
      </c>
      <c r="AK1659" s="6"/>
      <c r="AL1659" s="6" t="str">
        <f>IF(AND(Tableau134[[#This Row],[Numéro d''agent]]&lt;&gt;"",Tableau134[[#This Row],[Formule actuelle]]=0),"Manque formule TLW","")</f>
        <v/>
      </c>
      <c r="AM1659" s="6" t="str">
        <f>IF(IFERROR(IF(SEARCH("jour",Tableau134[[#This Row],[Formule Tw]],1),VALUE(LEFT(Tableau134[[#This Row],[Formule Tw]],1))),0)=(COUNTA(K1659:M1659)),"OK","erreur")</f>
        <v>OK</v>
      </c>
      <c r="AN1659" s="6" t="str">
        <f>IF(IFERROR(IF(SEARCH("jour",Tableau134[[#This Row],[Modif demandé en avenant 1]],1),VALUE(LEFT(Tableau134[[#This Row],[Modif demandé en avenant 1]],1))),0)=(COUNTA(O1659:Q1659)),"OK","erreur")</f>
        <v>OK</v>
      </c>
      <c r="AO1659" s="6" t="str">
        <f>IF(IFERROR(IF(SEARCH("jour",Tableau134[[#This Row],[Nouvelle formule avenant 2]],1),VALUE(LEFT(Tableau134[[#This Row],[Nouvelle formule avenant 2]],1))),0)=(COUNTA(X1659:Z1659)),"OK","erreur")</f>
        <v>OK</v>
      </c>
      <c r="AP1659" s="6" t="str">
        <f>IF(IFERROR(IF(SEARCH("jour",Tableau134[[#This Row],[Nouvelle formule avenant 3]],1),VALUE(LEFT(Tableau134[[#This Row],[Nouvelle formule avenant 3]],1))),0)=(COUNTA(AE1659:AG1659)),"OK","erreur")</f>
        <v>OK</v>
      </c>
      <c r="AQ165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5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5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5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5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5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59" s="43"/>
      <c r="AX1659" s="43"/>
      <c r="AY1659" s="6"/>
      <c r="AZ1659" s="6"/>
      <c r="BA1659" s="6"/>
      <c r="BB1659" s="6"/>
      <c r="BC1659" s="6"/>
      <c r="BD1659" s="6"/>
    </row>
    <row r="1660" spans="2:56" ht="12.75" x14ac:dyDescent="0.25">
      <c r="B1660" s="5" t="e">
        <f>VLOOKUP(A1660,'Import infoAgt'!A:E,5,FALSE)</f>
        <v>#N/A</v>
      </c>
      <c r="C1660" s="5" t="e">
        <f>VLOOKUP(A1660,'Import infoAgt'!A:D,4,FALSE)</f>
        <v>#N/A</v>
      </c>
      <c r="D1660" s="6" t="e">
        <f>VLOOKUP(A1660,'Import infoAgt'!A:H,8,FALSE)</f>
        <v>#N/A</v>
      </c>
      <c r="F1660" s="6" t="e">
        <f>VLOOKUP(A1660,'Import infoAgt'!A:BR,70,FALSE)</f>
        <v>#N/A</v>
      </c>
      <c r="G1660" s="5" t="e">
        <f>VLOOKUP(A1660,'Import infoAgt'!A:DH,112,FALSE)</f>
        <v>#N/A</v>
      </c>
      <c r="H1660" s="6" t="e">
        <f>VLOOKUP(G1660,Paramètre!$C$6:$D$76,2,FALSE)</f>
        <v>#N/A</v>
      </c>
      <c r="I1660" s="5" t="e">
        <f>VLOOKUP(A1660,'Import infoAgt'!A:EL,142,FALSE)</f>
        <v>#N/A</v>
      </c>
      <c r="R1660" s="26"/>
      <c r="S1660" s="26"/>
      <c r="U1660" s="26"/>
      <c r="V1660" s="26"/>
      <c r="AC1660" s="26"/>
      <c r="AI1660" s="6" t="str">
        <f>IF(AND((ISERROR(Tableau134[[#This Row],[Nom]])),Tableau134[[#This Row],[Numéro d''agent]]&lt;&gt;""),"N° agent inconnu","")</f>
        <v/>
      </c>
      <c r="AJ1660" s="6" t="str">
        <f>IF(AND(Tableau134[[#This Row],[Numéro d''agent]]&lt;&gt;"",Tableau134[[#This Row],[Statut]]=""),"Statut manquant","")</f>
        <v/>
      </c>
      <c r="AK1660" s="6"/>
      <c r="AL1660" s="6" t="str">
        <f>IF(AND(Tableau134[[#This Row],[Numéro d''agent]]&lt;&gt;"",Tableau134[[#This Row],[Formule actuelle]]=0),"Manque formule TLW","")</f>
        <v/>
      </c>
      <c r="AM1660" s="6" t="str">
        <f>IF(IFERROR(IF(SEARCH("jour",Tableau134[[#This Row],[Formule Tw]],1),VALUE(LEFT(Tableau134[[#This Row],[Formule Tw]],1))),0)=(COUNTA(K1660:M1660)),"OK","erreur")</f>
        <v>OK</v>
      </c>
      <c r="AN1660" s="6" t="str">
        <f>IF(IFERROR(IF(SEARCH("jour",Tableau134[[#This Row],[Modif demandé en avenant 1]],1),VALUE(LEFT(Tableau134[[#This Row],[Modif demandé en avenant 1]],1))),0)=(COUNTA(O1660:Q1660)),"OK","erreur")</f>
        <v>OK</v>
      </c>
      <c r="AO1660" s="6" t="str">
        <f>IF(IFERROR(IF(SEARCH("jour",Tableau134[[#This Row],[Nouvelle formule avenant 2]],1),VALUE(LEFT(Tableau134[[#This Row],[Nouvelle formule avenant 2]],1))),0)=(COUNTA(X1660:Z1660)),"OK","erreur")</f>
        <v>OK</v>
      </c>
      <c r="AP1660" s="6" t="str">
        <f>IF(IFERROR(IF(SEARCH("jour",Tableau134[[#This Row],[Nouvelle formule avenant 3]],1),VALUE(LEFT(Tableau134[[#This Row],[Nouvelle formule avenant 3]],1))),0)=(COUNTA(AE1660:AG1660)),"OK","erreur")</f>
        <v>OK</v>
      </c>
      <c r="AQ166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6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6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6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6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6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60" s="43"/>
      <c r="AX1660" s="43"/>
      <c r="AY1660" s="6"/>
      <c r="AZ1660" s="6"/>
      <c r="BA1660" s="6"/>
      <c r="BB1660" s="6"/>
      <c r="BC1660" s="6"/>
      <c r="BD1660" s="6"/>
    </row>
    <row r="1661" spans="2:56" ht="12.75" x14ac:dyDescent="0.25">
      <c r="B1661" s="5" t="e">
        <f>VLOOKUP(A1661,'Import infoAgt'!A:E,5,FALSE)</f>
        <v>#N/A</v>
      </c>
      <c r="C1661" s="5" t="e">
        <f>VLOOKUP(A1661,'Import infoAgt'!A:D,4,FALSE)</f>
        <v>#N/A</v>
      </c>
      <c r="D1661" s="6" t="e">
        <f>VLOOKUP(A1661,'Import infoAgt'!A:H,8,FALSE)</f>
        <v>#N/A</v>
      </c>
      <c r="F1661" s="6" t="e">
        <f>VLOOKUP(A1661,'Import infoAgt'!A:BR,70,FALSE)</f>
        <v>#N/A</v>
      </c>
      <c r="G1661" s="5" t="e">
        <f>VLOOKUP(A1661,'Import infoAgt'!A:DH,112,FALSE)</f>
        <v>#N/A</v>
      </c>
      <c r="H1661" s="6" t="e">
        <f>VLOOKUP(G1661,Paramètre!$C$6:$D$76,2,FALSE)</f>
        <v>#N/A</v>
      </c>
      <c r="I1661" s="5" t="e">
        <f>VLOOKUP(A1661,'Import infoAgt'!A:EL,142,FALSE)</f>
        <v>#N/A</v>
      </c>
      <c r="R1661" s="26"/>
      <c r="S1661" s="26"/>
      <c r="U1661" s="26"/>
      <c r="V1661" s="26"/>
      <c r="AC1661" s="26"/>
      <c r="AI1661" s="6" t="str">
        <f>IF(AND((ISERROR(Tableau134[[#This Row],[Nom]])),Tableau134[[#This Row],[Numéro d''agent]]&lt;&gt;""),"N° agent inconnu","")</f>
        <v/>
      </c>
      <c r="AJ1661" s="6" t="str">
        <f>IF(AND(Tableau134[[#This Row],[Numéro d''agent]]&lt;&gt;"",Tableau134[[#This Row],[Statut]]=""),"Statut manquant","")</f>
        <v/>
      </c>
      <c r="AK1661" s="6"/>
      <c r="AL1661" s="6" t="str">
        <f>IF(AND(Tableau134[[#This Row],[Numéro d''agent]]&lt;&gt;"",Tableau134[[#This Row],[Formule actuelle]]=0),"Manque formule TLW","")</f>
        <v/>
      </c>
      <c r="AM1661" s="6" t="str">
        <f>IF(IFERROR(IF(SEARCH("jour",Tableau134[[#This Row],[Formule Tw]],1),VALUE(LEFT(Tableau134[[#This Row],[Formule Tw]],1))),0)=(COUNTA(K1661:M1661)),"OK","erreur")</f>
        <v>OK</v>
      </c>
      <c r="AN1661" s="6" t="str">
        <f>IF(IFERROR(IF(SEARCH("jour",Tableau134[[#This Row],[Modif demandé en avenant 1]],1),VALUE(LEFT(Tableau134[[#This Row],[Modif demandé en avenant 1]],1))),0)=(COUNTA(O1661:Q1661)),"OK","erreur")</f>
        <v>OK</v>
      </c>
      <c r="AO1661" s="6" t="str">
        <f>IF(IFERROR(IF(SEARCH("jour",Tableau134[[#This Row],[Nouvelle formule avenant 2]],1),VALUE(LEFT(Tableau134[[#This Row],[Nouvelle formule avenant 2]],1))),0)=(COUNTA(X1661:Z1661)),"OK","erreur")</f>
        <v>OK</v>
      </c>
      <c r="AP1661" s="6" t="str">
        <f>IF(IFERROR(IF(SEARCH("jour",Tableau134[[#This Row],[Nouvelle formule avenant 3]],1),VALUE(LEFT(Tableau134[[#This Row],[Nouvelle formule avenant 3]],1))),0)=(COUNTA(AE1661:AG1661)),"OK","erreur")</f>
        <v>OK</v>
      </c>
      <c r="AQ166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6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6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6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6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6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61" s="43"/>
      <c r="AX1661" s="43"/>
      <c r="AY1661" s="6"/>
      <c r="AZ1661" s="6"/>
      <c r="BA1661" s="6"/>
      <c r="BB1661" s="6"/>
      <c r="BC1661" s="6"/>
      <c r="BD1661" s="6"/>
    </row>
    <row r="1662" spans="2:56" ht="12.75" x14ac:dyDescent="0.25">
      <c r="B1662" s="5" t="e">
        <f>VLOOKUP(A1662,'Import infoAgt'!A:E,5,FALSE)</f>
        <v>#N/A</v>
      </c>
      <c r="C1662" s="5" t="e">
        <f>VLOOKUP(A1662,'Import infoAgt'!A:D,4,FALSE)</f>
        <v>#N/A</v>
      </c>
      <c r="D1662" s="6" t="e">
        <f>VLOOKUP(A1662,'Import infoAgt'!A:H,8,FALSE)</f>
        <v>#N/A</v>
      </c>
      <c r="F1662" s="6" t="e">
        <f>VLOOKUP(A1662,'Import infoAgt'!A:BR,70,FALSE)</f>
        <v>#N/A</v>
      </c>
      <c r="G1662" s="5" t="e">
        <f>VLOOKUP(A1662,'Import infoAgt'!A:DH,112,FALSE)</f>
        <v>#N/A</v>
      </c>
      <c r="H1662" s="6" t="e">
        <f>VLOOKUP(G1662,Paramètre!$C$6:$D$76,2,FALSE)</f>
        <v>#N/A</v>
      </c>
      <c r="I1662" s="5" t="e">
        <f>VLOOKUP(A1662,'Import infoAgt'!A:EL,142,FALSE)</f>
        <v>#N/A</v>
      </c>
      <c r="R1662" s="26"/>
      <c r="S1662" s="26"/>
      <c r="U1662" s="26"/>
      <c r="V1662" s="26"/>
      <c r="AC1662" s="26"/>
      <c r="AI1662" s="6" t="str">
        <f>IF(AND((ISERROR(Tableau134[[#This Row],[Nom]])),Tableau134[[#This Row],[Numéro d''agent]]&lt;&gt;""),"N° agent inconnu","")</f>
        <v/>
      </c>
      <c r="AJ1662" s="6" t="str">
        <f>IF(AND(Tableau134[[#This Row],[Numéro d''agent]]&lt;&gt;"",Tableau134[[#This Row],[Statut]]=""),"Statut manquant","")</f>
        <v/>
      </c>
      <c r="AK1662" s="6"/>
      <c r="AL1662" s="6" t="str">
        <f>IF(AND(Tableau134[[#This Row],[Numéro d''agent]]&lt;&gt;"",Tableau134[[#This Row],[Formule actuelle]]=0),"Manque formule TLW","")</f>
        <v/>
      </c>
      <c r="AM1662" s="6" t="str">
        <f>IF(IFERROR(IF(SEARCH("jour",Tableau134[[#This Row],[Formule Tw]],1),VALUE(LEFT(Tableau134[[#This Row],[Formule Tw]],1))),0)=(COUNTA(K1662:M1662)),"OK","erreur")</f>
        <v>OK</v>
      </c>
      <c r="AN1662" s="6" t="str">
        <f>IF(IFERROR(IF(SEARCH("jour",Tableau134[[#This Row],[Modif demandé en avenant 1]],1),VALUE(LEFT(Tableau134[[#This Row],[Modif demandé en avenant 1]],1))),0)=(COUNTA(O1662:Q1662)),"OK","erreur")</f>
        <v>OK</v>
      </c>
      <c r="AO1662" s="6" t="str">
        <f>IF(IFERROR(IF(SEARCH("jour",Tableau134[[#This Row],[Nouvelle formule avenant 2]],1),VALUE(LEFT(Tableau134[[#This Row],[Nouvelle formule avenant 2]],1))),0)=(COUNTA(X1662:Z1662)),"OK","erreur")</f>
        <v>OK</v>
      </c>
      <c r="AP1662" s="6" t="str">
        <f>IF(IFERROR(IF(SEARCH("jour",Tableau134[[#This Row],[Nouvelle formule avenant 3]],1),VALUE(LEFT(Tableau134[[#This Row],[Nouvelle formule avenant 3]],1))),0)=(COUNTA(AE1662:AG1662)),"OK","erreur")</f>
        <v>OK</v>
      </c>
      <c r="AQ166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6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6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6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6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6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62" s="43"/>
      <c r="AX1662" s="43"/>
      <c r="AY1662" s="6"/>
      <c r="AZ1662" s="6"/>
      <c r="BA1662" s="6"/>
      <c r="BB1662" s="6"/>
      <c r="BC1662" s="6"/>
      <c r="BD1662" s="6"/>
    </row>
    <row r="1663" spans="2:56" ht="12.75" x14ac:dyDescent="0.25">
      <c r="B1663" s="5" t="e">
        <f>VLOOKUP(A1663,'Import infoAgt'!A:E,5,FALSE)</f>
        <v>#N/A</v>
      </c>
      <c r="C1663" s="5" t="e">
        <f>VLOOKUP(A1663,'Import infoAgt'!A:D,4,FALSE)</f>
        <v>#N/A</v>
      </c>
      <c r="D1663" s="6" t="e">
        <f>VLOOKUP(A1663,'Import infoAgt'!A:H,8,FALSE)</f>
        <v>#N/A</v>
      </c>
      <c r="F1663" s="6" t="e">
        <f>VLOOKUP(A1663,'Import infoAgt'!A:BR,70,FALSE)</f>
        <v>#N/A</v>
      </c>
      <c r="G1663" s="5" t="e">
        <f>VLOOKUP(A1663,'Import infoAgt'!A:DH,112,FALSE)</f>
        <v>#N/A</v>
      </c>
      <c r="H1663" s="6" t="e">
        <f>VLOOKUP(G1663,Paramètre!$C$6:$D$76,2,FALSE)</f>
        <v>#N/A</v>
      </c>
      <c r="I1663" s="5" t="e">
        <f>VLOOKUP(A1663,'Import infoAgt'!A:EL,142,FALSE)</f>
        <v>#N/A</v>
      </c>
      <c r="R1663" s="26"/>
      <c r="S1663" s="26"/>
      <c r="U1663" s="26"/>
      <c r="V1663" s="26"/>
      <c r="AC1663" s="26"/>
      <c r="AI1663" s="6" t="str">
        <f>IF(AND((ISERROR(Tableau134[[#This Row],[Nom]])),Tableau134[[#This Row],[Numéro d''agent]]&lt;&gt;""),"N° agent inconnu","")</f>
        <v/>
      </c>
      <c r="AJ1663" s="6" t="str">
        <f>IF(AND(Tableau134[[#This Row],[Numéro d''agent]]&lt;&gt;"",Tableau134[[#This Row],[Statut]]=""),"Statut manquant","")</f>
        <v/>
      </c>
      <c r="AK1663" s="6"/>
      <c r="AL1663" s="6" t="str">
        <f>IF(AND(Tableau134[[#This Row],[Numéro d''agent]]&lt;&gt;"",Tableau134[[#This Row],[Formule actuelle]]=0),"Manque formule TLW","")</f>
        <v/>
      </c>
      <c r="AM1663" s="6" t="str">
        <f>IF(IFERROR(IF(SEARCH("jour",Tableau134[[#This Row],[Formule Tw]],1),VALUE(LEFT(Tableau134[[#This Row],[Formule Tw]],1))),0)=(COUNTA(K1663:M1663)),"OK","erreur")</f>
        <v>OK</v>
      </c>
      <c r="AN1663" s="6" t="str">
        <f>IF(IFERROR(IF(SEARCH("jour",Tableau134[[#This Row],[Modif demandé en avenant 1]],1),VALUE(LEFT(Tableau134[[#This Row],[Modif demandé en avenant 1]],1))),0)=(COUNTA(O1663:Q1663)),"OK","erreur")</f>
        <v>OK</v>
      </c>
      <c r="AO1663" s="6" t="str">
        <f>IF(IFERROR(IF(SEARCH("jour",Tableau134[[#This Row],[Nouvelle formule avenant 2]],1),VALUE(LEFT(Tableau134[[#This Row],[Nouvelle formule avenant 2]],1))),0)=(COUNTA(X1663:Z1663)),"OK","erreur")</f>
        <v>OK</v>
      </c>
      <c r="AP1663" s="6" t="str">
        <f>IF(IFERROR(IF(SEARCH("jour",Tableau134[[#This Row],[Nouvelle formule avenant 3]],1),VALUE(LEFT(Tableau134[[#This Row],[Nouvelle formule avenant 3]],1))),0)=(COUNTA(AE1663:AG1663)),"OK","erreur")</f>
        <v>OK</v>
      </c>
      <c r="AQ166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6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6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6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6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6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63" s="43"/>
      <c r="AX1663" s="43"/>
      <c r="AY1663" s="6"/>
      <c r="AZ1663" s="6"/>
      <c r="BA1663" s="6"/>
      <c r="BB1663" s="6"/>
      <c r="BC1663" s="6"/>
      <c r="BD1663" s="6"/>
    </row>
    <row r="1664" spans="2:56" ht="12.75" x14ac:dyDescent="0.25">
      <c r="B1664" s="5" t="e">
        <f>VLOOKUP(A1664,'Import infoAgt'!A:E,5,FALSE)</f>
        <v>#N/A</v>
      </c>
      <c r="C1664" s="5" t="e">
        <f>VLOOKUP(A1664,'Import infoAgt'!A:D,4,FALSE)</f>
        <v>#N/A</v>
      </c>
      <c r="D1664" s="6" t="e">
        <f>VLOOKUP(A1664,'Import infoAgt'!A:H,8,FALSE)</f>
        <v>#N/A</v>
      </c>
      <c r="F1664" s="6" t="e">
        <f>VLOOKUP(A1664,'Import infoAgt'!A:BR,70,FALSE)</f>
        <v>#N/A</v>
      </c>
      <c r="G1664" s="5" t="e">
        <f>VLOOKUP(A1664,'Import infoAgt'!A:DH,112,FALSE)</f>
        <v>#N/A</v>
      </c>
      <c r="H1664" s="6" t="e">
        <f>VLOOKUP(G1664,Paramètre!$C$6:$D$76,2,FALSE)</f>
        <v>#N/A</v>
      </c>
      <c r="I1664" s="5" t="e">
        <f>VLOOKUP(A1664,'Import infoAgt'!A:EL,142,FALSE)</f>
        <v>#N/A</v>
      </c>
      <c r="R1664" s="26"/>
      <c r="S1664" s="26"/>
      <c r="U1664" s="26"/>
      <c r="V1664" s="26"/>
      <c r="AC1664" s="26"/>
      <c r="AI1664" s="6" t="str">
        <f>IF(AND((ISERROR(Tableau134[[#This Row],[Nom]])),Tableau134[[#This Row],[Numéro d''agent]]&lt;&gt;""),"N° agent inconnu","")</f>
        <v/>
      </c>
      <c r="AJ1664" s="6" t="str">
        <f>IF(AND(Tableau134[[#This Row],[Numéro d''agent]]&lt;&gt;"",Tableau134[[#This Row],[Statut]]=""),"Statut manquant","")</f>
        <v/>
      </c>
      <c r="AK1664" s="6"/>
      <c r="AL1664" s="6" t="str">
        <f>IF(AND(Tableau134[[#This Row],[Numéro d''agent]]&lt;&gt;"",Tableau134[[#This Row],[Formule actuelle]]=0),"Manque formule TLW","")</f>
        <v/>
      </c>
      <c r="AM1664" s="6" t="str">
        <f>IF(IFERROR(IF(SEARCH("jour",Tableau134[[#This Row],[Formule Tw]],1),VALUE(LEFT(Tableau134[[#This Row],[Formule Tw]],1))),0)=(COUNTA(K1664:M1664)),"OK","erreur")</f>
        <v>OK</v>
      </c>
      <c r="AN1664" s="6" t="str">
        <f>IF(IFERROR(IF(SEARCH("jour",Tableau134[[#This Row],[Modif demandé en avenant 1]],1),VALUE(LEFT(Tableau134[[#This Row],[Modif demandé en avenant 1]],1))),0)=(COUNTA(O1664:Q1664)),"OK","erreur")</f>
        <v>OK</v>
      </c>
      <c r="AO1664" s="6" t="str">
        <f>IF(IFERROR(IF(SEARCH("jour",Tableau134[[#This Row],[Nouvelle formule avenant 2]],1),VALUE(LEFT(Tableau134[[#This Row],[Nouvelle formule avenant 2]],1))),0)=(COUNTA(X1664:Z1664)),"OK","erreur")</f>
        <v>OK</v>
      </c>
      <c r="AP1664" s="6" t="str">
        <f>IF(IFERROR(IF(SEARCH("jour",Tableau134[[#This Row],[Nouvelle formule avenant 3]],1),VALUE(LEFT(Tableau134[[#This Row],[Nouvelle formule avenant 3]],1))),0)=(COUNTA(AE1664:AG1664)),"OK","erreur")</f>
        <v>OK</v>
      </c>
      <c r="AQ166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6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6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6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6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6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64" s="43"/>
      <c r="AX1664" s="43"/>
      <c r="AY1664" s="6"/>
      <c r="AZ1664" s="6"/>
      <c r="BA1664" s="6"/>
      <c r="BB1664" s="6"/>
      <c r="BC1664" s="6"/>
      <c r="BD1664" s="6"/>
    </row>
    <row r="1665" spans="2:56" ht="12.75" x14ac:dyDescent="0.25">
      <c r="B1665" s="5" t="e">
        <f>VLOOKUP(A1665,'Import infoAgt'!A:E,5,FALSE)</f>
        <v>#N/A</v>
      </c>
      <c r="C1665" s="5" t="e">
        <f>VLOOKUP(A1665,'Import infoAgt'!A:D,4,FALSE)</f>
        <v>#N/A</v>
      </c>
      <c r="D1665" s="6" t="e">
        <f>VLOOKUP(A1665,'Import infoAgt'!A:H,8,FALSE)</f>
        <v>#N/A</v>
      </c>
      <c r="F1665" s="6" t="e">
        <f>VLOOKUP(A1665,'Import infoAgt'!A:BR,70,FALSE)</f>
        <v>#N/A</v>
      </c>
      <c r="G1665" s="5" t="e">
        <f>VLOOKUP(A1665,'Import infoAgt'!A:DH,112,FALSE)</f>
        <v>#N/A</v>
      </c>
      <c r="H1665" s="6" t="e">
        <f>VLOOKUP(G1665,Paramètre!$C$6:$D$76,2,FALSE)</f>
        <v>#N/A</v>
      </c>
      <c r="I1665" s="5" t="e">
        <f>VLOOKUP(A1665,'Import infoAgt'!A:EL,142,FALSE)</f>
        <v>#N/A</v>
      </c>
      <c r="R1665" s="26"/>
      <c r="S1665" s="26"/>
      <c r="U1665" s="26"/>
      <c r="V1665" s="26"/>
      <c r="AC1665" s="26"/>
      <c r="AI1665" s="6" t="str">
        <f>IF(AND((ISERROR(Tableau134[[#This Row],[Nom]])),Tableau134[[#This Row],[Numéro d''agent]]&lt;&gt;""),"N° agent inconnu","")</f>
        <v/>
      </c>
      <c r="AJ1665" s="6" t="str">
        <f>IF(AND(Tableau134[[#This Row],[Numéro d''agent]]&lt;&gt;"",Tableau134[[#This Row],[Statut]]=""),"Statut manquant","")</f>
        <v/>
      </c>
      <c r="AK1665" s="6"/>
      <c r="AL1665" s="6" t="str">
        <f>IF(AND(Tableau134[[#This Row],[Numéro d''agent]]&lt;&gt;"",Tableau134[[#This Row],[Formule actuelle]]=0),"Manque formule TLW","")</f>
        <v/>
      </c>
      <c r="AM1665" s="6" t="str">
        <f>IF(IFERROR(IF(SEARCH("jour",Tableau134[[#This Row],[Formule Tw]],1),VALUE(LEFT(Tableau134[[#This Row],[Formule Tw]],1))),0)=(COUNTA(K1665:M1665)),"OK","erreur")</f>
        <v>OK</v>
      </c>
      <c r="AN1665" s="6" t="str">
        <f>IF(IFERROR(IF(SEARCH("jour",Tableau134[[#This Row],[Modif demandé en avenant 1]],1),VALUE(LEFT(Tableau134[[#This Row],[Modif demandé en avenant 1]],1))),0)=(COUNTA(O1665:Q1665)),"OK","erreur")</f>
        <v>OK</v>
      </c>
      <c r="AO1665" s="6" t="str">
        <f>IF(IFERROR(IF(SEARCH("jour",Tableau134[[#This Row],[Nouvelle formule avenant 2]],1),VALUE(LEFT(Tableau134[[#This Row],[Nouvelle formule avenant 2]],1))),0)=(COUNTA(X1665:Z1665)),"OK","erreur")</f>
        <v>OK</v>
      </c>
      <c r="AP1665" s="6" t="str">
        <f>IF(IFERROR(IF(SEARCH("jour",Tableau134[[#This Row],[Nouvelle formule avenant 3]],1),VALUE(LEFT(Tableau134[[#This Row],[Nouvelle formule avenant 3]],1))),0)=(COUNTA(AE1665:AG1665)),"OK","erreur")</f>
        <v>OK</v>
      </c>
      <c r="AQ166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6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6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6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6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6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65" s="43"/>
      <c r="AX1665" s="43"/>
      <c r="AY1665" s="6"/>
      <c r="AZ1665" s="6"/>
      <c r="BA1665" s="6"/>
      <c r="BB1665" s="6"/>
      <c r="BC1665" s="6"/>
      <c r="BD1665" s="6"/>
    </row>
    <row r="1666" spans="2:56" ht="12.75" x14ac:dyDescent="0.25">
      <c r="B1666" s="5" t="e">
        <f>VLOOKUP(A1666,'Import infoAgt'!A:E,5,FALSE)</f>
        <v>#N/A</v>
      </c>
      <c r="C1666" s="5" t="e">
        <f>VLOOKUP(A1666,'Import infoAgt'!A:D,4,FALSE)</f>
        <v>#N/A</v>
      </c>
      <c r="D1666" s="6" t="e">
        <f>VLOOKUP(A1666,'Import infoAgt'!A:H,8,FALSE)</f>
        <v>#N/A</v>
      </c>
      <c r="F1666" s="6" t="e">
        <f>VLOOKUP(A1666,'Import infoAgt'!A:BR,70,FALSE)</f>
        <v>#N/A</v>
      </c>
      <c r="G1666" s="5" t="e">
        <f>VLOOKUP(A1666,'Import infoAgt'!A:DH,112,FALSE)</f>
        <v>#N/A</v>
      </c>
      <c r="H1666" s="6" t="e">
        <f>VLOOKUP(G1666,Paramètre!$C$6:$D$76,2,FALSE)</f>
        <v>#N/A</v>
      </c>
      <c r="I1666" s="5" t="e">
        <f>VLOOKUP(A1666,'Import infoAgt'!A:EL,142,FALSE)</f>
        <v>#N/A</v>
      </c>
      <c r="R1666" s="26"/>
      <c r="S1666" s="26"/>
      <c r="U1666" s="26"/>
      <c r="V1666" s="26"/>
      <c r="AC1666" s="26"/>
      <c r="AI1666" s="6" t="str">
        <f>IF(AND((ISERROR(Tableau134[[#This Row],[Nom]])),Tableau134[[#This Row],[Numéro d''agent]]&lt;&gt;""),"N° agent inconnu","")</f>
        <v/>
      </c>
      <c r="AJ1666" s="6" t="str">
        <f>IF(AND(Tableau134[[#This Row],[Numéro d''agent]]&lt;&gt;"",Tableau134[[#This Row],[Statut]]=""),"Statut manquant","")</f>
        <v/>
      </c>
      <c r="AK1666" s="6"/>
      <c r="AL1666" s="6" t="str">
        <f>IF(AND(Tableau134[[#This Row],[Numéro d''agent]]&lt;&gt;"",Tableau134[[#This Row],[Formule actuelle]]=0),"Manque formule TLW","")</f>
        <v/>
      </c>
      <c r="AM1666" s="6" t="str">
        <f>IF(IFERROR(IF(SEARCH("jour",Tableau134[[#This Row],[Formule Tw]],1),VALUE(LEFT(Tableau134[[#This Row],[Formule Tw]],1))),0)=(COUNTA(K1666:M1666)),"OK","erreur")</f>
        <v>OK</v>
      </c>
      <c r="AN1666" s="6" t="str">
        <f>IF(IFERROR(IF(SEARCH("jour",Tableau134[[#This Row],[Modif demandé en avenant 1]],1),VALUE(LEFT(Tableau134[[#This Row],[Modif demandé en avenant 1]],1))),0)=(COUNTA(O1666:Q1666)),"OK","erreur")</f>
        <v>OK</v>
      </c>
      <c r="AO1666" s="6" t="str">
        <f>IF(IFERROR(IF(SEARCH("jour",Tableau134[[#This Row],[Nouvelle formule avenant 2]],1),VALUE(LEFT(Tableau134[[#This Row],[Nouvelle formule avenant 2]],1))),0)=(COUNTA(X1666:Z1666)),"OK","erreur")</f>
        <v>OK</v>
      </c>
      <c r="AP1666" s="6" t="str">
        <f>IF(IFERROR(IF(SEARCH("jour",Tableau134[[#This Row],[Nouvelle formule avenant 3]],1),VALUE(LEFT(Tableau134[[#This Row],[Nouvelle formule avenant 3]],1))),0)=(COUNTA(AE1666:AG1666)),"OK","erreur")</f>
        <v>OK</v>
      </c>
      <c r="AQ166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6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6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6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6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6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66" s="43"/>
      <c r="AX1666" s="43"/>
      <c r="AY1666" s="6"/>
      <c r="AZ1666" s="6"/>
      <c r="BA1666" s="6"/>
      <c r="BB1666" s="6"/>
      <c r="BC1666" s="6"/>
      <c r="BD1666" s="6"/>
    </row>
    <row r="1667" spans="2:56" ht="12.75" x14ac:dyDescent="0.25">
      <c r="B1667" s="5" t="e">
        <f>VLOOKUP(A1667,'Import infoAgt'!A:E,5,FALSE)</f>
        <v>#N/A</v>
      </c>
      <c r="C1667" s="5" t="e">
        <f>VLOOKUP(A1667,'Import infoAgt'!A:D,4,FALSE)</f>
        <v>#N/A</v>
      </c>
      <c r="D1667" s="6" t="e">
        <f>VLOOKUP(A1667,'Import infoAgt'!A:H,8,FALSE)</f>
        <v>#N/A</v>
      </c>
      <c r="F1667" s="6" t="e">
        <f>VLOOKUP(A1667,'Import infoAgt'!A:BR,70,FALSE)</f>
        <v>#N/A</v>
      </c>
      <c r="G1667" s="5" t="e">
        <f>VLOOKUP(A1667,'Import infoAgt'!A:DH,112,FALSE)</f>
        <v>#N/A</v>
      </c>
      <c r="H1667" s="6" t="e">
        <f>VLOOKUP(G1667,Paramètre!$C$6:$D$76,2,FALSE)</f>
        <v>#N/A</v>
      </c>
      <c r="I1667" s="5" t="e">
        <f>VLOOKUP(A1667,'Import infoAgt'!A:EL,142,FALSE)</f>
        <v>#N/A</v>
      </c>
      <c r="R1667" s="26"/>
      <c r="S1667" s="26"/>
      <c r="U1667" s="26"/>
      <c r="V1667" s="26"/>
      <c r="AC1667" s="26"/>
      <c r="AI1667" s="6" t="str">
        <f>IF(AND((ISERROR(Tableau134[[#This Row],[Nom]])),Tableau134[[#This Row],[Numéro d''agent]]&lt;&gt;""),"N° agent inconnu","")</f>
        <v/>
      </c>
      <c r="AJ1667" s="6" t="str">
        <f>IF(AND(Tableau134[[#This Row],[Numéro d''agent]]&lt;&gt;"",Tableau134[[#This Row],[Statut]]=""),"Statut manquant","")</f>
        <v/>
      </c>
      <c r="AK1667" s="6"/>
      <c r="AL1667" s="6" t="str">
        <f>IF(AND(Tableau134[[#This Row],[Numéro d''agent]]&lt;&gt;"",Tableau134[[#This Row],[Formule actuelle]]=0),"Manque formule TLW","")</f>
        <v/>
      </c>
      <c r="AM1667" s="6" t="str">
        <f>IF(IFERROR(IF(SEARCH("jour",Tableau134[[#This Row],[Formule Tw]],1),VALUE(LEFT(Tableau134[[#This Row],[Formule Tw]],1))),0)=(COUNTA(K1667:M1667)),"OK","erreur")</f>
        <v>OK</v>
      </c>
      <c r="AN1667" s="6" t="str">
        <f>IF(IFERROR(IF(SEARCH("jour",Tableau134[[#This Row],[Modif demandé en avenant 1]],1),VALUE(LEFT(Tableau134[[#This Row],[Modif demandé en avenant 1]],1))),0)=(COUNTA(O1667:Q1667)),"OK","erreur")</f>
        <v>OK</v>
      </c>
      <c r="AO1667" s="6" t="str">
        <f>IF(IFERROR(IF(SEARCH("jour",Tableau134[[#This Row],[Nouvelle formule avenant 2]],1),VALUE(LEFT(Tableau134[[#This Row],[Nouvelle formule avenant 2]],1))),0)=(COUNTA(X1667:Z1667)),"OK","erreur")</f>
        <v>OK</v>
      </c>
      <c r="AP1667" s="6" t="str">
        <f>IF(IFERROR(IF(SEARCH("jour",Tableau134[[#This Row],[Nouvelle formule avenant 3]],1),VALUE(LEFT(Tableau134[[#This Row],[Nouvelle formule avenant 3]],1))),0)=(COUNTA(AE1667:AG1667)),"OK","erreur")</f>
        <v>OK</v>
      </c>
      <c r="AQ166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6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6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6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6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6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67" s="43"/>
      <c r="AX1667" s="43"/>
      <c r="AY1667" s="6"/>
      <c r="AZ1667" s="6"/>
      <c r="BA1667" s="6"/>
      <c r="BB1667" s="6"/>
      <c r="BC1667" s="6"/>
      <c r="BD1667" s="6"/>
    </row>
    <row r="1668" spans="2:56" ht="12.75" x14ac:dyDescent="0.25">
      <c r="B1668" s="5" t="e">
        <f>VLOOKUP(A1668,'Import infoAgt'!A:E,5,FALSE)</f>
        <v>#N/A</v>
      </c>
      <c r="C1668" s="5" t="e">
        <f>VLOOKUP(A1668,'Import infoAgt'!A:D,4,FALSE)</f>
        <v>#N/A</v>
      </c>
      <c r="D1668" s="6" t="e">
        <f>VLOOKUP(A1668,'Import infoAgt'!A:H,8,FALSE)</f>
        <v>#N/A</v>
      </c>
      <c r="F1668" s="6" t="e">
        <f>VLOOKUP(A1668,'Import infoAgt'!A:BR,70,FALSE)</f>
        <v>#N/A</v>
      </c>
      <c r="G1668" s="5" t="e">
        <f>VLOOKUP(A1668,'Import infoAgt'!A:DH,112,FALSE)</f>
        <v>#N/A</v>
      </c>
      <c r="H1668" s="6" t="e">
        <f>VLOOKUP(G1668,Paramètre!$C$6:$D$76,2,FALSE)</f>
        <v>#N/A</v>
      </c>
      <c r="I1668" s="5" t="e">
        <f>VLOOKUP(A1668,'Import infoAgt'!A:EL,142,FALSE)</f>
        <v>#N/A</v>
      </c>
      <c r="R1668" s="26"/>
      <c r="S1668" s="26"/>
      <c r="U1668" s="26"/>
      <c r="V1668" s="26"/>
      <c r="AC1668" s="26"/>
      <c r="AI1668" s="6" t="str">
        <f>IF(AND((ISERROR(Tableau134[[#This Row],[Nom]])),Tableau134[[#This Row],[Numéro d''agent]]&lt;&gt;""),"N° agent inconnu","")</f>
        <v/>
      </c>
      <c r="AJ1668" s="6" t="str">
        <f>IF(AND(Tableau134[[#This Row],[Numéro d''agent]]&lt;&gt;"",Tableau134[[#This Row],[Statut]]=""),"Statut manquant","")</f>
        <v/>
      </c>
      <c r="AK1668" s="6"/>
      <c r="AL1668" s="6" t="str">
        <f>IF(AND(Tableau134[[#This Row],[Numéro d''agent]]&lt;&gt;"",Tableau134[[#This Row],[Formule actuelle]]=0),"Manque formule TLW","")</f>
        <v/>
      </c>
      <c r="AM1668" s="6" t="str">
        <f>IF(IFERROR(IF(SEARCH("jour",Tableau134[[#This Row],[Formule Tw]],1),VALUE(LEFT(Tableau134[[#This Row],[Formule Tw]],1))),0)=(COUNTA(K1668:M1668)),"OK","erreur")</f>
        <v>OK</v>
      </c>
      <c r="AN1668" s="6" t="str">
        <f>IF(IFERROR(IF(SEARCH("jour",Tableau134[[#This Row],[Modif demandé en avenant 1]],1),VALUE(LEFT(Tableau134[[#This Row],[Modif demandé en avenant 1]],1))),0)=(COUNTA(O1668:Q1668)),"OK","erreur")</f>
        <v>OK</v>
      </c>
      <c r="AO1668" s="6" t="str">
        <f>IF(IFERROR(IF(SEARCH("jour",Tableau134[[#This Row],[Nouvelle formule avenant 2]],1),VALUE(LEFT(Tableau134[[#This Row],[Nouvelle formule avenant 2]],1))),0)=(COUNTA(X1668:Z1668)),"OK","erreur")</f>
        <v>OK</v>
      </c>
      <c r="AP1668" s="6" t="str">
        <f>IF(IFERROR(IF(SEARCH("jour",Tableau134[[#This Row],[Nouvelle formule avenant 3]],1),VALUE(LEFT(Tableau134[[#This Row],[Nouvelle formule avenant 3]],1))),0)=(COUNTA(AE1668:AG1668)),"OK","erreur")</f>
        <v>OK</v>
      </c>
      <c r="AQ166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6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6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6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6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6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68" s="43"/>
      <c r="AX1668" s="43"/>
      <c r="AY1668" s="6"/>
      <c r="AZ1668" s="6"/>
      <c r="BA1668" s="6"/>
      <c r="BB1668" s="6"/>
      <c r="BC1668" s="6"/>
      <c r="BD1668" s="6"/>
    </row>
    <row r="1669" spans="2:56" ht="12.75" x14ac:dyDescent="0.25">
      <c r="B1669" s="5" t="e">
        <f>VLOOKUP(A1669,'Import infoAgt'!A:E,5,FALSE)</f>
        <v>#N/A</v>
      </c>
      <c r="C1669" s="5" t="e">
        <f>VLOOKUP(A1669,'Import infoAgt'!A:D,4,FALSE)</f>
        <v>#N/A</v>
      </c>
      <c r="D1669" s="6" t="e">
        <f>VLOOKUP(A1669,'Import infoAgt'!A:H,8,FALSE)</f>
        <v>#N/A</v>
      </c>
      <c r="F1669" s="6" t="e">
        <f>VLOOKUP(A1669,'Import infoAgt'!A:BR,70,FALSE)</f>
        <v>#N/A</v>
      </c>
      <c r="G1669" s="5" t="e">
        <f>VLOOKUP(A1669,'Import infoAgt'!A:DH,112,FALSE)</f>
        <v>#N/A</v>
      </c>
      <c r="H1669" s="6" t="e">
        <f>VLOOKUP(G1669,Paramètre!$C$6:$D$76,2,FALSE)</f>
        <v>#N/A</v>
      </c>
      <c r="I1669" s="5" t="e">
        <f>VLOOKUP(A1669,'Import infoAgt'!A:EL,142,FALSE)</f>
        <v>#N/A</v>
      </c>
      <c r="R1669" s="26"/>
      <c r="S1669" s="26"/>
      <c r="U1669" s="26"/>
      <c r="V1669" s="26"/>
      <c r="AC1669" s="26"/>
      <c r="AI1669" s="6" t="str">
        <f>IF(AND((ISERROR(Tableau134[[#This Row],[Nom]])),Tableau134[[#This Row],[Numéro d''agent]]&lt;&gt;""),"N° agent inconnu","")</f>
        <v/>
      </c>
      <c r="AJ1669" s="6" t="str">
        <f>IF(AND(Tableau134[[#This Row],[Numéro d''agent]]&lt;&gt;"",Tableau134[[#This Row],[Statut]]=""),"Statut manquant","")</f>
        <v/>
      </c>
      <c r="AK1669" s="6"/>
      <c r="AL1669" s="6" t="str">
        <f>IF(AND(Tableau134[[#This Row],[Numéro d''agent]]&lt;&gt;"",Tableau134[[#This Row],[Formule actuelle]]=0),"Manque formule TLW","")</f>
        <v/>
      </c>
      <c r="AM1669" s="6" t="str">
        <f>IF(IFERROR(IF(SEARCH("jour",Tableau134[[#This Row],[Formule Tw]],1),VALUE(LEFT(Tableau134[[#This Row],[Formule Tw]],1))),0)=(COUNTA(K1669:M1669)),"OK","erreur")</f>
        <v>OK</v>
      </c>
      <c r="AN1669" s="6" t="str">
        <f>IF(IFERROR(IF(SEARCH("jour",Tableau134[[#This Row],[Modif demandé en avenant 1]],1),VALUE(LEFT(Tableau134[[#This Row],[Modif demandé en avenant 1]],1))),0)=(COUNTA(O1669:Q1669)),"OK","erreur")</f>
        <v>OK</v>
      </c>
      <c r="AO1669" s="6" t="str">
        <f>IF(IFERROR(IF(SEARCH("jour",Tableau134[[#This Row],[Nouvelle formule avenant 2]],1),VALUE(LEFT(Tableau134[[#This Row],[Nouvelle formule avenant 2]],1))),0)=(COUNTA(X1669:Z1669)),"OK","erreur")</f>
        <v>OK</v>
      </c>
      <c r="AP1669" s="6" t="str">
        <f>IF(IFERROR(IF(SEARCH("jour",Tableau134[[#This Row],[Nouvelle formule avenant 3]],1),VALUE(LEFT(Tableau134[[#This Row],[Nouvelle formule avenant 3]],1))),0)=(COUNTA(AE1669:AG1669)),"OK","erreur")</f>
        <v>OK</v>
      </c>
      <c r="AQ166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6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6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6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6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6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69" s="43"/>
      <c r="AX1669" s="43"/>
      <c r="AY1669" s="6"/>
      <c r="AZ1669" s="6"/>
      <c r="BA1669" s="6"/>
      <c r="BB1669" s="6"/>
      <c r="BC1669" s="6"/>
      <c r="BD1669" s="6"/>
    </row>
    <row r="1670" spans="2:56" ht="12.75" x14ac:dyDescent="0.25">
      <c r="B1670" s="5" t="e">
        <f>VLOOKUP(A1670,'Import infoAgt'!A:E,5,FALSE)</f>
        <v>#N/A</v>
      </c>
      <c r="C1670" s="5" t="e">
        <f>VLOOKUP(A1670,'Import infoAgt'!A:D,4,FALSE)</f>
        <v>#N/A</v>
      </c>
      <c r="D1670" s="6" t="e">
        <f>VLOOKUP(A1670,'Import infoAgt'!A:H,8,FALSE)</f>
        <v>#N/A</v>
      </c>
      <c r="F1670" s="6" t="e">
        <f>VLOOKUP(A1670,'Import infoAgt'!A:BR,70,FALSE)</f>
        <v>#N/A</v>
      </c>
      <c r="G1670" s="5" t="e">
        <f>VLOOKUP(A1670,'Import infoAgt'!A:DH,112,FALSE)</f>
        <v>#N/A</v>
      </c>
      <c r="H1670" s="6" t="e">
        <f>VLOOKUP(G1670,Paramètre!$C$6:$D$76,2,FALSE)</f>
        <v>#N/A</v>
      </c>
      <c r="I1670" s="5" t="e">
        <f>VLOOKUP(A1670,'Import infoAgt'!A:EL,142,FALSE)</f>
        <v>#N/A</v>
      </c>
      <c r="R1670" s="26"/>
      <c r="S1670" s="26"/>
      <c r="U1670" s="26"/>
      <c r="V1670" s="26"/>
      <c r="AC1670" s="26"/>
      <c r="AI1670" s="6" t="str">
        <f>IF(AND((ISERROR(Tableau134[[#This Row],[Nom]])),Tableau134[[#This Row],[Numéro d''agent]]&lt;&gt;""),"N° agent inconnu","")</f>
        <v/>
      </c>
      <c r="AJ1670" s="6" t="str">
        <f>IF(AND(Tableau134[[#This Row],[Numéro d''agent]]&lt;&gt;"",Tableau134[[#This Row],[Statut]]=""),"Statut manquant","")</f>
        <v/>
      </c>
      <c r="AK1670" s="6"/>
      <c r="AL1670" s="6" t="str">
        <f>IF(AND(Tableau134[[#This Row],[Numéro d''agent]]&lt;&gt;"",Tableau134[[#This Row],[Formule actuelle]]=0),"Manque formule TLW","")</f>
        <v/>
      </c>
      <c r="AM1670" s="6" t="str">
        <f>IF(IFERROR(IF(SEARCH("jour",Tableau134[[#This Row],[Formule Tw]],1),VALUE(LEFT(Tableau134[[#This Row],[Formule Tw]],1))),0)=(COUNTA(K1670:M1670)),"OK","erreur")</f>
        <v>OK</v>
      </c>
      <c r="AN1670" s="6" t="str">
        <f>IF(IFERROR(IF(SEARCH("jour",Tableau134[[#This Row],[Modif demandé en avenant 1]],1),VALUE(LEFT(Tableau134[[#This Row],[Modif demandé en avenant 1]],1))),0)=(COUNTA(O1670:Q1670)),"OK","erreur")</f>
        <v>OK</v>
      </c>
      <c r="AO1670" s="6" t="str">
        <f>IF(IFERROR(IF(SEARCH("jour",Tableau134[[#This Row],[Nouvelle formule avenant 2]],1),VALUE(LEFT(Tableau134[[#This Row],[Nouvelle formule avenant 2]],1))),0)=(COUNTA(X1670:Z1670)),"OK","erreur")</f>
        <v>OK</v>
      </c>
      <c r="AP1670" s="6" t="str">
        <f>IF(IFERROR(IF(SEARCH("jour",Tableau134[[#This Row],[Nouvelle formule avenant 3]],1),VALUE(LEFT(Tableau134[[#This Row],[Nouvelle formule avenant 3]],1))),0)=(COUNTA(AE1670:AG1670)),"OK","erreur")</f>
        <v>OK</v>
      </c>
      <c r="AQ167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7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7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7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7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7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70" s="43"/>
      <c r="AX1670" s="43"/>
      <c r="AY1670" s="6"/>
      <c r="AZ1670" s="6"/>
      <c r="BA1670" s="6"/>
      <c r="BB1670" s="6"/>
      <c r="BC1670" s="6"/>
      <c r="BD1670" s="6"/>
    </row>
    <row r="1671" spans="2:56" ht="12.75" x14ac:dyDescent="0.25">
      <c r="B1671" s="5" t="e">
        <f>VLOOKUP(A1671,'Import infoAgt'!A:E,5,FALSE)</f>
        <v>#N/A</v>
      </c>
      <c r="C1671" s="5" t="e">
        <f>VLOOKUP(A1671,'Import infoAgt'!A:D,4,FALSE)</f>
        <v>#N/A</v>
      </c>
      <c r="D1671" s="6" t="e">
        <f>VLOOKUP(A1671,'Import infoAgt'!A:H,8,FALSE)</f>
        <v>#N/A</v>
      </c>
      <c r="F1671" s="6" t="e">
        <f>VLOOKUP(A1671,'Import infoAgt'!A:BR,70,FALSE)</f>
        <v>#N/A</v>
      </c>
      <c r="G1671" s="5" t="e">
        <f>VLOOKUP(A1671,'Import infoAgt'!A:DH,112,FALSE)</f>
        <v>#N/A</v>
      </c>
      <c r="H1671" s="6" t="e">
        <f>VLOOKUP(G1671,Paramètre!$C$6:$D$76,2,FALSE)</f>
        <v>#N/A</v>
      </c>
      <c r="I1671" s="5" t="e">
        <f>VLOOKUP(A1671,'Import infoAgt'!A:EL,142,FALSE)</f>
        <v>#N/A</v>
      </c>
      <c r="R1671" s="26"/>
      <c r="S1671" s="26"/>
      <c r="U1671" s="26"/>
      <c r="V1671" s="26"/>
      <c r="AC1671" s="26"/>
      <c r="AI1671" s="6" t="str">
        <f>IF(AND((ISERROR(Tableau134[[#This Row],[Nom]])),Tableau134[[#This Row],[Numéro d''agent]]&lt;&gt;""),"N° agent inconnu","")</f>
        <v/>
      </c>
      <c r="AJ1671" s="6" t="str">
        <f>IF(AND(Tableau134[[#This Row],[Numéro d''agent]]&lt;&gt;"",Tableau134[[#This Row],[Statut]]=""),"Statut manquant","")</f>
        <v/>
      </c>
      <c r="AK1671" s="6"/>
      <c r="AL1671" s="6" t="str">
        <f>IF(AND(Tableau134[[#This Row],[Numéro d''agent]]&lt;&gt;"",Tableau134[[#This Row],[Formule actuelle]]=0),"Manque formule TLW","")</f>
        <v/>
      </c>
      <c r="AM1671" s="6" t="str">
        <f>IF(IFERROR(IF(SEARCH("jour",Tableau134[[#This Row],[Formule Tw]],1),VALUE(LEFT(Tableau134[[#This Row],[Formule Tw]],1))),0)=(COUNTA(K1671:M1671)),"OK","erreur")</f>
        <v>OK</v>
      </c>
      <c r="AN1671" s="6" t="str">
        <f>IF(IFERROR(IF(SEARCH("jour",Tableau134[[#This Row],[Modif demandé en avenant 1]],1),VALUE(LEFT(Tableau134[[#This Row],[Modif demandé en avenant 1]],1))),0)=(COUNTA(O1671:Q1671)),"OK","erreur")</f>
        <v>OK</v>
      </c>
      <c r="AO1671" s="6" t="str">
        <f>IF(IFERROR(IF(SEARCH("jour",Tableau134[[#This Row],[Nouvelle formule avenant 2]],1),VALUE(LEFT(Tableau134[[#This Row],[Nouvelle formule avenant 2]],1))),0)=(COUNTA(X1671:Z1671)),"OK","erreur")</f>
        <v>OK</v>
      </c>
      <c r="AP1671" s="6" t="str">
        <f>IF(IFERROR(IF(SEARCH("jour",Tableau134[[#This Row],[Nouvelle formule avenant 3]],1),VALUE(LEFT(Tableau134[[#This Row],[Nouvelle formule avenant 3]],1))),0)=(COUNTA(AE1671:AG1671)),"OK","erreur")</f>
        <v>OK</v>
      </c>
      <c r="AQ167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7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7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7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7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7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71" s="43"/>
      <c r="AX1671" s="43"/>
      <c r="AY1671" s="6"/>
      <c r="AZ1671" s="6"/>
      <c r="BA1671" s="6"/>
      <c r="BB1671" s="6"/>
      <c r="BC1671" s="6"/>
      <c r="BD1671" s="6"/>
    </row>
    <row r="1672" spans="2:56" ht="12.75" x14ac:dyDescent="0.25">
      <c r="B1672" s="5" t="e">
        <f>VLOOKUP(A1672,'Import infoAgt'!A:E,5,FALSE)</f>
        <v>#N/A</v>
      </c>
      <c r="C1672" s="5" t="e">
        <f>VLOOKUP(A1672,'Import infoAgt'!A:D,4,FALSE)</f>
        <v>#N/A</v>
      </c>
      <c r="D1672" s="6" t="e">
        <f>VLOOKUP(A1672,'Import infoAgt'!A:H,8,FALSE)</f>
        <v>#N/A</v>
      </c>
      <c r="F1672" s="6" t="e">
        <f>VLOOKUP(A1672,'Import infoAgt'!A:BR,70,FALSE)</f>
        <v>#N/A</v>
      </c>
      <c r="G1672" s="5" t="e">
        <f>VLOOKUP(A1672,'Import infoAgt'!A:DH,112,FALSE)</f>
        <v>#N/A</v>
      </c>
      <c r="H1672" s="6" t="e">
        <f>VLOOKUP(G1672,Paramètre!$C$6:$D$76,2,FALSE)</f>
        <v>#N/A</v>
      </c>
      <c r="I1672" s="5" t="e">
        <f>VLOOKUP(A1672,'Import infoAgt'!A:EL,142,FALSE)</f>
        <v>#N/A</v>
      </c>
      <c r="R1672" s="26"/>
      <c r="S1672" s="26"/>
      <c r="U1672" s="26"/>
      <c r="V1672" s="26"/>
      <c r="AC1672" s="26"/>
      <c r="AI1672" s="6" t="str">
        <f>IF(AND((ISERROR(Tableau134[[#This Row],[Nom]])),Tableau134[[#This Row],[Numéro d''agent]]&lt;&gt;""),"N° agent inconnu","")</f>
        <v/>
      </c>
      <c r="AJ1672" s="6" t="str">
        <f>IF(AND(Tableau134[[#This Row],[Numéro d''agent]]&lt;&gt;"",Tableau134[[#This Row],[Statut]]=""),"Statut manquant","")</f>
        <v/>
      </c>
      <c r="AK1672" s="6"/>
      <c r="AL1672" s="6" t="str">
        <f>IF(AND(Tableau134[[#This Row],[Numéro d''agent]]&lt;&gt;"",Tableau134[[#This Row],[Formule actuelle]]=0),"Manque formule TLW","")</f>
        <v/>
      </c>
      <c r="AM1672" s="6" t="str">
        <f>IF(IFERROR(IF(SEARCH("jour",Tableau134[[#This Row],[Formule Tw]],1),VALUE(LEFT(Tableau134[[#This Row],[Formule Tw]],1))),0)=(COUNTA(K1672:M1672)),"OK","erreur")</f>
        <v>OK</v>
      </c>
      <c r="AN1672" s="6" t="str">
        <f>IF(IFERROR(IF(SEARCH("jour",Tableau134[[#This Row],[Modif demandé en avenant 1]],1),VALUE(LEFT(Tableau134[[#This Row],[Modif demandé en avenant 1]],1))),0)=(COUNTA(O1672:Q1672)),"OK","erreur")</f>
        <v>OK</v>
      </c>
      <c r="AO1672" s="6" t="str">
        <f>IF(IFERROR(IF(SEARCH("jour",Tableau134[[#This Row],[Nouvelle formule avenant 2]],1),VALUE(LEFT(Tableau134[[#This Row],[Nouvelle formule avenant 2]],1))),0)=(COUNTA(X1672:Z1672)),"OK","erreur")</f>
        <v>OK</v>
      </c>
      <c r="AP1672" s="6" t="str">
        <f>IF(IFERROR(IF(SEARCH("jour",Tableau134[[#This Row],[Nouvelle formule avenant 3]],1),VALUE(LEFT(Tableau134[[#This Row],[Nouvelle formule avenant 3]],1))),0)=(COUNTA(AE1672:AG1672)),"OK","erreur")</f>
        <v>OK</v>
      </c>
      <c r="AQ167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7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7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7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7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7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72" s="43"/>
      <c r="AX1672" s="43"/>
      <c r="AY1672" s="6"/>
      <c r="AZ1672" s="6"/>
      <c r="BA1672" s="6"/>
      <c r="BB1672" s="6"/>
      <c r="BC1672" s="6"/>
      <c r="BD1672" s="6"/>
    </row>
    <row r="1673" spans="2:56" ht="12.75" x14ac:dyDescent="0.25">
      <c r="B1673" s="5" t="e">
        <f>VLOOKUP(A1673,'Import infoAgt'!A:E,5,FALSE)</f>
        <v>#N/A</v>
      </c>
      <c r="C1673" s="5" t="e">
        <f>VLOOKUP(A1673,'Import infoAgt'!A:D,4,FALSE)</f>
        <v>#N/A</v>
      </c>
      <c r="D1673" s="6" t="e">
        <f>VLOOKUP(A1673,'Import infoAgt'!A:H,8,FALSE)</f>
        <v>#N/A</v>
      </c>
      <c r="F1673" s="6" t="e">
        <f>VLOOKUP(A1673,'Import infoAgt'!A:BR,70,FALSE)</f>
        <v>#N/A</v>
      </c>
      <c r="G1673" s="5" t="e">
        <f>VLOOKUP(A1673,'Import infoAgt'!A:DH,112,FALSE)</f>
        <v>#N/A</v>
      </c>
      <c r="H1673" s="6" t="e">
        <f>VLOOKUP(G1673,Paramètre!$C$6:$D$76,2,FALSE)</f>
        <v>#N/A</v>
      </c>
      <c r="I1673" s="5" t="e">
        <f>VLOOKUP(A1673,'Import infoAgt'!A:EL,142,FALSE)</f>
        <v>#N/A</v>
      </c>
      <c r="R1673" s="26"/>
      <c r="S1673" s="26"/>
      <c r="U1673" s="26"/>
      <c r="V1673" s="26"/>
      <c r="AC1673" s="26"/>
      <c r="AI1673" s="6" t="str">
        <f>IF(AND((ISERROR(Tableau134[[#This Row],[Nom]])),Tableau134[[#This Row],[Numéro d''agent]]&lt;&gt;""),"N° agent inconnu","")</f>
        <v/>
      </c>
      <c r="AJ1673" s="6" t="str">
        <f>IF(AND(Tableau134[[#This Row],[Numéro d''agent]]&lt;&gt;"",Tableau134[[#This Row],[Statut]]=""),"Statut manquant","")</f>
        <v/>
      </c>
      <c r="AK1673" s="6"/>
      <c r="AL1673" s="6" t="str">
        <f>IF(AND(Tableau134[[#This Row],[Numéro d''agent]]&lt;&gt;"",Tableau134[[#This Row],[Formule actuelle]]=0),"Manque formule TLW","")</f>
        <v/>
      </c>
      <c r="AM1673" s="6" t="str">
        <f>IF(IFERROR(IF(SEARCH("jour",Tableau134[[#This Row],[Formule Tw]],1),VALUE(LEFT(Tableau134[[#This Row],[Formule Tw]],1))),0)=(COUNTA(K1673:M1673)),"OK","erreur")</f>
        <v>OK</v>
      </c>
      <c r="AN1673" s="6" t="str">
        <f>IF(IFERROR(IF(SEARCH("jour",Tableau134[[#This Row],[Modif demandé en avenant 1]],1),VALUE(LEFT(Tableau134[[#This Row],[Modif demandé en avenant 1]],1))),0)=(COUNTA(O1673:Q1673)),"OK","erreur")</f>
        <v>OK</v>
      </c>
      <c r="AO1673" s="6" t="str">
        <f>IF(IFERROR(IF(SEARCH("jour",Tableau134[[#This Row],[Nouvelle formule avenant 2]],1),VALUE(LEFT(Tableau134[[#This Row],[Nouvelle formule avenant 2]],1))),0)=(COUNTA(X1673:Z1673)),"OK","erreur")</f>
        <v>OK</v>
      </c>
      <c r="AP1673" s="6" t="str">
        <f>IF(IFERROR(IF(SEARCH("jour",Tableau134[[#This Row],[Nouvelle formule avenant 3]],1),VALUE(LEFT(Tableau134[[#This Row],[Nouvelle formule avenant 3]],1))),0)=(COUNTA(AE1673:AG1673)),"OK","erreur")</f>
        <v>OK</v>
      </c>
      <c r="AQ167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7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7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7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7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7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73" s="43"/>
      <c r="AX1673" s="43"/>
      <c r="AY1673" s="6"/>
      <c r="AZ1673" s="6"/>
      <c r="BA1673" s="6"/>
      <c r="BB1673" s="6"/>
      <c r="BC1673" s="6"/>
      <c r="BD1673" s="6"/>
    </row>
    <row r="1674" spans="2:56" ht="12.75" x14ac:dyDescent="0.25">
      <c r="B1674" s="5" t="e">
        <f>VLOOKUP(A1674,'Import infoAgt'!A:E,5,FALSE)</f>
        <v>#N/A</v>
      </c>
      <c r="C1674" s="5" t="e">
        <f>VLOOKUP(A1674,'Import infoAgt'!A:D,4,FALSE)</f>
        <v>#N/A</v>
      </c>
      <c r="D1674" s="6" t="e">
        <f>VLOOKUP(A1674,'Import infoAgt'!A:H,8,FALSE)</f>
        <v>#N/A</v>
      </c>
      <c r="F1674" s="6" t="e">
        <f>VLOOKUP(A1674,'Import infoAgt'!A:BR,70,FALSE)</f>
        <v>#N/A</v>
      </c>
      <c r="G1674" s="5" t="e">
        <f>VLOOKUP(A1674,'Import infoAgt'!A:DH,112,FALSE)</f>
        <v>#N/A</v>
      </c>
      <c r="H1674" s="6" t="e">
        <f>VLOOKUP(G1674,Paramètre!$C$6:$D$76,2,FALSE)</f>
        <v>#N/A</v>
      </c>
      <c r="I1674" s="5" t="e">
        <f>VLOOKUP(A1674,'Import infoAgt'!A:EL,142,FALSE)</f>
        <v>#N/A</v>
      </c>
      <c r="R1674" s="26"/>
      <c r="S1674" s="26"/>
      <c r="U1674" s="26"/>
      <c r="V1674" s="26"/>
      <c r="AC1674" s="26"/>
      <c r="AI1674" s="6" t="str">
        <f>IF(AND((ISERROR(Tableau134[[#This Row],[Nom]])),Tableau134[[#This Row],[Numéro d''agent]]&lt;&gt;""),"N° agent inconnu","")</f>
        <v/>
      </c>
      <c r="AJ1674" s="6" t="str">
        <f>IF(AND(Tableau134[[#This Row],[Numéro d''agent]]&lt;&gt;"",Tableau134[[#This Row],[Statut]]=""),"Statut manquant","")</f>
        <v/>
      </c>
      <c r="AK1674" s="6"/>
      <c r="AL1674" s="6" t="str">
        <f>IF(AND(Tableau134[[#This Row],[Numéro d''agent]]&lt;&gt;"",Tableau134[[#This Row],[Formule actuelle]]=0),"Manque formule TLW","")</f>
        <v/>
      </c>
      <c r="AM1674" s="6" t="str">
        <f>IF(IFERROR(IF(SEARCH("jour",Tableau134[[#This Row],[Formule Tw]],1),VALUE(LEFT(Tableau134[[#This Row],[Formule Tw]],1))),0)=(COUNTA(K1674:M1674)),"OK","erreur")</f>
        <v>OK</v>
      </c>
      <c r="AN1674" s="6" t="str">
        <f>IF(IFERROR(IF(SEARCH("jour",Tableau134[[#This Row],[Modif demandé en avenant 1]],1),VALUE(LEFT(Tableau134[[#This Row],[Modif demandé en avenant 1]],1))),0)=(COUNTA(O1674:Q1674)),"OK","erreur")</f>
        <v>OK</v>
      </c>
      <c r="AO1674" s="6" t="str">
        <f>IF(IFERROR(IF(SEARCH("jour",Tableau134[[#This Row],[Nouvelle formule avenant 2]],1),VALUE(LEFT(Tableau134[[#This Row],[Nouvelle formule avenant 2]],1))),0)=(COUNTA(X1674:Z1674)),"OK","erreur")</f>
        <v>OK</v>
      </c>
      <c r="AP1674" s="6" t="str">
        <f>IF(IFERROR(IF(SEARCH("jour",Tableau134[[#This Row],[Nouvelle formule avenant 3]],1),VALUE(LEFT(Tableau134[[#This Row],[Nouvelle formule avenant 3]],1))),0)=(COUNTA(AE1674:AG1674)),"OK","erreur")</f>
        <v>OK</v>
      </c>
      <c r="AQ167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7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7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7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7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7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74" s="43"/>
      <c r="AX1674" s="43"/>
      <c r="AY1674" s="6"/>
      <c r="AZ1674" s="6"/>
      <c r="BA1674" s="6"/>
      <c r="BB1674" s="6"/>
      <c r="BC1674" s="6"/>
      <c r="BD1674" s="6"/>
    </row>
    <row r="1675" spans="2:56" ht="12.75" x14ac:dyDescent="0.25">
      <c r="B1675" s="5" t="e">
        <f>VLOOKUP(A1675,'Import infoAgt'!A:E,5,FALSE)</f>
        <v>#N/A</v>
      </c>
      <c r="C1675" s="5" t="e">
        <f>VLOOKUP(A1675,'Import infoAgt'!A:D,4,FALSE)</f>
        <v>#N/A</v>
      </c>
      <c r="D1675" s="6" t="e">
        <f>VLOOKUP(A1675,'Import infoAgt'!A:H,8,FALSE)</f>
        <v>#N/A</v>
      </c>
      <c r="F1675" s="6" t="e">
        <f>VLOOKUP(A1675,'Import infoAgt'!A:BR,70,FALSE)</f>
        <v>#N/A</v>
      </c>
      <c r="G1675" s="5" t="e">
        <f>VLOOKUP(A1675,'Import infoAgt'!A:DH,112,FALSE)</f>
        <v>#N/A</v>
      </c>
      <c r="H1675" s="6" t="e">
        <f>VLOOKUP(G1675,Paramètre!$C$6:$D$76,2,FALSE)</f>
        <v>#N/A</v>
      </c>
      <c r="I1675" s="5" t="e">
        <f>VLOOKUP(A1675,'Import infoAgt'!A:EL,142,FALSE)</f>
        <v>#N/A</v>
      </c>
      <c r="R1675" s="26"/>
      <c r="S1675" s="26"/>
      <c r="U1675" s="26"/>
      <c r="V1675" s="26"/>
      <c r="AC1675" s="26"/>
      <c r="AI1675" s="6" t="str">
        <f>IF(AND((ISERROR(Tableau134[[#This Row],[Nom]])),Tableau134[[#This Row],[Numéro d''agent]]&lt;&gt;""),"N° agent inconnu","")</f>
        <v/>
      </c>
      <c r="AJ1675" s="6" t="str">
        <f>IF(AND(Tableau134[[#This Row],[Numéro d''agent]]&lt;&gt;"",Tableau134[[#This Row],[Statut]]=""),"Statut manquant","")</f>
        <v/>
      </c>
      <c r="AK1675" s="6"/>
      <c r="AL1675" s="6" t="str">
        <f>IF(AND(Tableau134[[#This Row],[Numéro d''agent]]&lt;&gt;"",Tableau134[[#This Row],[Formule actuelle]]=0),"Manque formule TLW","")</f>
        <v/>
      </c>
      <c r="AM1675" s="6" t="str">
        <f>IF(IFERROR(IF(SEARCH("jour",Tableau134[[#This Row],[Formule Tw]],1),VALUE(LEFT(Tableau134[[#This Row],[Formule Tw]],1))),0)=(COUNTA(K1675:M1675)),"OK","erreur")</f>
        <v>OK</v>
      </c>
      <c r="AN1675" s="6" t="str">
        <f>IF(IFERROR(IF(SEARCH("jour",Tableau134[[#This Row],[Modif demandé en avenant 1]],1),VALUE(LEFT(Tableau134[[#This Row],[Modif demandé en avenant 1]],1))),0)=(COUNTA(O1675:Q1675)),"OK","erreur")</f>
        <v>OK</v>
      </c>
      <c r="AO1675" s="6" t="str">
        <f>IF(IFERROR(IF(SEARCH("jour",Tableau134[[#This Row],[Nouvelle formule avenant 2]],1),VALUE(LEFT(Tableau134[[#This Row],[Nouvelle formule avenant 2]],1))),0)=(COUNTA(X1675:Z1675)),"OK","erreur")</f>
        <v>OK</v>
      </c>
      <c r="AP1675" s="6" t="str">
        <f>IF(IFERROR(IF(SEARCH("jour",Tableau134[[#This Row],[Nouvelle formule avenant 3]],1),VALUE(LEFT(Tableau134[[#This Row],[Nouvelle formule avenant 3]],1))),0)=(COUNTA(AE1675:AG1675)),"OK","erreur")</f>
        <v>OK</v>
      </c>
      <c r="AQ167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7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7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7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7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7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75" s="43"/>
      <c r="AX1675" s="43"/>
      <c r="AY1675" s="6"/>
      <c r="AZ1675" s="6"/>
      <c r="BA1675" s="6"/>
      <c r="BB1675" s="6"/>
      <c r="BC1675" s="6"/>
      <c r="BD1675" s="6"/>
    </row>
    <row r="1676" spans="2:56" ht="12.75" x14ac:dyDescent="0.25">
      <c r="B1676" s="5" t="e">
        <f>VLOOKUP(A1676,'Import infoAgt'!A:E,5,FALSE)</f>
        <v>#N/A</v>
      </c>
      <c r="C1676" s="5" t="e">
        <f>VLOOKUP(A1676,'Import infoAgt'!A:D,4,FALSE)</f>
        <v>#N/A</v>
      </c>
      <c r="D1676" s="6" t="e">
        <f>VLOOKUP(A1676,'Import infoAgt'!A:H,8,FALSE)</f>
        <v>#N/A</v>
      </c>
      <c r="F1676" s="6" t="e">
        <f>VLOOKUP(A1676,'Import infoAgt'!A:BR,70,FALSE)</f>
        <v>#N/A</v>
      </c>
      <c r="G1676" s="5" t="e">
        <f>VLOOKUP(A1676,'Import infoAgt'!A:DH,112,FALSE)</f>
        <v>#N/A</v>
      </c>
      <c r="H1676" s="6" t="e">
        <f>VLOOKUP(G1676,Paramètre!$C$6:$D$76,2,FALSE)</f>
        <v>#N/A</v>
      </c>
      <c r="I1676" s="5" t="e">
        <f>VLOOKUP(A1676,'Import infoAgt'!A:EL,142,FALSE)</f>
        <v>#N/A</v>
      </c>
      <c r="R1676" s="26"/>
      <c r="S1676" s="26"/>
      <c r="U1676" s="26"/>
      <c r="V1676" s="26"/>
      <c r="AC1676" s="26"/>
      <c r="AI1676" s="6" t="str">
        <f>IF(AND((ISERROR(Tableau134[[#This Row],[Nom]])),Tableau134[[#This Row],[Numéro d''agent]]&lt;&gt;""),"N° agent inconnu","")</f>
        <v/>
      </c>
      <c r="AJ1676" s="6" t="str">
        <f>IF(AND(Tableau134[[#This Row],[Numéro d''agent]]&lt;&gt;"",Tableau134[[#This Row],[Statut]]=""),"Statut manquant","")</f>
        <v/>
      </c>
      <c r="AK1676" s="6"/>
      <c r="AL1676" s="6" t="str">
        <f>IF(AND(Tableau134[[#This Row],[Numéro d''agent]]&lt;&gt;"",Tableau134[[#This Row],[Formule actuelle]]=0),"Manque formule TLW","")</f>
        <v/>
      </c>
      <c r="AM1676" s="6" t="str">
        <f>IF(IFERROR(IF(SEARCH("jour",Tableau134[[#This Row],[Formule Tw]],1),VALUE(LEFT(Tableau134[[#This Row],[Formule Tw]],1))),0)=(COUNTA(K1676:M1676)),"OK","erreur")</f>
        <v>OK</v>
      </c>
      <c r="AN1676" s="6" t="str">
        <f>IF(IFERROR(IF(SEARCH("jour",Tableau134[[#This Row],[Modif demandé en avenant 1]],1),VALUE(LEFT(Tableau134[[#This Row],[Modif demandé en avenant 1]],1))),0)=(COUNTA(O1676:Q1676)),"OK","erreur")</f>
        <v>OK</v>
      </c>
      <c r="AO1676" s="6" t="str">
        <f>IF(IFERROR(IF(SEARCH("jour",Tableau134[[#This Row],[Nouvelle formule avenant 2]],1),VALUE(LEFT(Tableau134[[#This Row],[Nouvelle formule avenant 2]],1))),0)=(COUNTA(X1676:Z1676)),"OK","erreur")</f>
        <v>OK</v>
      </c>
      <c r="AP1676" s="6" t="str">
        <f>IF(IFERROR(IF(SEARCH("jour",Tableau134[[#This Row],[Nouvelle formule avenant 3]],1),VALUE(LEFT(Tableau134[[#This Row],[Nouvelle formule avenant 3]],1))),0)=(COUNTA(AE1676:AG1676)),"OK","erreur")</f>
        <v>OK</v>
      </c>
      <c r="AQ167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7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7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7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7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7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76" s="43"/>
      <c r="AX1676" s="43"/>
      <c r="AY1676" s="6"/>
      <c r="AZ1676" s="6"/>
      <c r="BA1676" s="6"/>
      <c r="BB1676" s="6"/>
      <c r="BC1676" s="6"/>
      <c r="BD1676" s="6"/>
    </row>
    <row r="1677" spans="2:56" ht="12.75" x14ac:dyDescent="0.25">
      <c r="B1677" s="5" t="e">
        <f>VLOOKUP(A1677,'Import infoAgt'!A:E,5,FALSE)</f>
        <v>#N/A</v>
      </c>
      <c r="C1677" s="5" t="e">
        <f>VLOOKUP(A1677,'Import infoAgt'!A:D,4,FALSE)</f>
        <v>#N/A</v>
      </c>
      <c r="D1677" s="6" t="e">
        <f>VLOOKUP(A1677,'Import infoAgt'!A:H,8,FALSE)</f>
        <v>#N/A</v>
      </c>
      <c r="F1677" s="6" t="e">
        <f>VLOOKUP(A1677,'Import infoAgt'!A:BR,70,FALSE)</f>
        <v>#N/A</v>
      </c>
      <c r="G1677" s="5" t="e">
        <f>VLOOKUP(A1677,'Import infoAgt'!A:DH,112,FALSE)</f>
        <v>#N/A</v>
      </c>
      <c r="H1677" s="6" t="e">
        <f>VLOOKUP(G1677,Paramètre!$C$6:$D$76,2,FALSE)</f>
        <v>#N/A</v>
      </c>
      <c r="I1677" s="5" t="e">
        <f>VLOOKUP(A1677,'Import infoAgt'!A:EL,142,FALSE)</f>
        <v>#N/A</v>
      </c>
      <c r="R1677" s="26"/>
      <c r="S1677" s="26"/>
      <c r="U1677" s="26"/>
      <c r="V1677" s="26"/>
      <c r="AC1677" s="26"/>
      <c r="AI1677" s="6" t="str">
        <f>IF(AND((ISERROR(Tableau134[[#This Row],[Nom]])),Tableau134[[#This Row],[Numéro d''agent]]&lt;&gt;""),"N° agent inconnu","")</f>
        <v/>
      </c>
      <c r="AJ1677" s="6" t="str">
        <f>IF(AND(Tableau134[[#This Row],[Numéro d''agent]]&lt;&gt;"",Tableau134[[#This Row],[Statut]]=""),"Statut manquant","")</f>
        <v/>
      </c>
      <c r="AK1677" s="6"/>
      <c r="AL1677" s="6" t="str">
        <f>IF(AND(Tableau134[[#This Row],[Numéro d''agent]]&lt;&gt;"",Tableau134[[#This Row],[Formule actuelle]]=0),"Manque formule TLW","")</f>
        <v/>
      </c>
      <c r="AM1677" s="6" t="str">
        <f>IF(IFERROR(IF(SEARCH("jour",Tableau134[[#This Row],[Formule Tw]],1),VALUE(LEFT(Tableau134[[#This Row],[Formule Tw]],1))),0)=(COUNTA(K1677:M1677)),"OK","erreur")</f>
        <v>OK</v>
      </c>
      <c r="AN1677" s="6" t="str">
        <f>IF(IFERROR(IF(SEARCH("jour",Tableau134[[#This Row],[Modif demandé en avenant 1]],1),VALUE(LEFT(Tableau134[[#This Row],[Modif demandé en avenant 1]],1))),0)=(COUNTA(O1677:Q1677)),"OK","erreur")</f>
        <v>OK</v>
      </c>
      <c r="AO1677" s="6" t="str">
        <f>IF(IFERROR(IF(SEARCH("jour",Tableau134[[#This Row],[Nouvelle formule avenant 2]],1),VALUE(LEFT(Tableau134[[#This Row],[Nouvelle formule avenant 2]],1))),0)=(COUNTA(X1677:Z1677)),"OK","erreur")</f>
        <v>OK</v>
      </c>
      <c r="AP1677" s="6" t="str">
        <f>IF(IFERROR(IF(SEARCH("jour",Tableau134[[#This Row],[Nouvelle formule avenant 3]],1),VALUE(LEFT(Tableau134[[#This Row],[Nouvelle formule avenant 3]],1))),0)=(COUNTA(AE1677:AG1677)),"OK","erreur")</f>
        <v>OK</v>
      </c>
      <c r="AQ167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7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7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7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7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7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77" s="43"/>
      <c r="AX1677" s="43"/>
      <c r="AY1677" s="6"/>
      <c r="AZ1677" s="6"/>
      <c r="BA1677" s="6"/>
      <c r="BB1677" s="6"/>
      <c r="BC1677" s="6"/>
      <c r="BD1677" s="6"/>
    </row>
    <row r="1678" spans="2:56" ht="12.75" x14ac:dyDescent="0.25">
      <c r="B1678" s="5" t="e">
        <f>VLOOKUP(A1678,'Import infoAgt'!A:E,5,FALSE)</f>
        <v>#N/A</v>
      </c>
      <c r="C1678" s="5" t="e">
        <f>VLOOKUP(A1678,'Import infoAgt'!A:D,4,FALSE)</f>
        <v>#N/A</v>
      </c>
      <c r="D1678" s="6" t="e">
        <f>VLOOKUP(A1678,'Import infoAgt'!A:H,8,FALSE)</f>
        <v>#N/A</v>
      </c>
      <c r="F1678" s="6" t="e">
        <f>VLOOKUP(A1678,'Import infoAgt'!A:BR,70,FALSE)</f>
        <v>#N/A</v>
      </c>
      <c r="G1678" s="5" t="e">
        <f>VLOOKUP(A1678,'Import infoAgt'!A:DH,112,FALSE)</f>
        <v>#N/A</v>
      </c>
      <c r="H1678" s="6" t="e">
        <f>VLOOKUP(G1678,Paramètre!$C$6:$D$76,2,FALSE)</f>
        <v>#N/A</v>
      </c>
      <c r="I1678" s="5" t="e">
        <f>VLOOKUP(A1678,'Import infoAgt'!A:EL,142,FALSE)</f>
        <v>#N/A</v>
      </c>
      <c r="R1678" s="26"/>
      <c r="S1678" s="26"/>
      <c r="U1678" s="26"/>
      <c r="V1678" s="26"/>
      <c r="AC1678" s="26"/>
      <c r="AI1678" s="6" t="str">
        <f>IF(AND((ISERROR(Tableau134[[#This Row],[Nom]])),Tableau134[[#This Row],[Numéro d''agent]]&lt;&gt;""),"N° agent inconnu","")</f>
        <v/>
      </c>
      <c r="AJ1678" s="6" t="str">
        <f>IF(AND(Tableau134[[#This Row],[Numéro d''agent]]&lt;&gt;"",Tableau134[[#This Row],[Statut]]=""),"Statut manquant","")</f>
        <v/>
      </c>
      <c r="AK1678" s="6"/>
      <c r="AL1678" s="6" t="str">
        <f>IF(AND(Tableau134[[#This Row],[Numéro d''agent]]&lt;&gt;"",Tableau134[[#This Row],[Formule actuelle]]=0),"Manque formule TLW","")</f>
        <v/>
      </c>
      <c r="AM1678" s="6" t="str">
        <f>IF(IFERROR(IF(SEARCH("jour",Tableau134[[#This Row],[Formule Tw]],1),VALUE(LEFT(Tableau134[[#This Row],[Formule Tw]],1))),0)=(COUNTA(K1678:M1678)),"OK","erreur")</f>
        <v>OK</v>
      </c>
      <c r="AN1678" s="6" t="str">
        <f>IF(IFERROR(IF(SEARCH("jour",Tableau134[[#This Row],[Modif demandé en avenant 1]],1),VALUE(LEFT(Tableau134[[#This Row],[Modif demandé en avenant 1]],1))),0)=(COUNTA(O1678:Q1678)),"OK","erreur")</f>
        <v>OK</v>
      </c>
      <c r="AO1678" s="6" t="str">
        <f>IF(IFERROR(IF(SEARCH("jour",Tableau134[[#This Row],[Nouvelle formule avenant 2]],1),VALUE(LEFT(Tableau134[[#This Row],[Nouvelle formule avenant 2]],1))),0)=(COUNTA(X1678:Z1678)),"OK","erreur")</f>
        <v>OK</v>
      </c>
      <c r="AP1678" s="6" t="str">
        <f>IF(IFERROR(IF(SEARCH("jour",Tableau134[[#This Row],[Nouvelle formule avenant 3]],1),VALUE(LEFT(Tableau134[[#This Row],[Nouvelle formule avenant 3]],1))),0)=(COUNTA(AE1678:AG1678)),"OK","erreur")</f>
        <v>OK</v>
      </c>
      <c r="AQ167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7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7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7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7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7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78" s="43"/>
      <c r="AX1678" s="43"/>
      <c r="AY1678" s="6"/>
      <c r="AZ1678" s="6"/>
      <c r="BA1678" s="6"/>
      <c r="BB1678" s="6"/>
      <c r="BC1678" s="6"/>
      <c r="BD1678" s="6"/>
    </row>
    <row r="1679" spans="2:56" ht="12.75" x14ac:dyDescent="0.25">
      <c r="B1679" s="5" t="e">
        <f>VLOOKUP(A1679,'Import infoAgt'!A:E,5,FALSE)</f>
        <v>#N/A</v>
      </c>
      <c r="C1679" s="5" t="e">
        <f>VLOOKUP(A1679,'Import infoAgt'!A:D,4,FALSE)</f>
        <v>#N/A</v>
      </c>
      <c r="D1679" s="6" t="e">
        <f>VLOOKUP(A1679,'Import infoAgt'!A:H,8,FALSE)</f>
        <v>#N/A</v>
      </c>
      <c r="F1679" s="6" t="e">
        <f>VLOOKUP(A1679,'Import infoAgt'!A:BR,70,FALSE)</f>
        <v>#N/A</v>
      </c>
      <c r="G1679" s="5" t="e">
        <f>VLOOKUP(A1679,'Import infoAgt'!A:DH,112,FALSE)</f>
        <v>#N/A</v>
      </c>
      <c r="H1679" s="6" t="e">
        <f>VLOOKUP(G1679,Paramètre!$C$6:$D$76,2,FALSE)</f>
        <v>#N/A</v>
      </c>
      <c r="I1679" s="5" t="e">
        <f>VLOOKUP(A1679,'Import infoAgt'!A:EL,142,FALSE)</f>
        <v>#N/A</v>
      </c>
      <c r="R1679" s="26"/>
      <c r="S1679" s="26"/>
      <c r="U1679" s="26"/>
      <c r="V1679" s="26"/>
      <c r="AC1679" s="26"/>
      <c r="AI1679" s="6" t="str">
        <f>IF(AND((ISERROR(Tableau134[[#This Row],[Nom]])),Tableau134[[#This Row],[Numéro d''agent]]&lt;&gt;""),"N° agent inconnu","")</f>
        <v/>
      </c>
      <c r="AJ1679" s="6" t="str">
        <f>IF(AND(Tableau134[[#This Row],[Numéro d''agent]]&lt;&gt;"",Tableau134[[#This Row],[Statut]]=""),"Statut manquant","")</f>
        <v/>
      </c>
      <c r="AK1679" s="6"/>
      <c r="AL1679" s="6" t="str">
        <f>IF(AND(Tableau134[[#This Row],[Numéro d''agent]]&lt;&gt;"",Tableau134[[#This Row],[Formule actuelle]]=0),"Manque formule TLW","")</f>
        <v/>
      </c>
      <c r="AM1679" s="6" t="str">
        <f>IF(IFERROR(IF(SEARCH("jour",Tableau134[[#This Row],[Formule Tw]],1),VALUE(LEFT(Tableau134[[#This Row],[Formule Tw]],1))),0)=(COUNTA(K1679:M1679)),"OK","erreur")</f>
        <v>OK</v>
      </c>
      <c r="AN1679" s="6" t="str">
        <f>IF(IFERROR(IF(SEARCH("jour",Tableau134[[#This Row],[Modif demandé en avenant 1]],1),VALUE(LEFT(Tableau134[[#This Row],[Modif demandé en avenant 1]],1))),0)=(COUNTA(O1679:Q1679)),"OK","erreur")</f>
        <v>OK</v>
      </c>
      <c r="AO1679" s="6" t="str">
        <f>IF(IFERROR(IF(SEARCH("jour",Tableau134[[#This Row],[Nouvelle formule avenant 2]],1),VALUE(LEFT(Tableau134[[#This Row],[Nouvelle formule avenant 2]],1))),0)=(COUNTA(X1679:Z1679)),"OK","erreur")</f>
        <v>OK</v>
      </c>
      <c r="AP1679" s="6" t="str">
        <f>IF(IFERROR(IF(SEARCH("jour",Tableau134[[#This Row],[Nouvelle formule avenant 3]],1),VALUE(LEFT(Tableau134[[#This Row],[Nouvelle formule avenant 3]],1))),0)=(COUNTA(AE1679:AG1679)),"OK","erreur")</f>
        <v>OK</v>
      </c>
      <c r="AQ167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7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7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7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7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7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79" s="43"/>
      <c r="AX1679" s="43"/>
      <c r="AY1679" s="6"/>
      <c r="AZ1679" s="6"/>
      <c r="BA1679" s="6"/>
      <c r="BB1679" s="6"/>
      <c r="BC1679" s="6"/>
      <c r="BD1679" s="6"/>
    </row>
    <row r="1680" spans="2:56" ht="12.75" x14ac:dyDescent="0.25">
      <c r="B1680" s="5" t="e">
        <f>VLOOKUP(A1680,'Import infoAgt'!A:E,5,FALSE)</f>
        <v>#N/A</v>
      </c>
      <c r="C1680" s="5" t="e">
        <f>VLOOKUP(A1680,'Import infoAgt'!A:D,4,FALSE)</f>
        <v>#N/A</v>
      </c>
      <c r="D1680" s="6" t="e">
        <f>VLOOKUP(A1680,'Import infoAgt'!A:H,8,FALSE)</f>
        <v>#N/A</v>
      </c>
      <c r="F1680" s="6" t="e">
        <f>VLOOKUP(A1680,'Import infoAgt'!A:BR,70,FALSE)</f>
        <v>#N/A</v>
      </c>
      <c r="G1680" s="5" t="e">
        <f>VLOOKUP(A1680,'Import infoAgt'!A:DH,112,FALSE)</f>
        <v>#N/A</v>
      </c>
      <c r="H1680" s="6" t="e">
        <f>VLOOKUP(G1680,Paramètre!$C$6:$D$76,2,FALSE)</f>
        <v>#N/A</v>
      </c>
      <c r="I1680" s="5" t="e">
        <f>VLOOKUP(A1680,'Import infoAgt'!A:EL,142,FALSE)</f>
        <v>#N/A</v>
      </c>
      <c r="R1680" s="26"/>
      <c r="S1680" s="26"/>
      <c r="U1680" s="26"/>
      <c r="V1680" s="26"/>
      <c r="AC1680" s="26"/>
      <c r="AI1680" s="6" t="str">
        <f>IF(AND((ISERROR(Tableau134[[#This Row],[Nom]])),Tableau134[[#This Row],[Numéro d''agent]]&lt;&gt;""),"N° agent inconnu","")</f>
        <v/>
      </c>
      <c r="AJ1680" s="6" t="str">
        <f>IF(AND(Tableau134[[#This Row],[Numéro d''agent]]&lt;&gt;"",Tableau134[[#This Row],[Statut]]=""),"Statut manquant","")</f>
        <v/>
      </c>
      <c r="AK1680" s="6"/>
      <c r="AL1680" s="6" t="str">
        <f>IF(AND(Tableau134[[#This Row],[Numéro d''agent]]&lt;&gt;"",Tableau134[[#This Row],[Formule actuelle]]=0),"Manque formule TLW","")</f>
        <v/>
      </c>
      <c r="AM1680" s="6" t="str">
        <f>IF(IFERROR(IF(SEARCH("jour",Tableau134[[#This Row],[Formule Tw]],1),VALUE(LEFT(Tableau134[[#This Row],[Formule Tw]],1))),0)=(COUNTA(K1680:M1680)),"OK","erreur")</f>
        <v>OK</v>
      </c>
      <c r="AN1680" s="6" t="str">
        <f>IF(IFERROR(IF(SEARCH("jour",Tableau134[[#This Row],[Modif demandé en avenant 1]],1),VALUE(LEFT(Tableau134[[#This Row],[Modif demandé en avenant 1]],1))),0)=(COUNTA(O1680:Q1680)),"OK","erreur")</f>
        <v>OK</v>
      </c>
      <c r="AO1680" s="6" t="str">
        <f>IF(IFERROR(IF(SEARCH("jour",Tableau134[[#This Row],[Nouvelle formule avenant 2]],1),VALUE(LEFT(Tableau134[[#This Row],[Nouvelle formule avenant 2]],1))),0)=(COUNTA(X1680:Z1680)),"OK","erreur")</f>
        <v>OK</v>
      </c>
      <c r="AP1680" s="6" t="str">
        <f>IF(IFERROR(IF(SEARCH("jour",Tableau134[[#This Row],[Nouvelle formule avenant 3]],1),VALUE(LEFT(Tableau134[[#This Row],[Nouvelle formule avenant 3]],1))),0)=(COUNTA(AE1680:AG1680)),"OK","erreur")</f>
        <v>OK</v>
      </c>
      <c r="AQ168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8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8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8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8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8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80" s="43"/>
      <c r="AX1680" s="43"/>
      <c r="AY1680" s="6"/>
      <c r="AZ1680" s="6"/>
      <c r="BA1680" s="6"/>
      <c r="BB1680" s="6"/>
      <c r="BC1680" s="6"/>
      <c r="BD1680" s="6"/>
    </row>
    <row r="1681" spans="2:56" ht="12.75" x14ac:dyDescent="0.25">
      <c r="B1681" s="5" t="e">
        <f>VLOOKUP(A1681,'Import infoAgt'!A:E,5,FALSE)</f>
        <v>#N/A</v>
      </c>
      <c r="C1681" s="5" t="e">
        <f>VLOOKUP(A1681,'Import infoAgt'!A:D,4,FALSE)</f>
        <v>#N/A</v>
      </c>
      <c r="D1681" s="6" t="e">
        <f>VLOOKUP(A1681,'Import infoAgt'!A:H,8,FALSE)</f>
        <v>#N/A</v>
      </c>
      <c r="F1681" s="6" t="e">
        <f>VLOOKUP(A1681,'Import infoAgt'!A:BR,70,FALSE)</f>
        <v>#N/A</v>
      </c>
      <c r="G1681" s="5" t="e">
        <f>VLOOKUP(A1681,'Import infoAgt'!A:DH,112,FALSE)</f>
        <v>#N/A</v>
      </c>
      <c r="H1681" s="6" t="e">
        <f>VLOOKUP(G1681,Paramètre!$C$6:$D$76,2,FALSE)</f>
        <v>#N/A</v>
      </c>
      <c r="I1681" s="5" t="e">
        <f>VLOOKUP(A1681,'Import infoAgt'!A:EL,142,FALSE)</f>
        <v>#N/A</v>
      </c>
      <c r="R1681" s="26"/>
      <c r="S1681" s="26"/>
      <c r="U1681" s="26"/>
      <c r="V1681" s="26"/>
      <c r="AC1681" s="26"/>
      <c r="AI1681" s="6" t="str">
        <f>IF(AND((ISERROR(Tableau134[[#This Row],[Nom]])),Tableau134[[#This Row],[Numéro d''agent]]&lt;&gt;""),"N° agent inconnu","")</f>
        <v/>
      </c>
      <c r="AJ1681" s="6" t="str">
        <f>IF(AND(Tableau134[[#This Row],[Numéro d''agent]]&lt;&gt;"",Tableau134[[#This Row],[Statut]]=""),"Statut manquant","")</f>
        <v/>
      </c>
      <c r="AK1681" s="6"/>
      <c r="AL1681" s="6" t="str">
        <f>IF(AND(Tableau134[[#This Row],[Numéro d''agent]]&lt;&gt;"",Tableau134[[#This Row],[Formule actuelle]]=0),"Manque formule TLW","")</f>
        <v/>
      </c>
      <c r="AM1681" s="6" t="str">
        <f>IF(IFERROR(IF(SEARCH("jour",Tableau134[[#This Row],[Formule Tw]],1),VALUE(LEFT(Tableau134[[#This Row],[Formule Tw]],1))),0)=(COUNTA(K1681:M1681)),"OK","erreur")</f>
        <v>OK</v>
      </c>
      <c r="AN1681" s="6" t="str">
        <f>IF(IFERROR(IF(SEARCH("jour",Tableau134[[#This Row],[Modif demandé en avenant 1]],1),VALUE(LEFT(Tableau134[[#This Row],[Modif demandé en avenant 1]],1))),0)=(COUNTA(O1681:Q1681)),"OK","erreur")</f>
        <v>OK</v>
      </c>
      <c r="AO1681" s="6" t="str">
        <f>IF(IFERROR(IF(SEARCH("jour",Tableau134[[#This Row],[Nouvelle formule avenant 2]],1),VALUE(LEFT(Tableau134[[#This Row],[Nouvelle formule avenant 2]],1))),0)=(COUNTA(X1681:Z1681)),"OK","erreur")</f>
        <v>OK</v>
      </c>
      <c r="AP1681" s="6" t="str">
        <f>IF(IFERROR(IF(SEARCH("jour",Tableau134[[#This Row],[Nouvelle formule avenant 3]],1),VALUE(LEFT(Tableau134[[#This Row],[Nouvelle formule avenant 3]],1))),0)=(COUNTA(AE1681:AG1681)),"OK","erreur")</f>
        <v>OK</v>
      </c>
      <c r="AQ168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8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8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8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8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8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81" s="43"/>
      <c r="AX1681" s="43"/>
      <c r="AY1681" s="6"/>
      <c r="AZ1681" s="6"/>
      <c r="BA1681" s="6"/>
      <c r="BB1681" s="6"/>
      <c r="BC1681" s="6"/>
      <c r="BD1681" s="6"/>
    </row>
    <row r="1682" spans="2:56" ht="12.75" x14ac:dyDescent="0.25">
      <c r="B1682" s="5" t="e">
        <f>VLOOKUP(A1682,'Import infoAgt'!A:E,5,FALSE)</f>
        <v>#N/A</v>
      </c>
      <c r="C1682" s="5" t="e">
        <f>VLOOKUP(A1682,'Import infoAgt'!A:D,4,FALSE)</f>
        <v>#N/A</v>
      </c>
      <c r="D1682" s="6" t="e">
        <f>VLOOKUP(A1682,'Import infoAgt'!A:H,8,FALSE)</f>
        <v>#N/A</v>
      </c>
      <c r="F1682" s="6" t="e">
        <f>VLOOKUP(A1682,'Import infoAgt'!A:BR,70,FALSE)</f>
        <v>#N/A</v>
      </c>
      <c r="G1682" s="5" t="e">
        <f>VLOOKUP(A1682,'Import infoAgt'!A:DH,112,FALSE)</f>
        <v>#N/A</v>
      </c>
      <c r="H1682" s="6" t="e">
        <f>VLOOKUP(G1682,Paramètre!$C$6:$D$76,2,FALSE)</f>
        <v>#N/A</v>
      </c>
      <c r="I1682" s="5" t="e">
        <f>VLOOKUP(A1682,'Import infoAgt'!A:EL,142,FALSE)</f>
        <v>#N/A</v>
      </c>
      <c r="R1682" s="26"/>
      <c r="S1682" s="26"/>
      <c r="U1682" s="26"/>
      <c r="V1682" s="26"/>
      <c r="AC1682" s="26"/>
      <c r="AI1682" s="6" t="str">
        <f>IF(AND((ISERROR(Tableau134[[#This Row],[Nom]])),Tableau134[[#This Row],[Numéro d''agent]]&lt;&gt;""),"N° agent inconnu","")</f>
        <v/>
      </c>
      <c r="AJ1682" s="6" t="str">
        <f>IF(AND(Tableau134[[#This Row],[Numéro d''agent]]&lt;&gt;"",Tableau134[[#This Row],[Statut]]=""),"Statut manquant","")</f>
        <v/>
      </c>
      <c r="AK1682" s="6"/>
      <c r="AL1682" s="6" t="str">
        <f>IF(AND(Tableau134[[#This Row],[Numéro d''agent]]&lt;&gt;"",Tableau134[[#This Row],[Formule actuelle]]=0),"Manque formule TLW","")</f>
        <v/>
      </c>
      <c r="AM1682" s="6" t="str">
        <f>IF(IFERROR(IF(SEARCH("jour",Tableau134[[#This Row],[Formule Tw]],1),VALUE(LEFT(Tableau134[[#This Row],[Formule Tw]],1))),0)=(COUNTA(K1682:M1682)),"OK","erreur")</f>
        <v>OK</v>
      </c>
      <c r="AN1682" s="6" t="str">
        <f>IF(IFERROR(IF(SEARCH("jour",Tableau134[[#This Row],[Modif demandé en avenant 1]],1),VALUE(LEFT(Tableau134[[#This Row],[Modif demandé en avenant 1]],1))),0)=(COUNTA(O1682:Q1682)),"OK","erreur")</f>
        <v>OK</v>
      </c>
      <c r="AO1682" s="6" t="str">
        <f>IF(IFERROR(IF(SEARCH("jour",Tableau134[[#This Row],[Nouvelle formule avenant 2]],1),VALUE(LEFT(Tableau134[[#This Row],[Nouvelle formule avenant 2]],1))),0)=(COUNTA(X1682:Z1682)),"OK","erreur")</f>
        <v>OK</v>
      </c>
      <c r="AP1682" s="6" t="str">
        <f>IF(IFERROR(IF(SEARCH("jour",Tableau134[[#This Row],[Nouvelle formule avenant 3]],1),VALUE(LEFT(Tableau134[[#This Row],[Nouvelle formule avenant 3]],1))),0)=(COUNTA(AE1682:AG1682)),"OK","erreur")</f>
        <v>OK</v>
      </c>
      <c r="AQ168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8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8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8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8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8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82" s="43"/>
      <c r="AX1682" s="43"/>
      <c r="AY1682" s="6"/>
      <c r="AZ1682" s="6"/>
      <c r="BA1682" s="6"/>
      <c r="BB1682" s="6"/>
      <c r="BC1682" s="6"/>
      <c r="BD1682" s="6"/>
    </row>
    <row r="1683" spans="2:56" ht="12.75" x14ac:dyDescent="0.25">
      <c r="B1683" s="5" t="e">
        <f>VLOOKUP(A1683,'Import infoAgt'!A:E,5,FALSE)</f>
        <v>#N/A</v>
      </c>
      <c r="C1683" s="5" t="e">
        <f>VLOOKUP(A1683,'Import infoAgt'!A:D,4,FALSE)</f>
        <v>#N/A</v>
      </c>
      <c r="D1683" s="6" t="e">
        <f>VLOOKUP(A1683,'Import infoAgt'!A:H,8,FALSE)</f>
        <v>#N/A</v>
      </c>
      <c r="F1683" s="6" t="e">
        <f>VLOOKUP(A1683,'Import infoAgt'!A:BR,70,FALSE)</f>
        <v>#N/A</v>
      </c>
      <c r="G1683" s="5" t="e">
        <f>VLOOKUP(A1683,'Import infoAgt'!A:DH,112,FALSE)</f>
        <v>#N/A</v>
      </c>
      <c r="H1683" s="6" t="e">
        <f>VLOOKUP(G1683,Paramètre!$C$6:$D$76,2,FALSE)</f>
        <v>#N/A</v>
      </c>
      <c r="I1683" s="5" t="e">
        <f>VLOOKUP(A1683,'Import infoAgt'!A:EL,142,FALSE)</f>
        <v>#N/A</v>
      </c>
      <c r="R1683" s="26"/>
      <c r="S1683" s="26"/>
      <c r="U1683" s="26"/>
      <c r="V1683" s="26"/>
      <c r="AC1683" s="26"/>
      <c r="AI1683" s="6" t="str">
        <f>IF(AND((ISERROR(Tableau134[[#This Row],[Nom]])),Tableau134[[#This Row],[Numéro d''agent]]&lt;&gt;""),"N° agent inconnu","")</f>
        <v/>
      </c>
      <c r="AJ1683" s="6" t="str">
        <f>IF(AND(Tableau134[[#This Row],[Numéro d''agent]]&lt;&gt;"",Tableau134[[#This Row],[Statut]]=""),"Statut manquant","")</f>
        <v/>
      </c>
      <c r="AK1683" s="6"/>
      <c r="AL1683" s="6" t="str">
        <f>IF(AND(Tableau134[[#This Row],[Numéro d''agent]]&lt;&gt;"",Tableau134[[#This Row],[Formule actuelle]]=0),"Manque formule TLW","")</f>
        <v/>
      </c>
      <c r="AM1683" s="6" t="str">
        <f>IF(IFERROR(IF(SEARCH("jour",Tableau134[[#This Row],[Formule Tw]],1),VALUE(LEFT(Tableau134[[#This Row],[Formule Tw]],1))),0)=(COUNTA(K1683:M1683)),"OK","erreur")</f>
        <v>OK</v>
      </c>
      <c r="AN1683" s="6" t="str">
        <f>IF(IFERROR(IF(SEARCH("jour",Tableau134[[#This Row],[Modif demandé en avenant 1]],1),VALUE(LEFT(Tableau134[[#This Row],[Modif demandé en avenant 1]],1))),0)=(COUNTA(O1683:Q1683)),"OK","erreur")</f>
        <v>OK</v>
      </c>
      <c r="AO1683" s="6" t="str">
        <f>IF(IFERROR(IF(SEARCH("jour",Tableau134[[#This Row],[Nouvelle formule avenant 2]],1),VALUE(LEFT(Tableau134[[#This Row],[Nouvelle formule avenant 2]],1))),0)=(COUNTA(X1683:Z1683)),"OK","erreur")</f>
        <v>OK</v>
      </c>
      <c r="AP1683" s="6" t="str">
        <f>IF(IFERROR(IF(SEARCH("jour",Tableau134[[#This Row],[Nouvelle formule avenant 3]],1),VALUE(LEFT(Tableau134[[#This Row],[Nouvelle formule avenant 3]],1))),0)=(COUNTA(AE1683:AG1683)),"OK","erreur")</f>
        <v>OK</v>
      </c>
      <c r="AQ168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8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8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8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8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8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83" s="43"/>
      <c r="AX1683" s="43"/>
      <c r="AY1683" s="6"/>
      <c r="AZ1683" s="6"/>
      <c r="BA1683" s="6"/>
      <c r="BB1683" s="6"/>
      <c r="BC1683" s="6"/>
      <c r="BD1683" s="6"/>
    </row>
    <row r="1684" spans="2:56" ht="12.75" x14ac:dyDescent="0.25">
      <c r="B1684" s="5" t="e">
        <f>VLOOKUP(A1684,'Import infoAgt'!A:E,5,FALSE)</f>
        <v>#N/A</v>
      </c>
      <c r="C1684" s="5" t="e">
        <f>VLOOKUP(A1684,'Import infoAgt'!A:D,4,FALSE)</f>
        <v>#N/A</v>
      </c>
      <c r="D1684" s="6" t="e">
        <f>VLOOKUP(A1684,'Import infoAgt'!A:H,8,FALSE)</f>
        <v>#N/A</v>
      </c>
      <c r="F1684" s="6" t="e">
        <f>VLOOKUP(A1684,'Import infoAgt'!A:BR,70,FALSE)</f>
        <v>#N/A</v>
      </c>
      <c r="G1684" s="5" t="e">
        <f>VLOOKUP(A1684,'Import infoAgt'!A:DH,112,FALSE)</f>
        <v>#N/A</v>
      </c>
      <c r="H1684" s="6" t="e">
        <f>VLOOKUP(G1684,Paramètre!$C$6:$D$76,2,FALSE)</f>
        <v>#N/A</v>
      </c>
      <c r="I1684" s="5" t="e">
        <f>VLOOKUP(A1684,'Import infoAgt'!A:EL,142,FALSE)</f>
        <v>#N/A</v>
      </c>
      <c r="R1684" s="26"/>
      <c r="S1684" s="26"/>
      <c r="U1684" s="26"/>
      <c r="V1684" s="26"/>
      <c r="AC1684" s="26"/>
      <c r="AI1684" s="6" t="str">
        <f>IF(AND((ISERROR(Tableau134[[#This Row],[Nom]])),Tableau134[[#This Row],[Numéro d''agent]]&lt;&gt;""),"N° agent inconnu","")</f>
        <v/>
      </c>
      <c r="AJ1684" s="6" t="str">
        <f>IF(AND(Tableau134[[#This Row],[Numéro d''agent]]&lt;&gt;"",Tableau134[[#This Row],[Statut]]=""),"Statut manquant","")</f>
        <v/>
      </c>
      <c r="AK1684" s="6"/>
      <c r="AL1684" s="6" t="str">
        <f>IF(AND(Tableau134[[#This Row],[Numéro d''agent]]&lt;&gt;"",Tableau134[[#This Row],[Formule actuelle]]=0),"Manque formule TLW","")</f>
        <v/>
      </c>
      <c r="AM1684" s="6" t="str">
        <f>IF(IFERROR(IF(SEARCH("jour",Tableau134[[#This Row],[Formule Tw]],1),VALUE(LEFT(Tableau134[[#This Row],[Formule Tw]],1))),0)=(COUNTA(K1684:M1684)),"OK","erreur")</f>
        <v>OK</v>
      </c>
      <c r="AN1684" s="6" t="str">
        <f>IF(IFERROR(IF(SEARCH("jour",Tableau134[[#This Row],[Modif demandé en avenant 1]],1),VALUE(LEFT(Tableau134[[#This Row],[Modif demandé en avenant 1]],1))),0)=(COUNTA(O1684:Q1684)),"OK","erreur")</f>
        <v>OK</v>
      </c>
      <c r="AO1684" s="6" t="str">
        <f>IF(IFERROR(IF(SEARCH("jour",Tableau134[[#This Row],[Nouvelle formule avenant 2]],1),VALUE(LEFT(Tableau134[[#This Row],[Nouvelle formule avenant 2]],1))),0)=(COUNTA(X1684:Z1684)),"OK","erreur")</f>
        <v>OK</v>
      </c>
      <c r="AP1684" s="6" t="str">
        <f>IF(IFERROR(IF(SEARCH("jour",Tableau134[[#This Row],[Nouvelle formule avenant 3]],1),VALUE(LEFT(Tableau134[[#This Row],[Nouvelle formule avenant 3]],1))),0)=(COUNTA(AE1684:AG1684)),"OK","erreur")</f>
        <v>OK</v>
      </c>
      <c r="AQ168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8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8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8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8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8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84" s="43"/>
      <c r="AX1684" s="43"/>
      <c r="AY1684" s="6"/>
      <c r="AZ1684" s="6"/>
      <c r="BA1684" s="6"/>
      <c r="BB1684" s="6"/>
      <c r="BC1684" s="6"/>
      <c r="BD1684" s="6"/>
    </row>
    <row r="1685" spans="2:56" ht="12.75" x14ac:dyDescent="0.25">
      <c r="B1685" s="5" t="e">
        <f>VLOOKUP(A1685,'Import infoAgt'!A:E,5,FALSE)</f>
        <v>#N/A</v>
      </c>
      <c r="C1685" s="5" t="e">
        <f>VLOOKUP(A1685,'Import infoAgt'!A:D,4,FALSE)</f>
        <v>#N/A</v>
      </c>
      <c r="D1685" s="6" t="e">
        <f>VLOOKUP(A1685,'Import infoAgt'!A:H,8,FALSE)</f>
        <v>#N/A</v>
      </c>
      <c r="F1685" s="6" t="e">
        <f>VLOOKUP(A1685,'Import infoAgt'!A:BR,70,FALSE)</f>
        <v>#N/A</v>
      </c>
      <c r="G1685" s="5" t="e">
        <f>VLOOKUP(A1685,'Import infoAgt'!A:DH,112,FALSE)</f>
        <v>#N/A</v>
      </c>
      <c r="H1685" s="6" t="e">
        <f>VLOOKUP(G1685,Paramètre!$C$6:$D$76,2,FALSE)</f>
        <v>#N/A</v>
      </c>
      <c r="I1685" s="5" t="e">
        <f>VLOOKUP(A1685,'Import infoAgt'!A:EL,142,FALSE)</f>
        <v>#N/A</v>
      </c>
      <c r="R1685" s="26"/>
      <c r="S1685" s="26"/>
      <c r="U1685" s="26"/>
      <c r="V1685" s="26"/>
      <c r="AC1685" s="26"/>
      <c r="AI1685" s="6" t="str">
        <f>IF(AND((ISERROR(Tableau134[[#This Row],[Nom]])),Tableau134[[#This Row],[Numéro d''agent]]&lt;&gt;""),"N° agent inconnu","")</f>
        <v/>
      </c>
      <c r="AJ1685" s="6" t="str">
        <f>IF(AND(Tableau134[[#This Row],[Numéro d''agent]]&lt;&gt;"",Tableau134[[#This Row],[Statut]]=""),"Statut manquant","")</f>
        <v/>
      </c>
      <c r="AK1685" s="6"/>
      <c r="AL1685" s="6" t="str">
        <f>IF(AND(Tableau134[[#This Row],[Numéro d''agent]]&lt;&gt;"",Tableau134[[#This Row],[Formule actuelle]]=0),"Manque formule TLW","")</f>
        <v/>
      </c>
      <c r="AM1685" s="6" t="str">
        <f>IF(IFERROR(IF(SEARCH("jour",Tableau134[[#This Row],[Formule Tw]],1),VALUE(LEFT(Tableau134[[#This Row],[Formule Tw]],1))),0)=(COUNTA(K1685:M1685)),"OK","erreur")</f>
        <v>OK</v>
      </c>
      <c r="AN1685" s="6" t="str">
        <f>IF(IFERROR(IF(SEARCH("jour",Tableau134[[#This Row],[Modif demandé en avenant 1]],1),VALUE(LEFT(Tableau134[[#This Row],[Modif demandé en avenant 1]],1))),0)=(COUNTA(O1685:Q1685)),"OK","erreur")</f>
        <v>OK</v>
      </c>
      <c r="AO1685" s="6" t="str">
        <f>IF(IFERROR(IF(SEARCH("jour",Tableau134[[#This Row],[Nouvelle formule avenant 2]],1),VALUE(LEFT(Tableau134[[#This Row],[Nouvelle formule avenant 2]],1))),0)=(COUNTA(X1685:Z1685)),"OK","erreur")</f>
        <v>OK</v>
      </c>
      <c r="AP1685" s="6" t="str">
        <f>IF(IFERROR(IF(SEARCH("jour",Tableau134[[#This Row],[Nouvelle formule avenant 3]],1),VALUE(LEFT(Tableau134[[#This Row],[Nouvelle formule avenant 3]],1))),0)=(COUNTA(AE1685:AG1685)),"OK","erreur")</f>
        <v>OK</v>
      </c>
      <c r="AQ168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8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8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8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8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8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85" s="43"/>
      <c r="AX1685" s="43"/>
      <c r="AY1685" s="6"/>
      <c r="AZ1685" s="6"/>
      <c r="BA1685" s="6"/>
      <c r="BB1685" s="6"/>
      <c r="BC1685" s="6"/>
      <c r="BD1685" s="6"/>
    </row>
    <row r="1686" spans="2:56" ht="12.75" x14ac:dyDescent="0.25">
      <c r="B1686" s="5" t="e">
        <f>VLOOKUP(A1686,'Import infoAgt'!A:E,5,FALSE)</f>
        <v>#N/A</v>
      </c>
      <c r="C1686" s="5" t="e">
        <f>VLOOKUP(A1686,'Import infoAgt'!A:D,4,FALSE)</f>
        <v>#N/A</v>
      </c>
      <c r="D1686" s="6" t="e">
        <f>VLOOKUP(A1686,'Import infoAgt'!A:H,8,FALSE)</f>
        <v>#N/A</v>
      </c>
      <c r="F1686" s="6" t="e">
        <f>VLOOKUP(A1686,'Import infoAgt'!A:BR,70,FALSE)</f>
        <v>#N/A</v>
      </c>
      <c r="G1686" s="5" t="e">
        <f>VLOOKUP(A1686,'Import infoAgt'!A:DH,112,FALSE)</f>
        <v>#N/A</v>
      </c>
      <c r="H1686" s="6" t="e">
        <f>VLOOKUP(G1686,Paramètre!$C$6:$D$76,2,FALSE)</f>
        <v>#N/A</v>
      </c>
      <c r="I1686" s="5" t="e">
        <f>VLOOKUP(A1686,'Import infoAgt'!A:EL,142,FALSE)</f>
        <v>#N/A</v>
      </c>
      <c r="R1686" s="26"/>
      <c r="S1686" s="26"/>
      <c r="U1686" s="26"/>
      <c r="V1686" s="26"/>
      <c r="AC1686" s="26"/>
      <c r="AI1686" s="6" t="str">
        <f>IF(AND((ISERROR(Tableau134[[#This Row],[Nom]])),Tableau134[[#This Row],[Numéro d''agent]]&lt;&gt;""),"N° agent inconnu","")</f>
        <v/>
      </c>
      <c r="AJ1686" s="6" t="str">
        <f>IF(AND(Tableau134[[#This Row],[Numéro d''agent]]&lt;&gt;"",Tableau134[[#This Row],[Statut]]=""),"Statut manquant","")</f>
        <v/>
      </c>
      <c r="AK1686" s="6"/>
      <c r="AL1686" s="6" t="str">
        <f>IF(AND(Tableau134[[#This Row],[Numéro d''agent]]&lt;&gt;"",Tableau134[[#This Row],[Formule actuelle]]=0),"Manque formule TLW","")</f>
        <v/>
      </c>
      <c r="AM1686" s="6" t="str">
        <f>IF(IFERROR(IF(SEARCH("jour",Tableau134[[#This Row],[Formule Tw]],1),VALUE(LEFT(Tableau134[[#This Row],[Formule Tw]],1))),0)=(COUNTA(K1686:M1686)),"OK","erreur")</f>
        <v>OK</v>
      </c>
      <c r="AN1686" s="6" t="str">
        <f>IF(IFERROR(IF(SEARCH("jour",Tableau134[[#This Row],[Modif demandé en avenant 1]],1),VALUE(LEFT(Tableau134[[#This Row],[Modif demandé en avenant 1]],1))),0)=(COUNTA(O1686:Q1686)),"OK","erreur")</f>
        <v>OK</v>
      </c>
      <c r="AO1686" s="6" t="str">
        <f>IF(IFERROR(IF(SEARCH("jour",Tableau134[[#This Row],[Nouvelle formule avenant 2]],1),VALUE(LEFT(Tableau134[[#This Row],[Nouvelle formule avenant 2]],1))),0)=(COUNTA(X1686:Z1686)),"OK","erreur")</f>
        <v>OK</v>
      </c>
      <c r="AP1686" s="6" t="str">
        <f>IF(IFERROR(IF(SEARCH("jour",Tableau134[[#This Row],[Nouvelle formule avenant 3]],1),VALUE(LEFT(Tableau134[[#This Row],[Nouvelle formule avenant 3]],1))),0)=(COUNTA(AE1686:AG1686)),"OK","erreur")</f>
        <v>OK</v>
      </c>
      <c r="AQ168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8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8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8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8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8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86" s="43"/>
      <c r="AX1686" s="43"/>
      <c r="AY1686" s="6"/>
      <c r="AZ1686" s="6"/>
      <c r="BA1686" s="6"/>
      <c r="BB1686" s="6"/>
      <c r="BC1686" s="6"/>
      <c r="BD1686" s="6"/>
    </row>
    <row r="1687" spans="2:56" ht="12.75" x14ac:dyDescent="0.25">
      <c r="B1687" s="5" t="e">
        <f>VLOOKUP(A1687,'Import infoAgt'!A:E,5,FALSE)</f>
        <v>#N/A</v>
      </c>
      <c r="C1687" s="5" t="e">
        <f>VLOOKUP(A1687,'Import infoAgt'!A:D,4,FALSE)</f>
        <v>#N/A</v>
      </c>
      <c r="D1687" s="6" t="e">
        <f>VLOOKUP(A1687,'Import infoAgt'!A:H,8,FALSE)</f>
        <v>#N/A</v>
      </c>
      <c r="F1687" s="6" t="e">
        <f>VLOOKUP(A1687,'Import infoAgt'!A:BR,70,FALSE)</f>
        <v>#N/A</v>
      </c>
      <c r="G1687" s="5" t="e">
        <f>VLOOKUP(A1687,'Import infoAgt'!A:DH,112,FALSE)</f>
        <v>#N/A</v>
      </c>
      <c r="H1687" s="6" t="e">
        <f>VLOOKUP(G1687,Paramètre!$C$6:$D$76,2,FALSE)</f>
        <v>#N/A</v>
      </c>
      <c r="I1687" s="5" t="e">
        <f>VLOOKUP(A1687,'Import infoAgt'!A:EL,142,FALSE)</f>
        <v>#N/A</v>
      </c>
      <c r="R1687" s="26"/>
      <c r="S1687" s="26"/>
      <c r="U1687" s="26"/>
      <c r="V1687" s="26"/>
      <c r="AC1687" s="26"/>
      <c r="AI1687" s="6" t="str">
        <f>IF(AND((ISERROR(Tableau134[[#This Row],[Nom]])),Tableau134[[#This Row],[Numéro d''agent]]&lt;&gt;""),"N° agent inconnu","")</f>
        <v/>
      </c>
      <c r="AJ1687" s="6" t="str">
        <f>IF(AND(Tableau134[[#This Row],[Numéro d''agent]]&lt;&gt;"",Tableau134[[#This Row],[Statut]]=""),"Statut manquant","")</f>
        <v/>
      </c>
      <c r="AK1687" s="6"/>
      <c r="AL1687" s="6" t="str">
        <f>IF(AND(Tableau134[[#This Row],[Numéro d''agent]]&lt;&gt;"",Tableau134[[#This Row],[Formule actuelle]]=0),"Manque formule TLW","")</f>
        <v/>
      </c>
      <c r="AM1687" s="6" t="str">
        <f>IF(IFERROR(IF(SEARCH("jour",Tableau134[[#This Row],[Formule Tw]],1),VALUE(LEFT(Tableau134[[#This Row],[Formule Tw]],1))),0)=(COUNTA(K1687:M1687)),"OK","erreur")</f>
        <v>OK</v>
      </c>
      <c r="AN1687" s="6" t="str">
        <f>IF(IFERROR(IF(SEARCH("jour",Tableau134[[#This Row],[Modif demandé en avenant 1]],1),VALUE(LEFT(Tableau134[[#This Row],[Modif demandé en avenant 1]],1))),0)=(COUNTA(O1687:Q1687)),"OK","erreur")</f>
        <v>OK</v>
      </c>
      <c r="AO1687" s="6" t="str">
        <f>IF(IFERROR(IF(SEARCH("jour",Tableau134[[#This Row],[Nouvelle formule avenant 2]],1),VALUE(LEFT(Tableau134[[#This Row],[Nouvelle formule avenant 2]],1))),0)=(COUNTA(X1687:Z1687)),"OK","erreur")</f>
        <v>OK</v>
      </c>
      <c r="AP1687" s="6" t="str">
        <f>IF(IFERROR(IF(SEARCH("jour",Tableau134[[#This Row],[Nouvelle formule avenant 3]],1),VALUE(LEFT(Tableau134[[#This Row],[Nouvelle formule avenant 3]],1))),0)=(COUNTA(AE1687:AG1687)),"OK","erreur")</f>
        <v>OK</v>
      </c>
      <c r="AQ168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8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8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8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8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8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87" s="43"/>
      <c r="AX1687" s="43"/>
      <c r="AY1687" s="6"/>
      <c r="AZ1687" s="6"/>
      <c r="BA1687" s="6"/>
      <c r="BB1687" s="6"/>
      <c r="BC1687" s="6"/>
      <c r="BD1687" s="6"/>
    </row>
    <row r="1688" spans="2:56" ht="12.75" x14ac:dyDescent="0.25">
      <c r="B1688" s="5" t="e">
        <f>VLOOKUP(A1688,'Import infoAgt'!A:E,5,FALSE)</f>
        <v>#N/A</v>
      </c>
      <c r="C1688" s="5" t="e">
        <f>VLOOKUP(A1688,'Import infoAgt'!A:D,4,FALSE)</f>
        <v>#N/A</v>
      </c>
      <c r="D1688" s="6" t="e">
        <f>VLOOKUP(A1688,'Import infoAgt'!A:H,8,FALSE)</f>
        <v>#N/A</v>
      </c>
      <c r="F1688" s="6" t="e">
        <f>VLOOKUP(A1688,'Import infoAgt'!A:BR,70,FALSE)</f>
        <v>#N/A</v>
      </c>
      <c r="G1688" s="5" t="e">
        <f>VLOOKUP(A1688,'Import infoAgt'!A:DH,112,FALSE)</f>
        <v>#N/A</v>
      </c>
      <c r="H1688" s="6" t="e">
        <f>VLOOKUP(G1688,Paramètre!$C$6:$D$76,2,FALSE)</f>
        <v>#N/A</v>
      </c>
      <c r="I1688" s="5" t="e">
        <f>VLOOKUP(A1688,'Import infoAgt'!A:EL,142,FALSE)</f>
        <v>#N/A</v>
      </c>
      <c r="R1688" s="26"/>
      <c r="S1688" s="26"/>
      <c r="U1688" s="26"/>
      <c r="V1688" s="26"/>
      <c r="AC1688" s="26"/>
      <c r="AI1688" s="6" t="str">
        <f>IF(AND((ISERROR(Tableau134[[#This Row],[Nom]])),Tableau134[[#This Row],[Numéro d''agent]]&lt;&gt;""),"N° agent inconnu","")</f>
        <v/>
      </c>
      <c r="AJ1688" s="6" t="str">
        <f>IF(AND(Tableau134[[#This Row],[Numéro d''agent]]&lt;&gt;"",Tableau134[[#This Row],[Statut]]=""),"Statut manquant","")</f>
        <v/>
      </c>
      <c r="AK1688" s="6"/>
      <c r="AL1688" s="6" t="str">
        <f>IF(AND(Tableau134[[#This Row],[Numéro d''agent]]&lt;&gt;"",Tableau134[[#This Row],[Formule actuelle]]=0),"Manque formule TLW","")</f>
        <v/>
      </c>
      <c r="AM1688" s="6" t="str">
        <f>IF(IFERROR(IF(SEARCH("jour",Tableau134[[#This Row],[Formule Tw]],1),VALUE(LEFT(Tableau134[[#This Row],[Formule Tw]],1))),0)=(COUNTA(K1688:M1688)),"OK","erreur")</f>
        <v>OK</v>
      </c>
      <c r="AN1688" s="6" t="str">
        <f>IF(IFERROR(IF(SEARCH("jour",Tableau134[[#This Row],[Modif demandé en avenant 1]],1),VALUE(LEFT(Tableau134[[#This Row],[Modif demandé en avenant 1]],1))),0)=(COUNTA(O1688:Q1688)),"OK","erreur")</f>
        <v>OK</v>
      </c>
      <c r="AO1688" s="6" t="str">
        <f>IF(IFERROR(IF(SEARCH("jour",Tableau134[[#This Row],[Nouvelle formule avenant 2]],1),VALUE(LEFT(Tableau134[[#This Row],[Nouvelle formule avenant 2]],1))),0)=(COUNTA(X1688:Z1688)),"OK","erreur")</f>
        <v>OK</v>
      </c>
      <c r="AP1688" s="6" t="str">
        <f>IF(IFERROR(IF(SEARCH("jour",Tableau134[[#This Row],[Nouvelle formule avenant 3]],1),VALUE(LEFT(Tableau134[[#This Row],[Nouvelle formule avenant 3]],1))),0)=(COUNTA(AE1688:AG1688)),"OK","erreur")</f>
        <v>OK</v>
      </c>
      <c r="AQ168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8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8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8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8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8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88" s="43"/>
      <c r="AX1688" s="43"/>
      <c r="AY1688" s="6"/>
      <c r="AZ1688" s="6"/>
      <c r="BA1688" s="6"/>
      <c r="BB1688" s="6"/>
      <c r="BC1688" s="6"/>
      <c r="BD1688" s="6"/>
    </row>
    <row r="1689" spans="2:56" ht="12.75" x14ac:dyDescent="0.25">
      <c r="B1689" s="5" t="e">
        <f>VLOOKUP(A1689,'Import infoAgt'!A:E,5,FALSE)</f>
        <v>#N/A</v>
      </c>
      <c r="C1689" s="5" t="e">
        <f>VLOOKUP(A1689,'Import infoAgt'!A:D,4,FALSE)</f>
        <v>#N/A</v>
      </c>
      <c r="D1689" s="6" t="e">
        <f>VLOOKUP(A1689,'Import infoAgt'!A:H,8,FALSE)</f>
        <v>#N/A</v>
      </c>
      <c r="F1689" s="6" t="e">
        <f>VLOOKUP(A1689,'Import infoAgt'!A:BR,70,FALSE)</f>
        <v>#N/A</v>
      </c>
      <c r="G1689" s="5" t="e">
        <f>VLOOKUP(A1689,'Import infoAgt'!A:DH,112,FALSE)</f>
        <v>#N/A</v>
      </c>
      <c r="H1689" s="6" t="e">
        <f>VLOOKUP(G1689,Paramètre!$C$6:$D$76,2,FALSE)</f>
        <v>#N/A</v>
      </c>
      <c r="I1689" s="5" t="e">
        <f>VLOOKUP(A1689,'Import infoAgt'!A:EL,142,FALSE)</f>
        <v>#N/A</v>
      </c>
      <c r="R1689" s="26"/>
      <c r="S1689" s="26"/>
      <c r="U1689" s="26"/>
      <c r="V1689" s="26"/>
      <c r="AC1689" s="26"/>
      <c r="AI1689" s="6" t="str">
        <f>IF(AND((ISERROR(Tableau134[[#This Row],[Nom]])),Tableau134[[#This Row],[Numéro d''agent]]&lt;&gt;""),"N° agent inconnu","")</f>
        <v/>
      </c>
      <c r="AJ1689" s="6" t="str">
        <f>IF(AND(Tableau134[[#This Row],[Numéro d''agent]]&lt;&gt;"",Tableau134[[#This Row],[Statut]]=""),"Statut manquant","")</f>
        <v/>
      </c>
      <c r="AK1689" s="6"/>
      <c r="AL1689" s="6" t="str">
        <f>IF(AND(Tableau134[[#This Row],[Numéro d''agent]]&lt;&gt;"",Tableau134[[#This Row],[Formule actuelle]]=0),"Manque formule TLW","")</f>
        <v/>
      </c>
      <c r="AM1689" s="6" t="str">
        <f>IF(IFERROR(IF(SEARCH("jour",Tableau134[[#This Row],[Formule Tw]],1),VALUE(LEFT(Tableau134[[#This Row],[Formule Tw]],1))),0)=(COUNTA(K1689:M1689)),"OK","erreur")</f>
        <v>OK</v>
      </c>
      <c r="AN1689" s="6" t="str">
        <f>IF(IFERROR(IF(SEARCH("jour",Tableau134[[#This Row],[Modif demandé en avenant 1]],1),VALUE(LEFT(Tableau134[[#This Row],[Modif demandé en avenant 1]],1))),0)=(COUNTA(O1689:Q1689)),"OK","erreur")</f>
        <v>OK</v>
      </c>
      <c r="AO1689" s="6" t="str">
        <f>IF(IFERROR(IF(SEARCH("jour",Tableau134[[#This Row],[Nouvelle formule avenant 2]],1),VALUE(LEFT(Tableau134[[#This Row],[Nouvelle formule avenant 2]],1))),0)=(COUNTA(X1689:Z1689)),"OK","erreur")</f>
        <v>OK</v>
      </c>
      <c r="AP1689" s="6" t="str">
        <f>IF(IFERROR(IF(SEARCH("jour",Tableau134[[#This Row],[Nouvelle formule avenant 3]],1),VALUE(LEFT(Tableau134[[#This Row],[Nouvelle formule avenant 3]],1))),0)=(COUNTA(AE1689:AG1689)),"OK","erreur")</f>
        <v>OK</v>
      </c>
      <c r="AQ168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8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8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8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8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8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89" s="43"/>
      <c r="AX1689" s="43"/>
      <c r="AY1689" s="6"/>
      <c r="AZ1689" s="6"/>
      <c r="BA1689" s="6"/>
      <c r="BB1689" s="6"/>
      <c r="BC1689" s="6"/>
      <c r="BD1689" s="6"/>
    </row>
    <row r="1690" spans="2:56" ht="12.75" x14ac:dyDescent="0.25">
      <c r="B1690" s="5" t="e">
        <f>VLOOKUP(A1690,'Import infoAgt'!A:E,5,FALSE)</f>
        <v>#N/A</v>
      </c>
      <c r="C1690" s="5" t="e">
        <f>VLOOKUP(A1690,'Import infoAgt'!A:D,4,FALSE)</f>
        <v>#N/A</v>
      </c>
      <c r="D1690" s="6" t="e">
        <f>VLOOKUP(A1690,'Import infoAgt'!A:H,8,FALSE)</f>
        <v>#N/A</v>
      </c>
      <c r="F1690" s="6" t="e">
        <f>VLOOKUP(A1690,'Import infoAgt'!A:BR,70,FALSE)</f>
        <v>#N/A</v>
      </c>
      <c r="G1690" s="5" t="e">
        <f>VLOOKUP(A1690,'Import infoAgt'!A:DH,112,FALSE)</f>
        <v>#N/A</v>
      </c>
      <c r="H1690" s="6" t="e">
        <f>VLOOKUP(G1690,Paramètre!$C$6:$D$76,2,FALSE)</f>
        <v>#N/A</v>
      </c>
      <c r="I1690" s="5" t="e">
        <f>VLOOKUP(A1690,'Import infoAgt'!A:EL,142,FALSE)</f>
        <v>#N/A</v>
      </c>
      <c r="R1690" s="26"/>
      <c r="S1690" s="26"/>
      <c r="U1690" s="26"/>
      <c r="V1690" s="26"/>
      <c r="AC1690" s="26"/>
      <c r="AI1690" s="6" t="str">
        <f>IF(AND((ISERROR(Tableau134[[#This Row],[Nom]])),Tableau134[[#This Row],[Numéro d''agent]]&lt;&gt;""),"N° agent inconnu","")</f>
        <v/>
      </c>
      <c r="AJ1690" s="6" t="str">
        <f>IF(AND(Tableau134[[#This Row],[Numéro d''agent]]&lt;&gt;"",Tableau134[[#This Row],[Statut]]=""),"Statut manquant","")</f>
        <v/>
      </c>
      <c r="AK1690" s="6"/>
      <c r="AL1690" s="6" t="str">
        <f>IF(AND(Tableau134[[#This Row],[Numéro d''agent]]&lt;&gt;"",Tableau134[[#This Row],[Formule actuelle]]=0),"Manque formule TLW","")</f>
        <v/>
      </c>
      <c r="AM1690" s="6" t="str">
        <f>IF(IFERROR(IF(SEARCH("jour",Tableau134[[#This Row],[Formule Tw]],1),VALUE(LEFT(Tableau134[[#This Row],[Formule Tw]],1))),0)=(COUNTA(K1690:M1690)),"OK","erreur")</f>
        <v>OK</v>
      </c>
      <c r="AN1690" s="6" t="str">
        <f>IF(IFERROR(IF(SEARCH("jour",Tableau134[[#This Row],[Modif demandé en avenant 1]],1),VALUE(LEFT(Tableau134[[#This Row],[Modif demandé en avenant 1]],1))),0)=(COUNTA(O1690:Q1690)),"OK","erreur")</f>
        <v>OK</v>
      </c>
      <c r="AO1690" s="6" t="str">
        <f>IF(IFERROR(IF(SEARCH("jour",Tableau134[[#This Row],[Nouvelle formule avenant 2]],1),VALUE(LEFT(Tableau134[[#This Row],[Nouvelle formule avenant 2]],1))),0)=(COUNTA(X1690:Z1690)),"OK","erreur")</f>
        <v>OK</v>
      </c>
      <c r="AP1690" s="6" t="str">
        <f>IF(IFERROR(IF(SEARCH("jour",Tableau134[[#This Row],[Nouvelle formule avenant 3]],1),VALUE(LEFT(Tableau134[[#This Row],[Nouvelle formule avenant 3]],1))),0)=(COUNTA(AE1690:AG1690)),"OK","erreur")</f>
        <v>OK</v>
      </c>
      <c r="AQ169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9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9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9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9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9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90" s="43"/>
      <c r="AX1690" s="43"/>
      <c r="AY1690" s="6"/>
      <c r="AZ1690" s="6"/>
      <c r="BA1690" s="6"/>
      <c r="BB1690" s="6"/>
      <c r="BC1690" s="6"/>
      <c r="BD1690" s="6"/>
    </row>
    <row r="1691" spans="2:56" ht="12.75" x14ac:dyDescent="0.25">
      <c r="B1691" s="5" t="e">
        <f>VLOOKUP(A1691,'Import infoAgt'!A:E,5,FALSE)</f>
        <v>#N/A</v>
      </c>
      <c r="C1691" s="5" t="e">
        <f>VLOOKUP(A1691,'Import infoAgt'!A:D,4,FALSE)</f>
        <v>#N/A</v>
      </c>
      <c r="D1691" s="6" t="e">
        <f>VLOOKUP(A1691,'Import infoAgt'!A:H,8,FALSE)</f>
        <v>#N/A</v>
      </c>
      <c r="F1691" s="6" t="e">
        <f>VLOOKUP(A1691,'Import infoAgt'!A:BR,70,FALSE)</f>
        <v>#N/A</v>
      </c>
      <c r="G1691" s="5" t="e">
        <f>VLOOKUP(A1691,'Import infoAgt'!A:DH,112,FALSE)</f>
        <v>#N/A</v>
      </c>
      <c r="H1691" s="6" t="e">
        <f>VLOOKUP(G1691,Paramètre!$C$6:$D$76,2,FALSE)</f>
        <v>#N/A</v>
      </c>
      <c r="I1691" s="5" t="e">
        <f>VLOOKUP(A1691,'Import infoAgt'!A:EL,142,FALSE)</f>
        <v>#N/A</v>
      </c>
      <c r="R1691" s="26"/>
      <c r="S1691" s="26"/>
      <c r="U1691" s="26"/>
      <c r="V1691" s="26"/>
      <c r="AC1691" s="26"/>
      <c r="AI1691" s="6" t="str">
        <f>IF(AND((ISERROR(Tableau134[[#This Row],[Nom]])),Tableau134[[#This Row],[Numéro d''agent]]&lt;&gt;""),"N° agent inconnu","")</f>
        <v/>
      </c>
      <c r="AJ1691" s="6" t="str">
        <f>IF(AND(Tableau134[[#This Row],[Numéro d''agent]]&lt;&gt;"",Tableau134[[#This Row],[Statut]]=""),"Statut manquant","")</f>
        <v/>
      </c>
      <c r="AK1691" s="6"/>
      <c r="AL1691" s="6" t="str">
        <f>IF(AND(Tableau134[[#This Row],[Numéro d''agent]]&lt;&gt;"",Tableau134[[#This Row],[Formule actuelle]]=0),"Manque formule TLW","")</f>
        <v/>
      </c>
      <c r="AM1691" s="6" t="str">
        <f>IF(IFERROR(IF(SEARCH("jour",Tableau134[[#This Row],[Formule Tw]],1),VALUE(LEFT(Tableau134[[#This Row],[Formule Tw]],1))),0)=(COUNTA(K1691:M1691)),"OK","erreur")</f>
        <v>OK</v>
      </c>
      <c r="AN1691" s="6" t="str">
        <f>IF(IFERROR(IF(SEARCH("jour",Tableau134[[#This Row],[Modif demandé en avenant 1]],1),VALUE(LEFT(Tableau134[[#This Row],[Modif demandé en avenant 1]],1))),0)=(COUNTA(O1691:Q1691)),"OK","erreur")</f>
        <v>OK</v>
      </c>
      <c r="AO1691" s="6" t="str">
        <f>IF(IFERROR(IF(SEARCH("jour",Tableau134[[#This Row],[Nouvelle formule avenant 2]],1),VALUE(LEFT(Tableau134[[#This Row],[Nouvelle formule avenant 2]],1))),0)=(COUNTA(X1691:Z1691)),"OK","erreur")</f>
        <v>OK</v>
      </c>
      <c r="AP1691" s="6" t="str">
        <f>IF(IFERROR(IF(SEARCH("jour",Tableau134[[#This Row],[Nouvelle formule avenant 3]],1),VALUE(LEFT(Tableau134[[#This Row],[Nouvelle formule avenant 3]],1))),0)=(COUNTA(AE1691:AG1691)),"OK","erreur")</f>
        <v>OK</v>
      </c>
      <c r="AQ169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9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9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9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9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9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91" s="43"/>
      <c r="AX1691" s="43"/>
      <c r="AY1691" s="6"/>
      <c r="AZ1691" s="6"/>
      <c r="BA1691" s="6"/>
      <c r="BB1691" s="6"/>
      <c r="BC1691" s="6"/>
      <c r="BD1691" s="6"/>
    </row>
    <row r="1692" spans="2:56" ht="12.75" x14ac:dyDescent="0.25">
      <c r="B1692" s="5" t="e">
        <f>VLOOKUP(A1692,'Import infoAgt'!A:E,5,FALSE)</f>
        <v>#N/A</v>
      </c>
      <c r="C1692" s="5" t="e">
        <f>VLOOKUP(A1692,'Import infoAgt'!A:D,4,FALSE)</f>
        <v>#N/A</v>
      </c>
      <c r="D1692" s="6" t="e">
        <f>VLOOKUP(A1692,'Import infoAgt'!A:H,8,FALSE)</f>
        <v>#N/A</v>
      </c>
      <c r="F1692" s="6" t="e">
        <f>VLOOKUP(A1692,'Import infoAgt'!A:BR,70,FALSE)</f>
        <v>#N/A</v>
      </c>
      <c r="G1692" s="5" t="e">
        <f>VLOOKUP(A1692,'Import infoAgt'!A:DH,112,FALSE)</f>
        <v>#N/A</v>
      </c>
      <c r="H1692" s="6" t="e">
        <f>VLOOKUP(G1692,Paramètre!$C$6:$D$76,2,FALSE)</f>
        <v>#N/A</v>
      </c>
      <c r="I1692" s="5" t="e">
        <f>VLOOKUP(A1692,'Import infoAgt'!A:EL,142,FALSE)</f>
        <v>#N/A</v>
      </c>
      <c r="R1692" s="26"/>
      <c r="S1692" s="26"/>
      <c r="U1692" s="26"/>
      <c r="V1692" s="26"/>
      <c r="AC1692" s="26"/>
      <c r="AI1692" s="6" t="str">
        <f>IF(AND((ISERROR(Tableau134[[#This Row],[Nom]])),Tableau134[[#This Row],[Numéro d''agent]]&lt;&gt;""),"N° agent inconnu","")</f>
        <v/>
      </c>
      <c r="AJ1692" s="6" t="str">
        <f>IF(AND(Tableau134[[#This Row],[Numéro d''agent]]&lt;&gt;"",Tableau134[[#This Row],[Statut]]=""),"Statut manquant","")</f>
        <v/>
      </c>
      <c r="AK1692" s="6"/>
      <c r="AL1692" s="6" t="str">
        <f>IF(AND(Tableau134[[#This Row],[Numéro d''agent]]&lt;&gt;"",Tableau134[[#This Row],[Formule actuelle]]=0),"Manque formule TLW","")</f>
        <v/>
      </c>
      <c r="AM1692" s="6" t="str">
        <f>IF(IFERROR(IF(SEARCH("jour",Tableau134[[#This Row],[Formule Tw]],1),VALUE(LEFT(Tableau134[[#This Row],[Formule Tw]],1))),0)=(COUNTA(K1692:M1692)),"OK","erreur")</f>
        <v>OK</v>
      </c>
      <c r="AN1692" s="6" t="str">
        <f>IF(IFERROR(IF(SEARCH("jour",Tableau134[[#This Row],[Modif demandé en avenant 1]],1),VALUE(LEFT(Tableau134[[#This Row],[Modif demandé en avenant 1]],1))),0)=(COUNTA(O1692:Q1692)),"OK","erreur")</f>
        <v>OK</v>
      </c>
      <c r="AO1692" s="6" t="str">
        <f>IF(IFERROR(IF(SEARCH("jour",Tableau134[[#This Row],[Nouvelle formule avenant 2]],1),VALUE(LEFT(Tableau134[[#This Row],[Nouvelle formule avenant 2]],1))),0)=(COUNTA(X1692:Z1692)),"OK","erreur")</f>
        <v>OK</v>
      </c>
      <c r="AP1692" s="6" t="str">
        <f>IF(IFERROR(IF(SEARCH("jour",Tableau134[[#This Row],[Nouvelle formule avenant 3]],1),VALUE(LEFT(Tableau134[[#This Row],[Nouvelle formule avenant 3]],1))),0)=(COUNTA(AE1692:AG1692)),"OK","erreur")</f>
        <v>OK</v>
      </c>
      <c r="AQ169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9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9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9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9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9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92" s="43"/>
      <c r="AX1692" s="43"/>
      <c r="AY1692" s="6"/>
      <c r="AZ1692" s="6"/>
      <c r="BA1692" s="6"/>
      <c r="BB1692" s="6"/>
      <c r="BC1692" s="6"/>
      <c r="BD1692" s="6"/>
    </row>
    <row r="1693" spans="2:56" ht="12.75" x14ac:dyDescent="0.25">
      <c r="B1693" s="5" t="e">
        <f>VLOOKUP(A1693,'Import infoAgt'!A:E,5,FALSE)</f>
        <v>#N/A</v>
      </c>
      <c r="C1693" s="5" t="e">
        <f>VLOOKUP(A1693,'Import infoAgt'!A:D,4,FALSE)</f>
        <v>#N/A</v>
      </c>
      <c r="D1693" s="6" t="e">
        <f>VLOOKUP(A1693,'Import infoAgt'!A:H,8,FALSE)</f>
        <v>#N/A</v>
      </c>
      <c r="F1693" s="6" t="e">
        <f>VLOOKUP(A1693,'Import infoAgt'!A:BR,70,FALSE)</f>
        <v>#N/A</v>
      </c>
      <c r="G1693" s="5" t="e">
        <f>VLOOKUP(A1693,'Import infoAgt'!A:DH,112,FALSE)</f>
        <v>#N/A</v>
      </c>
      <c r="H1693" s="6" t="e">
        <f>VLOOKUP(G1693,Paramètre!$C$6:$D$76,2,FALSE)</f>
        <v>#N/A</v>
      </c>
      <c r="I1693" s="5" t="e">
        <f>VLOOKUP(A1693,'Import infoAgt'!A:EL,142,FALSE)</f>
        <v>#N/A</v>
      </c>
      <c r="R1693" s="26"/>
      <c r="S1693" s="26"/>
      <c r="U1693" s="26"/>
      <c r="V1693" s="26"/>
      <c r="AC1693" s="26"/>
      <c r="AI1693" s="6" t="str">
        <f>IF(AND((ISERROR(Tableau134[[#This Row],[Nom]])),Tableau134[[#This Row],[Numéro d''agent]]&lt;&gt;""),"N° agent inconnu","")</f>
        <v/>
      </c>
      <c r="AJ1693" s="6" t="str">
        <f>IF(AND(Tableau134[[#This Row],[Numéro d''agent]]&lt;&gt;"",Tableau134[[#This Row],[Statut]]=""),"Statut manquant","")</f>
        <v/>
      </c>
      <c r="AK1693" s="6"/>
      <c r="AL1693" s="6" t="str">
        <f>IF(AND(Tableau134[[#This Row],[Numéro d''agent]]&lt;&gt;"",Tableau134[[#This Row],[Formule actuelle]]=0),"Manque formule TLW","")</f>
        <v/>
      </c>
      <c r="AM1693" s="6" t="str">
        <f>IF(IFERROR(IF(SEARCH("jour",Tableau134[[#This Row],[Formule Tw]],1),VALUE(LEFT(Tableau134[[#This Row],[Formule Tw]],1))),0)=(COUNTA(K1693:M1693)),"OK","erreur")</f>
        <v>OK</v>
      </c>
      <c r="AN1693" s="6" t="str">
        <f>IF(IFERROR(IF(SEARCH("jour",Tableau134[[#This Row],[Modif demandé en avenant 1]],1),VALUE(LEFT(Tableau134[[#This Row],[Modif demandé en avenant 1]],1))),0)=(COUNTA(O1693:Q1693)),"OK","erreur")</f>
        <v>OK</v>
      </c>
      <c r="AO1693" s="6" t="str">
        <f>IF(IFERROR(IF(SEARCH("jour",Tableau134[[#This Row],[Nouvelle formule avenant 2]],1),VALUE(LEFT(Tableau134[[#This Row],[Nouvelle formule avenant 2]],1))),0)=(COUNTA(X1693:Z1693)),"OK","erreur")</f>
        <v>OK</v>
      </c>
      <c r="AP1693" s="6" t="str">
        <f>IF(IFERROR(IF(SEARCH("jour",Tableau134[[#This Row],[Nouvelle formule avenant 3]],1),VALUE(LEFT(Tableau134[[#This Row],[Nouvelle formule avenant 3]],1))),0)=(COUNTA(AE1693:AG1693)),"OK","erreur")</f>
        <v>OK</v>
      </c>
      <c r="AQ169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9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9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9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9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9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93" s="43"/>
      <c r="AX1693" s="43"/>
      <c r="AY1693" s="6"/>
      <c r="AZ1693" s="6"/>
      <c r="BA1693" s="6"/>
      <c r="BB1693" s="6"/>
      <c r="BC1693" s="6"/>
      <c r="BD1693" s="6"/>
    </row>
    <row r="1694" spans="2:56" ht="12.75" x14ac:dyDescent="0.25">
      <c r="B1694" s="5" t="e">
        <f>VLOOKUP(A1694,'Import infoAgt'!A:E,5,FALSE)</f>
        <v>#N/A</v>
      </c>
      <c r="C1694" s="5" t="e">
        <f>VLOOKUP(A1694,'Import infoAgt'!A:D,4,FALSE)</f>
        <v>#N/A</v>
      </c>
      <c r="D1694" s="6" t="e">
        <f>VLOOKUP(A1694,'Import infoAgt'!A:H,8,FALSE)</f>
        <v>#N/A</v>
      </c>
      <c r="F1694" s="6" t="e">
        <f>VLOOKUP(A1694,'Import infoAgt'!A:BR,70,FALSE)</f>
        <v>#N/A</v>
      </c>
      <c r="G1694" s="5" t="e">
        <f>VLOOKUP(A1694,'Import infoAgt'!A:DH,112,FALSE)</f>
        <v>#N/A</v>
      </c>
      <c r="H1694" s="6" t="e">
        <f>VLOOKUP(G1694,Paramètre!$C$6:$D$76,2,FALSE)</f>
        <v>#N/A</v>
      </c>
      <c r="I1694" s="5" t="e">
        <f>VLOOKUP(A1694,'Import infoAgt'!A:EL,142,FALSE)</f>
        <v>#N/A</v>
      </c>
      <c r="R1694" s="26"/>
      <c r="S1694" s="26"/>
      <c r="U1694" s="26"/>
      <c r="V1694" s="26"/>
      <c r="AC1694" s="26"/>
      <c r="AI1694" s="6" t="str">
        <f>IF(AND((ISERROR(Tableau134[[#This Row],[Nom]])),Tableau134[[#This Row],[Numéro d''agent]]&lt;&gt;""),"N° agent inconnu","")</f>
        <v/>
      </c>
      <c r="AJ1694" s="6" t="str">
        <f>IF(AND(Tableau134[[#This Row],[Numéro d''agent]]&lt;&gt;"",Tableau134[[#This Row],[Statut]]=""),"Statut manquant","")</f>
        <v/>
      </c>
      <c r="AK1694" s="6"/>
      <c r="AL1694" s="6" t="str">
        <f>IF(AND(Tableau134[[#This Row],[Numéro d''agent]]&lt;&gt;"",Tableau134[[#This Row],[Formule actuelle]]=0),"Manque formule TLW","")</f>
        <v/>
      </c>
      <c r="AM1694" s="6" t="str">
        <f>IF(IFERROR(IF(SEARCH("jour",Tableau134[[#This Row],[Formule Tw]],1),VALUE(LEFT(Tableau134[[#This Row],[Formule Tw]],1))),0)=(COUNTA(K1694:M1694)),"OK","erreur")</f>
        <v>OK</v>
      </c>
      <c r="AN1694" s="6" t="str">
        <f>IF(IFERROR(IF(SEARCH("jour",Tableau134[[#This Row],[Modif demandé en avenant 1]],1),VALUE(LEFT(Tableau134[[#This Row],[Modif demandé en avenant 1]],1))),0)=(COUNTA(O1694:Q1694)),"OK","erreur")</f>
        <v>OK</v>
      </c>
      <c r="AO1694" s="6" t="str">
        <f>IF(IFERROR(IF(SEARCH("jour",Tableau134[[#This Row],[Nouvelle formule avenant 2]],1),VALUE(LEFT(Tableau134[[#This Row],[Nouvelle formule avenant 2]],1))),0)=(COUNTA(X1694:Z1694)),"OK","erreur")</f>
        <v>OK</v>
      </c>
      <c r="AP1694" s="6" t="str">
        <f>IF(IFERROR(IF(SEARCH("jour",Tableau134[[#This Row],[Nouvelle formule avenant 3]],1),VALUE(LEFT(Tableau134[[#This Row],[Nouvelle formule avenant 3]],1))),0)=(COUNTA(AE1694:AG1694)),"OK","erreur")</f>
        <v>OK</v>
      </c>
      <c r="AQ169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9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9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9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9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9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94" s="43"/>
      <c r="AX1694" s="43"/>
      <c r="AY1694" s="6"/>
      <c r="AZ1694" s="6"/>
      <c r="BA1694" s="6"/>
      <c r="BB1694" s="6"/>
      <c r="BC1694" s="6"/>
      <c r="BD1694" s="6"/>
    </row>
    <row r="1695" spans="2:56" ht="12.75" x14ac:dyDescent="0.25">
      <c r="B1695" s="5" t="e">
        <f>VLOOKUP(A1695,'Import infoAgt'!A:E,5,FALSE)</f>
        <v>#N/A</v>
      </c>
      <c r="C1695" s="5" t="e">
        <f>VLOOKUP(A1695,'Import infoAgt'!A:D,4,FALSE)</f>
        <v>#N/A</v>
      </c>
      <c r="D1695" s="6" t="e">
        <f>VLOOKUP(A1695,'Import infoAgt'!A:H,8,FALSE)</f>
        <v>#N/A</v>
      </c>
      <c r="F1695" s="6" t="e">
        <f>VLOOKUP(A1695,'Import infoAgt'!A:BR,70,FALSE)</f>
        <v>#N/A</v>
      </c>
      <c r="G1695" s="5" t="e">
        <f>VLOOKUP(A1695,'Import infoAgt'!A:DH,112,FALSE)</f>
        <v>#N/A</v>
      </c>
      <c r="H1695" s="6" t="e">
        <f>VLOOKUP(G1695,Paramètre!$C$6:$D$76,2,FALSE)</f>
        <v>#N/A</v>
      </c>
      <c r="I1695" s="5" t="e">
        <f>VLOOKUP(A1695,'Import infoAgt'!A:EL,142,FALSE)</f>
        <v>#N/A</v>
      </c>
      <c r="R1695" s="26"/>
      <c r="S1695" s="26"/>
      <c r="U1695" s="26"/>
      <c r="V1695" s="26"/>
      <c r="AC1695" s="26"/>
      <c r="AI1695" s="6" t="str">
        <f>IF(AND((ISERROR(Tableau134[[#This Row],[Nom]])),Tableau134[[#This Row],[Numéro d''agent]]&lt;&gt;""),"N° agent inconnu","")</f>
        <v/>
      </c>
      <c r="AJ1695" s="6" t="str">
        <f>IF(AND(Tableau134[[#This Row],[Numéro d''agent]]&lt;&gt;"",Tableau134[[#This Row],[Statut]]=""),"Statut manquant","")</f>
        <v/>
      </c>
      <c r="AK1695" s="6"/>
      <c r="AL1695" s="6" t="str">
        <f>IF(AND(Tableau134[[#This Row],[Numéro d''agent]]&lt;&gt;"",Tableau134[[#This Row],[Formule actuelle]]=0),"Manque formule TLW","")</f>
        <v/>
      </c>
      <c r="AM1695" s="6" t="str">
        <f>IF(IFERROR(IF(SEARCH("jour",Tableau134[[#This Row],[Formule Tw]],1),VALUE(LEFT(Tableau134[[#This Row],[Formule Tw]],1))),0)=(COUNTA(K1695:M1695)),"OK","erreur")</f>
        <v>OK</v>
      </c>
      <c r="AN1695" s="6" t="str">
        <f>IF(IFERROR(IF(SEARCH("jour",Tableau134[[#This Row],[Modif demandé en avenant 1]],1),VALUE(LEFT(Tableau134[[#This Row],[Modif demandé en avenant 1]],1))),0)=(COUNTA(O1695:Q1695)),"OK","erreur")</f>
        <v>OK</v>
      </c>
      <c r="AO1695" s="6" t="str">
        <f>IF(IFERROR(IF(SEARCH("jour",Tableau134[[#This Row],[Nouvelle formule avenant 2]],1),VALUE(LEFT(Tableau134[[#This Row],[Nouvelle formule avenant 2]],1))),0)=(COUNTA(X1695:Z1695)),"OK","erreur")</f>
        <v>OK</v>
      </c>
      <c r="AP1695" s="6" t="str">
        <f>IF(IFERROR(IF(SEARCH("jour",Tableau134[[#This Row],[Nouvelle formule avenant 3]],1),VALUE(LEFT(Tableau134[[#This Row],[Nouvelle formule avenant 3]],1))),0)=(COUNTA(AE1695:AG1695)),"OK","erreur")</f>
        <v>OK</v>
      </c>
      <c r="AQ169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9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9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9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9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9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95" s="43"/>
      <c r="AX1695" s="43"/>
      <c r="AY1695" s="6"/>
      <c r="AZ1695" s="6"/>
      <c r="BA1695" s="6"/>
      <c r="BB1695" s="6"/>
      <c r="BC1695" s="6"/>
      <c r="BD1695" s="6"/>
    </row>
    <row r="1696" spans="2:56" ht="12.75" x14ac:dyDescent="0.25">
      <c r="B1696" s="5" t="e">
        <f>VLOOKUP(A1696,'Import infoAgt'!A:E,5,FALSE)</f>
        <v>#N/A</v>
      </c>
      <c r="C1696" s="5" t="e">
        <f>VLOOKUP(A1696,'Import infoAgt'!A:D,4,FALSE)</f>
        <v>#N/A</v>
      </c>
      <c r="D1696" s="6" t="e">
        <f>VLOOKUP(A1696,'Import infoAgt'!A:H,8,FALSE)</f>
        <v>#N/A</v>
      </c>
      <c r="F1696" s="6" t="e">
        <f>VLOOKUP(A1696,'Import infoAgt'!A:BR,70,FALSE)</f>
        <v>#N/A</v>
      </c>
      <c r="G1696" s="5" t="e">
        <f>VLOOKUP(A1696,'Import infoAgt'!A:DH,112,FALSE)</f>
        <v>#N/A</v>
      </c>
      <c r="H1696" s="6" t="e">
        <f>VLOOKUP(G1696,Paramètre!$C$6:$D$76,2,FALSE)</f>
        <v>#N/A</v>
      </c>
      <c r="I1696" s="5" t="e">
        <f>VLOOKUP(A1696,'Import infoAgt'!A:EL,142,FALSE)</f>
        <v>#N/A</v>
      </c>
      <c r="R1696" s="26"/>
      <c r="S1696" s="26"/>
      <c r="U1696" s="26"/>
      <c r="V1696" s="26"/>
      <c r="AC1696" s="26"/>
      <c r="AI1696" s="6" t="str">
        <f>IF(AND((ISERROR(Tableau134[[#This Row],[Nom]])),Tableau134[[#This Row],[Numéro d''agent]]&lt;&gt;""),"N° agent inconnu","")</f>
        <v/>
      </c>
      <c r="AJ1696" s="6" t="str">
        <f>IF(AND(Tableau134[[#This Row],[Numéro d''agent]]&lt;&gt;"",Tableau134[[#This Row],[Statut]]=""),"Statut manquant","")</f>
        <v/>
      </c>
      <c r="AK1696" s="6"/>
      <c r="AL1696" s="6" t="str">
        <f>IF(AND(Tableau134[[#This Row],[Numéro d''agent]]&lt;&gt;"",Tableau134[[#This Row],[Formule actuelle]]=0),"Manque formule TLW","")</f>
        <v/>
      </c>
      <c r="AM1696" s="6" t="str">
        <f>IF(IFERROR(IF(SEARCH("jour",Tableau134[[#This Row],[Formule Tw]],1),VALUE(LEFT(Tableau134[[#This Row],[Formule Tw]],1))),0)=(COUNTA(K1696:M1696)),"OK","erreur")</f>
        <v>OK</v>
      </c>
      <c r="AN1696" s="6" t="str">
        <f>IF(IFERROR(IF(SEARCH("jour",Tableau134[[#This Row],[Modif demandé en avenant 1]],1),VALUE(LEFT(Tableau134[[#This Row],[Modif demandé en avenant 1]],1))),0)=(COUNTA(O1696:Q1696)),"OK","erreur")</f>
        <v>OK</v>
      </c>
      <c r="AO1696" s="6" t="str">
        <f>IF(IFERROR(IF(SEARCH("jour",Tableau134[[#This Row],[Nouvelle formule avenant 2]],1),VALUE(LEFT(Tableau134[[#This Row],[Nouvelle formule avenant 2]],1))),0)=(COUNTA(X1696:Z1696)),"OK","erreur")</f>
        <v>OK</v>
      </c>
      <c r="AP1696" s="6" t="str">
        <f>IF(IFERROR(IF(SEARCH("jour",Tableau134[[#This Row],[Nouvelle formule avenant 3]],1),VALUE(LEFT(Tableau134[[#This Row],[Nouvelle formule avenant 3]],1))),0)=(COUNTA(AE1696:AG1696)),"OK","erreur")</f>
        <v>OK</v>
      </c>
      <c r="AQ169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9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9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9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9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9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96" s="43"/>
      <c r="AX1696" s="43"/>
      <c r="AY1696" s="6"/>
      <c r="AZ1696" s="6"/>
      <c r="BA1696" s="6"/>
      <c r="BB1696" s="6"/>
      <c r="BC1696" s="6"/>
      <c r="BD1696" s="6"/>
    </row>
    <row r="1697" spans="2:56" ht="12.75" x14ac:dyDescent="0.25">
      <c r="B1697" s="5" t="e">
        <f>VLOOKUP(A1697,'Import infoAgt'!A:E,5,FALSE)</f>
        <v>#N/A</v>
      </c>
      <c r="C1697" s="5" t="e">
        <f>VLOOKUP(A1697,'Import infoAgt'!A:D,4,FALSE)</f>
        <v>#N/A</v>
      </c>
      <c r="D1697" s="6" t="e">
        <f>VLOOKUP(A1697,'Import infoAgt'!A:H,8,FALSE)</f>
        <v>#N/A</v>
      </c>
      <c r="F1697" s="6" t="e">
        <f>VLOOKUP(A1697,'Import infoAgt'!A:BR,70,FALSE)</f>
        <v>#N/A</v>
      </c>
      <c r="G1697" s="5" t="e">
        <f>VLOOKUP(A1697,'Import infoAgt'!A:DH,112,FALSE)</f>
        <v>#N/A</v>
      </c>
      <c r="H1697" s="6" t="e">
        <f>VLOOKUP(G1697,Paramètre!$C$6:$D$76,2,FALSE)</f>
        <v>#N/A</v>
      </c>
      <c r="I1697" s="5" t="e">
        <f>VLOOKUP(A1697,'Import infoAgt'!A:EL,142,FALSE)</f>
        <v>#N/A</v>
      </c>
      <c r="R1697" s="26"/>
      <c r="S1697" s="26"/>
      <c r="U1697" s="26"/>
      <c r="V1697" s="26"/>
      <c r="AC1697" s="26"/>
      <c r="AI1697" s="6" t="str">
        <f>IF(AND((ISERROR(Tableau134[[#This Row],[Nom]])),Tableau134[[#This Row],[Numéro d''agent]]&lt;&gt;""),"N° agent inconnu","")</f>
        <v/>
      </c>
      <c r="AJ1697" s="6" t="str">
        <f>IF(AND(Tableau134[[#This Row],[Numéro d''agent]]&lt;&gt;"",Tableau134[[#This Row],[Statut]]=""),"Statut manquant","")</f>
        <v/>
      </c>
      <c r="AK1697" s="6"/>
      <c r="AL1697" s="6" t="str">
        <f>IF(AND(Tableau134[[#This Row],[Numéro d''agent]]&lt;&gt;"",Tableau134[[#This Row],[Formule actuelle]]=0),"Manque formule TLW","")</f>
        <v/>
      </c>
      <c r="AM1697" s="6" t="str">
        <f>IF(IFERROR(IF(SEARCH("jour",Tableau134[[#This Row],[Formule Tw]],1),VALUE(LEFT(Tableau134[[#This Row],[Formule Tw]],1))),0)=(COUNTA(K1697:M1697)),"OK","erreur")</f>
        <v>OK</v>
      </c>
      <c r="AN1697" s="6" t="str">
        <f>IF(IFERROR(IF(SEARCH("jour",Tableau134[[#This Row],[Modif demandé en avenant 1]],1),VALUE(LEFT(Tableau134[[#This Row],[Modif demandé en avenant 1]],1))),0)=(COUNTA(O1697:Q1697)),"OK","erreur")</f>
        <v>OK</v>
      </c>
      <c r="AO1697" s="6" t="str">
        <f>IF(IFERROR(IF(SEARCH("jour",Tableau134[[#This Row],[Nouvelle formule avenant 2]],1),VALUE(LEFT(Tableau134[[#This Row],[Nouvelle formule avenant 2]],1))),0)=(COUNTA(X1697:Z1697)),"OK","erreur")</f>
        <v>OK</v>
      </c>
      <c r="AP1697" s="6" t="str">
        <f>IF(IFERROR(IF(SEARCH("jour",Tableau134[[#This Row],[Nouvelle formule avenant 3]],1),VALUE(LEFT(Tableau134[[#This Row],[Nouvelle formule avenant 3]],1))),0)=(COUNTA(AE1697:AG1697)),"OK","erreur")</f>
        <v>OK</v>
      </c>
      <c r="AQ169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9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9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9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9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9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97" s="43"/>
      <c r="AX1697" s="43"/>
      <c r="AY1697" s="6"/>
      <c r="AZ1697" s="6"/>
      <c r="BA1697" s="6"/>
      <c r="BB1697" s="6"/>
      <c r="BC1697" s="6"/>
      <c r="BD1697" s="6"/>
    </row>
    <row r="1698" spans="2:56" ht="12.75" x14ac:dyDescent="0.25">
      <c r="B1698" s="5" t="e">
        <f>VLOOKUP(A1698,'Import infoAgt'!A:E,5,FALSE)</f>
        <v>#N/A</v>
      </c>
      <c r="C1698" s="5" t="e">
        <f>VLOOKUP(A1698,'Import infoAgt'!A:D,4,FALSE)</f>
        <v>#N/A</v>
      </c>
      <c r="D1698" s="6" t="e">
        <f>VLOOKUP(A1698,'Import infoAgt'!A:H,8,FALSE)</f>
        <v>#N/A</v>
      </c>
      <c r="F1698" s="6" t="e">
        <f>VLOOKUP(A1698,'Import infoAgt'!A:BR,70,FALSE)</f>
        <v>#N/A</v>
      </c>
      <c r="G1698" s="5" t="e">
        <f>VLOOKUP(A1698,'Import infoAgt'!A:DH,112,FALSE)</f>
        <v>#N/A</v>
      </c>
      <c r="H1698" s="6" t="e">
        <f>VLOOKUP(G1698,Paramètre!$C$6:$D$76,2,FALSE)</f>
        <v>#N/A</v>
      </c>
      <c r="I1698" s="5" t="e">
        <f>VLOOKUP(A1698,'Import infoAgt'!A:EL,142,FALSE)</f>
        <v>#N/A</v>
      </c>
      <c r="R1698" s="26"/>
      <c r="S1698" s="26"/>
      <c r="U1698" s="26"/>
      <c r="V1698" s="26"/>
      <c r="AC1698" s="26"/>
      <c r="AI1698" s="6" t="str">
        <f>IF(AND((ISERROR(Tableau134[[#This Row],[Nom]])),Tableau134[[#This Row],[Numéro d''agent]]&lt;&gt;""),"N° agent inconnu","")</f>
        <v/>
      </c>
      <c r="AJ1698" s="6" t="str">
        <f>IF(AND(Tableau134[[#This Row],[Numéro d''agent]]&lt;&gt;"",Tableau134[[#This Row],[Statut]]=""),"Statut manquant","")</f>
        <v/>
      </c>
      <c r="AK1698" s="6"/>
      <c r="AL1698" s="6" t="str">
        <f>IF(AND(Tableau134[[#This Row],[Numéro d''agent]]&lt;&gt;"",Tableau134[[#This Row],[Formule actuelle]]=0),"Manque formule TLW","")</f>
        <v/>
      </c>
      <c r="AM1698" s="6" t="str">
        <f>IF(IFERROR(IF(SEARCH("jour",Tableau134[[#This Row],[Formule Tw]],1),VALUE(LEFT(Tableau134[[#This Row],[Formule Tw]],1))),0)=(COUNTA(K1698:M1698)),"OK","erreur")</f>
        <v>OK</v>
      </c>
      <c r="AN1698" s="6" t="str">
        <f>IF(IFERROR(IF(SEARCH("jour",Tableau134[[#This Row],[Modif demandé en avenant 1]],1),VALUE(LEFT(Tableau134[[#This Row],[Modif demandé en avenant 1]],1))),0)=(COUNTA(O1698:Q1698)),"OK","erreur")</f>
        <v>OK</v>
      </c>
      <c r="AO1698" s="6" t="str">
        <f>IF(IFERROR(IF(SEARCH("jour",Tableau134[[#This Row],[Nouvelle formule avenant 2]],1),VALUE(LEFT(Tableau134[[#This Row],[Nouvelle formule avenant 2]],1))),0)=(COUNTA(X1698:Z1698)),"OK","erreur")</f>
        <v>OK</v>
      </c>
      <c r="AP1698" s="6" t="str">
        <f>IF(IFERROR(IF(SEARCH("jour",Tableau134[[#This Row],[Nouvelle formule avenant 3]],1),VALUE(LEFT(Tableau134[[#This Row],[Nouvelle formule avenant 3]],1))),0)=(COUNTA(AE1698:AG1698)),"OK","erreur")</f>
        <v>OK</v>
      </c>
      <c r="AQ169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9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9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9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9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9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98" s="43"/>
      <c r="AX1698" s="43"/>
      <c r="AY1698" s="6"/>
      <c r="AZ1698" s="6"/>
      <c r="BA1698" s="6"/>
      <c r="BB1698" s="6"/>
      <c r="BC1698" s="6"/>
      <c r="BD1698" s="6"/>
    </row>
    <row r="1699" spans="2:56" ht="12.75" x14ac:dyDescent="0.25">
      <c r="B1699" s="5" t="e">
        <f>VLOOKUP(A1699,'Import infoAgt'!A:E,5,FALSE)</f>
        <v>#N/A</v>
      </c>
      <c r="C1699" s="5" t="e">
        <f>VLOOKUP(A1699,'Import infoAgt'!A:D,4,FALSE)</f>
        <v>#N/A</v>
      </c>
      <c r="D1699" s="6" t="e">
        <f>VLOOKUP(A1699,'Import infoAgt'!A:H,8,FALSE)</f>
        <v>#N/A</v>
      </c>
      <c r="F1699" s="6" t="e">
        <f>VLOOKUP(A1699,'Import infoAgt'!A:BR,70,FALSE)</f>
        <v>#N/A</v>
      </c>
      <c r="G1699" s="5" t="e">
        <f>VLOOKUP(A1699,'Import infoAgt'!A:DH,112,FALSE)</f>
        <v>#N/A</v>
      </c>
      <c r="H1699" s="6" t="e">
        <f>VLOOKUP(G1699,Paramètre!$C$6:$D$76,2,FALSE)</f>
        <v>#N/A</v>
      </c>
      <c r="I1699" s="5" t="e">
        <f>VLOOKUP(A1699,'Import infoAgt'!A:EL,142,FALSE)</f>
        <v>#N/A</v>
      </c>
      <c r="R1699" s="26"/>
      <c r="S1699" s="26"/>
      <c r="U1699" s="26"/>
      <c r="V1699" s="26"/>
      <c r="AC1699" s="26"/>
      <c r="AI1699" s="6" t="str">
        <f>IF(AND((ISERROR(Tableau134[[#This Row],[Nom]])),Tableau134[[#This Row],[Numéro d''agent]]&lt;&gt;""),"N° agent inconnu","")</f>
        <v/>
      </c>
      <c r="AJ1699" s="6" t="str">
        <f>IF(AND(Tableau134[[#This Row],[Numéro d''agent]]&lt;&gt;"",Tableau134[[#This Row],[Statut]]=""),"Statut manquant","")</f>
        <v/>
      </c>
      <c r="AK1699" s="6"/>
      <c r="AL1699" s="6" t="str">
        <f>IF(AND(Tableau134[[#This Row],[Numéro d''agent]]&lt;&gt;"",Tableau134[[#This Row],[Formule actuelle]]=0),"Manque formule TLW","")</f>
        <v/>
      </c>
      <c r="AM1699" s="6" t="str">
        <f>IF(IFERROR(IF(SEARCH("jour",Tableau134[[#This Row],[Formule Tw]],1),VALUE(LEFT(Tableau134[[#This Row],[Formule Tw]],1))),0)=(COUNTA(K1699:M1699)),"OK","erreur")</f>
        <v>OK</v>
      </c>
      <c r="AN1699" s="6" t="str">
        <f>IF(IFERROR(IF(SEARCH("jour",Tableau134[[#This Row],[Modif demandé en avenant 1]],1),VALUE(LEFT(Tableau134[[#This Row],[Modif demandé en avenant 1]],1))),0)=(COUNTA(O1699:Q1699)),"OK","erreur")</f>
        <v>OK</v>
      </c>
      <c r="AO1699" s="6" t="str">
        <f>IF(IFERROR(IF(SEARCH("jour",Tableau134[[#This Row],[Nouvelle formule avenant 2]],1),VALUE(LEFT(Tableau134[[#This Row],[Nouvelle formule avenant 2]],1))),0)=(COUNTA(X1699:Z1699)),"OK","erreur")</f>
        <v>OK</v>
      </c>
      <c r="AP1699" s="6" t="str">
        <f>IF(IFERROR(IF(SEARCH("jour",Tableau134[[#This Row],[Nouvelle formule avenant 3]],1),VALUE(LEFT(Tableau134[[#This Row],[Nouvelle formule avenant 3]],1))),0)=(COUNTA(AE1699:AG1699)),"OK","erreur")</f>
        <v>OK</v>
      </c>
      <c r="AQ169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69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69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69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69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69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699" s="43"/>
      <c r="AX1699" s="43"/>
      <c r="AY1699" s="6"/>
      <c r="AZ1699" s="6"/>
      <c r="BA1699" s="6"/>
      <c r="BB1699" s="6"/>
      <c r="BC1699" s="6"/>
      <c r="BD1699" s="6"/>
    </row>
    <row r="1700" spans="2:56" ht="12.75" x14ac:dyDescent="0.25">
      <c r="B1700" s="5" t="e">
        <f>VLOOKUP(A1700,'Import infoAgt'!A:E,5,FALSE)</f>
        <v>#N/A</v>
      </c>
      <c r="C1700" s="5" t="e">
        <f>VLOOKUP(A1700,'Import infoAgt'!A:D,4,FALSE)</f>
        <v>#N/A</v>
      </c>
      <c r="D1700" s="6" t="e">
        <f>VLOOKUP(A1700,'Import infoAgt'!A:H,8,FALSE)</f>
        <v>#N/A</v>
      </c>
      <c r="F1700" s="6" t="e">
        <f>VLOOKUP(A1700,'Import infoAgt'!A:BR,70,FALSE)</f>
        <v>#N/A</v>
      </c>
      <c r="G1700" s="5" t="e">
        <f>VLOOKUP(A1700,'Import infoAgt'!A:DH,112,FALSE)</f>
        <v>#N/A</v>
      </c>
      <c r="H1700" s="6" t="e">
        <f>VLOOKUP(G1700,Paramètre!$C$6:$D$76,2,FALSE)</f>
        <v>#N/A</v>
      </c>
      <c r="I1700" s="5" t="e">
        <f>VLOOKUP(A1700,'Import infoAgt'!A:EL,142,FALSE)</f>
        <v>#N/A</v>
      </c>
      <c r="R1700" s="26"/>
      <c r="S1700" s="26"/>
      <c r="U1700" s="26"/>
      <c r="V1700" s="26"/>
      <c r="AC1700" s="26"/>
      <c r="AI1700" s="6" t="str">
        <f>IF(AND((ISERROR(Tableau134[[#This Row],[Nom]])),Tableau134[[#This Row],[Numéro d''agent]]&lt;&gt;""),"N° agent inconnu","")</f>
        <v/>
      </c>
      <c r="AJ1700" s="6" t="str">
        <f>IF(AND(Tableau134[[#This Row],[Numéro d''agent]]&lt;&gt;"",Tableau134[[#This Row],[Statut]]=""),"Statut manquant","")</f>
        <v/>
      </c>
      <c r="AK1700" s="6"/>
      <c r="AL1700" s="6" t="str">
        <f>IF(AND(Tableau134[[#This Row],[Numéro d''agent]]&lt;&gt;"",Tableau134[[#This Row],[Formule actuelle]]=0),"Manque formule TLW","")</f>
        <v/>
      </c>
      <c r="AM1700" s="6" t="str">
        <f>IF(IFERROR(IF(SEARCH("jour",Tableau134[[#This Row],[Formule Tw]],1),VALUE(LEFT(Tableau134[[#This Row],[Formule Tw]],1))),0)=(COUNTA(K1700:M1700)),"OK","erreur")</f>
        <v>OK</v>
      </c>
      <c r="AN1700" s="6" t="str">
        <f>IF(IFERROR(IF(SEARCH("jour",Tableau134[[#This Row],[Modif demandé en avenant 1]],1),VALUE(LEFT(Tableau134[[#This Row],[Modif demandé en avenant 1]],1))),0)=(COUNTA(O1700:Q1700)),"OK","erreur")</f>
        <v>OK</v>
      </c>
      <c r="AO1700" s="6" t="str">
        <f>IF(IFERROR(IF(SEARCH("jour",Tableau134[[#This Row],[Nouvelle formule avenant 2]],1),VALUE(LEFT(Tableau134[[#This Row],[Nouvelle formule avenant 2]],1))),0)=(COUNTA(X1700:Z1700)),"OK","erreur")</f>
        <v>OK</v>
      </c>
      <c r="AP1700" s="6" t="str">
        <f>IF(IFERROR(IF(SEARCH("jour",Tableau134[[#This Row],[Nouvelle formule avenant 3]],1),VALUE(LEFT(Tableau134[[#This Row],[Nouvelle formule avenant 3]],1))),0)=(COUNTA(AE1700:AG1700)),"OK","erreur")</f>
        <v>OK</v>
      </c>
      <c r="AQ170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0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0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0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0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0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00" s="43"/>
      <c r="AX1700" s="43"/>
      <c r="AY1700" s="6"/>
      <c r="AZ1700" s="6"/>
      <c r="BA1700" s="6"/>
      <c r="BB1700" s="6"/>
      <c r="BC1700" s="6"/>
      <c r="BD1700" s="6"/>
    </row>
    <row r="1701" spans="2:56" ht="12.75" x14ac:dyDescent="0.25">
      <c r="B1701" s="5" t="e">
        <f>VLOOKUP(A1701,'Import infoAgt'!A:E,5,FALSE)</f>
        <v>#N/A</v>
      </c>
      <c r="C1701" s="5" t="e">
        <f>VLOOKUP(A1701,'Import infoAgt'!A:D,4,FALSE)</f>
        <v>#N/A</v>
      </c>
      <c r="D1701" s="6" t="e">
        <f>VLOOKUP(A1701,'Import infoAgt'!A:H,8,FALSE)</f>
        <v>#N/A</v>
      </c>
      <c r="F1701" s="6" t="e">
        <f>VLOOKUP(A1701,'Import infoAgt'!A:BR,70,FALSE)</f>
        <v>#N/A</v>
      </c>
      <c r="G1701" s="5" t="e">
        <f>VLOOKUP(A1701,'Import infoAgt'!A:DH,112,FALSE)</f>
        <v>#N/A</v>
      </c>
      <c r="H1701" s="6" t="e">
        <f>VLOOKUP(G1701,Paramètre!$C$6:$D$76,2,FALSE)</f>
        <v>#N/A</v>
      </c>
      <c r="I1701" s="5" t="e">
        <f>VLOOKUP(A1701,'Import infoAgt'!A:EL,142,FALSE)</f>
        <v>#N/A</v>
      </c>
      <c r="R1701" s="26"/>
      <c r="S1701" s="26"/>
      <c r="U1701" s="26"/>
      <c r="V1701" s="26"/>
      <c r="AC1701" s="26"/>
      <c r="AI1701" s="6" t="str">
        <f>IF(AND((ISERROR(Tableau134[[#This Row],[Nom]])),Tableau134[[#This Row],[Numéro d''agent]]&lt;&gt;""),"N° agent inconnu","")</f>
        <v/>
      </c>
      <c r="AJ1701" s="6" t="str">
        <f>IF(AND(Tableau134[[#This Row],[Numéro d''agent]]&lt;&gt;"",Tableau134[[#This Row],[Statut]]=""),"Statut manquant","")</f>
        <v/>
      </c>
      <c r="AK1701" s="6"/>
      <c r="AL1701" s="6" t="str">
        <f>IF(AND(Tableau134[[#This Row],[Numéro d''agent]]&lt;&gt;"",Tableau134[[#This Row],[Formule actuelle]]=0),"Manque formule TLW","")</f>
        <v/>
      </c>
      <c r="AM1701" s="6" t="str">
        <f>IF(IFERROR(IF(SEARCH("jour",Tableau134[[#This Row],[Formule Tw]],1),VALUE(LEFT(Tableau134[[#This Row],[Formule Tw]],1))),0)=(COUNTA(K1701:M1701)),"OK","erreur")</f>
        <v>OK</v>
      </c>
      <c r="AN1701" s="6" t="str">
        <f>IF(IFERROR(IF(SEARCH("jour",Tableau134[[#This Row],[Modif demandé en avenant 1]],1),VALUE(LEFT(Tableau134[[#This Row],[Modif demandé en avenant 1]],1))),0)=(COUNTA(O1701:Q1701)),"OK","erreur")</f>
        <v>OK</v>
      </c>
      <c r="AO1701" s="6" t="str">
        <f>IF(IFERROR(IF(SEARCH("jour",Tableau134[[#This Row],[Nouvelle formule avenant 2]],1),VALUE(LEFT(Tableau134[[#This Row],[Nouvelle formule avenant 2]],1))),0)=(COUNTA(X1701:Z1701)),"OK","erreur")</f>
        <v>OK</v>
      </c>
      <c r="AP1701" s="6" t="str">
        <f>IF(IFERROR(IF(SEARCH("jour",Tableau134[[#This Row],[Nouvelle formule avenant 3]],1),VALUE(LEFT(Tableau134[[#This Row],[Nouvelle formule avenant 3]],1))),0)=(COUNTA(AE1701:AG1701)),"OK","erreur")</f>
        <v>OK</v>
      </c>
      <c r="AQ170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0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0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0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0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0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01" s="43"/>
      <c r="AX1701" s="43"/>
      <c r="AY1701" s="6"/>
      <c r="AZ1701" s="6"/>
      <c r="BA1701" s="6"/>
      <c r="BB1701" s="6"/>
      <c r="BC1701" s="6"/>
      <c r="BD1701" s="6"/>
    </row>
    <row r="1702" spans="2:56" ht="12.75" x14ac:dyDescent="0.25">
      <c r="B1702" s="5" t="e">
        <f>VLOOKUP(A1702,'Import infoAgt'!A:E,5,FALSE)</f>
        <v>#N/A</v>
      </c>
      <c r="C1702" s="5" t="e">
        <f>VLOOKUP(A1702,'Import infoAgt'!A:D,4,FALSE)</f>
        <v>#N/A</v>
      </c>
      <c r="D1702" s="6" t="e">
        <f>VLOOKUP(A1702,'Import infoAgt'!A:H,8,FALSE)</f>
        <v>#N/A</v>
      </c>
      <c r="F1702" s="6" t="e">
        <f>VLOOKUP(A1702,'Import infoAgt'!A:BR,70,FALSE)</f>
        <v>#N/A</v>
      </c>
      <c r="G1702" s="5" t="e">
        <f>VLOOKUP(A1702,'Import infoAgt'!A:DH,112,FALSE)</f>
        <v>#N/A</v>
      </c>
      <c r="H1702" s="6" t="e">
        <f>VLOOKUP(G1702,Paramètre!$C$6:$D$76,2,FALSE)</f>
        <v>#N/A</v>
      </c>
      <c r="I1702" s="5" t="e">
        <f>VLOOKUP(A1702,'Import infoAgt'!A:EL,142,FALSE)</f>
        <v>#N/A</v>
      </c>
      <c r="R1702" s="26"/>
      <c r="S1702" s="26"/>
      <c r="U1702" s="26"/>
      <c r="V1702" s="26"/>
      <c r="AC1702" s="26"/>
      <c r="AI1702" s="6" t="str">
        <f>IF(AND((ISERROR(Tableau134[[#This Row],[Nom]])),Tableau134[[#This Row],[Numéro d''agent]]&lt;&gt;""),"N° agent inconnu","")</f>
        <v/>
      </c>
      <c r="AJ1702" s="6" t="str">
        <f>IF(AND(Tableau134[[#This Row],[Numéro d''agent]]&lt;&gt;"",Tableau134[[#This Row],[Statut]]=""),"Statut manquant","")</f>
        <v/>
      </c>
      <c r="AK1702" s="6"/>
      <c r="AL1702" s="6" t="str">
        <f>IF(AND(Tableau134[[#This Row],[Numéro d''agent]]&lt;&gt;"",Tableau134[[#This Row],[Formule actuelle]]=0),"Manque formule TLW","")</f>
        <v/>
      </c>
      <c r="AM1702" s="6" t="str">
        <f>IF(IFERROR(IF(SEARCH("jour",Tableau134[[#This Row],[Formule Tw]],1),VALUE(LEFT(Tableau134[[#This Row],[Formule Tw]],1))),0)=(COUNTA(K1702:M1702)),"OK","erreur")</f>
        <v>OK</v>
      </c>
      <c r="AN1702" s="6" t="str">
        <f>IF(IFERROR(IF(SEARCH("jour",Tableau134[[#This Row],[Modif demandé en avenant 1]],1),VALUE(LEFT(Tableau134[[#This Row],[Modif demandé en avenant 1]],1))),0)=(COUNTA(O1702:Q1702)),"OK","erreur")</f>
        <v>OK</v>
      </c>
      <c r="AO1702" s="6" t="str">
        <f>IF(IFERROR(IF(SEARCH("jour",Tableau134[[#This Row],[Nouvelle formule avenant 2]],1),VALUE(LEFT(Tableau134[[#This Row],[Nouvelle formule avenant 2]],1))),0)=(COUNTA(X1702:Z1702)),"OK","erreur")</f>
        <v>OK</v>
      </c>
      <c r="AP1702" s="6" t="str">
        <f>IF(IFERROR(IF(SEARCH("jour",Tableau134[[#This Row],[Nouvelle formule avenant 3]],1),VALUE(LEFT(Tableau134[[#This Row],[Nouvelle formule avenant 3]],1))),0)=(COUNTA(AE1702:AG1702)),"OK","erreur")</f>
        <v>OK</v>
      </c>
      <c r="AQ170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0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0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0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0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0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02" s="43"/>
      <c r="AX1702" s="43"/>
      <c r="AY1702" s="6"/>
      <c r="AZ1702" s="6"/>
      <c r="BA1702" s="6"/>
      <c r="BB1702" s="6"/>
      <c r="BC1702" s="6"/>
      <c r="BD1702" s="6"/>
    </row>
    <row r="1703" spans="2:56" ht="12.75" x14ac:dyDescent="0.25">
      <c r="B1703" s="5" t="e">
        <f>VLOOKUP(A1703,'Import infoAgt'!A:E,5,FALSE)</f>
        <v>#N/A</v>
      </c>
      <c r="C1703" s="5" t="e">
        <f>VLOOKUP(A1703,'Import infoAgt'!A:D,4,FALSE)</f>
        <v>#N/A</v>
      </c>
      <c r="D1703" s="6" t="e">
        <f>VLOOKUP(A1703,'Import infoAgt'!A:H,8,FALSE)</f>
        <v>#N/A</v>
      </c>
      <c r="F1703" s="6" t="e">
        <f>VLOOKUP(A1703,'Import infoAgt'!A:BR,70,FALSE)</f>
        <v>#N/A</v>
      </c>
      <c r="G1703" s="5" t="e">
        <f>VLOOKUP(A1703,'Import infoAgt'!A:DH,112,FALSE)</f>
        <v>#N/A</v>
      </c>
      <c r="H1703" s="6" t="e">
        <f>VLOOKUP(G1703,Paramètre!$C$6:$D$76,2,FALSE)</f>
        <v>#N/A</v>
      </c>
      <c r="I1703" s="5" t="e">
        <f>VLOOKUP(A1703,'Import infoAgt'!A:EL,142,FALSE)</f>
        <v>#N/A</v>
      </c>
      <c r="R1703" s="26"/>
      <c r="S1703" s="26"/>
      <c r="U1703" s="26"/>
      <c r="V1703" s="26"/>
      <c r="AC1703" s="26"/>
      <c r="AI1703" s="6" t="str">
        <f>IF(AND((ISERROR(Tableau134[[#This Row],[Nom]])),Tableau134[[#This Row],[Numéro d''agent]]&lt;&gt;""),"N° agent inconnu","")</f>
        <v/>
      </c>
      <c r="AJ1703" s="6" t="str">
        <f>IF(AND(Tableau134[[#This Row],[Numéro d''agent]]&lt;&gt;"",Tableau134[[#This Row],[Statut]]=""),"Statut manquant","")</f>
        <v/>
      </c>
      <c r="AK1703" s="6"/>
      <c r="AL1703" s="6" t="str">
        <f>IF(AND(Tableau134[[#This Row],[Numéro d''agent]]&lt;&gt;"",Tableau134[[#This Row],[Formule actuelle]]=0),"Manque formule TLW","")</f>
        <v/>
      </c>
      <c r="AM1703" s="6" t="str">
        <f>IF(IFERROR(IF(SEARCH("jour",Tableau134[[#This Row],[Formule Tw]],1),VALUE(LEFT(Tableau134[[#This Row],[Formule Tw]],1))),0)=(COUNTA(K1703:M1703)),"OK","erreur")</f>
        <v>OK</v>
      </c>
      <c r="AN1703" s="6" t="str">
        <f>IF(IFERROR(IF(SEARCH("jour",Tableau134[[#This Row],[Modif demandé en avenant 1]],1),VALUE(LEFT(Tableau134[[#This Row],[Modif demandé en avenant 1]],1))),0)=(COUNTA(O1703:Q1703)),"OK","erreur")</f>
        <v>OK</v>
      </c>
      <c r="AO1703" s="6" t="str">
        <f>IF(IFERROR(IF(SEARCH("jour",Tableau134[[#This Row],[Nouvelle formule avenant 2]],1),VALUE(LEFT(Tableau134[[#This Row],[Nouvelle formule avenant 2]],1))),0)=(COUNTA(X1703:Z1703)),"OK","erreur")</f>
        <v>OK</v>
      </c>
      <c r="AP1703" s="6" t="str">
        <f>IF(IFERROR(IF(SEARCH("jour",Tableau134[[#This Row],[Nouvelle formule avenant 3]],1),VALUE(LEFT(Tableau134[[#This Row],[Nouvelle formule avenant 3]],1))),0)=(COUNTA(AE1703:AG1703)),"OK","erreur")</f>
        <v>OK</v>
      </c>
      <c r="AQ170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0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0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0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0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0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03" s="43"/>
      <c r="AX1703" s="43"/>
      <c r="AY1703" s="6"/>
      <c r="AZ1703" s="6"/>
      <c r="BA1703" s="6"/>
      <c r="BB1703" s="6"/>
      <c r="BC1703" s="6"/>
      <c r="BD1703" s="6"/>
    </row>
    <row r="1704" spans="2:56" ht="12.75" x14ac:dyDescent="0.25">
      <c r="B1704" s="5" t="e">
        <f>VLOOKUP(A1704,'Import infoAgt'!A:E,5,FALSE)</f>
        <v>#N/A</v>
      </c>
      <c r="C1704" s="5" t="e">
        <f>VLOOKUP(A1704,'Import infoAgt'!A:D,4,FALSE)</f>
        <v>#N/A</v>
      </c>
      <c r="D1704" s="6" t="e">
        <f>VLOOKUP(A1704,'Import infoAgt'!A:H,8,FALSE)</f>
        <v>#N/A</v>
      </c>
      <c r="F1704" s="6" t="e">
        <f>VLOOKUP(A1704,'Import infoAgt'!A:BR,70,FALSE)</f>
        <v>#N/A</v>
      </c>
      <c r="G1704" s="5" t="e">
        <f>VLOOKUP(A1704,'Import infoAgt'!A:DH,112,FALSE)</f>
        <v>#N/A</v>
      </c>
      <c r="H1704" s="6" t="e">
        <f>VLOOKUP(G1704,Paramètre!$C$6:$D$76,2,FALSE)</f>
        <v>#N/A</v>
      </c>
      <c r="I1704" s="5" t="e">
        <f>VLOOKUP(A1704,'Import infoAgt'!A:EL,142,FALSE)</f>
        <v>#N/A</v>
      </c>
      <c r="R1704" s="26"/>
      <c r="S1704" s="26"/>
      <c r="U1704" s="26"/>
      <c r="V1704" s="26"/>
      <c r="AC1704" s="26"/>
      <c r="AI1704" s="6" t="str">
        <f>IF(AND((ISERROR(Tableau134[[#This Row],[Nom]])),Tableau134[[#This Row],[Numéro d''agent]]&lt;&gt;""),"N° agent inconnu","")</f>
        <v/>
      </c>
      <c r="AJ1704" s="6" t="str">
        <f>IF(AND(Tableau134[[#This Row],[Numéro d''agent]]&lt;&gt;"",Tableau134[[#This Row],[Statut]]=""),"Statut manquant","")</f>
        <v/>
      </c>
      <c r="AK1704" s="6"/>
      <c r="AL1704" s="6" t="str">
        <f>IF(AND(Tableau134[[#This Row],[Numéro d''agent]]&lt;&gt;"",Tableau134[[#This Row],[Formule actuelle]]=0),"Manque formule TLW","")</f>
        <v/>
      </c>
      <c r="AM1704" s="6" t="str">
        <f>IF(IFERROR(IF(SEARCH("jour",Tableau134[[#This Row],[Formule Tw]],1),VALUE(LEFT(Tableau134[[#This Row],[Formule Tw]],1))),0)=(COUNTA(K1704:M1704)),"OK","erreur")</f>
        <v>OK</v>
      </c>
      <c r="AN1704" s="6" t="str">
        <f>IF(IFERROR(IF(SEARCH("jour",Tableau134[[#This Row],[Modif demandé en avenant 1]],1),VALUE(LEFT(Tableau134[[#This Row],[Modif demandé en avenant 1]],1))),0)=(COUNTA(O1704:Q1704)),"OK","erreur")</f>
        <v>OK</v>
      </c>
      <c r="AO1704" s="6" t="str">
        <f>IF(IFERROR(IF(SEARCH("jour",Tableau134[[#This Row],[Nouvelle formule avenant 2]],1),VALUE(LEFT(Tableau134[[#This Row],[Nouvelle formule avenant 2]],1))),0)=(COUNTA(X1704:Z1704)),"OK","erreur")</f>
        <v>OK</v>
      </c>
      <c r="AP1704" s="6" t="str">
        <f>IF(IFERROR(IF(SEARCH("jour",Tableau134[[#This Row],[Nouvelle formule avenant 3]],1),VALUE(LEFT(Tableau134[[#This Row],[Nouvelle formule avenant 3]],1))),0)=(COUNTA(AE1704:AG1704)),"OK","erreur")</f>
        <v>OK</v>
      </c>
      <c r="AQ170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0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0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0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0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0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04" s="43"/>
      <c r="AX1704" s="43"/>
      <c r="AY1704" s="6"/>
      <c r="AZ1704" s="6"/>
      <c r="BA1704" s="6"/>
      <c r="BB1704" s="6"/>
      <c r="BC1704" s="6"/>
      <c r="BD1704" s="6"/>
    </row>
    <row r="1705" spans="2:56" ht="12.75" x14ac:dyDescent="0.25">
      <c r="B1705" s="5" t="e">
        <f>VLOOKUP(A1705,'Import infoAgt'!A:E,5,FALSE)</f>
        <v>#N/A</v>
      </c>
      <c r="C1705" s="5" t="e">
        <f>VLOOKUP(A1705,'Import infoAgt'!A:D,4,FALSE)</f>
        <v>#N/A</v>
      </c>
      <c r="D1705" s="6" t="e">
        <f>VLOOKUP(A1705,'Import infoAgt'!A:H,8,FALSE)</f>
        <v>#N/A</v>
      </c>
      <c r="F1705" s="6" t="e">
        <f>VLOOKUP(A1705,'Import infoAgt'!A:BR,70,FALSE)</f>
        <v>#N/A</v>
      </c>
      <c r="G1705" s="5" t="e">
        <f>VLOOKUP(A1705,'Import infoAgt'!A:DH,112,FALSE)</f>
        <v>#N/A</v>
      </c>
      <c r="H1705" s="6" t="e">
        <f>VLOOKUP(G1705,Paramètre!$C$6:$D$76,2,FALSE)</f>
        <v>#N/A</v>
      </c>
      <c r="I1705" s="5" t="e">
        <f>VLOOKUP(A1705,'Import infoAgt'!A:EL,142,FALSE)</f>
        <v>#N/A</v>
      </c>
      <c r="R1705" s="26"/>
      <c r="S1705" s="26"/>
      <c r="U1705" s="26"/>
      <c r="V1705" s="26"/>
      <c r="AC1705" s="26"/>
      <c r="AI1705" s="6" t="str">
        <f>IF(AND((ISERROR(Tableau134[[#This Row],[Nom]])),Tableau134[[#This Row],[Numéro d''agent]]&lt;&gt;""),"N° agent inconnu","")</f>
        <v/>
      </c>
      <c r="AJ1705" s="6" t="str">
        <f>IF(AND(Tableau134[[#This Row],[Numéro d''agent]]&lt;&gt;"",Tableau134[[#This Row],[Statut]]=""),"Statut manquant","")</f>
        <v/>
      </c>
      <c r="AK1705" s="6"/>
      <c r="AL1705" s="6" t="str">
        <f>IF(AND(Tableau134[[#This Row],[Numéro d''agent]]&lt;&gt;"",Tableau134[[#This Row],[Formule actuelle]]=0),"Manque formule TLW","")</f>
        <v/>
      </c>
      <c r="AM1705" s="6" t="str">
        <f>IF(IFERROR(IF(SEARCH("jour",Tableau134[[#This Row],[Formule Tw]],1),VALUE(LEFT(Tableau134[[#This Row],[Formule Tw]],1))),0)=(COUNTA(K1705:M1705)),"OK","erreur")</f>
        <v>OK</v>
      </c>
      <c r="AN1705" s="6" t="str">
        <f>IF(IFERROR(IF(SEARCH("jour",Tableau134[[#This Row],[Modif demandé en avenant 1]],1),VALUE(LEFT(Tableau134[[#This Row],[Modif demandé en avenant 1]],1))),0)=(COUNTA(O1705:Q1705)),"OK","erreur")</f>
        <v>OK</v>
      </c>
      <c r="AO1705" s="6" t="str">
        <f>IF(IFERROR(IF(SEARCH("jour",Tableau134[[#This Row],[Nouvelle formule avenant 2]],1),VALUE(LEFT(Tableau134[[#This Row],[Nouvelle formule avenant 2]],1))),0)=(COUNTA(X1705:Z1705)),"OK","erreur")</f>
        <v>OK</v>
      </c>
      <c r="AP1705" s="6" t="str">
        <f>IF(IFERROR(IF(SEARCH("jour",Tableau134[[#This Row],[Nouvelle formule avenant 3]],1),VALUE(LEFT(Tableau134[[#This Row],[Nouvelle formule avenant 3]],1))),0)=(COUNTA(AE1705:AG1705)),"OK","erreur")</f>
        <v>OK</v>
      </c>
      <c r="AQ170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0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0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0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0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0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05" s="43"/>
      <c r="AX1705" s="43"/>
      <c r="AY1705" s="6"/>
      <c r="AZ1705" s="6"/>
      <c r="BA1705" s="6"/>
      <c r="BB1705" s="6"/>
      <c r="BC1705" s="6"/>
      <c r="BD1705" s="6"/>
    </row>
    <row r="1706" spans="2:56" ht="12.75" x14ac:dyDescent="0.25">
      <c r="B1706" s="5" t="e">
        <f>VLOOKUP(A1706,'Import infoAgt'!A:E,5,FALSE)</f>
        <v>#N/A</v>
      </c>
      <c r="C1706" s="5" t="e">
        <f>VLOOKUP(A1706,'Import infoAgt'!A:D,4,FALSE)</f>
        <v>#N/A</v>
      </c>
      <c r="D1706" s="6" t="e">
        <f>VLOOKUP(A1706,'Import infoAgt'!A:H,8,FALSE)</f>
        <v>#N/A</v>
      </c>
      <c r="F1706" s="6" t="e">
        <f>VLOOKUP(A1706,'Import infoAgt'!A:BR,70,FALSE)</f>
        <v>#N/A</v>
      </c>
      <c r="G1706" s="5" t="e">
        <f>VLOOKUP(A1706,'Import infoAgt'!A:DH,112,FALSE)</f>
        <v>#N/A</v>
      </c>
      <c r="H1706" s="6" t="e">
        <f>VLOOKUP(G1706,Paramètre!$C$6:$D$76,2,FALSE)</f>
        <v>#N/A</v>
      </c>
      <c r="I1706" s="5" t="e">
        <f>VLOOKUP(A1706,'Import infoAgt'!A:EL,142,FALSE)</f>
        <v>#N/A</v>
      </c>
      <c r="R1706" s="26"/>
      <c r="S1706" s="26"/>
      <c r="U1706" s="26"/>
      <c r="V1706" s="26"/>
      <c r="AC1706" s="26"/>
      <c r="AI1706" s="6" t="str">
        <f>IF(AND((ISERROR(Tableau134[[#This Row],[Nom]])),Tableau134[[#This Row],[Numéro d''agent]]&lt;&gt;""),"N° agent inconnu","")</f>
        <v/>
      </c>
      <c r="AJ1706" s="6" t="str">
        <f>IF(AND(Tableau134[[#This Row],[Numéro d''agent]]&lt;&gt;"",Tableau134[[#This Row],[Statut]]=""),"Statut manquant","")</f>
        <v/>
      </c>
      <c r="AK1706" s="6"/>
      <c r="AL1706" s="6" t="str">
        <f>IF(AND(Tableau134[[#This Row],[Numéro d''agent]]&lt;&gt;"",Tableau134[[#This Row],[Formule actuelle]]=0),"Manque formule TLW","")</f>
        <v/>
      </c>
      <c r="AM1706" s="6" t="str">
        <f>IF(IFERROR(IF(SEARCH("jour",Tableau134[[#This Row],[Formule Tw]],1),VALUE(LEFT(Tableau134[[#This Row],[Formule Tw]],1))),0)=(COUNTA(K1706:M1706)),"OK","erreur")</f>
        <v>OK</v>
      </c>
      <c r="AN1706" s="6" t="str">
        <f>IF(IFERROR(IF(SEARCH("jour",Tableau134[[#This Row],[Modif demandé en avenant 1]],1),VALUE(LEFT(Tableau134[[#This Row],[Modif demandé en avenant 1]],1))),0)=(COUNTA(O1706:Q1706)),"OK","erreur")</f>
        <v>OK</v>
      </c>
      <c r="AO1706" s="6" t="str">
        <f>IF(IFERROR(IF(SEARCH("jour",Tableau134[[#This Row],[Nouvelle formule avenant 2]],1),VALUE(LEFT(Tableau134[[#This Row],[Nouvelle formule avenant 2]],1))),0)=(COUNTA(X1706:Z1706)),"OK","erreur")</f>
        <v>OK</v>
      </c>
      <c r="AP1706" s="6" t="str">
        <f>IF(IFERROR(IF(SEARCH("jour",Tableau134[[#This Row],[Nouvelle formule avenant 3]],1),VALUE(LEFT(Tableau134[[#This Row],[Nouvelle formule avenant 3]],1))),0)=(COUNTA(AE1706:AG1706)),"OK","erreur")</f>
        <v>OK</v>
      </c>
      <c r="AQ170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0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0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0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0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0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06" s="43"/>
      <c r="AX1706" s="43"/>
      <c r="AY1706" s="6"/>
      <c r="AZ1706" s="6"/>
      <c r="BA1706" s="6"/>
      <c r="BB1706" s="6"/>
      <c r="BC1706" s="6"/>
      <c r="BD1706" s="6"/>
    </row>
    <row r="1707" spans="2:56" ht="12.75" x14ac:dyDescent="0.25">
      <c r="B1707" s="5" t="e">
        <f>VLOOKUP(A1707,'Import infoAgt'!A:E,5,FALSE)</f>
        <v>#N/A</v>
      </c>
      <c r="C1707" s="5" t="e">
        <f>VLOOKUP(A1707,'Import infoAgt'!A:D,4,FALSE)</f>
        <v>#N/A</v>
      </c>
      <c r="D1707" s="6" t="e">
        <f>VLOOKUP(A1707,'Import infoAgt'!A:H,8,FALSE)</f>
        <v>#N/A</v>
      </c>
      <c r="F1707" s="6" t="e">
        <f>VLOOKUP(A1707,'Import infoAgt'!A:BR,70,FALSE)</f>
        <v>#N/A</v>
      </c>
      <c r="G1707" s="5" t="e">
        <f>VLOOKUP(A1707,'Import infoAgt'!A:DH,112,FALSE)</f>
        <v>#N/A</v>
      </c>
      <c r="H1707" s="6" t="e">
        <f>VLOOKUP(G1707,Paramètre!$C$6:$D$76,2,FALSE)</f>
        <v>#N/A</v>
      </c>
      <c r="I1707" s="5" t="e">
        <f>VLOOKUP(A1707,'Import infoAgt'!A:EL,142,FALSE)</f>
        <v>#N/A</v>
      </c>
      <c r="R1707" s="26"/>
      <c r="S1707" s="26"/>
      <c r="U1707" s="26"/>
      <c r="V1707" s="26"/>
      <c r="AC1707" s="26"/>
      <c r="AI1707" s="6" t="str">
        <f>IF(AND((ISERROR(Tableau134[[#This Row],[Nom]])),Tableau134[[#This Row],[Numéro d''agent]]&lt;&gt;""),"N° agent inconnu","")</f>
        <v/>
      </c>
      <c r="AJ1707" s="6" t="str">
        <f>IF(AND(Tableau134[[#This Row],[Numéro d''agent]]&lt;&gt;"",Tableau134[[#This Row],[Statut]]=""),"Statut manquant","")</f>
        <v/>
      </c>
      <c r="AK1707" s="6"/>
      <c r="AL1707" s="6" t="str">
        <f>IF(AND(Tableau134[[#This Row],[Numéro d''agent]]&lt;&gt;"",Tableau134[[#This Row],[Formule actuelle]]=0),"Manque formule TLW","")</f>
        <v/>
      </c>
      <c r="AM1707" s="6" t="str">
        <f>IF(IFERROR(IF(SEARCH("jour",Tableau134[[#This Row],[Formule Tw]],1),VALUE(LEFT(Tableau134[[#This Row],[Formule Tw]],1))),0)=(COUNTA(K1707:M1707)),"OK","erreur")</f>
        <v>OK</v>
      </c>
      <c r="AN1707" s="6" t="str">
        <f>IF(IFERROR(IF(SEARCH("jour",Tableau134[[#This Row],[Modif demandé en avenant 1]],1),VALUE(LEFT(Tableau134[[#This Row],[Modif demandé en avenant 1]],1))),0)=(COUNTA(O1707:Q1707)),"OK","erreur")</f>
        <v>OK</v>
      </c>
      <c r="AO1707" s="6" t="str">
        <f>IF(IFERROR(IF(SEARCH("jour",Tableau134[[#This Row],[Nouvelle formule avenant 2]],1),VALUE(LEFT(Tableau134[[#This Row],[Nouvelle formule avenant 2]],1))),0)=(COUNTA(X1707:Z1707)),"OK","erreur")</f>
        <v>OK</v>
      </c>
      <c r="AP1707" s="6" t="str">
        <f>IF(IFERROR(IF(SEARCH("jour",Tableau134[[#This Row],[Nouvelle formule avenant 3]],1),VALUE(LEFT(Tableau134[[#This Row],[Nouvelle formule avenant 3]],1))),0)=(COUNTA(AE1707:AG1707)),"OK","erreur")</f>
        <v>OK</v>
      </c>
      <c r="AQ170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0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0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0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0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0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07" s="43"/>
      <c r="AX1707" s="43"/>
      <c r="AY1707" s="6"/>
      <c r="AZ1707" s="6"/>
      <c r="BA1707" s="6"/>
      <c r="BB1707" s="6"/>
      <c r="BC1707" s="6"/>
      <c r="BD1707" s="6"/>
    </row>
    <row r="1708" spans="2:56" ht="12.75" x14ac:dyDescent="0.25">
      <c r="B1708" s="5" t="e">
        <f>VLOOKUP(A1708,'Import infoAgt'!A:E,5,FALSE)</f>
        <v>#N/A</v>
      </c>
      <c r="C1708" s="5" t="e">
        <f>VLOOKUP(A1708,'Import infoAgt'!A:D,4,FALSE)</f>
        <v>#N/A</v>
      </c>
      <c r="D1708" s="6" t="e">
        <f>VLOOKUP(A1708,'Import infoAgt'!A:H,8,FALSE)</f>
        <v>#N/A</v>
      </c>
      <c r="F1708" s="6" t="e">
        <f>VLOOKUP(A1708,'Import infoAgt'!A:BR,70,FALSE)</f>
        <v>#N/A</v>
      </c>
      <c r="G1708" s="5" t="e">
        <f>VLOOKUP(A1708,'Import infoAgt'!A:DH,112,FALSE)</f>
        <v>#N/A</v>
      </c>
      <c r="H1708" s="6" t="e">
        <f>VLOOKUP(G1708,Paramètre!$C$6:$D$76,2,FALSE)</f>
        <v>#N/A</v>
      </c>
      <c r="I1708" s="5" t="e">
        <f>VLOOKUP(A1708,'Import infoAgt'!A:EL,142,FALSE)</f>
        <v>#N/A</v>
      </c>
      <c r="R1708" s="26"/>
      <c r="S1708" s="26"/>
      <c r="U1708" s="26"/>
      <c r="V1708" s="26"/>
      <c r="AC1708" s="26"/>
      <c r="AI1708" s="6" t="str">
        <f>IF(AND((ISERROR(Tableau134[[#This Row],[Nom]])),Tableau134[[#This Row],[Numéro d''agent]]&lt;&gt;""),"N° agent inconnu","")</f>
        <v/>
      </c>
      <c r="AJ1708" s="6" t="str">
        <f>IF(AND(Tableau134[[#This Row],[Numéro d''agent]]&lt;&gt;"",Tableau134[[#This Row],[Statut]]=""),"Statut manquant","")</f>
        <v/>
      </c>
      <c r="AK1708" s="6"/>
      <c r="AL1708" s="6" t="str">
        <f>IF(AND(Tableau134[[#This Row],[Numéro d''agent]]&lt;&gt;"",Tableau134[[#This Row],[Formule actuelle]]=0),"Manque formule TLW","")</f>
        <v/>
      </c>
      <c r="AM1708" s="6" t="str">
        <f>IF(IFERROR(IF(SEARCH("jour",Tableau134[[#This Row],[Formule Tw]],1),VALUE(LEFT(Tableau134[[#This Row],[Formule Tw]],1))),0)=(COUNTA(K1708:M1708)),"OK","erreur")</f>
        <v>OK</v>
      </c>
      <c r="AN1708" s="6" t="str">
        <f>IF(IFERROR(IF(SEARCH("jour",Tableau134[[#This Row],[Modif demandé en avenant 1]],1),VALUE(LEFT(Tableau134[[#This Row],[Modif demandé en avenant 1]],1))),0)=(COUNTA(O1708:Q1708)),"OK","erreur")</f>
        <v>OK</v>
      </c>
      <c r="AO1708" s="6" t="str">
        <f>IF(IFERROR(IF(SEARCH("jour",Tableau134[[#This Row],[Nouvelle formule avenant 2]],1),VALUE(LEFT(Tableau134[[#This Row],[Nouvelle formule avenant 2]],1))),0)=(COUNTA(X1708:Z1708)),"OK","erreur")</f>
        <v>OK</v>
      </c>
      <c r="AP1708" s="6" t="str">
        <f>IF(IFERROR(IF(SEARCH("jour",Tableau134[[#This Row],[Nouvelle formule avenant 3]],1),VALUE(LEFT(Tableau134[[#This Row],[Nouvelle formule avenant 3]],1))),0)=(COUNTA(AE1708:AG1708)),"OK","erreur")</f>
        <v>OK</v>
      </c>
      <c r="AQ170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0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0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0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0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0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08" s="43"/>
      <c r="AX1708" s="43"/>
      <c r="AY1708" s="6"/>
      <c r="AZ1708" s="6"/>
      <c r="BA1708" s="6"/>
      <c r="BB1708" s="6"/>
      <c r="BC1708" s="6"/>
      <c r="BD1708" s="6"/>
    </row>
    <row r="1709" spans="2:56" ht="12.75" x14ac:dyDescent="0.25">
      <c r="B1709" s="5" t="e">
        <f>VLOOKUP(A1709,'Import infoAgt'!A:E,5,FALSE)</f>
        <v>#N/A</v>
      </c>
      <c r="C1709" s="5" t="e">
        <f>VLOOKUP(A1709,'Import infoAgt'!A:D,4,FALSE)</f>
        <v>#N/A</v>
      </c>
      <c r="D1709" s="6" t="e">
        <f>VLOOKUP(A1709,'Import infoAgt'!A:H,8,FALSE)</f>
        <v>#N/A</v>
      </c>
      <c r="F1709" s="6" t="e">
        <f>VLOOKUP(A1709,'Import infoAgt'!A:BR,70,FALSE)</f>
        <v>#N/A</v>
      </c>
      <c r="G1709" s="5" t="e">
        <f>VLOOKUP(A1709,'Import infoAgt'!A:DH,112,FALSE)</f>
        <v>#N/A</v>
      </c>
      <c r="H1709" s="6" t="e">
        <f>VLOOKUP(G1709,Paramètre!$C$6:$D$76,2,FALSE)</f>
        <v>#N/A</v>
      </c>
      <c r="I1709" s="5" t="e">
        <f>VLOOKUP(A1709,'Import infoAgt'!A:EL,142,FALSE)</f>
        <v>#N/A</v>
      </c>
      <c r="R1709" s="26"/>
      <c r="S1709" s="26"/>
      <c r="U1709" s="26"/>
      <c r="V1709" s="26"/>
      <c r="AC1709" s="26"/>
      <c r="AI1709" s="6" t="str">
        <f>IF(AND((ISERROR(Tableau134[[#This Row],[Nom]])),Tableau134[[#This Row],[Numéro d''agent]]&lt;&gt;""),"N° agent inconnu","")</f>
        <v/>
      </c>
      <c r="AJ1709" s="6" t="str">
        <f>IF(AND(Tableau134[[#This Row],[Numéro d''agent]]&lt;&gt;"",Tableau134[[#This Row],[Statut]]=""),"Statut manquant","")</f>
        <v/>
      </c>
      <c r="AK1709" s="6"/>
      <c r="AL1709" s="6" t="str">
        <f>IF(AND(Tableau134[[#This Row],[Numéro d''agent]]&lt;&gt;"",Tableau134[[#This Row],[Formule actuelle]]=0),"Manque formule TLW","")</f>
        <v/>
      </c>
      <c r="AM1709" s="6" t="str">
        <f>IF(IFERROR(IF(SEARCH("jour",Tableau134[[#This Row],[Formule Tw]],1),VALUE(LEFT(Tableau134[[#This Row],[Formule Tw]],1))),0)=(COUNTA(K1709:M1709)),"OK","erreur")</f>
        <v>OK</v>
      </c>
      <c r="AN1709" s="6" t="str">
        <f>IF(IFERROR(IF(SEARCH("jour",Tableau134[[#This Row],[Modif demandé en avenant 1]],1),VALUE(LEFT(Tableau134[[#This Row],[Modif demandé en avenant 1]],1))),0)=(COUNTA(O1709:Q1709)),"OK","erreur")</f>
        <v>OK</v>
      </c>
      <c r="AO1709" s="6" t="str">
        <f>IF(IFERROR(IF(SEARCH("jour",Tableau134[[#This Row],[Nouvelle formule avenant 2]],1),VALUE(LEFT(Tableau134[[#This Row],[Nouvelle formule avenant 2]],1))),0)=(COUNTA(X1709:Z1709)),"OK","erreur")</f>
        <v>OK</v>
      </c>
      <c r="AP1709" s="6" t="str">
        <f>IF(IFERROR(IF(SEARCH("jour",Tableau134[[#This Row],[Nouvelle formule avenant 3]],1),VALUE(LEFT(Tableau134[[#This Row],[Nouvelle formule avenant 3]],1))),0)=(COUNTA(AE1709:AG1709)),"OK","erreur")</f>
        <v>OK</v>
      </c>
      <c r="AQ170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0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0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0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0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0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09" s="43"/>
      <c r="AX1709" s="43"/>
      <c r="AY1709" s="6"/>
      <c r="AZ1709" s="6"/>
      <c r="BA1709" s="6"/>
      <c r="BB1709" s="6"/>
      <c r="BC1709" s="6"/>
      <c r="BD1709" s="6"/>
    </row>
    <row r="1710" spans="2:56" ht="12.75" x14ac:dyDescent="0.25">
      <c r="B1710" s="5" t="e">
        <f>VLOOKUP(A1710,'Import infoAgt'!A:E,5,FALSE)</f>
        <v>#N/A</v>
      </c>
      <c r="C1710" s="5" t="e">
        <f>VLOOKUP(A1710,'Import infoAgt'!A:D,4,FALSE)</f>
        <v>#N/A</v>
      </c>
      <c r="D1710" s="6" t="e">
        <f>VLOOKUP(A1710,'Import infoAgt'!A:H,8,FALSE)</f>
        <v>#N/A</v>
      </c>
      <c r="F1710" s="6" t="e">
        <f>VLOOKUP(A1710,'Import infoAgt'!A:BR,70,FALSE)</f>
        <v>#N/A</v>
      </c>
      <c r="G1710" s="5" t="e">
        <f>VLOOKUP(A1710,'Import infoAgt'!A:DH,112,FALSE)</f>
        <v>#N/A</v>
      </c>
      <c r="H1710" s="6" t="e">
        <f>VLOOKUP(G1710,Paramètre!$C$6:$D$76,2,FALSE)</f>
        <v>#N/A</v>
      </c>
      <c r="I1710" s="5" t="e">
        <f>VLOOKUP(A1710,'Import infoAgt'!A:EL,142,FALSE)</f>
        <v>#N/A</v>
      </c>
      <c r="R1710" s="26"/>
      <c r="S1710" s="26"/>
      <c r="U1710" s="26"/>
      <c r="V1710" s="26"/>
      <c r="AC1710" s="26"/>
      <c r="AI1710" s="6" t="str">
        <f>IF(AND((ISERROR(Tableau134[[#This Row],[Nom]])),Tableau134[[#This Row],[Numéro d''agent]]&lt;&gt;""),"N° agent inconnu","")</f>
        <v/>
      </c>
      <c r="AJ1710" s="6" t="str">
        <f>IF(AND(Tableau134[[#This Row],[Numéro d''agent]]&lt;&gt;"",Tableau134[[#This Row],[Statut]]=""),"Statut manquant","")</f>
        <v/>
      </c>
      <c r="AK1710" s="6"/>
      <c r="AL1710" s="6" t="str">
        <f>IF(AND(Tableau134[[#This Row],[Numéro d''agent]]&lt;&gt;"",Tableau134[[#This Row],[Formule actuelle]]=0),"Manque formule TLW","")</f>
        <v/>
      </c>
      <c r="AM1710" s="6" t="str">
        <f>IF(IFERROR(IF(SEARCH("jour",Tableau134[[#This Row],[Formule Tw]],1),VALUE(LEFT(Tableau134[[#This Row],[Formule Tw]],1))),0)=(COUNTA(K1710:M1710)),"OK","erreur")</f>
        <v>OK</v>
      </c>
      <c r="AN1710" s="6" t="str">
        <f>IF(IFERROR(IF(SEARCH("jour",Tableau134[[#This Row],[Modif demandé en avenant 1]],1),VALUE(LEFT(Tableau134[[#This Row],[Modif demandé en avenant 1]],1))),0)=(COUNTA(O1710:Q1710)),"OK","erreur")</f>
        <v>OK</v>
      </c>
      <c r="AO1710" s="6" t="str">
        <f>IF(IFERROR(IF(SEARCH("jour",Tableau134[[#This Row],[Nouvelle formule avenant 2]],1),VALUE(LEFT(Tableau134[[#This Row],[Nouvelle formule avenant 2]],1))),0)=(COUNTA(X1710:Z1710)),"OK","erreur")</f>
        <v>OK</v>
      </c>
      <c r="AP1710" s="6" t="str">
        <f>IF(IFERROR(IF(SEARCH("jour",Tableau134[[#This Row],[Nouvelle formule avenant 3]],1),VALUE(LEFT(Tableau134[[#This Row],[Nouvelle formule avenant 3]],1))),0)=(COUNTA(AE1710:AG1710)),"OK","erreur")</f>
        <v>OK</v>
      </c>
      <c r="AQ171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1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1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1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1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1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10" s="43"/>
      <c r="AX1710" s="43"/>
      <c r="AY1710" s="6"/>
      <c r="AZ1710" s="6"/>
      <c r="BA1710" s="6"/>
      <c r="BB1710" s="6"/>
      <c r="BC1710" s="6"/>
      <c r="BD1710" s="6"/>
    </row>
    <row r="1711" spans="2:56" ht="12.75" x14ac:dyDescent="0.25">
      <c r="B1711" s="5" t="e">
        <f>VLOOKUP(A1711,'Import infoAgt'!A:E,5,FALSE)</f>
        <v>#N/A</v>
      </c>
      <c r="C1711" s="5" t="e">
        <f>VLOOKUP(A1711,'Import infoAgt'!A:D,4,FALSE)</f>
        <v>#N/A</v>
      </c>
      <c r="D1711" s="6" t="e">
        <f>VLOOKUP(A1711,'Import infoAgt'!A:H,8,FALSE)</f>
        <v>#N/A</v>
      </c>
      <c r="F1711" s="6" t="e">
        <f>VLOOKUP(A1711,'Import infoAgt'!A:BR,70,FALSE)</f>
        <v>#N/A</v>
      </c>
      <c r="G1711" s="5" t="e">
        <f>VLOOKUP(A1711,'Import infoAgt'!A:DH,112,FALSE)</f>
        <v>#N/A</v>
      </c>
      <c r="H1711" s="6" t="e">
        <f>VLOOKUP(G1711,Paramètre!$C$6:$D$76,2,FALSE)</f>
        <v>#N/A</v>
      </c>
      <c r="I1711" s="5" t="e">
        <f>VLOOKUP(A1711,'Import infoAgt'!A:EL,142,FALSE)</f>
        <v>#N/A</v>
      </c>
      <c r="R1711" s="26"/>
      <c r="S1711" s="26"/>
      <c r="U1711" s="26"/>
      <c r="V1711" s="26"/>
      <c r="AC1711" s="26"/>
      <c r="AI1711" s="6" t="str">
        <f>IF(AND((ISERROR(Tableau134[[#This Row],[Nom]])),Tableau134[[#This Row],[Numéro d''agent]]&lt;&gt;""),"N° agent inconnu","")</f>
        <v/>
      </c>
      <c r="AJ1711" s="6" t="str">
        <f>IF(AND(Tableau134[[#This Row],[Numéro d''agent]]&lt;&gt;"",Tableau134[[#This Row],[Statut]]=""),"Statut manquant","")</f>
        <v/>
      </c>
      <c r="AK1711" s="6"/>
      <c r="AL1711" s="6" t="str">
        <f>IF(AND(Tableau134[[#This Row],[Numéro d''agent]]&lt;&gt;"",Tableau134[[#This Row],[Formule actuelle]]=0),"Manque formule TLW","")</f>
        <v/>
      </c>
      <c r="AM1711" s="6" t="str">
        <f>IF(IFERROR(IF(SEARCH("jour",Tableau134[[#This Row],[Formule Tw]],1),VALUE(LEFT(Tableau134[[#This Row],[Formule Tw]],1))),0)=(COUNTA(K1711:M1711)),"OK","erreur")</f>
        <v>OK</v>
      </c>
      <c r="AN1711" s="6" t="str">
        <f>IF(IFERROR(IF(SEARCH("jour",Tableau134[[#This Row],[Modif demandé en avenant 1]],1),VALUE(LEFT(Tableau134[[#This Row],[Modif demandé en avenant 1]],1))),0)=(COUNTA(O1711:Q1711)),"OK","erreur")</f>
        <v>OK</v>
      </c>
      <c r="AO1711" s="6" t="str">
        <f>IF(IFERROR(IF(SEARCH("jour",Tableau134[[#This Row],[Nouvelle formule avenant 2]],1),VALUE(LEFT(Tableau134[[#This Row],[Nouvelle formule avenant 2]],1))),0)=(COUNTA(X1711:Z1711)),"OK","erreur")</f>
        <v>OK</v>
      </c>
      <c r="AP1711" s="6" t="str">
        <f>IF(IFERROR(IF(SEARCH("jour",Tableau134[[#This Row],[Nouvelle formule avenant 3]],1),VALUE(LEFT(Tableau134[[#This Row],[Nouvelle formule avenant 3]],1))),0)=(COUNTA(AE1711:AG1711)),"OK","erreur")</f>
        <v>OK</v>
      </c>
      <c r="AQ171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1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1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1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1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1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11" s="43"/>
      <c r="AX1711" s="43"/>
      <c r="AY1711" s="6"/>
      <c r="AZ1711" s="6"/>
      <c r="BA1711" s="6"/>
      <c r="BB1711" s="6"/>
      <c r="BC1711" s="6"/>
      <c r="BD1711" s="6"/>
    </row>
    <row r="1712" spans="2:56" ht="12.75" x14ac:dyDescent="0.25">
      <c r="B1712" s="5" t="e">
        <f>VLOOKUP(A1712,'Import infoAgt'!A:E,5,FALSE)</f>
        <v>#N/A</v>
      </c>
      <c r="C1712" s="5" t="e">
        <f>VLOOKUP(A1712,'Import infoAgt'!A:D,4,FALSE)</f>
        <v>#N/A</v>
      </c>
      <c r="D1712" s="6" t="e">
        <f>VLOOKUP(A1712,'Import infoAgt'!A:H,8,FALSE)</f>
        <v>#N/A</v>
      </c>
      <c r="F1712" s="6" t="e">
        <f>VLOOKUP(A1712,'Import infoAgt'!A:BR,70,FALSE)</f>
        <v>#N/A</v>
      </c>
      <c r="G1712" s="5" t="e">
        <f>VLOOKUP(A1712,'Import infoAgt'!A:DH,112,FALSE)</f>
        <v>#N/A</v>
      </c>
      <c r="H1712" s="6" t="e">
        <f>VLOOKUP(G1712,Paramètre!$C$6:$D$76,2,FALSE)</f>
        <v>#N/A</v>
      </c>
      <c r="I1712" s="5" t="e">
        <f>VLOOKUP(A1712,'Import infoAgt'!A:EL,142,FALSE)</f>
        <v>#N/A</v>
      </c>
      <c r="R1712" s="26"/>
      <c r="S1712" s="26"/>
      <c r="U1712" s="26"/>
      <c r="V1712" s="26"/>
      <c r="AC1712" s="26"/>
      <c r="AI1712" s="6" t="str">
        <f>IF(AND((ISERROR(Tableau134[[#This Row],[Nom]])),Tableau134[[#This Row],[Numéro d''agent]]&lt;&gt;""),"N° agent inconnu","")</f>
        <v/>
      </c>
      <c r="AJ1712" s="6" t="str">
        <f>IF(AND(Tableau134[[#This Row],[Numéro d''agent]]&lt;&gt;"",Tableau134[[#This Row],[Statut]]=""),"Statut manquant","")</f>
        <v/>
      </c>
      <c r="AK1712" s="6"/>
      <c r="AL1712" s="6" t="str">
        <f>IF(AND(Tableau134[[#This Row],[Numéro d''agent]]&lt;&gt;"",Tableau134[[#This Row],[Formule actuelle]]=0),"Manque formule TLW","")</f>
        <v/>
      </c>
      <c r="AM1712" s="6" t="str">
        <f>IF(IFERROR(IF(SEARCH("jour",Tableau134[[#This Row],[Formule Tw]],1),VALUE(LEFT(Tableau134[[#This Row],[Formule Tw]],1))),0)=(COUNTA(K1712:M1712)),"OK","erreur")</f>
        <v>OK</v>
      </c>
      <c r="AN1712" s="6" t="str">
        <f>IF(IFERROR(IF(SEARCH("jour",Tableau134[[#This Row],[Modif demandé en avenant 1]],1),VALUE(LEFT(Tableau134[[#This Row],[Modif demandé en avenant 1]],1))),0)=(COUNTA(O1712:Q1712)),"OK","erreur")</f>
        <v>OK</v>
      </c>
      <c r="AO1712" s="6" t="str">
        <f>IF(IFERROR(IF(SEARCH("jour",Tableau134[[#This Row],[Nouvelle formule avenant 2]],1),VALUE(LEFT(Tableau134[[#This Row],[Nouvelle formule avenant 2]],1))),0)=(COUNTA(X1712:Z1712)),"OK","erreur")</f>
        <v>OK</v>
      </c>
      <c r="AP1712" s="6" t="str">
        <f>IF(IFERROR(IF(SEARCH("jour",Tableau134[[#This Row],[Nouvelle formule avenant 3]],1),VALUE(LEFT(Tableau134[[#This Row],[Nouvelle formule avenant 3]],1))),0)=(COUNTA(AE1712:AG1712)),"OK","erreur")</f>
        <v>OK</v>
      </c>
      <c r="AQ171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1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1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1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1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1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12" s="43"/>
      <c r="AX1712" s="43"/>
      <c r="AY1712" s="6"/>
      <c r="AZ1712" s="6"/>
      <c r="BA1712" s="6"/>
      <c r="BB1712" s="6"/>
      <c r="BC1712" s="6"/>
      <c r="BD1712" s="6"/>
    </row>
    <row r="1713" spans="2:56" ht="12.75" x14ac:dyDescent="0.25">
      <c r="B1713" s="5" t="e">
        <f>VLOOKUP(A1713,'Import infoAgt'!A:E,5,FALSE)</f>
        <v>#N/A</v>
      </c>
      <c r="C1713" s="5" t="e">
        <f>VLOOKUP(A1713,'Import infoAgt'!A:D,4,FALSE)</f>
        <v>#N/A</v>
      </c>
      <c r="D1713" s="6" t="e">
        <f>VLOOKUP(A1713,'Import infoAgt'!A:H,8,FALSE)</f>
        <v>#N/A</v>
      </c>
      <c r="F1713" s="6" t="e">
        <f>VLOOKUP(A1713,'Import infoAgt'!A:BR,70,FALSE)</f>
        <v>#N/A</v>
      </c>
      <c r="G1713" s="5" t="e">
        <f>VLOOKUP(A1713,'Import infoAgt'!A:DH,112,FALSE)</f>
        <v>#N/A</v>
      </c>
      <c r="H1713" s="6" t="e">
        <f>VLOOKUP(G1713,Paramètre!$C$6:$D$76,2,FALSE)</f>
        <v>#N/A</v>
      </c>
      <c r="I1713" s="5" t="e">
        <f>VLOOKUP(A1713,'Import infoAgt'!A:EL,142,FALSE)</f>
        <v>#N/A</v>
      </c>
      <c r="R1713" s="26"/>
      <c r="S1713" s="26"/>
      <c r="U1713" s="26"/>
      <c r="V1713" s="26"/>
      <c r="AC1713" s="26"/>
      <c r="AI1713" s="6" t="str">
        <f>IF(AND((ISERROR(Tableau134[[#This Row],[Nom]])),Tableau134[[#This Row],[Numéro d''agent]]&lt;&gt;""),"N° agent inconnu","")</f>
        <v/>
      </c>
      <c r="AJ1713" s="6" t="str">
        <f>IF(AND(Tableau134[[#This Row],[Numéro d''agent]]&lt;&gt;"",Tableau134[[#This Row],[Statut]]=""),"Statut manquant","")</f>
        <v/>
      </c>
      <c r="AK1713" s="6"/>
      <c r="AL1713" s="6" t="str">
        <f>IF(AND(Tableau134[[#This Row],[Numéro d''agent]]&lt;&gt;"",Tableau134[[#This Row],[Formule actuelle]]=0),"Manque formule TLW","")</f>
        <v/>
      </c>
      <c r="AM1713" s="6" t="str">
        <f>IF(IFERROR(IF(SEARCH("jour",Tableau134[[#This Row],[Formule Tw]],1),VALUE(LEFT(Tableau134[[#This Row],[Formule Tw]],1))),0)=(COUNTA(K1713:M1713)),"OK","erreur")</f>
        <v>OK</v>
      </c>
      <c r="AN1713" s="6" t="str">
        <f>IF(IFERROR(IF(SEARCH("jour",Tableau134[[#This Row],[Modif demandé en avenant 1]],1),VALUE(LEFT(Tableau134[[#This Row],[Modif demandé en avenant 1]],1))),0)=(COUNTA(O1713:Q1713)),"OK","erreur")</f>
        <v>OK</v>
      </c>
      <c r="AO1713" s="6" t="str">
        <f>IF(IFERROR(IF(SEARCH("jour",Tableau134[[#This Row],[Nouvelle formule avenant 2]],1),VALUE(LEFT(Tableau134[[#This Row],[Nouvelle formule avenant 2]],1))),0)=(COUNTA(X1713:Z1713)),"OK","erreur")</f>
        <v>OK</v>
      </c>
      <c r="AP1713" s="6" t="str">
        <f>IF(IFERROR(IF(SEARCH("jour",Tableau134[[#This Row],[Nouvelle formule avenant 3]],1),VALUE(LEFT(Tableau134[[#This Row],[Nouvelle formule avenant 3]],1))),0)=(COUNTA(AE1713:AG1713)),"OK","erreur")</f>
        <v>OK</v>
      </c>
      <c r="AQ171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1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1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1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1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1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13" s="43"/>
      <c r="AX1713" s="43"/>
      <c r="AY1713" s="6"/>
      <c r="AZ1713" s="6"/>
      <c r="BA1713" s="6"/>
      <c r="BB1713" s="6"/>
      <c r="BC1713" s="6"/>
      <c r="BD1713" s="6"/>
    </row>
    <row r="1714" spans="2:56" ht="12.75" x14ac:dyDescent="0.25">
      <c r="B1714" s="5" t="e">
        <f>VLOOKUP(A1714,'Import infoAgt'!A:E,5,FALSE)</f>
        <v>#N/A</v>
      </c>
      <c r="C1714" s="5" t="e">
        <f>VLOOKUP(A1714,'Import infoAgt'!A:D,4,FALSE)</f>
        <v>#N/A</v>
      </c>
      <c r="D1714" s="6" t="e">
        <f>VLOOKUP(A1714,'Import infoAgt'!A:H,8,FALSE)</f>
        <v>#N/A</v>
      </c>
      <c r="F1714" s="6" t="e">
        <f>VLOOKUP(A1714,'Import infoAgt'!A:BR,70,FALSE)</f>
        <v>#N/A</v>
      </c>
      <c r="G1714" s="5" t="e">
        <f>VLOOKUP(A1714,'Import infoAgt'!A:DH,112,FALSE)</f>
        <v>#N/A</v>
      </c>
      <c r="H1714" s="6" t="e">
        <f>VLOOKUP(G1714,Paramètre!$C$6:$D$76,2,FALSE)</f>
        <v>#N/A</v>
      </c>
      <c r="I1714" s="5" t="e">
        <f>VLOOKUP(A1714,'Import infoAgt'!A:EL,142,FALSE)</f>
        <v>#N/A</v>
      </c>
      <c r="R1714" s="26"/>
      <c r="S1714" s="26"/>
      <c r="U1714" s="26"/>
      <c r="V1714" s="26"/>
      <c r="AC1714" s="26"/>
      <c r="AI1714" s="6" t="str">
        <f>IF(AND((ISERROR(Tableau134[[#This Row],[Nom]])),Tableau134[[#This Row],[Numéro d''agent]]&lt;&gt;""),"N° agent inconnu","")</f>
        <v/>
      </c>
      <c r="AJ1714" s="6" t="str">
        <f>IF(AND(Tableau134[[#This Row],[Numéro d''agent]]&lt;&gt;"",Tableau134[[#This Row],[Statut]]=""),"Statut manquant","")</f>
        <v/>
      </c>
      <c r="AK1714" s="6"/>
      <c r="AL1714" s="6" t="str">
        <f>IF(AND(Tableau134[[#This Row],[Numéro d''agent]]&lt;&gt;"",Tableau134[[#This Row],[Formule actuelle]]=0),"Manque formule TLW","")</f>
        <v/>
      </c>
      <c r="AM1714" s="6" t="str">
        <f>IF(IFERROR(IF(SEARCH("jour",Tableau134[[#This Row],[Formule Tw]],1),VALUE(LEFT(Tableau134[[#This Row],[Formule Tw]],1))),0)=(COUNTA(K1714:M1714)),"OK","erreur")</f>
        <v>OK</v>
      </c>
      <c r="AN1714" s="6" t="str">
        <f>IF(IFERROR(IF(SEARCH("jour",Tableau134[[#This Row],[Modif demandé en avenant 1]],1),VALUE(LEFT(Tableau134[[#This Row],[Modif demandé en avenant 1]],1))),0)=(COUNTA(O1714:Q1714)),"OK","erreur")</f>
        <v>OK</v>
      </c>
      <c r="AO1714" s="6" t="str">
        <f>IF(IFERROR(IF(SEARCH("jour",Tableau134[[#This Row],[Nouvelle formule avenant 2]],1),VALUE(LEFT(Tableau134[[#This Row],[Nouvelle formule avenant 2]],1))),0)=(COUNTA(X1714:Z1714)),"OK","erreur")</f>
        <v>OK</v>
      </c>
      <c r="AP1714" s="6" t="str">
        <f>IF(IFERROR(IF(SEARCH("jour",Tableau134[[#This Row],[Nouvelle formule avenant 3]],1),VALUE(LEFT(Tableau134[[#This Row],[Nouvelle formule avenant 3]],1))),0)=(COUNTA(AE1714:AG1714)),"OK","erreur")</f>
        <v>OK</v>
      </c>
      <c r="AQ171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1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1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1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1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1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14" s="43"/>
      <c r="AX1714" s="43"/>
      <c r="AY1714" s="6"/>
      <c r="AZ1714" s="6"/>
      <c r="BA1714" s="6"/>
      <c r="BB1714" s="6"/>
      <c r="BC1714" s="6"/>
      <c r="BD1714" s="6"/>
    </row>
    <row r="1715" spans="2:56" ht="12.75" x14ac:dyDescent="0.25">
      <c r="B1715" s="5" t="e">
        <f>VLOOKUP(A1715,'Import infoAgt'!A:E,5,FALSE)</f>
        <v>#N/A</v>
      </c>
      <c r="C1715" s="5" t="e">
        <f>VLOOKUP(A1715,'Import infoAgt'!A:D,4,FALSE)</f>
        <v>#N/A</v>
      </c>
      <c r="D1715" s="6" t="e">
        <f>VLOOKUP(A1715,'Import infoAgt'!A:H,8,FALSE)</f>
        <v>#N/A</v>
      </c>
      <c r="F1715" s="6" t="e">
        <f>VLOOKUP(A1715,'Import infoAgt'!A:BR,70,FALSE)</f>
        <v>#N/A</v>
      </c>
      <c r="G1715" s="5" t="e">
        <f>VLOOKUP(A1715,'Import infoAgt'!A:DH,112,FALSE)</f>
        <v>#N/A</v>
      </c>
      <c r="H1715" s="6" t="e">
        <f>VLOOKUP(G1715,Paramètre!$C$6:$D$76,2,FALSE)</f>
        <v>#N/A</v>
      </c>
      <c r="I1715" s="5" t="e">
        <f>VLOOKUP(A1715,'Import infoAgt'!A:EL,142,FALSE)</f>
        <v>#N/A</v>
      </c>
      <c r="R1715" s="26"/>
      <c r="S1715" s="26"/>
      <c r="U1715" s="26"/>
      <c r="V1715" s="26"/>
      <c r="AC1715" s="26"/>
      <c r="AI1715" s="6" t="str">
        <f>IF(AND((ISERROR(Tableau134[[#This Row],[Nom]])),Tableau134[[#This Row],[Numéro d''agent]]&lt;&gt;""),"N° agent inconnu","")</f>
        <v/>
      </c>
      <c r="AJ1715" s="6" t="str">
        <f>IF(AND(Tableau134[[#This Row],[Numéro d''agent]]&lt;&gt;"",Tableau134[[#This Row],[Statut]]=""),"Statut manquant","")</f>
        <v/>
      </c>
      <c r="AK1715" s="6"/>
      <c r="AL1715" s="6" t="str">
        <f>IF(AND(Tableau134[[#This Row],[Numéro d''agent]]&lt;&gt;"",Tableau134[[#This Row],[Formule actuelle]]=0),"Manque formule TLW","")</f>
        <v/>
      </c>
      <c r="AM1715" s="6" t="str">
        <f>IF(IFERROR(IF(SEARCH("jour",Tableau134[[#This Row],[Formule Tw]],1),VALUE(LEFT(Tableau134[[#This Row],[Formule Tw]],1))),0)=(COUNTA(K1715:M1715)),"OK","erreur")</f>
        <v>OK</v>
      </c>
      <c r="AN1715" s="6" t="str">
        <f>IF(IFERROR(IF(SEARCH("jour",Tableau134[[#This Row],[Modif demandé en avenant 1]],1),VALUE(LEFT(Tableau134[[#This Row],[Modif demandé en avenant 1]],1))),0)=(COUNTA(O1715:Q1715)),"OK","erreur")</f>
        <v>OK</v>
      </c>
      <c r="AO1715" s="6" t="str">
        <f>IF(IFERROR(IF(SEARCH("jour",Tableau134[[#This Row],[Nouvelle formule avenant 2]],1),VALUE(LEFT(Tableau134[[#This Row],[Nouvelle formule avenant 2]],1))),0)=(COUNTA(X1715:Z1715)),"OK","erreur")</f>
        <v>OK</v>
      </c>
      <c r="AP1715" s="6" t="str">
        <f>IF(IFERROR(IF(SEARCH("jour",Tableau134[[#This Row],[Nouvelle formule avenant 3]],1),VALUE(LEFT(Tableau134[[#This Row],[Nouvelle formule avenant 3]],1))),0)=(COUNTA(AE1715:AG1715)),"OK","erreur")</f>
        <v>OK</v>
      </c>
      <c r="AQ171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1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1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1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1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1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15" s="43"/>
      <c r="AX1715" s="43"/>
      <c r="AY1715" s="6"/>
      <c r="AZ1715" s="6"/>
      <c r="BA1715" s="6"/>
      <c r="BB1715" s="6"/>
      <c r="BC1715" s="6"/>
      <c r="BD1715" s="6"/>
    </row>
    <row r="1716" spans="2:56" ht="12.75" x14ac:dyDescent="0.25">
      <c r="B1716" s="5" t="e">
        <f>VLOOKUP(A1716,'Import infoAgt'!A:E,5,FALSE)</f>
        <v>#N/A</v>
      </c>
      <c r="C1716" s="5" t="e">
        <f>VLOOKUP(A1716,'Import infoAgt'!A:D,4,FALSE)</f>
        <v>#N/A</v>
      </c>
      <c r="D1716" s="6" t="e">
        <f>VLOOKUP(A1716,'Import infoAgt'!A:H,8,FALSE)</f>
        <v>#N/A</v>
      </c>
      <c r="F1716" s="6" t="e">
        <f>VLOOKUP(A1716,'Import infoAgt'!A:BR,70,FALSE)</f>
        <v>#N/A</v>
      </c>
      <c r="G1716" s="5" t="e">
        <f>VLOOKUP(A1716,'Import infoAgt'!A:DH,112,FALSE)</f>
        <v>#N/A</v>
      </c>
      <c r="H1716" s="6" t="e">
        <f>VLOOKUP(G1716,Paramètre!$C$6:$D$76,2,FALSE)</f>
        <v>#N/A</v>
      </c>
      <c r="I1716" s="5" t="e">
        <f>VLOOKUP(A1716,'Import infoAgt'!A:EL,142,FALSE)</f>
        <v>#N/A</v>
      </c>
      <c r="R1716" s="26"/>
      <c r="S1716" s="26"/>
      <c r="U1716" s="26"/>
      <c r="V1716" s="26"/>
      <c r="AC1716" s="26"/>
      <c r="AI1716" s="6" t="str">
        <f>IF(AND((ISERROR(Tableau134[[#This Row],[Nom]])),Tableau134[[#This Row],[Numéro d''agent]]&lt;&gt;""),"N° agent inconnu","")</f>
        <v/>
      </c>
      <c r="AJ1716" s="6" t="str">
        <f>IF(AND(Tableau134[[#This Row],[Numéro d''agent]]&lt;&gt;"",Tableau134[[#This Row],[Statut]]=""),"Statut manquant","")</f>
        <v/>
      </c>
      <c r="AK1716" s="6"/>
      <c r="AL1716" s="6" t="str">
        <f>IF(AND(Tableau134[[#This Row],[Numéro d''agent]]&lt;&gt;"",Tableau134[[#This Row],[Formule actuelle]]=0),"Manque formule TLW","")</f>
        <v/>
      </c>
      <c r="AM1716" s="6" t="str">
        <f>IF(IFERROR(IF(SEARCH("jour",Tableau134[[#This Row],[Formule Tw]],1),VALUE(LEFT(Tableau134[[#This Row],[Formule Tw]],1))),0)=(COUNTA(K1716:M1716)),"OK","erreur")</f>
        <v>OK</v>
      </c>
      <c r="AN1716" s="6" t="str">
        <f>IF(IFERROR(IF(SEARCH("jour",Tableau134[[#This Row],[Modif demandé en avenant 1]],1),VALUE(LEFT(Tableau134[[#This Row],[Modif demandé en avenant 1]],1))),0)=(COUNTA(O1716:Q1716)),"OK","erreur")</f>
        <v>OK</v>
      </c>
      <c r="AO1716" s="6" t="str">
        <f>IF(IFERROR(IF(SEARCH("jour",Tableau134[[#This Row],[Nouvelle formule avenant 2]],1),VALUE(LEFT(Tableau134[[#This Row],[Nouvelle formule avenant 2]],1))),0)=(COUNTA(X1716:Z1716)),"OK","erreur")</f>
        <v>OK</v>
      </c>
      <c r="AP1716" s="6" t="str">
        <f>IF(IFERROR(IF(SEARCH("jour",Tableau134[[#This Row],[Nouvelle formule avenant 3]],1),VALUE(LEFT(Tableau134[[#This Row],[Nouvelle formule avenant 3]],1))),0)=(COUNTA(AE1716:AG1716)),"OK","erreur")</f>
        <v>OK</v>
      </c>
      <c r="AQ171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1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1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1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1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1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16" s="43"/>
      <c r="AX1716" s="43"/>
      <c r="AY1716" s="6"/>
      <c r="AZ1716" s="6"/>
      <c r="BA1716" s="6"/>
      <c r="BB1716" s="6"/>
      <c r="BC1716" s="6"/>
      <c r="BD1716" s="6"/>
    </row>
    <row r="1717" spans="2:56" ht="12.75" x14ac:dyDescent="0.25">
      <c r="B1717" s="5" t="e">
        <f>VLOOKUP(A1717,'Import infoAgt'!A:E,5,FALSE)</f>
        <v>#N/A</v>
      </c>
      <c r="C1717" s="5" t="e">
        <f>VLOOKUP(A1717,'Import infoAgt'!A:D,4,FALSE)</f>
        <v>#N/A</v>
      </c>
      <c r="D1717" s="6" t="e">
        <f>VLOOKUP(A1717,'Import infoAgt'!A:H,8,FALSE)</f>
        <v>#N/A</v>
      </c>
      <c r="F1717" s="6" t="e">
        <f>VLOOKUP(A1717,'Import infoAgt'!A:BR,70,FALSE)</f>
        <v>#N/A</v>
      </c>
      <c r="G1717" s="5" t="e">
        <f>VLOOKUP(A1717,'Import infoAgt'!A:DH,112,FALSE)</f>
        <v>#N/A</v>
      </c>
      <c r="H1717" s="6" t="e">
        <f>VLOOKUP(G1717,Paramètre!$C$6:$D$76,2,FALSE)</f>
        <v>#N/A</v>
      </c>
      <c r="I1717" s="5" t="e">
        <f>VLOOKUP(A1717,'Import infoAgt'!A:EL,142,FALSE)</f>
        <v>#N/A</v>
      </c>
      <c r="R1717" s="26"/>
      <c r="S1717" s="26"/>
      <c r="U1717" s="26"/>
      <c r="V1717" s="26"/>
      <c r="AC1717" s="26"/>
      <c r="AI1717" s="6" t="str">
        <f>IF(AND((ISERROR(Tableau134[[#This Row],[Nom]])),Tableau134[[#This Row],[Numéro d''agent]]&lt;&gt;""),"N° agent inconnu","")</f>
        <v/>
      </c>
      <c r="AJ1717" s="6" t="str">
        <f>IF(AND(Tableau134[[#This Row],[Numéro d''agent]]&lt;&gt;"",Tableau134[[#This Row],[Statut]]=""),"Statut manquant","")</f>
        <v/>
      </c>
      <c r="AK1717" s="6"/>
      <c r="AL1717" s="6" t="str">
        <f>IF(AND(Tableau134[[#This Row],[Numéro d''agent]]&lt;&gt;"",Tableau134[[#This Row],[Formule actuelle]]=0),"Manque formule TLW","")</f>
        <v/>
      </c>
      <c r="AM1717" s="6" t="str">
        <f>IF(IFERROR(IF(SEARCH("jour",Tableau134[[#This Row],[Formule Tw]],1),VALUE(LEFT(Tableau134[[#This Row],[Formule Tw]],1))),0)=(COUNTA(K1717:M1717)),"OK","erreur")</f>
        <v>OK</v>
      </c>
      <c r="AN1717" s="6" t="str">
        <f>IF(IFERROR(IF(SEARCH("jour",Tableau134[[#This Row],[Modif demandé en avenant 1]],1),VALUE(LEFT(Tableau134[[#This Row],[Modif demandé en avenant 1]],1))),0)=(COUNTA(O1717:Q1717)),"OK","erreur")</f>
        <v>OK</v>
      </c>
      <c r="AO1717" s="6" t="str">
        <f>IF(IFERROR(IF(SEARCH("jour",Tableau134[[#This Row],[Nouvelle formule avenant 2]],1),VALUE(LEFT(Tableau134[[#This Row],[Nouvelle formule avenant 2]],1))),0)=(COUNTA(X1717:Z1717)),"OK","erreur")</f>
        <v>OK</v>
      </c>
      <c r="AP1717" s="6" t="str">
        <f>IF(IFERROR(IF(SEARCH("jour",Tableau134[[#This Row],[Nouvelle formule avenant 3]],1),VALUE(LEFT(Tableau134[[#This Row],[Nouvelle formule avenant 3]],1))),0)=(COUNTA(AE1717:AG1717)),"OK","erreur")</f>
        <v>OK</v>
      </c>
      <c r="AQ171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1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1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1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1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1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17" s="43"/>
      <c r="AX1717" s="43"/>
      <c r="AY1717" s="6"/>
      <c r="AZ1717" s="6"/>
      <c r="BA1717" s="6"/>
      <c r="BB1717" s="6"/>
      <c r="BC1717" s="6"/>
      <c r="BD1717" s="6"/>
    </row>
    <row r="1718" spans="2:56" ht="12.75" x14ac:dyDescent="0.25">
      <c r="B1718" s="5" t="e">
        <f>VLOOKUP(A1718,'Import infoAgt'!A:E,5,FALSE)</f>
        <v>#N/A</v>
      </c>
      <c r="C1718" s="5" t="e">
        <f>VLOOKUP(A1718,'Import infoAgt'!A:D,4,FALSE)</f>
        <v>#N/A</v>
      </c>
      <c r="D1718" s="6" t="e">
        <f>VLOOKUP(A1718,'Import infoAgt'!A:H,8,FALSE)</f>
        <v>#N/A</v>
      </c>
      <c r="F1718" s="6" t="e">
        <f>VLOOKUP(A1718,'Import infoAgt'!A:BR,70,FALSE)</f>
        <v>#N/A</v>
      </c>
      <c r="G1718" s="5" t="e">
        <f>VLOOKUP(A1718,'Import infoAgt'!A:DH,112,FALSE)</f>
        <v>#N/A</v>
      </c>
      <c r="H1718" s="6" t="e">
        <f>VLOOKUP(G1718,Paramètre!$C$6:$D$76,2,FALSE)</f>
        <v>#N/A</v>
      </c>
      <c r="I1718" s="5" t="e">
        <f>VLOOKUP(A1718,'Import infoAgt'!A:EL,142,FALSE)</f>
        <v>#N/A</v>
      </c>
      <c r="R1718" s="26"/>
      <c r="S1718" s="26"/>
      <c r="U1718" s="26"/>
      <c r="V1718" s="26"/>
      <c r="AC1718" s="26"/>
      <c r="AI1718" s="6" t="str">
        <f>IF(AND((ISERROR(Tableau134[[#This Row],[Nom]])),Tableau134[[#This Row],[Numéro d''agent]]&lt;&gt;""),"N° agent inconnu","")</f>
        <v/>
      </c>
      <c r="AJ1718" s="6" t="str">
        <f>IF(AND(Tableau134[[#This Row],[Numéro d''agent]]&lt;&gt;"",Tableau134[[#This Row],[Statut]]=""),"Statut manquant","")</f>
        <v/>
      </c>
      <c r="AK1718" s="6"/>
      <c r="AL1718" s="6" t="str">
        <f>IF(AND(Tableau134[[#This Row],[Numéro d''agent]]&lt;&gt;"",Tableau134[[#This Row],[Formule actuelle]]=0),"Manque formule TLW","")</f>
        <v/>
      </c>
      <c r="AM1718" s="6" t="str">
        <f>IF(IFERROR(IF(SEARCH("jour",Tableau134[[#This Row],[Formule Tw]],1),VALUE(LEFT(Tableau134[[#This Row],[Formule Tw]],1))),0)=(COUNTA(K1718:M1718)),"OK","erreur")</f>
        <v>OK</v>
      </c>
      <c r="AN1718" s="6" t="str">
        <f>IF(IFERROR(IF(SEARCH("jour",Tableau134[[#This Row],[Modif demandé en avenant 1]],1),VALUE(LEFT(Tableau134[[#This Row],[Modif demandé en avenant 1]],1))),0)=(COUNTA(O1718:Q1718)),"OK","erreur")</f>
        <v>OK</v>
      </c>
      <c r="AO1718" s="6" t="str">
        <f>IF(IFERROR(IF(SEARCH("jour",Tableau134[[#This Row],[Nouvelle formule avenant 2]],1),VALUE(LEFT(Tableau134[[#This Row],[Nouvelle formule avenant 2]],1))),0)=(COUNTA(X1718:Z1718)),"OK","erreur")</f>
        <v>OK</v>
      </c>
      <c r="AP1718" s="6" t="str">
        <f>IF(IFERROR(IF(SEARCH("jour",Tableau134[[#This Row],[Nouvelle formule avenant 3]],1),VALUE(LEFT(Tableau134[[#This Row],[Nouvelle formule avenant 3]],1))),0)=(COUNTA(AE1718:AG1718)),"OK","erreur")</f>
        <v>OK</v>
      </c>
      <c r="AQ171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1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1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1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1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1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18" s="43"/>
      <c r="AX1718" s="43"/>
      <c r="AY1718" s="6"/>
      <c r="AZ1718" s="6"/>
      <c r="BA1718" s="6"/>
      <c r="BB1718" s="6"/>
      <c r="BC1718" s="6"/>
      <c r="BD1718" s="6"/>
    </row>
    <row r="1719" spans="2:56" ht="12.75" x14ac:dyDescent="0.25">
      <c r="B1719" s="5" t="e">
        <f>VLOOKUP(A1719,'Import infoAgt'!A:E,5,FALSE)</f>
        <v>#N/A</v>
      </c>
      <c r="C1719" s="5" t="e">
        <f>VLOOKUP(A1719,'Import infoAgt'!A:D,4,FALSE)</f>
        <v>#N/A</v>
      </c>
      <c r="D1719" s="6" t="e">
        <f>VLOOKUP(A1719,'Import infoAgt'!A:H,8,FALSE)</f>
        <v>#N/A</v>
      </c>
      <c r="F1719" s="6" t="e">
        <f>VLOOKUP(A1719,'Import infoAgt'!A:BR,70,FALSE)</f>
        <v>#N/A</v>
      </c>
      <c r="G1719" s="5" t="e">
        <f>VLOOKUP(A1719,'Import infoAgt'!A:DH,112,FALSE)</f>
        <v>#N/A</v>
      </c>
      <c r="H1719" s="6" t="e">
        <f>VLOOKUP(G1719,Paramètre!$C$6:$D$76,2,FALSE)</f>
        <v>#N/A</v>
      </c>
      <c r="I1719" s="5" t="e">
        <f>VLOOKUP(A1719,'Import infoAgt'!A:EL,142,FALSE)</f>
        <v>#N/A</v>
      </c>
      <c r="R1719" s="26"/>
      <c r="S1719" s="26"/>
      <c r="U1719" s="26"/>
      <c r="V1719" s="26"/>
      <c r="AC1719" s="26"/>
      <c r="AI1719" s="6" t="str">
        <f>IF(AND((ISERROR(Tableau134[[#This Row],[Nom]])),Tableau134[[#This Row],[Numéro d''agent]]&lt;&gt;""),"N° agent inconnu","")</f>
        <v/>
      </c>
      <c r="AJ1719" s="6" t="str">
        <f>IF(AND(Tableau134[[#This Row],[Numéro d''agent]]&lt;&gt;"",Tableau134[[#This Row],[Statut]]=""),"Statut manquant","")</f>
        <v/>
      </c>
      <c r="AK1719" s="6"/>
      <c r="AL1719" s="6" t="str">
        <f>IF(AND(Tableau134[[#This Row],[Numéro d''agent]]&lt;&gt;"",Tableau134[[#This Row],[Formule actuelle]]=0),"Manque formule TLW","")</f>
        <v/>
      </c>
      <c r="AM1719" s="6" t="str">
        <f>IF(IFERROR(IF(SEARCH("jour",Tableau134[[#This Row],[Formule Tw]],1),VALUE(LEFT(Tableau134[[#This Row],[Formule Tw]],1))),0)=(COUNTA(K1719:M1719)),"OK","erreur")</f>
        <v>OK</v>
      </c>
      <c r="AN1719" s="6" t="str">
        <f>IF(IFERROR(IF(SEARCH("jour",Tableau134[[#This Row],[Modif demandé en avenant 1]],1),VALUE(LEFT(Tableau134[[#This Row],[Modif demandé en avenant 1]],1))),0)=(COUNTA(O1719:Q1719)),"OK","erreur")</f>
        <v>OK</v>
      </c>
      <c r="AO1719" s="6" t="str">
        <f>IF(IFERROR(IF(SEARCH("jour",Tableau134[[#This Row],[Nouvelle formule avenant 2]],1),VALUE(LEFT(Tableau134[[#This Row],[Nouvelle formule avenant 2]],1))),0)=(COUNTA(X1719:Z1719)),"OK","erreur")</f>
        <v>OK</v>
      </c>
      <c r="AP1719" s="6" t="str">
        <f>IF(IFERROR(IF(SEARCH("jour",Tableau134[[#This Row],[Nouvelle formule avenant 3]],1),VALUE(LEFT(Tableau134[[#This Row],[Nouvelle formule avenant 3]],1))),0)=(COUNTA(AE1719:AG1719)),"OK","erreur")</f>
        <v>OK</v>
      </c>
      <c r="AQ171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1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1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1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1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1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19" s="43"/>
      <c r="AX1719" s="43"/>
      <c r="AY1719" s="6"/>
      <c r="AZ1719" s="6"/>
      <c r="BA1719" s="6"/>
      <c r="BB1719" s="6"/>
      <c r="BC1719" s="6"/>
      <c r="BD1719" s="6"/>
    </row>
    <row r="1720" spans="2:56" ht="12.75" x14ac:dyDescent="0.25">
      <c r="B1720" s="5" t="e">
        <f>VLOOKUP(A1720,'Import infoAgt'!A:E,5,FALSE)</f>
        <v>#N/A</v>
      </c>
      <c r="C1720" s="5" t="e">
        <f>VLOOKUP(A1720,'Import infoAgt'!A:D,4,FALSE)</f>
        <v>#N/A</v>
      </c>
      <c r="D1720" s="6" t="e">
        <f>VLOOKUP(A1720,'Import infoAgt'!A:H,8,FALSE)</f>
        <v>#N/A</v>
      </c>
      <c r="F1720" s="6" t="e">
        <f>VLOOKUP(A1720,'Import infoAgt'!A:BR,70,FALSE)</f>
        <v>#N/A</v>
      </c>
      <c r="G1720" s="5" t="e">
        <f>VLOOKUP(A1720,'Import infoAgt'!A:DH,112,FALSE)</f>
        <v>#N/A</v>
      </c>
      <c r="H1720" s="6" t="e">
        <f>VLOOKUP(G1720,Paramètre!$C$6:$D$76,2,FALSE)</f>
        <v>#N/A</v>
      </c>
      <c r="I1720" s="5" t="e">
        <f>VLOOKUP(A1720,'Import infoAgt'!A:EL,142,FALSE)</f>
        <v>#N/A</v>
      </c>
      <c r="R1720" s="26"/>
      <c r="S1720" s="26"/>
      <c r="U1720" s="26"/>
      <c r="V1720" s="26"/>
      <c r="AC1720" s="26"/>
      <c r="AI1720" s="6" t="str">
        <f>IF(AND((ISERROR(Tableau134[[#This Row],[Nom]])),Tableau134[[#This Row],[Numéro d''agent]]&lt;&gt;""),"N° agent inconnu","")</f>
        <v/>
      </c>
      <c r="AJ1720" s="6" t="str">
        <f>IF(AND(Tableau134[[#This Row],[Numéro d''agent]]&lt;&gt;"",Tableau134[[#This Row],[Statut]]=""),"Statut manquant","")</f>
        <v/>
      </c>
      <c r="AK1720" s="6"/>
      <c r="AL1720" s="6" t="str">
        <f>IF(AND(Tableau134[[#This Row],[Numéro d''agent]]&lt;&gt;"",Tableau134[[#This Row],[Formule actuelle]]=0),"Manque formule TLW","")</f>
        <v/>
      </c>
      <c r="AM1720" s="6" t="str">
        <f>IF(IFERROR(IF(SEARCH("jour",Tableau134[[#This Row],[Formule Tw]],1),VALUE(LEFT(Tableau134[[#This Row],[Formule Tw]],1))),0)=(COUNTA(K1720:M1720)),"OK","erreur")</f>
        <v>OK</v>
      </c>
      <c r="AN1720" s="6" t="str">
        <f>IF(IFERROR(IF(SEARCH("jour",Tableau134[[#This Row],[Modif demandé en avenant 1]],1),VALUE(LEFT(Tableau134[[#This Row],[Modif demandé en avenant 1]],1))),0)=(COUNTA(O1720:Q1720)),"OK","erreur")</f>
        <v>OK</v>
      </c>
      <c r="AO1720" s="6" t="str">
        <f>IF(IFERROR(IF(SEARCH("jour",Tableau134[[#This Row],[Nouvelle formule avenant 2]],1),VALUE(LEFT(Tableau134[[#This Row],[Nouvelle formule avenant 2]],1))),0)=(COUNTA(X1720:Z1720)),"OK","erreur")</f>
        <v>OK</v>
      </c>
      <c r="AP1720" s="6" t="str">
        <f>IF(IFERROR(IF(SEARCH("jour",Tableau134[[#This Row],[Nouvelle formule avenant 3]],1),VALUE(LEFT(Tableau134[[#This Row],[Nouvelle formule avenant 3]],1))),0)=(COUNTA(AE1720:AG1720)),"OK","erreur")</f>
        <v>OK</v>
      </c>
      <c r="AQ172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2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2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2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2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2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20" s="43"/>
      <c r="AX1720" s="43"/>
      <c r="AY1720" s="6"/>
      <c r="AZ1720" s="6"/>
      <c r="BA1720" s="6"/>
      <c r="BB1720" s="6"/>
      <c r="BC1720" s="6"/>
      <c r="BD1720" s="6"/>
    </row>
    <row r="1721" spans="2:56" ht="12.75" x14ac:dyDescent="0.25">
      <c r="B1721" s="5" t="e">
        <f>VLOOKUP(A1721,'Import infoAgt'!A:E,5,FALSE)</f>
        <v>#N/A</v>
      </c>
      <c r="C1721" s="5" t="e">
        <f>VLOOKUP(A1721,'Import infoAgt'!A:D,4,FALSE)</f>
        <v>#N/A</v>
      </c>
      <c r="D1721" s="6" t="e">
        <f>VLOOKUP(A1721,'Import infoAgt'!A:H,8,FALSE)</f>
        <v>#N/A</v>
      </c>
      <c r="F1721" s="6" t="e">
        <f>VLOOKUP(A1721,'Import infoAgt'!A:BR,70,FALSE)</f>
        <v>#N/A</v>
      </c>
      <c r="G1721" s="5" t="e">
        <f>VLOOKUP(A1721,'Import infoAgt'!A:DH,112,FALSE)</f>
        <v>#N/A</v>
      </c>
      <c r="H1721" s="6" t="e">
        <f>VLOOKUP(G1721,Paramètre!$C$6:$D$76,2,FALSE)</f>
        <v>#N/A</v>
      </c>
      <c r="I1721" s="5" t="e">
        <f>VLOOKUP(A1721,'Import infoAgt'!A:EL,142,FALSE)</f>
        <v>#N/A</v>
      </c>
      <c r="R1721" s="26"/>
      <c r="S1721" s="26"/>
      <c r="U1721" s="26"/>
      <c r="V1721" s="26"/>
      <c r="AC1721" s="26"/>
      <c r="AI1721" s="6" t="str">
        <f>IF(AND((ISERROR(Tableau134[[#This Row],[Nom]])),Tableau134[[#This Row],[Numéro d''agent]]&lt;&gt;""),"N° agent inconnu","")</f>
        <v/>
      </c>
      <c r="AJ1721" s="6" t="str">
        <f>IF(AND(Tableau134[[#This Row],[Numéro d''agent]]&lt;&gt;"",Tableau134[[#This Row],[Statut]]=""),"Statut manquant","")</f>
        <v/>
      </c>
      <c r="AK1721" s="6"/>
      <c r="AL1721" s="6" t="str">
        <f>IF(AND(Tableau134[[#This Row],[Numéro d''agent]]&lt;&gt;"",Tableau134[[#This Row],[Formule actuelle]]=0),"Manque formule TLW","")</f>
        <v/>
      </c>
      <c r="AM1721" s="6" t="str">
        <f>IF(IFERROR(IF(SEARCH("jour",Tableau134[[#This Row],[Formule Tw]],1),VALUE(LEFT(Tableau134[[#This Row],[Formule Tw]],1))),0)=(COUNTA(K1721:M1721)),"OK","erreur")</f>
        <v>OK</v>
      </c>
      <c r="AN1721" s="6" t="str">
        <f>IF(IFERROR(IF(SEARCH("jour",Tableau134[[#This Row],[Modif demandé en avenant 1]],1),VALUE(LEFT(Tableau134[[#This Row],[Modif demandé en avenant 1]],1))),0)=(COUNTA(O1721:Q1721)),"OK","erreur")</f>
        <v>OK</v>
      </c>
      <c r="AO1721" s="6" t="str">
        <f>IF(IFERROR(IF(SEARCH("jour",Tableau134[[#This Row],[Nouvelle formule avenant 2]],1),VALUE(LEFT(Tableau134[[#This Row],[Nouvelle formule avenant 2]],1))),0)=(COUNTA(X1721:Z1721)),"OK","erreur")</f>
        <v>OK</v>
      </c>
      <c r="AP1721" s="6" t="str">
        <f>IF(IFERROR(IF(SEARCH("jour",Tableau134[[#This Row],[Nouvelle formule avenant 3]],1),VALUE(LEFT(Tableau134[[#This Row],[Nouvelle formule avenant 3]],1))),0)=(COUNTA(AE1721:AG1721)),"OK","erreur")</f>
        <v>OK</v>
      </c>
      <c r="AQ172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2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2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2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2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2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21" s="43"/>
      <c r="AX1721" s="43"/>
      <c r="AY1721" s="6"/>
      <c r="AZ1721" s="6"/>
      <c r="BA1721" s="6"/>
      <c r="BB1721" s="6"/>
      <c r="BC1721" s="6"/>
      <c r="BD1721" s="6"/>
    </row>
    <row r="1722" spans="2:56" ht="12.75" x14ac:dyDescent="0.25">
      <c r="B1722" s="5" t="e">
        <f>VLOOKUP(A1722,'Import infoAgt'!A:E,5,FALSE)</f>
        <v>#N/A</v>
      </c>
      <c r="C1722" s="5" t="e">
        <f>VLOOKUP(A1722,'Import infoAgt'!A:D,4,FALSE)</f>
        <v>#N/A</v>
      </c>
      <c r="D1722" s="6" t="e">
        <f>VLOOKUP(A1722,'Import infoAgt'!A:H,8,FALSE)</f>
        <v>#N/A</v>
      </c>
      <c r="F1722" s="6" t="e">
        <f>VLOOKUP(A1722,'Import infoAgt'!A:BR,70,FALSE)</f>
        <v>#N/A</v>
      </c>
      <c r="G1722" s="5" t="e">
        <f>VLOOKUP(A1722,'Import infoAgt'!A:DH,112,FALSE)</f>
        <v>#N/A</v>
      </c>
      <c r="H1722" s="6" t="e">
        <f>VLOOKUP(G1722,Paramètre!$C$6:$D$76,2,FALSE)</f>
        <v>#N/A</v>
      </c>
      <c r="I1722" s="5" t="e">
        <f>VLOOKUP(A1722,'Import infoAgt'!A:EL,142,FALSE)</f>
        <v>#N/A</v>
      </c>
      <c r="R1722" s="26"/>
      <c r="S1722" s="26"/>
      <c r="U1722" s="26"/>
      <c r="V1722" s="26"/>
      <c r="AC1722" s="26"/>
      <c r="AI1722" s="6" t="str">
        <f>IF(AND((ISERROR(Tableau134[[#This Row],[Nom]])),Tableau134[[#This Row],[Numéro d''agent]]&lt;&gt;""),"N° agent inconnu","")</f>
        <v/>
      </c>
      <c r="AJ1722" s="6" t="str">
        <f>IF(AND(Tableau134[[#This Row],[Numéro d''agent]]&lt;&gt;"",Tableau134[[#This Row],[Statut]]=""),"Statut manquant","")</f>
        <v/>
      </c>
      <c r="AK1722" s="6"/>
      <c r="AL1722" s="6" t="str">
        <f>IF(AND(Tableau134[[#This Row],[Numéro d''agent]]&lt;&gt;"",Tableau134[[#This Row],[Formule actuelle]]=0),"Manque formule TLW","")</f>
        <v/>
      </c>
      <c r="AM1722" s="6" t="str">
        <f>IF(IFERROR(IF(SEARCH("jour",Tableau134[[#This Row],[Formule Tw]],1),VALUE(LEFT(Tableau134[[#This Row],[Formule Tw]],1))),0)=(COUNTA(K1722:M1722)),"OK","erreur")</f>
        <v>OK</v>
      </c>
      <c r="AN1722" s="6" t="str">
        <f>IF(IFERROR(IF(SEARCH("jour",Tableau134[[#This Row],[Modif demandé en avenant 1]],1),VALUE(LEFT(Tableau134[[#This Row],[Modif demandé en avenant 1]],1))),0)=(COUNTA(O1722:Q1722)),"OK","erreur")</f>
        <v>OK</v>
      </c>
      <c r="AO1722" s="6" t="str">
        <f>IF(IFERROR(IF(SEARCH("jour",Tableau134[[#This Row],[Nouvelle formule avenant 2]],1),VALUE(LEFT(Tableau134[[#This Row],[Nouvelle formule avenant 2]],1))),0)=(COUNTA(X1722:Z1722)),"OK","erreur")</f>
        <v>OK</v>
      </c>
      <c r="AP1722" s="6" t="str">
        <f>IF(IFERROR(IF(SEARCH("jour",Tableau134[[#This Row],[Nouvelle formule avenant 3]],1),VALUE(LEFT(Tableau134[[#This Row],[Nouvelle formule avenant 3]],1))),0)=(COUNTA(AE1722:AG1722)),"OK","erreur")</f>
        <v>OK</v>
      </c>
      <c r="AQ172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2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2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2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2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2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22" s="43"/>
      <c r="AX1722" s="43"/>
      <c r="AY1722" s="6"/>
      <c r="AZ1722" s="6"/>
      <c r="BA1722" s="6"/>
      <c r="BB1722" s="6"/>
      <c r="BC1722" s="6"/>
      <c r="BD1722" s="6"/>
    </row>
    <row r="1723" spans="2:56" ht="12.75" x14ac:dyDescent="0.25">
      <c r="B1723" s="5" t="e">
        <f>VLOOKUP(A1723,'Import infoAgt'!A:E,5,FALSE)</f>
        <v>#N/A</v>
      </c>
      <c r="C1723" s="5" t="e">
        <f>VLOOKUP(A1723,'Import infoAgt'!A:D,4,FALSE)</f>
        <v>#N/A</v>
      </c>
      <c r="D1723" s="6" t="e">
        <f>VLOOKUP(A1723,'Import infoAgt'!A:H,8,FALSE)</f>
        <v>#N/A</v>
      </c>
      <c r="F1723" s="6" t="e">
        <f>VLOOKUP(A1723,'Import infoAgt'!A:BR,70,FALSE)</f>
        <v>#N/A</v>
      </c>
      <c r="G1723" s="5" t="e">
        <f>VLOOKUP(A1723,'Import infoAgt'!A:DH,112,FALSE)</f>
        <v>#N/A</v>
      </c>
      <c r="H1723" s="6" t="e">
        <f>VLOOKUP(G1723,Paramètre!$C$6:$D$76,2,FALSE)</f>
        <v>#N/A</v>
      </c>
      <c r="I1723" s="5" t="e">
        <f>VLOOKUP(A1723,'Import infoAgt'!A:EL,142,FALSE)</f>
        <v>#N/A</v>
      </c>
      <c r="R1723" s="26"/>
      <c r="S1723" s="26"/>
      <c r="U1723" s="26"/>
      <c r="V1723" s="26"/>
      <c r="AC1723" s="26"/>
      <c r="AI1723" s="6" t="str">
        <f>IF(AND((ISERROR(Tableau134[[#This Row],[Nom]])),Tableau134[[#This Row],[Numéro d''agent]]&lt;&gt;""),"N° agent inconnu","")</f>
        <v/>
      </c>
      <c r="AJ1723" s="6" t="str">
        <f>IF(AND(Tableau134[[#This Row],[Numéro d''agent]]&lt;&gt;"",Tableau134[[#This Row],[Statut]]=""),"Statut manquant","")</f>
        <v/>
      </c>
      <c r="AK1723" s="6"/>
      <c r="AL1723" s="6" t="str">
        <f>IF(AND(Tableau134[[#This Row],[Numéro d''agent]]&lt;&gt;"",Tableau134[[#This Row],[Formule actuelle]]=0),"Manque formule TLW","")</f>
        <v/>
      </c>
      <c r="AM1723" s="6" t="str">
        <f>IF(IFERROR(IF(SEARCH("jour",Tableau134[[#This Row],[Formule Tw]],1),VALUE(LEFT(Tableau134[[#This Row],[Formule Tw]],1))),0)=(COUNTA(K1723:M1723)),"OK","erreur")</f>
        <v>OK</v>
      </c>
      <c r="AN1723" s="6" t="str">
        <f>IF(IFERROR(IF(SEARCH("jour",Tableau134[[#This Row],[Modif demandé en avenant 1]],1),VALUE(LEFT(Tableau134[[#This Row],[Modif demandé en avenant 1]],1))),0)=(COUNTA(O1723:Q1723)),"OK","erreur")</f>
        <v>OK</v>
      </c>
      <c r="AO1723" s="6" t="str">
        <f>IF(IFERROR(IF(SEARCH("jour",Tableau134[[#This Row],[Nouvelle formule avenant 2]],1),VALUE(LEFT(Tableau134[[#This Row],[Nouvelle formule avenant 2]],1))),0)=(COUNTA(X1723:Z1723)),"OK","erreur")</f>
        <v>OK</v>
      </c>
      <c r="AP1723" s="6" t="str">
        <f>IF(IFERROR(IF(SEARCH("jour",Tableau134[[#This Row],[Nouvelle formule avenant 3]],1),VALUE(LEFT(Tableau134[[#This Row],[Nouvelle formule avenant 3]],1))),0)=(COUNTA(AE1723:AG1723)),"OK","erreur")</f>
        <v>OK</v>
      </c>
      <c r="AQ172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2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2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2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2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2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23" s="43"/>
      <c r="AX1723" s="43"/>
      <c r="AY1723" s="6"/>
      <c r="AZ1723" s="6"/>
      <c r="BA1723" s="6"/>
      <c r="BB1723" s="6"/>
      <c r="BC1723" s="6"/>
      <c r="BD1723" s="6"/>
    </row>
    <row r="1724" spans="2:56" ht="12.75" x14ac:dyDescent="0.25">
      <c r="B1724" s="5" t="e">
        <f>VLOOKUP(A1724,'Import infoAgt'!A:E,5,FALSE)</f>
        <v>#N/A</v>
      </c>
      <c r="C1724" s="5" t="e">
        <f>VLOOKUP(A1724,'Import infoAgt'!A:D,4,FALSE)</f>
        <v>#N/A</v>
      </c>
      <c r="D1724" s="6" t="e">
        <f>VLOOKUP(A1724,'Import infoAgt'!A:H,8,FALSE)</f>
        <v>#N/A</v>
      </c>
      <c r="F1724" s="6" t="e">
        <f>VLOOKUP(A1724,'Import infoAgt'!A:BR,70,FALSE)</f>
        <v>#N/A</v>
      </c>
      <c r="G1724" s="5" t="e">
        <f>VLOOKUP(A1724,'Import infoAgt'!A:DH,112,FALSE)</f>
        <v>#N/A</v>
      </c>
      <c r="H1724" s="6" t="e">
        <f>VLOOKUP(G1724,Paramètre!$C$6:$D$76,2,FALSE)</f>
        <v>#N/A</v>
      </c>
      <c r="I1724" s="5" t="e">
        <f>VLOOKUP(A1724,'Import infoAgt'!A:EL,142,FALSE)</f>
        <v>#N/A</v>
      </c>
      <c r="R1724" s="26"/>
      <c r="S1724" s="26"/>
      <c r="U1724" s="26"/>
      <c r="V1724" s="26"/>
      <c r="AC1724" s="26"/>
      <c r="AI1724" s="6" t="str">
        <f>IF(AND((ISERROR(Tableau134[[#This Row],[Nom]])),Tableau134[[#This Row],[Numéro d''agent]]&lt;&gt;""),"N° agent inconnu","")</f>
        <v/>
      </c>
      <c r="AJ1724" s="6" t="str">
        <f>IF(AND(Tableau134[[#This Row],[Numéro d''agent]]&lt;&gt;"",Tableau134[[#This Row],[Statut]]=""),"Statut manquant","")</f>
        <v/>
      </c>
      <c r="AK1724" s="6"/>
      <c r="AL1724" s="6" t="str">
        <f>IF(AND(Tableau134[[#This Row],[Numéro d''agent]]&lt;&gt;"",Tableau134[[#This Row],[Formule actuelle]]=0),"Manque formule TLW","")</f>
        <v/>
      </c>
      <c r="AM1724" s="6" t="str">
        <f>IF(IFERROR(IF(SEARCH("jour",Tableau134[[#This Row],[Formule Tw]],1),VALUE(LEFT(Tableau134[[#This Row],[Formule Tw]],1))),0)=(COUNTA(K1724:M1724)),"OK","erreur")</f>
        <v>OK</v>
      </c>
      <c r="AN1724" s="6" t="str">
        <f>IF(IFERROR(IF(SEARCH("jour",Tableau134[[#This Row],[Modif demandé en avenant 1]],1),VALUE(LEFT(Tableau134[[#This Row],[Modif demandé en avenant 1]],1))),0)=(COUNTA(O1724:Q1724)),"OK","erreur")</f>
        <v>OK</v>
      </c>
      <c r="AO1724" s="6" t="str">
        <f>IF(IFERROR(IF(SEARCH("jour",Tableau134[[#This Row],[Nouvelle formule avenant 2]],1),VALUE(LEFT(Tableau134[[#This Row],[Nouvelle formule avenant 2]],1))),0)=(COUNTA(X1724:Z1724)),"OK","erreur")</f>
        <v>OK</v>
      </c>
      <c r="AP1724" s="6" t="str">
        <f>IF(IFERROR(IF(SEARCH("jour",Tableau134[[#This Row],[Nouvelle formule avenant 3]],1),VALUE(LEFT(Tableau134[[#This Row],[Nouvelle formule avenant 3]],1))),0)=(COUNTA(AE1724:AG1724)),"OK","erreur")</f>
        <v>OK</v>
      </c>
      <c r="AQ172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2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2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2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2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2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24" s="43"/>
      <c r="AX1724" s="43"/>
      <c r="AY1724" s="6"/>
      <c r="AZ1724" s="6"/>
      <c r="BA1724" s="6"/>
      <c r="BB1724" s="6"/>
      <c r="BC1724" s="6"/>
      <c r="BD1724" s="6"/>
    </row>
    <row r="1725" spans="2:56" ht="12.75" x14ac:dyDescent="0.25">
      <c r="B1725" s="5" t="e">
        <f>VLOOKUP(A1725,'Import infoAgt'!A:E,5,FALSE)</f>
        <v>#N/A</v>
      </c>
      <c r="C1725" s="5" t="e">
        <f>VLOOKUP(A1725,'Import infoAgt'!A:D,4,FALSE)</f>
        <v>#N/A</v>
      </c>
      <c r="D1725" s="6" t="e">
        <f>VLOOKUP(A1725,'Import infoAgt'!A:H,8,FALSE)</f>
        <v>#N/A</v>
      </c>
      <c r="F1725" s="6" t="e">
        <f>VLOOKUP(A1725,'Import infoAgt'!A:BR,70,FALSE)</f>
        <v>#N/A</v>
      </c>
      <c r="G1725" s="5" t="e">
        <f>VLOOKUP(A1725,'Import infoAgt'!A:DH,112,FALSE)</f>
        <v>#N/A</v>
      </c>
      <c r="H1725" s="6" t="e">
        <f>VLOOKUP(G1725,Paramètre!$C$6:$D$76,2,FALSE)</f>
        <v>#N/A</v>
      </c>
      <c r="I1725" s="5" t="e">
        <f>VLOOKUP(A1725,'Import infoAgt'!A:EL,142,FALSE)</f>
        <v>#N/A</v>
      </c>
      <c r="R1725" s="26"/>
      <c r="S1725" s="26"/>
      <c r="U1725" s="26"/>
      <c r="V1725" s="26"/>
      <c r="AC1725" s="26"/>
      <c r="AI1725" s="6" t="str">
        <f>IF(AND((ISERROR(Tableau134[[#This Row],[Nom]])),Tableau134[[#This Row],[Numéro d''agent]]&lt;&gt;""),"N° agent inconnu","")</f>
        <v/>
      </c>
      <c r="AJ1725" s="6" t="str">
        <f>IF(AND(Tableau134[[#This Row],[Numéro d''agent]]&lt;&gt;"",Tableau134[[#This Row],[Statut]]=""),"Statut manquant","")</f>
        <v/>
      </c>
      <c r="AK1725" s="6"/>
      <c r="AL1725" s="6" t="str">
        <f>IF(AND(Tableau134[[#This Row],[Numéro d''agent]]&lt;&gt;"",Tableau134[[#This Row],[Formule actuelle]]=0),"Manque formule TLW","")</f>
        <v/>
      </c>
      <c r="AM1725" s="6" t="str">
        <f>IF(IFERROR(IF(SEARCH("jour",Tableau134[[#This Row],[Formule Tw]],1),VALUE(LEFT(Tableau134[[#This Row],[Formule Tw]],1))),0)=(COUNTA(K1725:M1725)),"OK","erreur")</f>
        <v>OK</v>
      </c>
      <c r="AN1725" s="6" t="str">
        <f>IF(IFERROR(IF(SEARCH("jour",Tableau134[[#This Row],[Modif demandé en avenant 1]],1),VALUE(LEFT(Tableau134[[#This Row],[Modif demandé en avenant 1]],1))),0)=(COUNTA(O1725:Q1725)),"OK","erreur")</f>
        <v>OK</v>
      </c>
      <c r="AO1725" s="6" t="str">
        <f>IF(IFERROR(IF(SEARCH("jour",Tableau134[[#This Row],[Nouvelle formule avenant 2]],1),VALUE(LEFT(Tableau134[[#This Row],[Nouvelle formule avenant 2]],1))),0)=(COUNTA(X1725:Z1725)),"OK","erreur")</f>
        <v>OK</v>
      </c>
      <c r="AP1725" s="6" t="str">
        <f>IF(IFERROR(IF(SEARCH("jour",Tableau134[[#This Row],[Nouvelle formule avenant 3]],1),VALUE(LEFT(Tableau134[[#This Row],[Nouvelle formule avenant 3]],1))),0)=(COUNTA(AE1725:AG1725)),"OK","erreur")</f>
        <v>OK</v>
      </c>
      <c r="AQ172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2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2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2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2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2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25" s="43"/>
      <c r="AX1725" s="43"/>
      <c r="AY1725" s="6"/>
      <c r="AZ1725" s="6"/>
      <c r="BA1725" s="6"/>
      <c r="BB1725" s="6"/>
      <c r="BC1725" s="6"/>
      <c r="BD1725" s="6"/>
    </row>
    <row r="1726" spans="2:56" ht="12.75" x14ac:dyDescent="0.25">
      <c r="B1726" s="5" t="e">
        <f>VLOOKUP(A1726,'Import infoAgt'!A:E,5,FALSE)</f>
        <v>#N/A</v>
      </c>
      <c r="C1726" s="5" t="e">
        <f>VLOOKUP(A1726,'Import infoAgt'!A:D,4,FALSE)</f>
        <v>#N/A</v>
      </c>
      <c r="D1726" s="6" t="e">
        <f>VLOOKUP(A1726,'Import infoAgt'!A:H,8,FALSE)</f>
        <v>#N/A</v>
      </c>
      <c r="F1726" s="6" t="e">
        <f>VLOOKUP(A1726,'Import infoAgt'!A:BR,70,FALSE)</f>
        <v>#N/A</v>
      </c>
      <c r="G1726" s="5" t="e">
        <f>VLOOKUP(A1726,'Import infoAgt'!A:DH,112,FALSE)</f>
        <v>#N/A</v>
      </c>
      <c r="H1726" s="6" t="e">
        <f>VLOOKUP(G1726,Paramètre!$C$6:$D$76,2,FALSE)</f>
        <v>#N/A</v>
      </c>
      <c r="I1726" s="5" t="e">
        <f>VLOOKUP(A1726,'Import infoAgt'!A:EL,142,FALSE)</f>
        <v>#N/A</v>
      </c>
      <c r="R1726" s="26"/>
      <c r="S1726" s="26"/>
      <c r="U1726" s="26"/>
      <c r="V1726" s="26"/>
      <c r="AC1726" s="26"/>
      <c r="AI1726" s="6" t="str">
        <f>IF(AND((ISERROR(Tableau134[[#This Row],[Nom]])),Tableau134[[#This Row],[Numéro d''agent]]&lt;&gt;""),"N° agent inconnu","")</f>
        <v/>
      </c>
      <c r="AJ1726" s="6" t="str">
        <f>IF(AND(Tableau134[[#This Row],[Numéro d''agent]]&lt;&gt;"",Tableau134[[#This Row],[Statut]]=""),"Statut manquant","")</f>
        <v/>
      </c>
      <c r="AK1726" s="6"/>
      <c r="AL1726" s="6" t="str">
        <f>IF(AND(Tableau134[[#This Row],[Numéro d''agent]]&lt;&gt;"",Tableau134[[#This Row],[Formule actuelle]]=0),"Manque formule TLW","")</f>
        <v/>
      </c>
      <c r="AM1726" s="6" t="str">
        <f>IF(IFERROR(IF(SEARCH("jour",Tableau134[[#This Row],[Formule Tw]],1),VALUE(LEFT(Tableau134[[#This Row],[Formule Tw]],1))),0)=(COUNTA(K1726:M1726)),"OK","erreur")</f>
        <v>OK</v>
      </c>
      <c r="AN1726" s="6" t="str">
        <f>IF(IFERROR(IF(SEARCH("jour",Tableau134[[#This Row],[Modif demandé en avenant 1]],1),VALUE(LEFT(Tableau134[[#This Row],[Modif demandé en avenant 1]],1))),0)=(COUNTA(O1726:Q1726)),"OK","erreur")</f>
        <v>OK</v>
      </c>
      <c r="AO1726" s="6" t="str">
        <f>IF(IFERROR(IF(SEARCH("jour",Tableau134[[#This Row],[Nouvelle formule avenant 2]],1),VALUE(LEFT(Tableau134[[#This Row],[Nouvelle formule avenant 2]],1))),0)=(COUNTA(X1726:Z1726)),"OK","erreur")</f>
        <v>OK</v>
      </c>
      <c r="AP1726" s="6" t="str">
        <f>IF(IFERROR(IF(SEARCH("jour",Tableau134[[#This Row],[Nouvelle formule avenant 3]],1),VALUE(LEFT(Tableau134[[#This Row],[Nouvelle formule avenant 3]],1))),0)=(COUNTA(AE1726:AG1726)),"OK","erreur")</f>
        <v>OK</v>
      </c>
      <c r="AQ172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2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2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2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2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2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26" s="43"/>
      <c r="AX1726" s="43"/>
      <c r="AY1726" s="6"/>
      <c r="AZ1726" s="6"/>
      <c r="BA1726" s="6"/>
      <c r="BB1726" s="6"/>
      <c r="BC1726" s="6"/>
      <c r="BD1726" s="6"/>
    </row>
    <row r="1727" spans="2:56" ht="12.75" x14ac:dyDescent="0.25">
      <c r="B1727" s="5" t="e">
        <f>VLOOKUP(A1727,'Import infoAgt'!A:E,5,FALSE)</f>
        <v>#N/A</v>
      </c>
      <c r="C1727" s="5" t="e">
        <f>VLOOKUP(A1727,'Import infoAgt'!A:D,4,FALSE)</f>
        <v>#N/A</v>
      </c>
      <c r="D1727" s="6" t="e">
        <f>VLOOKUP(A1727,'Import infoAgt'!A:H,8,FALSE)</f>
        <v>#N/A</v>
      </c>
      <c r="F1727" s="6" t="e">
        <f>VLOOKUP(A1727,'Import infoAgt'!A:BR,70,FALSE)</f>
        <v>#N/A</v>
      </c>
      <c r="G1727" s="5" t="e">
        <f>VLOOKUP(A1727,'Import infoAgt'!A:DH,112,FALSE)</f>
        <v>#N/A</v>
      </c>
      <c r="H1727" s="6" t="e">
        <f>VLOOKUP(G1727,Paramètre!$C$6:$D$76,2,FALSE)</f>
        <v>#N/A</v>
      </c>
      <c r="I1727" s="5" t="e">
        <f>VLOOKUP(A1727,'Import infoAgt'!A:EL,142,FALSE)</f>
        <v>#N/A</v>
      </c>
      <c r="R1727" s="26"/>
      <c r="S1727" s="26"/>
      <c r="U1727" s="26"/>
      <c r="V1727" s="26"/>
      <c r="AC1727" s="26"/>
      <c r="AI1727" s="6" t="str">
        <f>IF(AND((ISERROR(Tableau134[[#This Row],[Nom]])),Tableau134[[#This Row],[Numéro d''agent]]&lt;&gt;""),"N° agent inconnu","")</f>
        <v/>
      </c>
      <c r="AJ1727" s="6" t="str">
        <f>IF(AND(Tableau134[[#This Row],[Numéro d''agent]]&lt;&gt;"",Tableau134[[#This Row],[Statut]]=""),"Statut manquant","")</f>
        <v/>
      </c>
      <c r="AK1727" s="6"/>
      <c r="AL1727" s="6" t="str">
        <f>IF(AND(Tableau134[[#This Row],[Numéro d''agent]]&lt;&gt;"",Tableau134[[#This Row],[Formule actuelle]]=0),"Manque formule TLW","")</f>
        <v/>
      </c>
      <c r="AM1727" s="6" t="str">
        <f>IF(IFERROR(IF(SEARCH("jour",Tableau134[[#This Row],[Formule Tw]],1),VALUE(LEFT(Tableau134[[#This Row],[Formule Tw]],1))),0)=(COUNTA(K1727:M1727)),"OK","erreur")</f>
        <v>OK</v>
      </c>
      <c r="AN1727" s="6" t="str">
        <f>IF(IFERROR(IF(SEARCH("jour",Tableau134[[#This Row],[Modif demandé en avenant 1]],1),VALUE(LEFT(Tableau134[[#This Row],[Modif demandé en avenant 1]],1))),0)=(COUNTA(O1727:Q1727)),"OK","erreur")</f>
        <v>OK</v>
      </c>
      <c r="AO1727" s="6" t="str">
        <f>IF(IFERROR(IF(SEARCH("jour",Tableau134[[#This Row],[Nouvelle formule avenant 2]],1),VALUE(LEFT(Tableau134[[#This Row],[Nouvelle formule avenant 2]],1))),0)=(COUNTA(X1727:Z1727)),"OK","erreur")</f>
        <v>OK</v>
      </c>
      <c r="AP1727" s="6" t="str">
        <f>IF(IFERROR(IF(SEARCH("jour",Tableau134[[#This Row],[Nouvelle formule avenant 3]],1),VALUE(LEFT(Tableau134[[#This Row],[Nouvelle formule avenant 3]],1))),0)=(COUNTA(AE1727:AG1727)),"OK","erreur")</f>
        <v>OK</v>
      </c>
      <c r="AQ172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2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2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2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2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2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27" s="43"/>
      <c r="AX1727" s="43"/>
      <c r="AY1727" s="6"/>
      <c r="AZ1727" s="6"/>
      <c r="BA1727" s="6"/>
      <c r="BB1727" s="6"/>
      <c r="BC1727" s="6"/>
      <c r="BD1727" s="6"/>
    </row>
    <row r="1728" spans="2:56" ht="12.75" x14ac:dyDescent="0.25">
      <c r="B1728" s="5" t="e">
        <f>VLOOKUP(A1728,'Import infoAgt'!A:E,5,FALSE)</f>
        <v>#N/A</v>
      </c>
      <c r="C1728" s="5" t="e">
        <f>VLOOKUP(A1728,'Import infoAgt'!A:D,4,FALSE)</f>
        <v>#N/A</v>
      </c>
      <c r="D1728" s="6" t="e">
        <f>VLOOKUP(A1728,'Import infoAgt'!A:H,8,FALSE)</f>
        <v>#N/A</v>
      </c>
      <c r="F1728" s="6" t="e">
        <f>VLOOKUP(A1728,'Import infoAgt'!A:BR,70,FALSE)</f>
        <v>#N/A</v>
      </c>
      <c r="G1728" s="5" t="e">
        <f>VLOOKUP(A1728,'Import infoAgt'!A:DH,112,FALSE)</f>
        <v>#N/A</v>
      </c>
      <c r="H1728" s="6" t="e">
        <f>VLOOKUP(G1728,Paramètre!$C$6:$D$76,2,FALSE)</f>
        <v>#N/A</v>
      </c>
      <c r="I1728" s="5" t="e">
        <f>VLOOKUP(A1728,'Import infoAgt'!A:EL,142,FALSE)</f>
        <v>#N/A</v>
      </c>
      <c r="R1728" s="26"/>
      <c r="S1728" s="26"/>
      <c r="U1728" s="26"/>
      <c r="V1728" s="26"/>
      <c r="AC1728" s="26"/>
      <c r="AI1728" s="6" t="str">
        <f>IF(AND((ISERROR(Tableau134[[#This Row],[Nom]])),Tableau134[[#This Row],[Numéro d''agent]]&lt;&gt;""),"N° agent inconnu","")</f>
        <v/>
      </c>
      <c r="AJ1728" s="6" t="str">
        <f>IF(AND(Tableau134[[#This Row],[Numéro d''agent]]&lt;&gt;"",Tableau134[[#This Row],[Statut]]=""),"Statut manquant","")</f>
        <v/>
      </c>
      <c r="AK1728" s="6"/>
      <c r="AL1728" s="6" t="str">
        <f>IF(AND(Tableau134[[#This Row],[Numéro d''agent]]&lt;&gt;"",Tableau134[[#This Row],[Formule actuelle]]=0),"Manque formule TLW","")</f>
        <v/>
      </c>
      <c r="AM1728" s="6" t="str">
        <f>IF(IFERROR(IF(SEARCH("jour",Tableau134[[#This Row],[Formule Tw]],1),VALUE(LEFT(Tableau134[[#This Row],[Formule Tw]],1))),0)=(COUNTA(K1728:M1728)),"OK","erreur")</f>
        <v>OK</v>
      </c>
      <c r="AN1728" s="6" t="str">
        <f>IF(IFERROR(IF(SEARCH("jour",Tableau134[[#This Row],[Modif demandé en avenant 1]],1),VALUE(LEFT(Tableau134[[#This Row],[Modif demandé en avenant 1]],1))),0)=(COUNTA(O1728:Q1728)),"OK","erreur")</f>
        <v>OK</v>
      </c>
      <c r="AO1728" s="6" t="str">
        <f>IF(IFERROR(IF(SEARCH("jour",Tableau134[[#This Row],[Nouvelle formule avenant 2]],1),VALUE(LEFT(Tableau134[[#This Row],[Nouvelle formule avenant 2]],1))),0)=(COUNTA(X1728:Z1728)),"OK","erreur")</f>
        <v>OK</v>
      </c>
      <c r="AP1728" s="6" t="str">
        <f>IF(IFERROR(IF(SEARCH("jour",Tableau134[[#This Row],[Nouvelle formule avenant 3]],1),VALUE(LEFT(Tableau134[[#This Row],[Nouvelle formule avenant 3]],1))),0)=(COUNTA(AE1728:AG1728)),"OK","erreur")</f>
        <v>OK</v>
      </c>
      <c r="AQ172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2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2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2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2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2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28" s="43"/>
      <c r="AX1728" s="43"/>
      <c r="AY1728" s="6"/>
      <c r="AZ1728" s="6"/>
      <c r="BA1728" s="6"/>
      <c r="BB1728" s="6"/>
      <c r="BC1728" s="6"/>
      <c r="BD1728" s="6"/>
    </row>
    <row r="1729" spans="2:56" ht="12.75" x14ac:dyDescent="0.25">
      <c r="B1729" s="5" t="e">
        <f>VLOOKUP(A1729,'Import infoAgt'!A:E,5,FALSE)</f>
        <v>#N/A</v>
      </c>
      <c r="C1729" s="5" t="e">
        <f>VLOOKUP(A1729,'Import infoAgt'!A:D,4,FALSE)</f>
        <v>#N/A</v>
      </c>
      <c r="D1729" s="6" t="e">
        <f>VLOOKUP(A1729,'Import infoAgt'!A:H,8,FALSE)</f>
        <v>#N/A</v>
      </c>
      <c r="F1729" s="6" t="e">
        <f>VLOOKUP(A1729,'Import infoAgt'!A:BR,70,FALSE)</f>
        <v>#N/A</v>
      </c>
      <c r="G1729" s="5" t="e">
        <f>VLOOKUP(A1729,'Import infoAgt'!A:DH,112,FALSE)</f>
        <v>#N/A</v>
      </c>
      <c r="H1729" s="6" t="e">
        <f>VLOOKUP(G1729,Paramètre!$C$6:$D$76,2,FALSE)</f>
        <v>#N/A</v>
      </c>
      <c r="I1729" s="5" t="e">
        <f>VLOOKUP(A1729,'Import infoAgt'!A:EL,142,FALSE)</f>
        <v>#N/A</v>
      </c>
      <c r="R1729" s="26"/>
      <c r="S1729" s="26"/>
      <c r="U1729" s="26"/>
      <c r="V1729" s="26"/>
      <c r="AC1729" s="26"/>
      <c r="AI1729" s="6" t="str">
        <f>IF(AND((ISERROR(Tableau134[[#This Row],[Nom]])),Tableau134[[#This Row],[Numéro d''agent]]&lt;&gt;""),"N° agent inconnu","")</f>
        <v/>
      </c>
      <c r="AJ1729" s="6" t="str">
        <f>IF(AND(Tableau134[[#This Row],[Numéro d''agent]]&lt;&gt;"",Tableau134[[#This Row],[Statut]]=""),"Statut manquant","")</f>
        <v/>
      </c>
      <c r="AK1729" s="6"/>
      <c r="AL1729" s="6" t="str">
        <f>IF(AND(Tableau134[[#This Row],[Numéro d''agent]]&lt;&gt;"",Tableau134[[#This Row],[Formule actuelle]]=0),"Manque formule TLW","")</f>
        <v/>
      </c>
      <c r="AM1729" s="6" t="str">
        <f>IF(IFERROR(IF(SEARCH("jour",Tableau134[[#This Row],[Formule Tw]],1),VALUE(LEFT(Tableau134[[#This Row],[Formule Tw]],1))),0)=(COUNTA(K1729:M1729)),"OK","erreur")</f>
        <v>OK</v>
      </c>
      <c r="AN1729" s="6" t="str">
        <f>IF(IFERROR(IF(SEARCH("jour",Tableau134[[#This Row],[Modif demandé en avenant 1]],1),VALUE(LEFT(Tableau134[[#This Row],[Modif demandé en avenant 1]],1))),0)=(COUNTA(O1729:Q1729)),"OK","erreur")</f>
        <v>OK</v>
      </c>
      <c r="AO1729" s="6" t="str">
        <f>IF(IFERROR(IF(SEARCH("jour",Tableau134[[#This Row],[Nouvelle formule avenant 2]],1),VALUE(LEFT(Tableau134[[#This Row],[Nouvelle formule avenant 2]],1))),0)=(COUNTA(X1729:Z1729)),"OK","erreur")</f>
        <v>OK</v>
      </c>
      <c r="AP1729" s="6" t="str">
        <f>IF(IFERROR(IF(SEARCH("jour",Tableau134[[#This Row],[Nouvelle formule avenant 3]],1),VALUE(LEFT(Tableau134[[#This Row],[Nouvelle formule avenant 3]],1))),0)=(COUNTA(AE1729:AG1729)),"OK","erreur")</f>
        <v>OK</v>
      </c>
      <c r="AQ172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2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2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2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2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2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29" s="43"/>
      <c r="AX1729" s="43"/>
      <c r="AY1729" s="6"/>
      <c r="AZ1729" s="6"/>
      <c r="BA1729" s="6"/>
      <c r="BB1729" s="6"/>
      <c r="BC1729" s="6"/>
      <c r="BD1729" s="6"/>
    </row>
    <row r="1730" spans="2:56" ht="12.75" x14ac:dyDescent="0.25">
      <c r="B1730" s="5" t="e">
        <f>VLOOKUP(A1730,'Import infoAgt'!A:E,5,FALSE)</f>
        <v>#N/A</v>
      </c>
      <c r="C1730" s="5" t="e">
        <f>VLOOKUP(A1730,'Import infoAgt'!A:D,4,FALSE)</f>
        <v>#N/A</v>
      </c>
      <c r="D1730" s="6" t="e">
        <f>VLOOKUP(A1730,'Import infoAgt'!A:H,8,FALSE)</f>
        <v>#N/A</v>
      </c>
      <c r="F1730" s="6" t="e">
        <f>VLOOKUP(A1730,'Import infoAgt'!A:BR,70,FALSE)</f>
        <v>#N/A</v>
      </c>
      <c r="G1730" s="5" t="e">
        <f>VLOOKUP(A1730,'Import infoAgt'!A:DH,112,FALSE)</f>
        <v>#N/A</v>
      </c>
      <c r="H1730" s="6" t="e">
        <f>VLOOKUP(G1730,Paramètre!$C$6:$D$76,2,FALSE)</f>
        <v>#N/A</v>
      </c>
      <c r="I1730" s="5" t="e">
        <f>VLOOKUP(A1730,'Import infoAgt'!A:EL,142,FALSE)</f>
        <v>#N/A</v>
      </c>
      <c r="R1730" s="26"/>
      <c r="S1730" s="26"/>
      <c r="U1730" s="26"/>
      <c r="V1730" s="26"/>
      <c r="AC1730" s="26"/>
      <c r="AI1730" s="6" t="str">
        <f>IF(AND((ISERROR(Tableau134[[#This Row],[Nom]])),Tableau134[[#This Row],[Numéro d''agent]]&lt;&gt;""),"N° agent inconnu","")</f>
        <v/>
      </c>
      <c r="AJ1730" s="6" t="str">
        <f>IF(AND(Tableau134[[#This Row],[Numéro d''agent]]&lt;&gt;"",Tableau134[[#This Row],[Statut]]=""),"Statut manquant","")</f>
        <v/>
      </c>
      <c r="AK1730" s="6"/>
      <c r="AL1730" s="6" t="str">
        <f>IF(AND(Tableau134[[#This Row],[Numéro d''agent]]&lt;&gt;"",Tableau134[[#This Row],[Formule actuelle]]=0),"Manque formule TLW","")</f>
        <v/>
      </c>
      <c r="AM1730" s="6" t="str">
        <f>IF(IFERROR(IF(SEARCH("jour",Tableau134[[#This Row],[Formule Tw]],1),VALUE(LEFT(Tableau134[[#This Row],[Formule Tw]],1))),0)=(COUNTA(K1730:M1730)),"OK","erreur")</f>
        <v>OK</v>
      </c>
      <c r="AN1730" s="6" t="str">
        <f>IF(IFERROR(IF(SEARCH("jour",Tableau134[[#This Row],[Modif demandé en avenant 1]],1),VALUE(LEFT(Tableau134[[#This Row],[Modif demandé en avenant 1]],1))),0)=(COUNTA(O1730:Q1730)),"OK","erreur")</f>
        <v>OK</v>
      </c>
      <c r="AO1730" s="6" t="str">
        <f>IF(IFERROR(IF(SEARCH("jour",Tableau134[[#This Row],[Nouvelle formule avenant 2]],1),VALUE(LEFT(Tableau134[[#This Row],[Nouvelle formule avenant 2]],1))),0)=(COUNTA(X1730:Z1730)),"OK","erreur")</f>
        <v>OK</v>
      </c>
      <c r="AP1730" s="6" t="str">
        <f>IF(IFERROR(IF(SEARCH("jour",Tableau134[[#This Row],[Nouvelle formule avenant 3]],1),VALUE(LEFT(Tableau134[[#This Row],[Nouvelle formule avenant 3]],1))),0)=(COUNTA(AE1730:AG1730)),"OK","erreur")</f>
        <v>OK</v>
      </c>
      <c r="AQ173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3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3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3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3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3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30" s="43"/>
      <c r="AX1730" s="43"/>
      <c r="AY1730" s="6"/>
      <c r="AZ1730" s="6"/>
      <c r="BA1730" s="6"/>
      <c r="BB1730" s="6"/>
      <c r="BC1730" s="6"/>
      <c r="BD1730" s="6"/>
    </row>
    <row r="1731" spans="2:56" ht="12.75" x14ac:dyDescent="0.25">
      <c r="B1731" s="5" t="e">
        <f>VLOOKUP(A1731,'Import infoAgt'!A:E,5,FALSE)</f>
        <v>#N/A</v>
      </c>
      <c r="C1731" s="5" t="e">
        <f>VLOOKUP(A1731,'Import infoAgt'!A:D,4,FALSE)</f>
        <v>#N/A</v>
      </c>
      <c r="D1731" s="6" t="e">
        <f>VLOOKUP(A1731,'Import infoAgt'!A:H,8,FALSE)</f>
        <v>#N/A</v>
      </c>
      <c r="F1731" s="6" t="e">
        <f>VLOOKUP(A1731,'Import infoAgt'!A:BR,70,FALSE)</f>
        <v>#N/A</v>
      </c>
      <c r="G1731" s="5" t="e">
        <f>VLOOKUP(A1731,'Import infoAgt'!A:DH,112,FALSE)</f>
        <v>#N/A</v>
      </c>
      <c r="H1731" s="6" t="e">
        <f>VLOOKUP(G1731,Paramètre!$C$6:$D$76,2,FALSE)</f>
        <v>#N/A</v>
      </c>
      <c r="I1731" s="5" t="e">
        <f>VLOOKUP(A1731,'Import infoAgt'!A:EL,142,FALSE)</f>
        <v>#N/A</v>
      </c>
      <c r="R1731" s="26"/>
      <c r="S1731" s="26"/>
      <c r="U1731" s="26"/>
      <c r="V1731" s="26"/>
      <c r="AC1731" s="26"/>
      <c r="AI1731" s="6" t="str">
        <f>IF(AND((ISERROR(Tableau134[[#This Row],[Nom]])),Tableau134[[#This Row],[Numéro d''agent]]&lt;&gt;""),"N° agent inconnu","")</f>
        <v/>
      </c>
      <c r="AJ1731" s="6" t="str">
        <f>IF(AND(Tableau134[[#This Row],[Numéro d''agent]]&lt;&gt;"",Tableau134[[#This Row],[Statut]]=""),"Statut manquant","")</f>
        <v/>
      </c>
      <c r="AK1731" s="6"/>
      <c r="AL1731" s="6" t="str">
        <f>IF(AND(Tableau134[[#This Row],[Numéro d''agent]]&lt;&gt;"",Tableau134[[#This Row],[Formule actuelle]]=0),"Manque formule TLW","")</f>
        <v/>
      </c>
      <c r="AM1731" s="6" t="str">
        <f>IF(IFERROR(IF(SEARCH("jour",Tableau134[[#This Row],[Formule Tw]],1),VALUE(LEFT(Tableau134[[#This Row],[Formule Tw]],1))),0)=(COUNTA(K1731:M1731)),"OK","erreur")</f>
        <v>OK</v>
      </c>
      <c r="AN1731" s="6" t="str">
        <f>IF(IFERROR(IF(SEARCH("jour",Tableau134[[#This Row],[Modif demandé en avenant 1]],1),VALUE(LEFT(Tableau134[[#This Row],[Modif demandé en avenant 1]],1))),0)=(COUNTA(O1731:Q1731)),"OK","erreur")</f>
        <v>OK</v>
      </c>
      <c r="AO1731" s="6" t="str">
        <f>IF(IFERROR(IF(SEARCH("jour",Tableau134[[#This Row],[Nouvelle formule avenant 2]],1),VALUE(LEFT(Tableau134[[#This Row],[Nouvelle formule avenant 2]],1))),0)=(COUNTA(X1731:Z1731)),"OK","erreur")</f>
        <v>OK</v>
      </c>
      <c r="AP1731" s="6" t="str">
        <f>IF(IFERROR(IF(SEARCH("jour",Tableau134[[#This Row],[Nouvelle formule avenant 3]],1),VALUE(LEFT(Tableau134[[#This Row],[Nouvelle formule avenant 3]],1))),0)=(COUNTA(AE1731:AG1731)),"OK","erreur")</f>
        <v>OK</v>
      </c>
      <c r="AQ173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3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3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3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3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3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31" s="43"/>
      <c r="AX1731" s="43"/>
      <c r="AY1731" s="6"/>
      <c r="AZ1731" s="6"/>
      <c r="BA1731" s="6"/>
      <c r="BB1731" s="6"/>
      <c r="BC1731" s="6"/>
      <c r="BD1731" s="6"/>
    </row>
    <row r="1732" spans="2:56" ht="12.75" x14ac:dyDescent="0.25">
      <c r="B1732" s="5" t="e">
        <f>VLOOKUP(A1732,'Import infoAgt'!A:E,5,FALSE)</f>
        <v>#N/A</v>
      </c>
      <c r="C1732" s="5" t="e">
        <f>VLOOKUP(A1732,'Import infoAgt'!A:D,4,FALSE)</f>
        <v>#N/A</v>
      </c>
      <c r="D1732" s="6" t="e">
        <f>VLOOKUP(A1732,'Import infoAgt'!A:H,8,FALSE)</f>
        <v>#N/A</v>
      </c>
      <c r="F1732" s="6" t="e">
        <f>VLOOKUP(A1732,'Import infoAgt'!A:BR,70,FALSE)</f>
        <v>#N/A</v>
      </c>
      <c r="G1732" s="5" t="e">
        <f>VLOOKUP(A1732,'Import infoAgt'!A:DH,112,FALSE)</f>
        <v>#N/A</v>
      </c>
      <c r="H1732" s="6" t="e">
        <f>VLOOKUP(G1732,Paramètre!$C$6:$D$76,2,FALSE)</f>
        <v>#N/A</v>
      </c>
      <c r="I1732" s="5" t="e">
        <f>VLOOKUP(A1732,'Import infoAgt'!A:EL,142,FALSE)</f>
        <v>#N/A</v>
      </c>
      <c r="R1732" s="26"/>
      <c r="S1732" s="26"/>
      <c r="U1732" s="26"/>
      <c r="V1732" s="26"/>
      <c r="AC1732" s="26"/>
      <c r="AI1732" s="6" t="str">
        <f>IF(AND((ISERROR(Tableau134[[#This Row],[Nom]])),Tableau134[[#This Row],[Numéro d''agent]]&lt;&gt;""),"N° agent inconnu","")</f>
        <v/>
      </c>
      <c r="AJ1732" s="6" t="str">
        <f>IF(AND(Tableau134[[#This Row],[Numéro d''agent]]&lt;&gt;"",Tableau134[[#This Row],[Statut]]=""),"Statut manquant","")</f>
        <v/>
      </c>
      <c r="AK1732" s="6"/>
      <c r="AL1732" s="6" t="str">
        <f>IF(AND(Tableau134[[#This Row],[Numéro d''agent]]&lt;&gt;"",Tableau134[[#This Row],[Formule actuelle]]=0),"Manque formule TLW","")</f>
        <v/>
      </c>
      <c r="AM1732" s="6" t="str">
        <f>IF(IFERROR(IF(SEARCH("jour",Tableau134[[#This Row],[Formule Tw]],1),VALUE(LEFT(Tableau134[[#This Row],[Formule Tw]],1))),0)=(COUNTA(K1732:M1732)),"OK","erreur")</f>
        <v>OK</v>
      </c>
      <c r="AN1732" s="6" t="str">
        <f>IF(IFERROR(IF(SEARCH("jour",Tableau134[[#This Row],[Modif demandé en avenant 1]],1),VALUE(LEFT(Tableau134[[#This Row],[Modif demandé en avenant 1]],1))),0)=(COUNTA(O1732:Q1732)),"OK","erreur")</f>
        <v>OK</v>
      </c>
      <c r="AO1732" s="6" t="str">
        <f>IF(IFERROR(IF(SEARCH("jour",Tableau134[[#This Row],[Nouvelle formule avenant 2]],1),VALUE(LEFT(Tableau134[[#This Row],[Nouvelle formule avenant 2]],1))),0)=(COUNTA(X1732:Z1732)),"OK","erreur")</f>
        <v>OK</v>
      </c>
      <c r="AP1732" s="6" t="str">
        <f>IF(IFERROR(IF(SEARCH("jour",Tableau134[[#This Row],[Nouvelle formule avenant 3]],1),VALUE(LEFT(Tableau134[[#This Row],[Nouvelle formule avenant 3]],1))),0)=(COUNTA(AE1732:AG1732)),"OK","erreur")</f>
        <v>OK</v>
      </c>
      <c r="AQ173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3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3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3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3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3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32" s="43"/>
      <c r="AX1732" s="43"/>
      <c r="AY1732" s="6"/>
      <c r="AZ1732" s="6"/>
      <c r="BA1732" s="6"/>
      <c r="BB1732" s="6"/>
      <c r="BC1732" s="6"/>
      <c r="BD1732" s="6"/>
    </row>
    <row r="1733" spans="2:56" ht="12.75" x14ac:dyDescent="0.25">
      <c r="B1733" s="5" t="e">
        <f>VLOOKUP(A1733,'Import infoAgt'!A:E,5,FALSE)</f>
        <v>#N/A</v>
      </c>
      <c r="C1733" s="5" t="e">
        <f>VLOOKUP(A1733,'Import infoAgt'!A:D,4,FALSE)</f>
        <v>#N/A</v>
      </c>
      <c r="D1733" s="6" t="e">
        <f>VLOOKUP(A1733,'Import infoAgt'!A:H,8,FALSE)</f>
        <v>#N/A</v>
      </c>
      <c r="F1733" s="6" t="e">
        <f>VLOOKUP(A1733,'Import infoAgt'!A:BR,70,FALSE)</f>
        <v>#N/A</v>
      </c>
      <c r="G1733" s="5" t="e">
        <f>VLOOKUP(A1733,'Import infoAgt'!A:DH,112,FALSE)</f>
        <v>#N/A</v>
      </c>
      <c r="H1733" s="6" t="e">
        <f>VLOOKUP(G1733,Paramètre!$C$6:$D$76,2,FALSE)</f>
        <v>#N/A</v>
      </c>
      <c r="I1733" s="5" t="e">
        <f>VLOOKUP(A1733,'Import infoAgt'!A:EL,142,FALSE)</f>
        <v>#N/A</v>
      </c>
      <c r="R1733" s="26"/>
      <c r="S1733" s="26"/>
      <c r="U1733" s="26"/>
      <c r="V1733" s="26"/>
      <c r="AC1733" s="26"/>
      <c r="AI1733" s="6" t="str">
        <f>IF(AND((ISERROR(Tableau134[[#This Row],[Nom]])),Tableau134[[#This Row],[Numéro d''agent]]&lt;&gt;""),"N° agent inconnu","")</f>
        <v/>
      </c>
      <c r="AJ1733" s="6" t="str">
        <f>IF(AND(Tableau134[[#This Row],[Numéro d''agent]]&lt;&gt;"",Tableau134[[#This Row],[Statut]]=""),"Statut manquant","")</f>
        <v/>
      </c>
      <c r="AK1733" s="6"/>
      <c r="AL1733" s="6" t="str">
        <f>IF(AND(Tableau134[[#This Row],[Numéro d''agent]]&lt;&gt;"",Tableau134[[#This Row],[Formule actuelle]]=0),"Manque formule TLW","")</f>
        <v/>
      </c>
      <c r="AM1733" s="6" t="str">
        <f>IF(IFERROR(IF(SEARCH("jour",Tableau134[[#This Row],[Formule Tw]],1),VALUE(LEFT(Tableau134[[#This Row],[Formule Tw]],1))),0)=(COUNTA(K1733:M1733)),"OK","erreur")</f>
        <v>OK</v>
      </c>
      <c r="AN1733" s="6" t="str">
        <f>IF(IFERROR(IF(SEARCH("jour",Tableau134[[#This Row],[Modif demandé en avenant 1]],1),VALUE(LEFT(Tableau134[[#This Row],[Modif demandé en avenant 1]],1))),0)=(COUNTA(O1733:Q1733)),"OK","erreur")</f>
        <v>OK</v>
      </c>
      <c r="AO1733" s="6" t="str">
        <f>IF(IFERROR(IF(SEARCH("jour",Tableau134[[#This Row],[Nouvelle formule avenant 2]],1),VALUE(LEFT(Tableau134[[#This Row],[Nouvelle formule avenant 2]],1))),0)=(COUNTA(X1733:Z1733)),"OK","erreur")</f>
        <v>OK</v>
      </c>
      <c r="AP1733" s="6" t="str">
        <f>IF(IFERROR(IF(SEARCH("jour",Tableau134[[#This Row],[Nouvelle formule avenant 3]],1),VALUE(LEFT(Tableau134[[#This Row],[Nouvelle formule avenant 3]],1))),0)=(COUNTA(AE1733:AG1733)),"OK","erreur")</f>
        <v>OK</v>
      </c>
      <c r="AQ173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3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3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3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3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3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33" s="43"/>
      <c r="AX1733" s="43"/>
      <c r="AY1733" s="6"/>
      <c r="AZ1733" s="6"/>
      <c r="BA1733" s="6"/>
      <c r="BB1733" s="6"/>
      <c r="BC1733" s="6"/>
      <c r="BD1733" s="6"/>
    </row>
    <row r="1734" spans="2:56" ht="12.75" x14ac:dyDescent="0.25">
      <c r="B1734" s="5" t="e">
        <f>VLOOKUP(A1734,'Import infoAgt'!A:E,5,FALSE)</f>
        <v>#N/A</v>
      </c>
      <c r="C1734" s="5" t="e">
        <f>VLOOKUP(A1734,'Import infoAgt'!A:D,4,FALSE)</f>
        <v>#N/A</v>
      </c>
      <c r="D1734" s="6" t="e">
        <f>VLOOKUP(A1734,'Import infoAgt'!A:H,8,FALSE)</f>
        <v>#N/A</v>
      </c>
      <c r="F1734" s="6" t="e">
        <f>VLOOKUP(A1734,'Import infoAgt'!A:BR,70,FALSE)</f>
        <v>#N/A</v>
      </c>
      <c r="G1734" s="5" t="e">
        <f>VLOOKUP(A1734,'Import infoAgt'!A:DH,112,FALSE)</f>
        <v>#N/A</v>
      </c>
      <c r="H1734" s="6" t="e">
        <f>VLOOKUP(G1734,Paramètre!$C$6:$D$76,2,FALSE)</f>
        <v>#N/A</v>
      </c>
      <c r="I1734" s="5" t="e">
        <f>VLOOKUP(A1734,'Import infoAgt'!A:EL,142,FALSE)</f>
        <v>#N/A</v>
      </c>
      <c r="R1734" s="26"/>
      <c r="S1734" s="26"/>
      <c r="U1734" s="26"/>
      <c r="V1734" s="26"/>
      <c r="AC1734" s="26"/>
      <c r="AI1734" s="6" t="str">
        <f>IF(AND((ISERROR(Tableau134[[#This Row],[Nom]])),Tableau134[[#This Row],[Numéro d''agent]]&lt;&gt;""),"N° agent inconnu","")</f>
        <v/>
      </c>
      <c r="AJ1734" s="6" t="str">
        <f>IF(AND(Tableau134[[#This Row],[Numéro d''agent]]&lt;&gt;"",Tableau134[[#This Row],[Statut]]=""),"Statut manquant","")</f>
        <v/>
      </c>
      <c r="AK1734" s="6"/>
      <c r="AL1734" s="6" t="str">
        <f>IF(AND(Tableau134[[#This Row],[Numéro d''agent]]&lt;&gt;"",Tableau134[[#This Row],[Formule actuelle]]=0),"Manque formule TLW","")</f>
        <v/>
      </c>
      <c r="AM1734" s="6" t="str">
        <f>IF(IFERROR(IF(SEARCH("jour",Tableau134[[#This Row],[Formule Tw]],1),VALUE(LEFT(Tableau134[[#This Row],[Formule Tw]],1))),0)=(COUNTA(K1734:M1734)),"OK","erreur")</f>
        <v>OK</v>
      </c>
      <c r="AN1734" s="6" t="str">
        <f>IF(IFERROR(IF(SEARCH("jour",Tableau134[[#This Row],[Modif demandé en avenant 1]],1),VALUE(LEFT(Tableau134[[#This Row],[Modif demandé en avenant 1]],1))),0)=(COUNTA(O1734:Q1734)),"OK","erreur")</f>
        <v>OK</v>
      </c>
      <c r="AO1734" s="6" t="str">
        <f>IF(IFERROR(IF(SEARCH("jour",Tableau134[[#This Row],[Nouvelle formule avenant 2]],1),VALUE(LEFT(Tableau134[[#This Row],[Nouvelle formule avenant 2]],1))),0)=(COUNTA(X1734:Z1734)),"OK","erreur")</f>
        <v>OK</v>
      </c>
      <c r="AP1734" s="6" t="str">
        <f>IF(IFERROR(IF(SEARCH("jour",Tableau134[[#This Row],[Nouvelle formule avenant 3]],1),VALUE(LEFT(Tableau134[[#This Row],[Nouvelle formule avenant 3]],1))),0)=(COUNTA(AE1734:AG1734)),"OK","erreur")</f>
        <v>OK</v>
      </c>
      <c r="AQ173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3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3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3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3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3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34" s="43"/>
      <c r="AX1734" s="43"/>
      <c r="AY1734" s="6"/>
      <c r="AZ1734" s="6"/>
      <c r="BA1734" s="6"/>
      <c r="BB1734" s="6"/>
      <c r="BC1734" s="6"/>
      <c r="BD1734" s="6"/>
    </row>
    <row r="1735" spans="2:56" ht="12.75" x14ac:dyDescent="0.25">
      <c r="B1735" s="5" t="e">
        <f>VLOOKUP(A1735,'Import infoAgt'!A:E,5,FALSE)</f>
        <v>#N/A</v>
      </c>
      <c r="C1735" s="5" t="e">
        <f>VLOOKUP(A1735,'Import infoAgt'!A:D,4,FALSE)</f>
        <v>#N/A</v>
      </c>
      <c r="D1735" s="6" t="e">
        <f>VLOOKUP(A1735,'Import infoAgt'!A:H,8,FALSE)</f>
        <v>#N/A</v>
      </c>
      <c r="F1735" s="6" t="e">
        <f>VLOOKUP(A1735,'Import infoAgt'!A:BR,70,FALSE)</f>
        <v>#N/A</v>
      </c>
      <c r="G1735" s="5" t="e">
        <f>VLOOKUP(A1735,'Import infoAgt'!A:DH,112,FALSE)</f>
        <v>#N/A</v>
      </c>
      <c r="H1735" s="6" t="e">
        <f>VLOOKUP(G1735,Paramètre!$C$6:$D$76,2,FALSE)</f>
        <v>#N/A</v>
      </c>
      <c r="I1735" s="5" t="e">
        <f>VLOOKUP(A1735,'Import infoAgt'!A:EL,142,FALSE)</f>
        <v>#N/A</v>
      </c>
      <c r="R1735" s="26"/>
      <c r="S1735" s="26"/>
      <c r="U1735" s="26"/>
      <c r="V1735" s="26"/>
      <c r="AC1735" s="26"/>
      <c r="AI1735" s="6" t="str">
        <f>IF(AND((ISERROR(Tableau134[[#This Row],[Nom]])),Tableau134[[#This Row],[Numéro d''agent]]&lt;&gt;""),"N° agent inconnu","")</f>
        <v/>
      </c>
      <c r="AJ1735" s="6" t="str">
        <f>IF(AND(Tableau134[[#This Row],[Numéro d''agent]]&lt;&gt;"",Tableau134[[#This Row],[Statut]]=""),"Statut manquant","")</f>
        <v/>
      </c>
      <c r="AK1735" s="6"/>
      <c r="AL1735" s="6" t="str">
        <f>IF(AND(Tableau134[[#This Row],[Numéro d''agent]]&lt;&gt;"",Tableau134[[#This Row],[Formule actuelle]]=0),"Manque formule TLW","")</f>
        <v/>
      </c>
      <c r="AM1735" s="6" t="str">
        <f>IF(IFERROR(IF(SEARCH("jour",Tableau134[[#This Row],[Formule Tw]],1),VALUE(LEFT(Tableau134[[#This Row],[Formule Tw]],1))),0)=(COUNTA(K1735:M1735)),"OK","erreur")</f>
        <v>OK</v>
      </c>
      <c r="AN1735" s="6" t="str">
        <f>IF(IFERROR(IF(SEARCH("jour",Tableau134[[#This Row],[Modif demandé en avenant 1]],1),VALUE(LEFT(Tableau134[[#This Row],[Modif demandé en avenant 1]],1))),0)=(COUNTA(O1735:Q1735)),"OK","erreur")</f>
        <v>OK</v>
      </c>
      <c r="AO1735" s="6" t="str">
        <f>IF(IFERROR(IF(SEARCH("jour",Tableau134[[#This Row],[Nouvelle formule avenant 2]],1),VALUE(LEFT(Tableau134[[#This Row],[Nouvelle formule avenant 2]],1))),0)=(COUNTA(X1735:Z1735)),"OK","erreur")</f>
        <v>OK</v>
      </c>
      <c r="AP1735" s="6" t="str">
        <f>IF(IFERROR(IF(SEARCH("jour",Tableau134[[#This Row],[Nouvelle formule avenant 3]],1),VALUE(LEFT(Tableau134[[#This Row],[Nouvelle formule avenant 3]],1))),0)=(COUNTA(AE1735:AG1735)),"OK","erreur")</f>
        <v>OK</v>
      </c>
      <c r="AQ173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3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3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3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3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3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35" s="43"/>
      <c r="AX1735" s="43"/>
      <c r="AY1735" s="6"/>
      <c r="AZ1735" s="6"/>
      <c r="BA1735" s="6"/>
      <c r="BB1735" s="6"/>
      <c r="BC1735" s="6"/>
      <c r="BD1735" s="6"/>
    </row>
    <row r="1736" spans="2:56" ht="12.75" x14ac:dyDescent="0.25">
      <c r="B1736" s="5" t="e">
        <f>VLOOKUP(A1736,'Import infoAgt'!A:E,5,FALSE)</f>
        <v>#N/A</v>
      </c>
      <c r="C1736" s="5" t="e">
        <f>VLOOKUP(A1736,'Import infoAgt'!A:D,4,FALSE)</f>
        <v>#N/A</v>
      </c>
      <c r="D1736" s="6" t="e">
        <f>VLOOKUP(A1736,'Import infoAgt'!A:H,8,FALSE)</f>
        <v>#N/A</v>
      </c>
      <c r="F1736" s="6" t="e">
        <f>VLOOKUP(A1736,'Import infoAgt'!A:BR,70,FALSE)</f>
        <v>#N/A</v>
      </c>
      <c r="G1736" s="5" t="e">
        <f>VLOOKUP(A1736,'Import infoAgt'!A:DH,112,FALSE)</f>
        <v>#N/A</v>
      </c>
      <c r="H1736" s="6" t="e">
        <f>VLOOKUP(G1736,Paramètre!$C$6:$D$76,2,FALSE)</f>
        <v>#N/A</v>
      </c>
      <c r="I1736" s="5" t="e">
        <f>VLOOKUP(A1736,'Import infoAgt'!A:EL,142,FALSE)</f>
        <v>#N/A</v>
      </c>
      <c r="R1736" s="26"/>
      <c r="S1736" s="26"/>
      <c r="U1736" s="26"/>
      <c r="V1736" s="26"/>
      <c r="AC1736" s="26"/>
      <c r="AI1736" s="6" t="str">
        <f>IF(AND((ISERROR(Tableau134[[#This Row],[Nom]])),Tableau134[[#This Row],[Numéro d''agent]]&lt;&gt;""),"N° agent inconnu","")</f>
        <v/>
      </c>
      <c r="AJ1736" s="6" t="str">
        <f>IF(AND(Tableau134[[#This Row],[Numéro d''agent]]&lt;&gt;"",Tableau134[[#This Row],[Statut]]=""),"Statut manquant","")</f>
        <v/>
      </c>
      <c r="AK1736" s="6"/>
      <c r="AL1736" s="6" t="str">
        <f>IF(AND(Tableau134[[#This Row],[Numéro d''agent]]&lt;&gt;"",Tableau134[[#This Row],[Formule actuelle]]=0),"Manque formule TLW","")</f>
        <v/>
      </c>
      <c r="AM1736" s="6" t="str">
        <f>IF(IFERROR(IF(SEARCH("jour",Tableau134[[#This Row],[Formule Tw]],1),VALUE(LEFT(Tableau134[[#This Row],[Formule Tw]],1))),0)=(COUNTA(K1736:M1736)),"OK","erreur")</f>
        <v>OK</v>
      </c>
      <c r="AN1736" s="6" t="str">
        <f>IF(IFERROR(IF(SEARCH("jour",Tableau134[[#This Row],[Modif demandé en avenant 1]],1),VALUE(LEFT(Tableau134[[#This Row],[Modif demandé en avenant 1]],1))),0)=(COUNTA(O1736:Q1736)),"OK","erreur")</f>
        <v>OK</v>
      </c>
      <c r="AO1736" s="6" t="str">
        <f>IF(IFERROR(IF(SEARCH("jour",Tableau134[[#This Row],[Nouvelle formule avenant 2]],1),VALUE(LEFT(Tableau134[[#This Row],[Nouvelle formule avenant 2]],1))),0)=(COUNTA(X1736:Z1736)),"OK","erreur")</f>
        <v>OK</v>
      </c>
      <c r="AP1736" s="6" t="str">
        <f>IF(IFERROR(IF(SEARCH("jour",Tableau134[[#This Row],[Nouvelle formule avenant 3]],1),VALUE(LEFT(Tableau134[[#This Row],[Nouvelle formule avenant 3]],1))),0)=(COUNTA(AE1736:AG1736)),"OK","erreur")</f>
        <v>OK</v>
      </c>
      <c r="AQ173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3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3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3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3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3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36" s="43"/>
      <c r="AX1736" s="43"/>
      <c r="AY1736" s="6"/>
      <c r="AZ1736" s="6"/>
      <c r="BA1736" s="6"/>
      <c r="BB1736" s="6"/>
      <c r="BC1736" s="6"/>
      <c r="BD1736" s="6"/>
    </row>
    <row r="1737" spans="2:56" ht="12.75" x14ac:dyDescent="0.25">
      <c r="B1737" s="5" t="e">
        <f>VLOOKUP(A1737,'Import infoAgt'!A:E,5,FALSE)</f>
        <v>#N/A</v>
      </c>
      <c r="C1737" s="5" t="e">
        <f>VLOOKUP(A1737,'Import infoAgt'!A:D,4,FALSE)</f>
        <v>#N/A</v>
      </c>
      <c r="D1737" s="6" t="e">
        <f>VLOOKUP(A1737,'Import infoAgt'!A:H,8,FALSE)</f>
        <v>#N/A</v>
      </c>
      <c r="F1737" s="6" t="e">
        <f>VLOOKUP(A1737,'Import infoAgt'!A:BR,70,FALSE)</f>
        <v>#N/A</v>
      </c>
      <c r="G1737" s="5" t="e">
        <f>VLOOKUP(A1737,'Import infoAgt'!A:DH,112,FALSE)</f>
        <v>#N/A</v>
      </c>
      <c r="H1737" s="6" t="e">
        <f>VLOOKUP(G1737,Paramètre!$C$6:$D$76,2,FALSE)</f>
        <v>#N/A</v>
      </c>
      <c r="I1737" s="5" t="e">
        <f>VLOOKUP(A1737,'Import infoAgt'!A:EL,142,FALSE)</f>
        <v>#N/A</v>
      </c>
      <c r="R1737" s="26"/>
      <c r="S1737" s="26"/>
      <c r="U1737" s="26"/>
      <c r="V1737" s="26"/>
      <c r="AC1737" s="26"/>
      <c r="AI1737" s="6" t="str">
        <f>IF(AND((ISERROR(Tableau134[[#This Row],[Nom]])),Tableau134[[#This Row],[Numéro d''agent]]&lt;&gt;""),"N° agent inconnu","")</f>
        <v/>
      </c>
      <c r="AJ1737" s="6" t="str">
        <f>IF(AND(Tableau134[[#This Row],[Numéro d''agent]]&lt;&gt;"",Tableau134[[#This Row],[Statut]]=""),"Statut manquant","")</f>
        <v/>
      </c>
      <c r="AK1737" s="6"/>
      <c r="AL1737" s="6" t="str">
        <f>IF(AND(Tableau134[[#This Row],[Numéro d''agent]]&lt;&gt;"",Tableau134[[#This Row],[Formule actuelle]]=0),"Manque formule TLW","")</f>
        <v/>
      </c>
      <c r="AM1737" s="6" t="str">
        <f>IF(IFERROR(IF(SEARCH("jour",Tableau134[[#This Row],[Formule Tw]],1),VALUE(LEFT(Tableau134[[#This Row],[Formule Tw]],1))),0)=(COUNTA(K1737:M1737)),"OK","erreur")</f>
        <v>OK</v>
      </c>
      <c r="AN1737" s="6" t="str">
        <f>IF(IFERROR(IF(SEARCH("jour",Tableau134[[#This Row],[Modif demandé en avenant 1]],1),VALUE(LEFT(Tableau134[[#This Row],[Modif demandé en avenant 1]],1))),0)=(COUNTA(O1737:Q1737)),"OK","erreur")</f>
        <v>OK</v>
      </c>
      <c r="AO1737" s="6" t="str">
        <f>IF(IFERROR(IF(SEARCH("jour",Tableau134[[#This Row],[Nouvelle formule avenant 2]],1),VALUE(LEFT(Tableau134[[#This Row],[Nouvelle formule avenant 2]],1))),0)=(COUNTA(X1737:Z1737)),"OK","erreur")</f>
        <v>OK</v>
      </c>
      <c r="AP1737" s="6" t="str">
        <f>IF(IFERROR(IF(SEARCH("jour",Tableau134[[#This Row],[Nouvelle formule avenant 3]],1),VALUE(LEFT(Tableau134[[#This Row],[Nouvelle formule avenant 3]],1))),0)=(COUNTA(AE1737:AG1737)),"OK","erreur")</f>
        <v>OK</v>
      </c>
      <c r="AQ173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3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3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3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3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3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37" s="43"/>
      <c r="AX1737" s="43"/>
      <c r="AY1737" s="6"/>
      <c r="AZ1737" s="6"/>
      <c r="BA1737" s="6"/>
      <c r="BB1737" s="6"/>
      <c r="BC1737" s="6"/>
      <c r="BD1737" s="6"/>
    </row>
    <row r="1738" spans="2:56" ht="12.75" x14ac:dyDescent="0.25">
      <c r="B1738" s="5" t="e">
        <f>VLOOKUP(A1738,'Import infoAgt'!A:E,5,FALSE)</f>
        <v>#N/A</v>
      </c>
      <c r="C1738" s="5" t="e">
        <f>VLOOKUP(A1738,'Import infoAgt'!A:D,4,FALSE)</f>
        <v>#N/A</v>
      </c>
      <c r="D1738" s="6" t="e">
        <f>VLOOKUP(A1738,'Import infoAgt'!A:H,8,FALSE)</f>
        <v>#N/A</v>
      </c>
      <c r="F1738" s="6" t="e">
        <f>VLOOKUP(A1738,'Import infoAgt'!A:BR,70,FALSE)</f>
        <v>#N/A</v>
      </c>
      <c r="G1738" s="5" t="e">
        <f>VLOOKUP(A1738,'Import infoAgt'!A:DH,112,FALSE)</f>
        <v>#N/A</v>
      </c>
      <c r="H1738" s="6" t="e">
        <f>VLOOKUP(G1738,Paramètre!$C$6:$D$76,2,FALSE)</f>
        <v>#N/A</v>
      </c>
      <c r="I1738" s="5" t="e">
        <f>VLOOKUP(A1738,'Import infoAgt'!A:EL,142,FALSE)</f>
        <v>#N/A</v>
      </c>
      <c r="R1738" s="26"/>
      <c r="S1738" s="26"/>
      <c r="U1738" s="26"/>
      <c r="V1738" s="26"/>
      <c r="AC1738" s="26"/>
      <c r="AI1738" s="6" t="str">
        <f>IF(AND((ISERROR(Tableau134[[#This Row],[Nom]])),Tableau134[[#This Row],[Numéro d''agent]]&lt;&gt;""),"N° agent inconnu","")</f>
        <v/>
      </c>
      <c r="AJ1738" s="6" t="str">
        <f>IF(AND(Tableau134[[#This Row],[Numéro d''agent]]&lt;&gt;"",Tableau134[[#This Row],[Statut]]=""),"Statut manquant","")</f>
        <v/>
      </c>
      <c r="AK1738" s="6"/>
      <c r="AL1738" s="6" t="str">
        <f>IF(AND(Tableau134[[#This Row],[Numéro d''agent]]&lt;&gt;"",Tableau134[[#This Row],[Formule actuelle]]=0),"Manque formule TLW","")</f>
        <v/>
      </c>
      <c r="AM1738" s="6" t="str">
        <f>IF(IFERROR(IF(SEARCH("jour",Tableau134[[#This Row],[Formule Tw]],1),VALUE(LEFT(Tableau134[[#This Row],[Formule Tw]],1))),0)=(COUNTA(K1738:M1738)),"OK","erreur")</f>
        <v>OK</v>
      </c>
      <c r="AN1738" s="6" t="str">
        <f>IF(IFERROR(IF(SEARCH("jour",Tableau134[[#This Row],[Modif demandé en avenant 1]],1),VALUE(LEFT(Tableau134[[#This Row],[Modif demandé en avenant 1]],1))),0)=(COUNTA(O1738:Q1738)),"OK","erreur")</f>
        <v>OK</v>
      </c>
      <c r="AO1738" s="6" t="str">
        <f>IF(IFERROR(IF(SEARCH("jour",Tableau134[[#This Row],[Nouvelle formule avenant 2]],1),VALUE(LEFT(Tableau134[[#This Row],[Nouvelle formule avenant 2]],1))),0)=(COUNTA(X1738:Z1738)),"OK","erreur")</f>
        <v>OK</v>
      </c>
      <c r="AP1738" s="6" t="str">
        <f>IF(IFERROR(IF(SEARCH("jour",Tableau134[[#This Row],[Nouvelle formule avenant 3]],1),VALUE(LEFT(Tableau134[[#This Row],[Nouvelle formule avenant 3]],1))),0)=(COUNTA(AE1738:AG1738)),"OK","erreur")</f>
        <v>OK</v>
      </c>
      <c r="AQ173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3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3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3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3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3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38" s="43"/>
      <c r="AX1738" s="43"/>
      <c r="AY1738" s="6"/>
      <c r="AZ1738" s="6"/>
      <c r="BA1738" s="6"/>
      <c r="BB1738" s="6"/>
      <c r="BC1738" s="6"/>
      <c r="BD1738" s="6"/>
    </row>
    <row r="1739" spans="2:56" ht="12.75" x14ac:dyDescent="0.25">
      <c r="B1739" s="5" t="e">
        <f>VLOOKUP(A1739,'Import infoAgt'!A:E,5,FALSE)</f>
        <v>#N/A</v>
      </c>
      <c r="C1739" s="5" t="e">
        <f>VLOOKUP(A1739,'Import infoAgt'!A:D,4,FALSE)</f>
        <v>#N/A</v>
      </c>
      <c r="D1739" s="6" t="e">
        <f>VLOOKUP(A1739,'Import infoAgt'!A:H,8,FALSE)</f>
        <v>#N/A</v>
      </c>
      <c r="F1739" s="6" t="e">
        <f>VLOOKUP(A1739,'Import infoAgt'!A:BR,70,FALSE)</f>
        <v>#N/A</v>
      </c>
      <c r="G1739" s="5" t="e">
        <f>VLOOKUP(A1739,'Import infoAgt'!A:DH,112,FALSE)</f>
        <v>#N/A</v>
      </c>
      <c r="H1739" s="6" t="e">
        <f>VLOOKUP(G1739,Paramètre!$C$6:$D$76,2,FALSE)</f>
        <v>#N/A</v>
      </c>
      <c r="I1739" s="5" t="e">
        <f>VLOOKUP(A1739,'Import infoAgt'!A:EL,142,FALSE)</f>
        <v>#N/A</v>
      </c>
      <c r="R1739" s="26"/>
      <c r="S1739" s="26"/>
      <c r="U1739" s="26"/>
      <c r="V1739" s="26"/>
      <c r="AC1739" s="26"/>
      <c r="AI1739" s="6" t="str">
        <f>IF(AND((ISERROR(Tableau134[[#This Row],[Nom]])),Tableau134[[#This Row],[Numéro d''agent]]&lt;&gt;""),"N° agent inconnu","")</f>
        <v/>
      </c>
      <c r="AJ1739" s="6" t="str">
        <f>IF(AND(Tableau134[[#This Row],[Numéro d''agent]]&lt;&gt;"",Tableau134[[#This Row],[Statut]]=""),"Statut manquant","")</f>
        <v/>
      </c>
      <c r="AK1739" s="6"/>
      <c r="AL1739" s="6" t="str">
        <f>IF(AND(Tableau134[[#This Row],[Numéro d''agent]]&lt;&gt;"",Tableau134[[#This Row],[Formule actuelle]]=0),"Manque formule TLW","")</f>
        <v/>
      </c>
      <c r="AM1739" s="6" t="str">
        <f>IF(IFERROR(IF(SEARCH("jour",Tableau134[[#This Row],[Formule Tw]],1),VALUE(LEFT(Tableau134[[#This Row],[Formule Tw]],1))),0)=(COUNTA(K1739:M1739)),"OK","erreur")</f>
        <v>OK</v>
      </c>
      <c r="AN1739" s="6" t="str">
        <f>IF(IFERROR(IF(SEARCH("jour",Tableau134[[#This Row],[Modif demandé en avenant 1]],1),VALUE(LEFT(Tableau134[[#This Row],[Modif demandé en avenant 1]],1))),0)=(COUNTA(O1739:Q1739)),"OK","erreur")</f>
        <v>OK</v>
      </c>
      <c r="AO1739" s="6" t="str">
        <f>IF(IFERROR(IF(SEARCH("jour",Tableau134[[#This Row],[Nouvelle formule avenant 2]],1),VALUE(LEFT(Tableau134[[#This Row],[Nouvelle formule avenant 2]],1))),0)=(COUNTA(X1739:Z1739)),"OK","erreur")</f>
        <v>OK</v>
      </c>
      <c r="AP1739" s="6" t="str">
        <f>IF(IFERROR(IF(SEARCH("jour",Tableau134[[#This Row],[Nouvelle formule avenant 3]],1),VALUE(LEFT(Tableau134[[#This Row],[Nouvelle formule avenant 3]],1))),0)=(COUNTA(AE1739:AG1739)),"OK","erreur")</f>
        <v>OK</v>
      </c>
      <c r="AQ173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3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3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3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3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3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39" s="43"/>
      <c r="AX1739" s="43"/>
      <c r="AY1739" s="6"/>
      <c r="AZ1739" s="6"/>
      <c r="BA1739" s="6"/>
      <c r="BB1739" s="6"/>
      <c r="BC1739" s="6"/>
      <c r="BD1739" s="6"/>
    </row>
    <row r="1740" spans="2:56" ht="12.75" x14ac:dyDescent="0.25">
      <c r="B1740" s="5" t="e">
        <f>VLOOKUP(A1740,'Import infoAgt'!A:E,5,FALSE)</f>
        <v>#N/A</v>
      </c>
      <c r="C1740" s="5" t="e">
        <f>VLOOKUP(A1740,'Import infoAgt'!A:D,4,FALSE)</f>
        <v>#N/A</v>
      </c>
      <c r="D1740" s="6" t="e">
        <f>VLOOKUP(A1740,'Import infoAgt'!A:H,8,FALSE)</f>
        <v>#N/A</v>
      </c>
      <c r="F1740" s="6" t="e">
        <f>VLOOKUP(A1740,'Import infoAgt'!A:BR,70,FALSE)</f>
        <v>#N/A</v>
      </c>
      <c r="G1740" s="5" t="e">
        <f>VLOOKUP(A1740,'Import infoAgt'!A:DH,112,FALSE)</f>
        <v>#N/A</v>
      </c>
      <c r="H1740" s="6" t="e">
        <f>VLOOKUP(G1740,Paramètre!$C$6:$D$76,2,FALSE)</f>
        <v>#N/A</v>
      </c>
      <c r="I1740" s="5" t="e">
        <f>VLOOKUP(A1740,'Import infoAgt'!A:EL,142,FALSE)</f>
        <v>#N/A</v>
      </c>
      <c r="R1740" s="26"/>
      <c r="S1740" s="26"/>
      <c r="U1740" s="26"/>
      <c r="V1740" s="26"/>
      <c r="AC1740" s="26"/>
      <c r="AI1740" s="6" t="str">
        <f>IF(AND((ISERROR(Tableau134[[#This Row],[Nom]])),Tableau134[[#This Row],[Numéro d''agent]]&lt;&gt;""),"N° agent inconnu","")</f>
        <v/>
      </c>
      <c r="AJ1740" s="6" t="str">
        <f>IF(AND(Tableau134[[#This Row],[Numéro d''agent]]&lt;&gt;"",Tableau134[[#This Row],[Statut]]=""),"Statut manquant","")</f>
        <v/>
      </c>
      <c r="AK1740" s="6"/>
      <c r="AL1740" s="6" t="str">
        <f>IF(AND(Tableau134[[#This Row],[Numéro d''agent]]&lt;&gt;"",Tableau134[[#This Row],[Formule actuelle]]=0),"Manque formule TLW","")</f>
        <v/>
      </c>
      <c r="AM1740" s="6" t="str">
        <f>IF(IFERROR(IF(SEARCH("jour",Tableau134[[#This Row],[Formule Tw]],1),VALUE(LEFT(Tableau134[[#This Row],[Formule Tw]],1))),0)=(COUNTA(K1740:M1740)),"OK","erreur")</f>
        <v>OK</v>
      </c>
      <c r="AN1740" s="6" t="str">
        <f>IF(IFERROR(IF(SEARCH("jour",Tableau134[[#This Row],[Modif demandé en avenant 1]],1),VALUE(LEFT(Tableau134[[#This Row],[Modif demandé en avenant 1]],1))),0)=(COUNTA(O1740:Q1740)),"OK","erreur")</f>
        <v>OK</v>
      </c>
      <c r="AO1740" s="6" t="str">
        <f>IF(IFERROR(IF(SEARCH("jour",Tableau134[[#This Row],[Nouvelle formule avenant 2]],1),VALUE(LEFT(Tableau134[[#This Row],[Nouvelle formule avenant 2]],1))),0)=(COUNTA(X1740:Z1740)),"OK","erreur")</f>
        <v>OK</v>
      </c>
      <c r="AP1740" s="6" t="str">
        <f>IF(IFERROR(IF(SEARCH("jour",Tableau134[[#This Row],[Nouvelle formule avenant 3]],1),VALUE(LEFT(Tableau134[[#This Row],[Nouvelle formule avenant 3]],1))),0)=(COUNTA(AE1740:AG1740)),"OK","erreur")</f>
        <v>OK</v>
      </c>
      <c r="AQ174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4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4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4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4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4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40" s="43"/>
      <c r="AX1740" s="43"/>
      <c r="AY1740" s="6"/>
      <c r="AZ1740" s="6"/>
      <c r="BA1740" s="6"/>
      <c r="BB1740" s="6"/>
      <c r="BC1740" s="6"/>
      <c r="BD1740" s="6"/>
    </row>
    <row r="1741" spans="2:56" ht="12.75" x14ac:dyDescent="0.25">
      <c r="B1741" s="5" t="e">
        <f>VLOOKUP(A1741,'Import infoAgt'!A:E,5,FALSE)</f>
        <v>#N/A</v>
      </c>
      <c r="C1741" s="5" t="e">
        <f>VLOOKUP(A1741,'Import infoAgt'!A:D,4,FALSE)</f>
        <v>#N/A</v>
      </c>
      <c r="D1741" s="6" t="e">
        <f>VLOOKUP(A1741,'Import infoAgt'!A:H,8,FALSE)</f>
        <v>#N/A</v>
      </c>
      <c r="F1741" s="6" t="e">
        <f>VLOOKUP(A1741,'Import infoAgt'!A:BR,70,FALSE)</f>
        <v>#N/A</v>
      </c>
      <c r="G1741" s="5" t="e">
        <f>VLOOKUP(A1741,'Import infoAgt'!A:DH,112,FALSE)</f>
        <v>#N/A</v>
      </c>
      <c r="H1741" s="6" t="e">
        <f>VLOOKUP(G1741,Paramètre!$C$6:$D$76,2,FALSE)</f>
        <v>#N/A</v>
      </c>
      <c r="I1741" s="5" t="e">
        <f>VLOOKUP(A1741,'Import infoAgt'!A:EL,142,FALSE)</f>
        <v>#N/A</v>
      </c>
      <c r="R1741" s="26"/>
      <c r="S1741" s="26"/>
      <c r="U1741" s="26"/>
      <c r="V1741" s="26"/>
      <c r="AC1741" s="26"/>
      <c r="AI1741" s="6" t="str">
        <f>IF(AND((ISERROR(Tableau134[[#This Row],[Nom]])),Tableau134[[#This Row],[Numéro d''agent]]&lt;&gt;""),"N° agent inconnu","")</f>
        <v/>
      </c>
      <c r="AJ1741" s="6" t="str">
        <f>IF(AND(Tableau134[[#This Row],[Numéro d''agent]]&lt;&gt;"",Tableau134[[#This Row],[Statut]]=""),"Statut manquant","")</f>
        <v/>
      </c>
      <c r="AK1741" s="6"/>
      <c r="AL1741" s="6" t="str">
        <f>IF(AND(Tableau134[[#This Row],[Numéro d''agent]]&lt;&gt;"",Tableau134[[#This Row],[Formule actuelle]]=0),"Manque formule TLW","")</f>
        <v/>
      </c>
      <c r="AM1741" s="6" t="str">
        <f>IF(IFERROR(IF(SEARCH("jour",Tableau134[[#This Row],[Formule Tw]],1),VALUE(LEFT(Tableau134[[#This Row],[Formule Tw]],1))),0)=(COUNTA(K1741:M1741)),"OK","erreur")</f>
        <v>OK</v>
      </c>
      <c r="AN1741" s="6" t="str">
        <f>IF(IFERROR(IF(SEARCH("jour",Tableau134[[#This Row],[Modif demandé en avenant 1]],1),VALUE(LEFT(Tableau134[[#This Row],[Modif demandé en avenant 1]],1))),0)=(COUNTA(O1741:Q1741)),"OK","erreur")</f>
        <v>OK</v>
      </c>
      <c r="AO1741" s="6" t="str">
        <f>IF(IFERROR(IF(SEARCH("jour",Tableau134[[#This Row],[Nouvelle formule avenant 2]],1),VALUE(LEFT(Tableau134[[#This Row],[Nouvelle formule avenant 2]],1))),0)=(COUNTA(X1741:Z1741)),"OK","erreur")</f>
        <v>OK</v>
      </c>
      <c r="AP1741" s="6" t="str">
        <f>IF(IFERROR(IF(SEARCH("jour",Tableau134[[#This Row],[Nouvelle formule avenant 3]],1),VALUE(LEFT(Tableau134[[#This Row],[Nouvelle formule avenant 3]],1))),0)=(COUNTA(AE1741:AG1741)),"OK","erreur")</f>
        <v>OK</v>
      </c>
      <c r="AQ174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4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4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4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4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4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41" s="43"/>
      <c r="AX1741" s="43"/>
      <c r="AY1741" s="6"/>
      <c r="AZ1741" s="6"/>
      <c r="BA1741" s="6"/>
      <c r="BB1741" s="6"/>
      <c r="BC1741" s="6"/>
      <c r="BD1741" s="6"/>
    </row>
    <row r="1742" spans="2:56" ht="12.75" x14ac:dyDescent="0.25">
      <c r="B1742" s="5" t="e">
        <f>VLOOKUP(A1742,'Import infoAgt'!A:E,5,FALSE)</f>
        <v>#N/A</v>
      </c>
      <c r="C1742" s="5" t="e">
        <f>VLOOKUP(A1742,'Import infoAgt'!A:D,4,FALSE)</f>
        <v>#N/A</v>
      </c>
      <c r="D1742" s="6" t="e">
        <f>VLOOKUP(A1742,'Import infoAgt'!A:H,8,FALSE)</f>
        <v>#N/A</v>
      </c>
      <c r="F1742" s="6" t="e">
        <f>VLOOKUP(A1742,'Import infoAgt'!A:BR,70,FALSE)</f>
        <v>#N/A</v>
      </c>
      <c r="G1742" s="5" t="e">
        <f>VLOOKUP(A1742,'Import infoAgt'!A:DH,112,FALSE)</f>
        <v>#N/A</v>
      </c>
      <c r="H1742" s="6" t="e">
        <f>VLOOKUP(G1742,Paramètre!$C$6:$D$76,2,FALSE)</f>
        <v>#N/A</v>
      </c>
      <c r="I1742" s="5" t="e">
        <f>VLOOKUP(A1742,'Import infoAgt'!A:EL,142,FALSE)</f>
        <v>#N/A</v>
      </c>
      <c r="R1742" s="26"/>
      <c r="S1742" s="26"/>
      <c r="U1742" s="26"/>
      <c r="V1742" s="26"/>
      <c r="AC1742" s="26"/>
      <c r="AI1742" s="6" t="str">
        <f>IF(AND((ISERROR(Tableau134[[#This Row],[Nom]])),Tableau134[[#This Row],[Numéro d''agent]]&lt;&gt;""),"N° agent inconnu","")</f>
        <v/>
      </c>
      <c r="AJ1742" s="6" t="str">
        <f>IF(AND(Tableau134[[#This Row],[Numéro d''agent]]&lt;&gt;"",Tableau134[[#This Row],[Statut]]=""),"Statut manquant","")</f>
        <v/>
      </c>
      <c r="AK1742" s="6"/>
      <c r="AL1742" s="6" t="str">
        <f>IF(AND(Tableau134[[#This Row],[Numéro d''agent]]&lt;&gt;"",Tableau134[[#This Row],[Formule actuelle]]=0),"Manque formule TLW","")</f>
        <v/>
      </c>
      <c r="AM1742" s="6" t="str">
        <f>IF(IFERROR(IF(SEARCH("jour",Tableau134[[#This Row],[Formule Tw]],1),VALUE(LEFT(Tableau134[[#This Row],[Formule Tw]],1))),0)=(COUNTA(K1742:M1742)),"OK","erreur")</f>
        <v>OK</v>
      </c>
      <c r="AN1742" s="6" t="str">
        <f>IF(IFERROR(IF(SEARCH("jour",Tableau134[[#This Row],[Modif demandé en avenant 1]],1),VALUE(LEFT(Tableau134[[#This Row],[Modif demandé en avenant 1]],1))),0)=(COUNTA(O1742:Q1742)),"OK","erreur")</f>
        <v>OK</v>
      </c>
      <c r="AO1742" s="6" t="str">
        <f>IF(IFERROR(IF(SEARCH("jour",Tableau134[[#This Row],[Nouvelle formule avenant 2]],1),VALUE(LEFT(Tableau134[[#This Row],[Nouvelle formule avenant 2]],1))),0)=(COUNTA(X1742:Z1742)),"OK","erreur")</f>
        <v>OK</v>
      </c>
      <c r="AP1742" s="6" t="str">
        <f>IF(IFERROR(IF(SEARCH("jour",Tableau134[[#This Row],[Nouvelle formule avenant 3]],1),VALUE(LEFT(Tableau134[[#This Row],[Nouvelle formule avenant 3]],1))),0)=(COUNTA(AE1742:AG1742)),"OK","erreur")</f>
        <v>OK</v>
      </c>
      <c r="AQ174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4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4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4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4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4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42" s="43"/>
      <c r="AX1742" s="43"/>
      <c r="AY1742" s="6"/>
      <c r="AZ1742" s="6"/>
      <c r="BA1742" s="6"/>
      <c r="BB1742" s="6"/>
      <c r="BC1742" s="6"/>
      <c r="BD1742" s="6"/>
    </row>
    <row r="1743" spans="2:56" ht="12.75" x14ac:dyDescent="0.25">
      <c r="B1743" s="5" t="e">
        <f>VLOOKUP(A1743,'Import infoAgt'!A:E,5,FALSE)</f>
        <v>#N/A</v>
      </c>
      <c r="C1743" s="5" t="e">
        <f>VLOOKUP(A1743,'Import infoAgt'!A:D,4,FALSE)</f>
        <v>#N/A</v>
      </c>
      <c r="D1743" s="6" t="e">
        <f>VLOOKUP(A1743,'Import infoAgt'!A:H,8,FALSE)</f>
        <v>#N/A</v>
      </c>
      <c r="F1743" s="6" t="e">
        <f>VLOOKUP(A1743,'Import infoAgt'!A:BR,70,FALSE)</f>
        <v>#N/A</v>
      </c>
      <c r="G1743" s="5" t="e">
        <f>VLOOKUP(A1743,'Import infoAgt'!A:DH,112,FALSE)</f>
        <v>#N/A</v>
      </c>
      <c r="H1743" s="6" t="e">
        <f>VLOOKUP(G1743,Paramètre!$C$6:$D$76,2,FALSE)</f>
        <v>#N/A</v>
      </c>
      <c r="I1743" s="5" t="e">
        <f>VLOOKUP(A1743,'Import infoAgt'!A:EL,142,FALSE)</f>
        <v>#N/A</v>
      </c>
      <c r="R1743" s="26"/>
      <c r="S1743" s="26"/>
      <c r="U1743" s="26"/>
      <c r="V1743" s="26"/>
      <c r="AC1743" s="26"/>
      <c r="AI1743" s="6" t="str">
        <f>IF(AND((ISERROR(Tableau134[[#This Row],[Nom]])),Tableau134[[#This Row],[Numéro d''agent]]&lt;&gt;""),"N° agent inconnu","")</f>
        <v/>
      </c>
      <c r="AJ1743" s="6" t="str">
        <f>IF(AND(Tableau134[[#This Row],[Numéro d''agent]]&lt;&gt;"",Tableau134[[#This Row],[Statut]]=""),"Statut manquant","")</f>
        <v/>
      </c>
      <c r="AK1743" s="6"/>
      <c r="AL1743" s="6" t="str">
        <f>IF(AND(Tableau134[[#This Row],[Numéro d''agent]]&lt;&gt;"",Tableau134[[#This Row],[Formule actuelle]]=0),"Manque formule TLW","")</f>
        <v/>
      </c>
      <c r="AM1743" s="6" t="str">
        <f>IF(IFERROR(IF(SEARCH("jour",Tableau134[[#This Row],[Formule Tw]],1),VALUE(LEFT(Tableau134[[#This Row],[Formule Tw]],1))),0)=(COUNTA(K1743:M1743)),"OK","erreur")</f>
        <v>OK</v>
      </c>
      <c r="AN1743" s="6" t="str">
        <f>IF(IFERROR(IF(SEARCH("jour",Tableau134[[#This Row],[Modif demandé en avenant 1]],1),VALUE(LEFT(Tableau134[[#This Row],[Modif demandé en avenant 1]],1))),0)=(COUNTA(O1743:Q1743)),"OK","erreur")</f>
        <v>OK</v>
      </c>
      <c r="AO1743" s="6" t="str">
        <f>IF(IFERROR(IF(SEARCH("jour",Tableau134[[#This Row],[Nouvelle formule avenant 2]],1),VALUE(LEFT(Tableau134[[#This Row],[Nouvelle formule avenant 2]],1))),0)=(COUNTA(X1743:Z1743)),"OK","erreur")</f>
        <v>OK</v>
      </c>
      <c r="AP1743" s="6" t="str">
        <f>IF(IFERROR(IF(SEARCH("jour",Tableau134[[#This Row],[Nouvelle formule avenant 3]],1),VALUE(LEFT(Tableau134[[#This Row],[Nouvelle formule avenant 3]],1))),0)=(COUNTA(AE1743:AG1743)),"OK","erreur")</f>
        <v>OK</v>
      </c>
      <c r="AQ174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4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4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4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4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4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43" s="43"/>
      <c r="AX1743" s="43"/>
      <c r="AY1743" s="6"/>
      <c r="AZ1743" s="6"/>
      <c r="BA1743" s="6"/>
      <c r="BB1743" s="6"/>
      <c r="BC1743" s="6"/>
      <c r="BD1743" s="6"/>
    </row>
    <row r="1744" spans="2:56" ht="12.75" x14ac:dyDescent="0.25">
      <c r="B1744" s="5" t="e">
        <f>VLOOKUP(A1744,'Import infoAgt'!A:E,5,FALSE)</f>
        <v>#N/A</v>
      </c>
      <c r="C1744" s="5" t="e">
        <f>VLOOKUP(A1744,'Import infoAgt'!A:D,4,FALSE)</f>
        <v>#N/A</v>
      </c>
      <c r="D1744" s="6" t="e">
        <f>VLOOKUP(A1744,'Import infoAgt'!A:H,8,FALSE)</f>
        <v>#N/A</v>
      </c>
      <c r="F1744" s="6" t="e">
        <f>VLOOKUP(A1744,'Import infoAgt'!A:BR,70,FALSE)</f>
        <v>#N/A</v>
      </c>
      <c r="G1744" s="5" t="e">
        <f>VLOOKUP(A1744,'Import infoAgt'!A:DH,112,FALSE)</f>
        <v>#N/A</v>
      </c>
      <c r="H1744" s="6" t="e">
        <f>VLOOKUP(G1744,Paramètre!$C$6:$D$76,2,FALSE)</f>
        <v>#N/A</v>
      </c>
      <c r="I1744" s="5" t="e">
        <f>VLOOKUP(A1744,'Import infoAgt'!A:EL,142,FALSE)</f>
        <v>#N/A</v>
      </c>
      <c r="R1744" s="26"/>
      <c r="S1744" s="26"/>
      <c r="U1744" s="26"/>
      <c r="V1744" s="26"/>
      <c r="AC1744" s="26"/>
      <c r="AI1744" s="6" t="str">
        <f>IF(AND((ISERROR(Tableau134[[#This Row],[Nom]])),Tableau134[[#This Row],[Numéro d''agent]]&lt;&gt;""),"N° agent inconnu","")</f>
        <v/>
      </c>
      <c r="AJ1744" s="6" t="str">
        <f>IF(AND(Tableau134[[#This Row],[Numéro d''agent]]&lt;&gt;"",Tableau134[[#This Row],[Statut]]=""),"Statut manquant","")</f>
        <v/>
      </c>
      <c r="AK1744" s="6"/>
      <c r="AL1744" s="6" t="str">
        <f>IF(AND(Tableau134[[#This Row],[Numéro d''agent]]&lt;&gt;"",Tableau134[[#This Row],[Formule actuelle]]=0),"Manque formule TLW","")</f>
        <v/>
      </c>
      <c r="AM1744" s="6" t="str">
        <f>IF(IFERROR(IF(SEARCH("jour",Tableau134[[#This Row],[Formule Tw]],1),VALUE(LEFT(Tableau134[[#This Row],[Formule Tw]],1))),0)=(COUNTA(K1744:M1744)),"OK","erreur")</f>
        <v>OK</v>
      </c>
      <c r="AN1744" s="6" t="str">
        <f>IF(IFERROR(IF(SEARCH("jour",Tableau134[[#This Row],[Modif demandé en avenant 1]],1),VALUE(LEFT(Tableau134[[#This Row],[Modif demandé en avenant 1]],1))),0)=(COUNTA(O1744:Q1744)),"OK","erreur")</f>
        <v>OK</v>
      </c>
      <c r="AO1744" s="6" t="str">
        <f>IF(IFERROR(IF(SEARCH("jour",Tableau134[[#This Row],[Nouvelle formule avenant 2]],1),VALUE(LEFT(Tableau134[[#This Row],[Nouvelle formule avenant 2]],1))),0)=(COUNTA(X1744:Z1744)),"OK","erreur")</f>
        <v>OK</v>
      </c>
      <c r="AP1744" s="6" t="str">
        <f>IF(IFERROR(IF(SEARCH("jour",Tableau134[[#This Row],[Nouvelle formule avenant 3]],1),VALUE(LEFT(Tableau134[[#This Row],[Nouvelle formule avenant 3]],1))),0)=(COUNTA(AE1744:AG1744)),"OK","erreur")</f>
        <v>OK</v>
      </c>
      <c r="AQ174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4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4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4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4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4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44" s="43"/>
      <c r="AX1744" s="43"/>
      <c r="AY1744" s="6"/>
      <c r="AZ1744" s="6"/>
      <c r="BA1744" s="6"/>
      <c r="BB1744" s="6"/>
      <c r="BC1744" s="6"/>
      <c r="BD1744" s="6"/>
    </row>
    <row r="1745" spans="2:56" ht="12.75" x14ac:dyDescent="0.25">
      <c r="B1745" s="5" t="e">
        <f>VLOOKUP(A1745,'Import infoAgt'!A:E,5,FALSE)</f>
        <v>#N/A</v>
      </c>
      <c r="C1745" s="5" t="e">
        <f>VLOOKUP(A1745,'Import infoAgt'!A:D,4,FALSE)</f>
        <v>#N/A</v>
      </c>
      <c r="D1745" s="6" t="e">
        <f>VLOOKUP(A1745,'Import infoAgt'!A:H,8,FALSE)</f>
        <v>#N/A</v>
      </c>
      <c r="F1745" s="6" t="e">
        <f>VLOOKUP(A1745,'Import infoAgt'!A:BR,70,FALSE)</f>
        <v>#N/A</v>
      </c>
      <c r="G1745" s="5" t="e">
        <f>VLOOKUP(A1745,'Import infoAgt'!A:DH,112,FALSE)</f>
        <v>#N/A</v>
      </c>
      <c r="H1745" s="6" t="e">
        <f>VLOOKUP(G1745,Paramètre!$C$6:$D$76,2,FALSE)</f>
        <v>#N/A</v>
      </c>
      <c r="I1745" s="5" t="e">
        <f>VLOOKUP(A1745,'Import infoAgt'!A:EL,142,FALSE)</f>
        <v>#N/A</v>
      </c>
      <c r="R1745" s="26"/>
      <c r="S1745" s="26"/>
      <c r="U1745" s="26"/>
      <c r="V1745" s="26"/>
      <c r="AC1745" s="26"/>
      <c r="AI1745" s="6" t="str">
        <f>IF(AND((ISERROR(Tableau134[[#This Row],[Nom]])),Tableau134[[#This Row],[Numéro d''agent]]&lt;&gt;""),"N° agent inconnu","")</f>
        <v/>
      </c>
      <c r="AJ1745" s="6" t="str">
        <f>IF(AND(Tableau134[[#This Row],[Numéro d''agent]]&lt;&gt;"",Tableau134[[#This Row],[Statut]]=""),"Statut manquant","")</f>
        <v/>
      </c>
      <c r="AK1745" s="6"/>
      <c r="AL1745" s="6" t="str">
        <f>IF(AND(Tableau134[[#This Row],[Numéro d''agent]]&lt;&gt;"",Tableau134[[#This Row],[Formule actuelle]]=0),"Manque formule TLW","")</f>
        <v/>
      </c>
      <c r="AM1745" s="6" t="str">
        <f>IF(IFERROR(IF(SEARCH("jour",Tableau134[[#This Row],[Formule Tw]],1),VALUE(LEFT(Tableau134[[#This Row],[Formule Tw]],1))),0)=(COUNTA(K1745:M1745)),"OK","erreur")</f>
        <v>OK</v>
      </c>
      <c r="AN1745" s="6" t="str">
        <f>IF(IFERROR(IF(SEARCH("jour",Tableau134[[#This Row],[Modif demandé en avenant 1]],1),VALUE(LEFT(Tableau134[[#This Row],[Modif demandé en avenant 1]],1))),0)=(COUNTA(O1745:Q1745)),"OK","erreur")</f>
        <v>OK</v>
      </c>
      <c r="AO1745" s="6" t="str">
        <f>IF(IFERROR(IF(SEARCH("jour",Tableau134[[#This Row],[Nouvelle formule avenant 2]],1),VALUE(LEFT(Tableau134[[#This Row],[Nouvelle formule avenant 2]],1))),0)=(COUNTA(X1745:Z1745)),"OK","erreur")</f>
        <v>OK</v>
      </c>
      <c r="AP1745" s="6" t="str">
        <f>IF(IFERROR(IF(SEARCH("jour",Tableau134[[#This Row],[Nouvelle formule avenant 3]],1),VALUE(LEFT(Tableau134[[#This Row],[Nouvelle formule avenant 3]],1))),0)=(COUNTA(AE1745:AG1745)),"OK","erreur")</f>
        <v>OK</v>
      </c>
      <c r="AQ174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4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4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4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4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4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45" s="43"/>
      <c r="AX1745" s="43"/>
      <c r="AY1745" s="6"/>
      <c r="AZ1745" s="6"/>
      <c r="BA1745" s="6"/>
      <c r="BB1745" s="6"/>
      <c r="BC1745" s="6"/>
      <c r="BD1745" s="6"/>
    </row>
    <row r="1746" spans="2:56" ht="12.75" x14ac:dyDescent="0.25">
      <c r="B1746" s="5" t="e">
        <f>VLOOKUP(A1746,'Import infoAgt'!A:E,5,FALSE)</f>
        <v>#N/A</v>
      </c>
      <c r="C1746" s="5" t="e">
        <f>VLOOKUP(A1746,'Import infoAgt'!A:D,4,FALSE)</f>
        <v>#N/A</v>
      </c>
      <c r="D1746" s="6" t="e">
        <f>VLOOKUP(A1746,'Import infoAgt'!A:H,8,FALSE)</f>
        <v>#N/A</v>
      </c>
      <c r="F1746" s="6" t="e">
        <f>VLOOKUP(A1746,'Import infoAgt'!A:BR,70,FALSE)</f>
        <v>#N/A</v>
      </c>
      <c r="G1746" s="5" t="e">
        <f>VLOOKUP(A1746,'Import infoAgt'!A:DH,112,FALSE)</f>
        <v>#N/A</v>
      </c>
      <c r="H1746" s="6" t="e">
        <f>VLOOKUP(G1746,Paramètre!$C$6:$D$76,2,FALSE)</f>
        <v>#N/A</v>
      </c>
      <c r="I1746" s="5" t="e">
        <f>VLOOKUP(A1746,'Import infoAgt'!A:EL,142,FALSE)</f>
        <v>#N/A</v>
      </c>
      <c r="R1746" s="26"/>
      <c r="S1746" s="26"/>
      <c r="U1746" s="26"/>
      <c r="V1746" s="26"/>
      <c r="AC1746" s="26"/>
      <c r="AI1746" s="6" t="str">
        <f>IF(AND((ISERROR(Tableau134[[#This Row],[Nom]])),Tableau134[[#This Row],[Numéro d''agent]]&lt;&gt;""),"N° agent inconnu","")</f>
        <v/>
      </c>
      <c r="AJ1746" s="6" t="str">
        <f>IF(AND(Tableau134[[#This Row],[Numéro d''agent]]&lt;&gt;"",Tableau134[[#This Row],[Statut]]=""),"Statut manquant","")</f>
        <v/>
      </c>
      <c r="AK1746" s="6"/>
      <c r="AL1746" s="6" t="str">
        <f>IF(AND(Tableau134[[#This Row],[Numéro d''agent]]&lt;&gt;"",Tableau134[[#This Row],[Formule actuelle]]=0),"Manque formule TLW","")</f>
        <v/>
      </c>
      <c r="AM1746" s="6" t="str">
        <f>IF(IFERROR(IF(SEARCH("jour",Tableau134[[#This Row],[Formule Tw]],1),VALUE(LEFT(Tableau134[[#This Row],[Formule Tw]],1))),0)=(COUNTA(K1746:M1746)),"OK","erreur")</f>
        <v>OK</v>
      </c>
      <c r="AN1746" s="6" t="str">
        <f>IF(IFERROR(IF(SEARCH("jour",Tableau134[[#This Row],[Modif demandé en avenant 1]],1),VALUE(LEFT(Tableau134[[#This Row],[Modif demandé en avenant 1]],1))),0)=(COUNTA(O1746:Q1746)),"OK","erreur")</f>
        <v>OK</v>
      </c>
      <c r="AO1746" s="6" t="str">
        <f>IF(IFERROR(IF(SEARCH("jour",Tableau134[[#This Row],[Nouvelle formule avenant 2]],1),VALUE(LEFT(Tableau134[[#This Row],[Nouvelle formule avenant 2]],1))),0)=(COUNTA(X1746:Z1746)),"OK","erreur")</f>
        <v>OK</v>
      </c>
      <c r="AP1746" s="6" t="str">
        <f>IF(IFERROR(IF(SEARCH("jour",Tableau134[[#This Row],[Nouvelle formule avenant 3]],1),VALUE(LEFT(Tableau134[[#This Row],[Nouvelle formule avenant 3]],1))),0)=(COUNTA(AE1746:AG1746)),"OK","erreur")</f>
        <v>OK</v>
      </c>
      <c r="AQ174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4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4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4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4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4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46" s="43"/>
      <c r="AX1746" s="43"/>
      <c r="AY1746" s="6"/>
      <c r="AZ1746" s="6"/>
      <c r="BA1746" s="6"/>
      <c r="BB1746" s="6"/>
      <c r="BC1746" s="6"/>
      <c r="BD1746" s="6"/>
    </row>
    <row r="1747" spans="2:56" ht="12.75" x14ac:dyDescent="0.25">
      <c r="B1747" s="5" t="e">
        <f>VLOOKUP(A1747,'Import infoAgt'!A:E,5,FALSE)</f>
        <v>#N/A</v>
      </c>
      <c r="C1747" s="5" t="e">
        <f>VLOOKUP(A1747,'Import infoAgt'!A:D,4,FALSE)</f>
        <v>#N/A</v>
      </c>
      <c r="D1747" s="6" t="e">
        <f>VLOOKUP(A1747,'Import infoAgt'!A:H,8,FALSE)</f>
        <v>#N/A</v>
      </c>
      <c r="F1747" s="6" t="e">
        <f>VLOOKUP(A1747,'Import infoAgt'!A:BR,70,FALSE)</f>
        <v>#N/A</v>
      </c>
      <c r="G1747" s="5" t="e">
        <f>VLOOKUP(A1747,'Import infoAgt'!A:DH,112,FALSE)</f>
        <v>#N/A</v>
      </c>
      <c r="H1747" s="6" t="e">
        <f>VLOOKUP(G1747,Paramètre!$C$6:$D$76,2,FALSE)</f>
        <v>#N/A</v>
      </c>
      <c r="I1747" s="5" t="e">
        <f>VLOOKUP(A1747,'Import infoAgt'!A:EL,142,FALSE)</f>
        <v>#N/A</v>
      </c>
      <c r="R1747" s="26"/>
      <c r="S1747" s="26"/>
      <c r="U1747" s="26"/>
      <c r="V1747" s="26"/>
      <c r="AC1747" s="26"/>
      <c r="AI1747" s="6" t="str">
        <f>IF(AND((ISERROR(Tableau134[[#This Row],[Nom]])),Tableau134[[#This Row],[Numéro d''agent]]&lt;&gt;""),"N° agent inconnu","")</f>
        <v/>
      </c>
      <c r="AJ1747" s="6" t="str">
        <f>IF(AND(Tableau134[[#This Row],[Numéro d''agent]]&lt;&gt;"",Tableau134[[#This Row],[Statut]]=""),"Statut manquant","")</f>
        <v/>
      </c>
      <c r="AK1747" s="6"/>
      <c r="AL1747" s="6" t="str">
        <f>IF(AND(Tableau134[[#This Row],[Numéro d''agent]]&lt;&gt;"",Tableau134[[#This Row],[Formule actuelle]]=0),"Manque formule TLW","")</f>
        <v/>
      </c>
      <c r="AM1747" s="6" t="str">
        <f>IF(IFERROR(IF(SEARCH("jour",Tableau134[[#This Row],[Formule Tw]],1),VALUE(LEFT(Tableau134[[#This Row],[Formule Tw]],1))),0)=(COUNTA(K1747:M1747)),"OK","erreur")</f>
        <v>OK</v>
      </c>
      <c r="AN1747" s="6" t="str">
        <f>IF(IFERROR(IF(SEARCH("jour",Tableau134[[#This Row],[Modif demandé en avenant 1]],1),VALUE(LEFT(Tableau134[[#This Row],[Modif demandé en avenant 1]],1))),0)=(COUNTA(O1747:Q1747)),"OK","erreur")</f>
        <v>OK</v>
      </c>
      <c r="AO1747" s="6" t="str">
        <f>IF(IFERROR(IF(SEARCH("jour",Tableau134[[#This Row],[Nouvelle formule avenant 2]],1),VALUE(LEFT(Tableau134[[#This Row],[Nouvelle formule avenant 2]],1))),0)=(COUNTA(X1747:Z1747)),"OK","erreur")</f>
        <v>OK</v>
      </c>
      <c r="AP1747" s="6" t="str">
        <f>IF(IFERROR(IF(SEARCH("jour",Tableau134[[#This Row],[Nouvelle formule avenant 3]],1),VALUE(LEFT(Tableau134[[#This Row],[Nouvelle formule avenant 3]],1))),0)=(COUNTA(AE1747:AG1747)),"OK","erreur")</f>
        <v>OK</v>
      </c>
      <c r="AQ174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4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4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4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4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4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47" s="43"/>
      <c r="AX1747" s="43"/>
      <c r="AY1747" s="6"/>
      <c r="AZ1747" s="6"/>
      <c r="BA1747" s="6"/>
      <c r="BB1747" s="6"/>
      <c r="BC1747" s="6"/>
      <c r="BD1747" s="6"/>
    </row>
    <row r="1748" spans="2:56" ht="12.75" x14ac:dyDescent="0.25">
      <c r="B1748" s="5" t="e">
        <f>VLOOKUP(A1748,'Import infoAgt'!A:E,5,FALSE)</f>
        <v>#N/A</v>
      </c>
      <c r="C1748" s="5" t="e">
        <f>VLOOKUP(A1748,'Import infoAgt'!A:D,4,FALSE)</f>
        <v>#N/A</v>
      </c>
      <c r="D1748" s="6" t="e">
        <f>VLOOKUP(A1748,'Import infoAgt'!A:H,8,FALSE)</f>
        <v>#N/A</v>
      </c>
      <c r="F1748" s="6" t="e">
        <f>VLOOKUP(A1748,'Import infoAgt'!A:BR,70,FALSE)</f>
        <v>#N/A</v>
      </c>
      <c r="G1748" s="5" t="e">
        <f>VLOOKUP(A1748,'Import infoAgt'!A:DH,112,FALSE)</f>
        <v>#N/A</v>
      </c>
      <c r="H1748" s="6" t="e">
        <f>VLOOKUP(G1748,Paramètre!$C$6:$D$76,2,FALSE)</f>
        <v>#N/A</v>
      </c>
      <c r="I1748" s="5" t="e">
        <f>VLOOKUP(A1748,'Import infoAgt'!A:EL,142,FALSE)</f>
        <v>#N/A</v>
      </c>
      <c r="R1748" s="26"/>
      <c r="S1748" s="26"/>
      <c r="U1748" s="26"/>
      <c r="V1748" s="26"/>
      <c r="AC1748" s="26"/>
      <c r="AI1748" s="6" t="str">
        <f>IF(AND((ISERROR(Tableau134[[#This Row],[Nom]])),Tableau134[[#This Row],[Numéro d''agent]]&lt;&gt;""),"N° agent inconnu","")</f>
        <v/>
      </c>
      <c r="AJ1748" s="6" t="str">
        <f>IF(AND(Tableau134[[#This Row],[Numéro d''agent]]&lt;&gt;"",Tableau134[[#This Row],[Statut]]=""),"Statut manquant","")</f>
        <v/>
      </c>
      <c r="AK1748" s="6"/>
      <c r="AL1748" s="6" t="str">
        <f>IF(AND(Tableau134[[#This Row],[Numéro d''agent]]&lt;&gt;"",Tableau134[[#This Row],[Formule actuelle]]=0),"Manque formule TLW","")</f>
        <v/>
      </c>
      <c r="AM1748" s="6" t="str">
        <f>IF(IFERROR(IF(SEARCH("jour",Tableau134[[#This Row],[Formule Tw]],1),VALUE(LEFT(Tableau134[[#This Row],[Formule Tw]],1))),0)=(COUNTA(K1748:M1748)),"OK","erreur")</f>
        <v>OK</v>
      </c>
      <c r="AN1748" s="6" t="str">
        <f>IF(IFERROR(IF(SEARCH("jour",Tableau134[[#This Row],[Modif demandé en avenant 1]],1),VALUE(LEFT(Tableau134[[#This Row],[Modif demandé en avenant 1]],1))),0)=(COUNTA(O1748:Q1748)),"OK","erreur")</f>
        <v>OK</v>
      </c>
      <c r="AO1748" s="6" t="str">
        <f>IF(IFERROR(IF(SEARCH("jour",Tableau134[[#This Row],[Nouvelle formule avenant 2]],1),VALUE(LEFT(Tableau134[[#This Row],[Nouvelle formule avenant 2]],1))),0)=(COUNTA(X1748:Z1748)),"OK","erreur")</f>
        <v>OK</v>
      </c>
      <c r="AP1748" s="6" t="str">
        <f>IF(IFERROR(IF(SEARCH("jour",Tableau134[[#This Row],[Nouvelle formule avenant 3]],1),VALUE(LEFT(Tableau134[[#This Row],[Nouvelle formule avenant 3]],1))),0)=(COUNTA(AE1748:AG1748)),"OK","erreur")</f>
        <v>OK</v>
      </c>
      <c r="AQ174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4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4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4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4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4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48" s="43"/>
      <c r="AX1748" s="43"/>
      <c r="AY1748" s="6"/>
      <c r="AZ1748" s="6"/>
      <c r="BA1748" s="6"/>
      <c r="BB1748" s="6"/>
      <c r="BC1748" s="6"/>
      <c r="BD1748" s="6"/>
    </row>
    <row r="1749" spans="2:56" ht="12.75" x14ac:dyDescent="0.25">
      <c r="B1749" s="5" t="e">
        <f>VLOOKUP(A1749,'Import infoAgt'!A:E,5,FALSE)</f>
        <v>#N/A</v>
      </c>
      <c r="C1749" s="5" t="e">
        <f>VLOOKUP(A1749,'Import infoAgt'!A:D,4,FALSE)</f>
        <v>#N/A</v>
      </c>
      <c r="D1749" s="6" t="e">
        <f>VLOOKUP(A1749,'Import infoAgt'!A:H,8,FALSE)</f>
        <v>#N/A</v>
      </c>
      <c r="F1749" s="6" t="e">
        <f>VLOOKUP(A1749,'Import infoAgt'!A:BR,70,FALSE)</f>
        <v>#N/A</v>
      </c>
      <c r="G1749" s="5" t="e">
        <f>VLOOKUP(A1749,'Import infoAgt'!A:DH,112,FALSE)</f>
        <v>#N/A</v>
      </c>
      <c r="H1749" s="6" t="e">
        <f>VLOOKUP(G1749,Paramètre!$C$6:$D$76,2,FALSE)</f>
        <v>#N/A</v>
      </c>
      <c r="I1749" s="5" t="e">
        <f>VLOOKUP(A1749,'Import infoAgt'!A:EL,142,FALSE)</f>
        <v>#N/A</v>
      </c>
      <c r="R1749" s="26"/>
      <c r="S1749" s="26"/>
      <c r="U1749" s="26"/>
      <c r="V1749" s="26"/>
      <c r="AC1749" s="26"/>
      <c r="AI1749" s="6" t="str">
        <f>IF(AND((ISERROR(Tableau134[[#This Row],[Nom]])),Tableau134[[#This Row],[Numéro d''agent]]&lt;&gt;""),"N° agent inconnu","")</f>
        <v/>
      </c>
      <c r="AJ1749" s="6" t="str">
        <f>IF(AND(Tableau134[[#This Row],[Numéro d''agent]]&lt;&gt;"",Tableau134[[#This Row],[Statut]]=""),"Statut manquant","")</f>
        <v/>
      </c>
      <c r="AK1749" s="6"/>
      <c r="AL1749" s="6" t="str">
        <f>IF(AND(Tableau134[[#This Row],[Numéro d''agent]]&lt;&gt;"",Tableau134[[#This Row],[Formule actuelle]]=0),"Manque formule TLW","")</f>
        <v/>
      </c>
      <c r="AM1749" s="6" t="str">
        <f>IF(IFERROR(IF(SEARCH("jour",Tableau134[[#This Row],[Formule Tw]],1),VALUE(LEFT(Tableau134[[#This Row],[Formule Tw]],1))),0)=(COUNTA(K1749:M1749)),"OK","erreur")</f>
        <v>OK</v>
      </c>
      <c r="AN1749" s="6" t="str">
        <f>IF(IFERROR(IF(SEARCH("jour",Tableau134[[#This Row],[Modif demandé en avenant 1]],1),VALUE(LEFT(Tableau134[[#This Row],[Modif demandé en avenant 1]],1))),0)=(COUNTA(O1749:Q1749)),"OK","erreur")</f>
        <v>OK</v>
      </c>
      <c r="AO1749" s="6" t="str">
        <f>IF(IFERROR(IF(SEARCH("jour",Tableau134[[#This Row],[Nouvelle formule avenant 2]],1),VALUE(LEFT(Tableau134[[#This Row],[Nouvelle formule avenant 2]],1))),0)=(COUNTA(X1749:Z1749)),"OK","erreur")</f>
        <v>OK</v>
      </c>
      <c r="AP1749" s="6" t="str">
        <f>IF(IFERROR(IF(SEARCH("jour",Tableau134[[#This Row],[Nouvelle formule avenant 3]],1),VALUE(LEFT(Tableau134[[#This Row],[Nouvelle formule avenant 3]],1))),0)=(COUNTA(AE1749:AG1749)),"OK","erreur")</f>
        <v>OK</v>
      </c>
      <c r="AQ174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4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4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4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4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4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49" s="43"/>
      <c r="AX1749" s="43"/>
      <c r="AY1749" s="6"/>
      <c r="AZ1749" s="6"/>
      <c r="BA1749" s="6"/>
      <c r="BB1749" s="6"/>
      <c r="BC1749" s="6"/>
      <c r="BD1749" s="6"/>
    </row>
    <row r="1750" spans="2:56" ht="12.75" x14ac:dyDescent="0.25">
      <c r="B1750" s="5" t="e">
        <f>VLOOKUP(A1750,'Import infoAgt'!A:E,5,FALSE)</f>
        <v>#N/A</v>
      </c>
      <c r="C1750" s="5" t="e">
        <f>VLOOKUP(A1750,'Import infoAgt'!A:D,4,FALSE)</f>
        <v>#N/A</v>
      </c>
      <c r="D1750" s="6" t="e">
        <f>VLOOKUP(A1750,'Import infoAgt'!A:H,8,FALSE)</f>
        <v>#N/A</v>
      </c>
      <c r="F1750" s="6" t="e">
        <f>VLOOKUP(A1750,'Import infoAgt'!A:BR,70,FALSE)</f>
        <v>#N/A</v>
      </c>
      <c r="G1750" s="5" t="e">
        <f>VLOOKUP(A1750,'Import infoAgt'!A:DH,112,FALSE)</f>
        <v>#N/A</v>
      </c>
      <c r="H1750" s="6" t="e">
        <f>VLOOKUP(G1750,Paramètre!$C$6:$D$76,2,FALSE)</f>
        <v>#N/A</v>
      </c>
      <c r="I1750" s="5" t="e">
        <f>VLOOKUP(A1750,'Import infoAgt'!A:EL,142,FALSE)</f>
        <v>#N/A</v>
      </c>
      <c r="R1750" s="26"/>
      <c r="S1750" s="26"/>
      <c r="U1750" s="26"/>
      <c r="V1750" s="26"/>
      <c r="AC1750" s="26"/>
      <c r="AI1750" s="6" t="str">
        <f>IF(AND((ISERROR(Tableau134[[#This Row],[Nom]])),Tableau134[[#This Row],[Numéro d''agent]]&lt;&gt;""),"N° agent inconnu","")</f>
        <v/>
      </c>
      <c r="AJ1750" s="6" t="str">
        <f>IF(AND(Tableau134[[#This Row],[Numéro d''agent]]&lt;&gt;"",Tableau134[[#This Row],[Statut]]=""),"Statut manquant","")</f>
        <v/>
      </c>
      <c r="AK1750" s="6"/>
      <c r="AL1750" s="6" t="str">
        <f>IF(AND(Tableau134[[#This Row],[Numéro d''agent]]&lt;&gt;"",Tableau134[[#This Row],[Formule actuelle]]=0),"Manque formule TLW","")</f>
        <v/>
      </c>
      <c r="AM1750" s="6" t="str">
        <f>IF(IFERROR(IF(SEARCH("jour",Tableau134[[#This Row],[Formule Tw]],1),VALUE(LEFT(Tableau134[[#This Row],[Formule Tw]],1))),0)=(COUNTA(K1750:M1750)),"OK","erreur")</f>
        <v>OK</v>
      </c>
      <c r="AN1750" s="6" t="str">
        <f>IF(IFERROR(IF(SEARCH("jour",Tableau134[[#This Row],[Modif demandé en avenant 1]],1),VALUE(LEFT(Tableau134[[#This Row],[Modif demandé en avenant 1]],1))),0)=(COUNTA(O1750:Q1750)),"OK","erreur")</f>
        <v>OK</v>
      </c>
      <c r="AO1750" s="6" t="str">
        <f>IF(IFERROR(IF(SEARCH("jour",Tableau134[[#This Row],[Nouvelle formule avenant 2]],1),VALUE(LEFT(Tableau134[[#This Row],[Nouvelle formule avenant 2]],1))),0)=(COUNTA(X1750:Z1750)),"OK","erreur")</f>
        <v>OK</v>
      </c>
      <c r="AP1750" s="6" t="str">
        <f>IF(IFERROR(IF(SEARCH("jour",Tableau134[[#This Row],[Nouvelle formule avenant 3]],1),VALUE(LEFT(Tableau134[[#This Row],[Nouvelle formule avenant 3]],1))),0)=(COUNTA(AE1750:AG1750)),"OK","erreur")</f>
        <v>OK</v>
      </c>
      <c r="AQ175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5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5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5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5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5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50" s="43"/>
      <c r="AX1750" s="43"/>
      <c r="AY1750" s="6"/>
      <c r="AZ1750" s="6"/>
      <c r="BA1750" s="6"/>
      <c r="BB1750" s="6"/>
      <c r="BC1750" s="6"/>
      <c r="BD1750" s="6"/>
    </row>
    <row r="1751" spans="2:56" ht="12.75" x14ac:dyDescent="0.25">
      <c r="B1751" s="5" t="e">
        <f>VLOOKUP(A1751,'Import infoAgt'!A:E,5,FALSE)</f>
        <v>#N/A</v>
      </c>
      <c r="C1751" s="5" t="e">
        <f>VLOOKUP(A1751,'Import infoAgt'!A:D,4,FALSE)</f>
        <v>#N/A</v>
      </c>
      <c r="D1751" s="6" t="e">
        <f>VLOOKUP(A1751,'Import infoAgt'!A:H,8,FALSE)</f>
        <v>#N/A</v>
      </c>
      <c r="F1751" s="6" t="e">
        <f>VLOOKUP(A1751,'Import infoAgt'!A:BR,70,FALSE)</f>
        <v>#N/A</v>
      </c>
      <c r="G1751" s="5" t="e">
        <f>VLOOKUP(A1751,'Import infoAgt'!A:DH,112,FALSE)</f>
        <v>#N/A</v>
      </c>
      <c r="H1751" s="6" t="e">
        <f>VLOOKUP(G1751,Paramètre!$C$6:$D$76,2,FALSE)</f>
        <v>#N/A</v>
      </c>
      <c r="I1751" s="5" t="e">
        <f>VLOOKUP(A1751,'Import infoAgt'!A:EL,142,FALSE)</f>
        <v>#N/A</v>
      </c>
      <c r="R1751" s="26"/>
      <c r="S1751" s="26"/>
      <c r="U1751" s="26"/>
      <c r="V1751" s="26"/>
      <c r="AC1751" s="26"/>
      <c r="AI1751" s="6" t="str">
        <f>IF(AND((ISERROR(Tableau134[[#This Row],[Nom]])),Tableau134[[#This Row],[Numéro d''agent]]&lt;&gt;""),"N° agent inconnu","")</f>
        <v/>
      </c>
      <c r="AJ1751" s="6" t="str">
        <f>IF(AND(Tableau134[[#This Row],[Numéro d''agent]]&lt;&gt;"",Tableau134[[#This Row],[Statut]]=""),"Statut manquant","")</f>
        <v/>
      </c>
      <c r="AK1751" s="6"/>
      <c r="AL1751" s="6" t="str">
        <f>IF(AND(Tableau134[[#This Row],[Numéro d''agent]]&lt;&gt;"",Tableau134[[#This Row],[Formule actuelle]]=0),"Manque formule TLW","")</f>
        <v/>
      </c>
      <c r="AM1751" s="6" t="str">
        <f>IF(IFERROR(IF(SEARCH("jour",Tableau134[[#This Row],[Formule Tw]],1),VALUE(LEFT(Tableau134[[#This Row],[Formule Tw]],1))),0)=(COUNTA(K1751:M1751)),"OK","erreur")</f>
        <v>OK</v>
      </c>
      <c r="AN1751" s="6" t="str">
        <f>IF(IFERROR(IF(SEARCH("jour",Tableau134[[#This Row],[Modif demandé en avenant 1]],1),VALUE(LEFT(Tableau134[[#This Row],[Modif demandé en avenant 1]],1))),0)=(COUNTA(O1751:Q1751)),"OK","erreur")</f>
        <v>OK</v>
      </c>
      <c r="AO1751" s="6" t="str">
        <f>IF(IFERROR(IF(SEARCH("jour",Tableau134[[#This Row],[Nouvelle formule avenant 2]],1),VALUE(LEFT(Tableau134[[#This Row],[Nouvelle formule avenant 2]],1))),0)=(COUNTA(X1751:Z1751)),"OK","erreur")</f>
        <v>OK</v>
      </c>
      <c r="AP1751" s="6" t="str">
        <f>IF(IFERROR(IF(SEARCH("jour",Tableau134[[#This Row],[Nouvelle formule avenant 3]],1),VALUE(LEFT(Tableau134[[#This Row],[Nouvelle formule avenant 3]],1))),0)=(COUNTA(AE1751:AG1751)),"OK","erreur")</f>
        <v>OK</v>
      </c>
      <c r="AQ175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5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5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5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5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5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51" s="43"/>
      <c r="AX1751" s="43"/>
      <c r="AY1751" s="6"/>
      <c r="AZ1751" s="6"/>
      <c r="BA1751" s="6"/>
      <c r="BB1751" s="6"/>
      <c r="BC1751" s="6"/>
      <c r="BD1751" s="6"/>
    </row>
    <row r="1752" spans="2:56" ht="12.75" x14ac:dyDescent="0.25">
      <c r="B1752" s="5" t="e">
        <f>VLOOKUP(A1752,'Import infoAgt'!A:E,5,FALSE)</f>
        <v>#N/A</v>
      </c>
      <c r="C1752" s="5" t="e">
        <f>VLOOKUP(A1752,'Import infoAgt'!A:D,4,FALSE)</f>
        <v>#N/A</v>
      </c>
      <c r="D1752" s="6" t="e">
        <f>VLOOKUP(A1752,'Import infoAgt'!A:H,8,FALSE)</f>
        <v>#N/A</v>
      </c>
      <c r="F1752" s="6" t="e">
        <f>VLOOKUP(A1752,'Import infoAgt'!A:BR,70,FALSE)</f>
        <v>#N/A</v>
      </c>
      <c r="G1752" s="5" t="e">
        <f>VLOOKUP(A1752,'Import infoAgt'!A:DH,112,FALSE)</f>
        <v>#N/A</v>
      </c>
      <c r="H1752" s="6" t="e">
        <f>VLOOKUP(G1752,Paramètre!$C$6:$D$76,2,FALSE)</f>
        <v>#N/A</v>
      </c>
      <c r="I1752" s="5" t="e">
        <f>VLOOKUP(A1752,'Import infoAgt'!A:EL,142,FALSE)</f>
        <v>#N/A</v>
      </c>
      <c r="R1752" s="26"/>
      <c r="S1752" s="26"/>
      <c r="U1752" s="26"/>
      <c r="V1752" s="26"/>
      <c r="AC1752" s="26"/>
      <c r="AI1752" s="6" t="str">
        <f>IF(AND((ISERROR(Tableau134[[#This Row],[Nom]])),Tableau134[[#This Row],[Numéro d''agent]]&lt;&gt;""),"N° agent inconnu","")</f>
        <v/>
      </c>
      <c r="AJ1752" s="6" t="str">
        <f>IF(AND(Tableau134[[#This Row],[Numéro d''agent]]&lt;&gt;"",Tableau134[[#This Row],[Statut]]=""),"Statut manquant","")</f>
        <v/>
      </c>
      <c r="AK1752" s="6"/>
      <c r="AL1752" s="6" t="str">
        <f>IF(AND(Tableau134[[#This Row],[Numéro d''agent]]&lt;&gt;"",Tableau134[[#This Row],[Formule actuelle]]=0),"Manque formule TLW","")</f>
        <v/>
      </c>
      <c r="AM1752" s="6" t="str">
        <f>IF(IFERROR(IF(SEARCH("jour",Tableau134[[#This Row],[Formule Tw]],1),VALUE(LEFT(Tableau134[[#This Row],[Formule Tw]],1))),0)=(COUNTA(K1752:M1752)),"OK","erreur")</f>
        <v>OK</v>
      </c>
      <c r="AN1752" s="6" t="str">
        <f>IF(IFERROR(IF(SEARCH("jour",Tableau134[[#This Row],[Modif demandé en avenant 1]],1),VALUE(LEFT(Tableau134[[#This Row],[Modif demandé en avenant 1]],1))),0)=(COUNTA(O1752:Q1752)),"OK","erreur")</f>
        <v>OK</v>
      </c>
      <c r="AO1752" s="6" t="str">
        <f>IF(IFERROR(IF(SEARCH("jour",Tableau134[[#This Row],[Nouvelle formule avenant 2]],1),VALUE(LEFT(Tableau134[[#This Row],[Nouvelle formule avenant 2]],1))),0)=(COUNTA(X1752:Z1752)),"OK","erreur")</f>
        <v>OK</v>
      </c>
      <c r="AP1752" s="6" t="str">
        <f>IF(IFERROR(IF(SEARCH("jour",Tableau134[[#This Row],[Nouvelle formule avenant 3]],1),VALUE(LEFT(Tableau134[[#This Row],[Nouvelle formule avenant 3]],1))),0)=(COUNTA(AE1752:AG1752)),"OK","erreur")</f>
        <v>OK</v>
      </c>
      <c r="AQ175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5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5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5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5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5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52" s="43"/>
      <c r="AX1752" s="43"/>
      <c r="AY1752" s="6"/>
      <c r="AZ1752" s="6"/>
      <c r="BA1752" s="6"/>
      <c r="BB1752" s="6"/>
      <c r="BC1752" s="6"/>
      <c r="BD1752" s="6"/>
    </row>
    <row r="1753" spans="2:56" ht="12.75" x14ac:dyDescent="0.25">
      <c r="B1753" s="5" t="e">
        <f>VLOOKUP(A1753,'Import infoAgt'!A:E,5,FALSE)</f>
        <v>#N/A</v>
      </c>
      <c r="C1753" s="5" t="e">
        <f>VLOOKUP(A1753,'Import infoAgt'!A:D,4,FALSE)</f>
        <v>#N/A</v>
      </c>
      <c r="D1753" s="6" t="e">
        <f>VLOOKUP(A1753,'Import infoAgt'!A:H,8,FALSE)</f>
        <v>#N/A</v>
      </c>
      <c r="F1753" s="6" t="e">
        <f>VLOOKUP(A1753,'Import infoAgt'!A:BR,70,FALSE)</f>
        <v>#N/A</v>
      </c>
      <c r="G1753" s="5" t="e">
        <f>VLOOKUP(A1753,'Import infoAgt'!A:DH,112,FALSE)</f>
        <v>#N/A</v>
      </c>
      <c r="H1753" s="6" t="e">
        <f>VLOOKUP(G1753,Paramètre!$C$6:$D$76,2,FALSE)</f>
        <v>#N/A</v>
      </c>
      <c r="I1753" s="5" t="e">
        <f>VLOOKUP(A1753,'Import infoAgt'!A:EL,142,FALSE)</f>
        <v>#N/A</v>
      </c>
      <c r="R1753" s="26"/>
      <c r="S1753" s="26"/>
      <c r="U1753" s="26"/>
      <c r="V1753" s="26"/>
      <c r="AC1753" s="26"/>
      <c r="AI1753" s="6" t="str">
        <f>IF(AND((ISERROR(Tableau134[[#This Row],[Nom]])),Tableau134[[#This Row],[Numéro d''agent]]&lt;&gt;""),"N° agent inconnu","")</f>
        <v/>
      </c>
      <c r="AJ1753" s="6" t="str">
        <f>IF(AND(Tableau134[[#This Row],[Numéro d''agent]]&lt;&gt;"",Tableau134[[#This Row],[Statut]]=""),"Statut manquant","")</f>
        <v/>
      </c>
      <c r="AK1753" s="6"/>
      <c r="AL1753" s="6" t="str">
        <f>IF(AND(Tableau134[[#This Row],[Numéro d''agent]]&lt;&gt;"",Tableau134[[#This Row],[Formule actuelle]]=0),"Manque formule TLW","")</f>
        <v/>
      </c>
      <c r="AM1753" s="6" t="str">
        <f>IF(IFERROR(IF(SEARCH("jour",Tableau134[[#This Row],[Formule Tw]],1),VALUE(LEFT(Tableau134[[#This Row],[Formule Tw]],1))),0)=(COUNTA(K1753:M1753)),"OK","erreur")</f>
        <v>OK</v>
      </c>
      <c r="AN1753" s="6" t="str">
        <f>IF(IFERROR(IF(SEARCH("jour",Tableau134[[#This Row],[Modif demandé en avenant 1]],1),VALUE(LEFT(Tableau134[[#This Row],[Modif demandé en avenant 1]],1))),0)=(COUNTA(O1753:Q1753)),"OK","erreur")</f>
        <v>OK</v>
      </c>
      <c r="AO1753" s="6" t="str">
        <f>IF(IFERROR(IF(SEARCH("jour",Tableau134[[#This Row],[Nouvelle formule avenant 2]],1),VALUE(LEFT(Tableau134[[#This Row],[Nouvelle formule avenant 2]],1))),0)=(COUNTA(X1753:Z1753)),"OK","erreur")</f>
        <v>OK</v>
      </c>
      <c r="AP1753" s="6" t="str">
        <f>IF(IFERROR(IF(SEARCH("jour",Tableau134[[#This Row],[Nouvelle formule avenant 3]],1),VALUE(LEFT(Tableau134[[#This Row],[Nouvelle formule avenant 3]],1))),0)=(COUNTA(AE1753:AG1753)),"OK","erreur")</f>
        <v>OK</v>
      </c>
      <c r="AQ175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5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5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5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5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5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53" s="43"/>
      <c r="AX1753" s="43"/>
      <c r="AY1753" s="6"/>
      <c r="AZ1753" s="6"/>
      <c r="BA1753" s="6"/>
      <c r="BB1753" s="6"/>
      <c r="BC1753" s="6"/>
      <c r="BD1753" s="6"/>
    </row>
    <row r="1754" spans="2:56" ht="12.75" x14ac:dyDescent="0.25">
      <c r="B1754" s="5" t="e">
        <f>VLOOKUP(A1754,'Import infoAgt'!A:E,5,FALSE)</f>
        <v>#N/A</v>
      </c>
      <c r="C1754" s="5" t="e">
        <f>VLOOKUP(A1754,'Import infoAgt'!A:D,4,FALSE)</f>
        <v>#N/A</v>
      </c>
      <c r="D1754" s="6" t="e">
        <f>VLOOKUP(A1754,'Import infoAgt'!A:H,8,FALSE)</f>
        <v>#N/A</v>
      </c>
      <c r="F1754" s="6" t="e">
        <f>VLOOKUP(A1754,'Import infoAgt'!A:BR,70,FALSE)</f>
        <v>#N/A</v>
      </c>
      <c r="G1754" s="5" t="e">
        <f>VLOOKUP(A1754,'Import infoAgt'!A:DH,112,FALSE)</f>
        <v>#N/A</v>
      </c>
      <c r="H1754" s="6" t="e">
        <f>VLOOKUP(G1754,Paramètre!$C$6:$D$76,2,FALSE)</f>
        <v>#N/A</v>
      </c>
      <c r="I1754" s="5" t="e">
        <f>VLOOKUP(A1754,'Import infoAgt'!A:EL,142,FALSE)</f>
        <v>#N/A</v>
      </c>
      <c r="R1754" s="26"/>
      <c r="S1754" s="26"/>
      <c r="U1754" s="26"/>
      <c r="V1754" s="26"/>
      <c r="AC1754" s="26"/>
      <c r="AI1754" s="6" t="str">
        <f>IF(AND((ISERROR(Tableau134[[#This Row],[Nom]])),Tableau134[[#This Row],[Numéro d''agent]]&lt;&gt;""),"N° agent inconnu","")</f>
        <v/>
      </c>
      <c r="AJ1754" s="6" t="str">
        <f>IF(AND(Tableau134[[#This Row],[Numéro d''agent]]&lt;&gt;"",Tableau134[[#This Row],[Statut]]=""),"Statut manquant","")</f>
        <v/>
      </c>
      <c r="AK1754" s="6"/>
      <c r="AL1754" s="6" t="str">
        <f>IF(AND(Tableau134[[#This Row],[Numéro d''agent]]&lt;&gt;"",Tableau134[[#This Row],[Formule actuelle]]=0),"Manque formule TLW","")</f>
        <v/>
      </c>
      <c r="AM1754" s="6" t="str">
        <f>IF(IFERROR(IF(SEARCH("jour",Tableau134[[#This Row],[Formule Tw]],1),VALUE(LEFT(Tableau134[[#This Row],[Formule Tw]],1))),0)=(COUNTA(K1754:M1754)),"OK","erreur")</f>
        <v>OK</v>
      </c>
      <c r="AN1754" s="6" t="str">
        <f>IF(IFERROR(IF(SEARCH("jour",Tableau134[[#This Row],[Modif demandé en avenant 1]],1),VALUE(LEFT(Tableau134[[#This Row],[Modif demandé en avenant 1]],1))),0)=(COUNTA(O1754:Q1754)),"OK","erreur")</f>
        <v>OK</v>
      </c>
      <c r="AO1754" s="6" t="str">
        <f>IF(IFERROR(IF(SEARCH("jour",Tableau134[[#This Row],[Nouvelle formule avenant 2]],1),VALUE(LEFT(Tableau134[[#This Row],[Nouvelle formule avenant 2]],1))),0)=(COUNTA(X1754:Z1754)),"OK","erreur")</f>
        <v>OK</v>
      </c>
      <c r="AP1754" s="6" t="str">
        <f>IF(IFERROR(IF(SEARCH("jour",Tableau134[[#This Row],[Nouvelle formule avenant 3]],1),VALUE(LEFT(Tableau134[[#This Row],[Nouvelle formule avenant 3]],1))),0)=(COUNTA(AE1754:AG1754)),"OK","erreur")</f>
        <v>OK</v>
      </c>
      <c r="AQ175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5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5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5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5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5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54" s="43"/>
      <c r="AX1754" s="43"/>
      <c r="AY1754" s="6"/>
      <c r="AZ1754" s="6"/>
      <c r="BA1754" s="6"/>
      <c r="BB1754" s="6"/>
      <c r="BC1754" s="6"/>
      <c r="BD1754" s="6"/>
    </row>
    <row r="1755" spans="2:56" ht="12.75" x14ac:dyDescent="0.25">
      <c r="B1755" s="5" t="e">
        <f>VLOOKUP(A1755,'Import infoAgt'!A:E,5,FALSE)</f>
        <v>#N/A</v>
      </c>
      <c r="C1755" s="5" t="e">
        <f>VLOOKUP(A1755,'Import infoAgt'!A:D,4,FALSE)</f>
        <v>#N/A</v>
      </c>
      <c r="D1755" s="6" t="e">
        <f>VLOOKUP(A1755,'Import infoAgt'!A:H,8,FALSE)</f>
        <v>#N/A</v>
      </c>
      <c r="F1755" s="6" t="e">
        <f>VLOOKUP(A1755,'Import infoAgt'!A:BR,70,FALSE)</f>
        <v>#N/A</v>
      </c>
      <c r="G1755" s="5" t="e">
        <f>VLOOKUP(A1755,'Import infoAgt'!A:DH,112,FALSE)</f>
        <v>#N/A</v>
      </c>
      <c r="H1755" s="6" t="e">
        <f>VLOOKUP(G1755,Paramètre!$C$6:$D$76,2,FALSE)</f>
        <v>#N/A</v>
      </c>
      <c r="I1755" s="5" t="e">
        <f>VLOOKUP(A1755,'Import infoAgt'!A:EL,142,FALSE)</f>
        <v>#N/A</v>
      </c>
      <c r="R1755" s="26"/>
      <c r="S1755" s="26"/>
      <c r="U1755" s="26"/>
      <c r="V1755" s="26"/>
      <c r="AC1755" s="26"/>
      <c r="AI1755" s="6" t="str">
        <f>IF(AND((ISERROR(Tableau134[[#This Row],[Nom]])),Tableau134[[#This Row],[Numéro d''agent]]&lt;&gt;""),"N° agent inconnu","")</f>
        <v/>
      </c>
      <c r="AJ1755" s="6" t="str">
        <f>IF(AND(Tableau134[[#This Row],[Numéro d''agent]]&lt;&gt;"",Tableau134[[#This Row],[Statut]]=""),"Statut manquant","")</f>
        <v/>
      </c>
      <c r="AK1755" s="6"/>
      <c r="AL1755" s="6" t="str">
        <f>IF(AND(Tableau134[[#This Row],[Numéro d''agent]]&lt;&gt;"",Tableau134[[#This Row],[Formule actuelle]]=0),"Manque formule TLW","")</f>
        <v/>
      </c>
      <c r="AM1755" s="6" t="str">
        <f>IF(IFERROR(IF(SEARCH("jour",Tableau134[[#This Row],[Formule Tw]],1),VALUE(LEFT(Tableau134[[#This Row],[Formule Tw]],1))),0)=(COUNTA(K1755:M1755)),"OK","erreur")</f>
        <v>OK</v>
      </c>
      <c r="AN1755" s="6" t="str">
        <f>IF(IFERROR(IF(SEARCH("jour",Tableau134[[#This Row],[Modif demandé en avenant 1]],1),VALUE(LEFT(Tableau134[[#This Row],[Modif demandé en avenant 1]],1))),0)=(COUNTA(O1755:Q1755)),"OK","erreur")</f>
        <v>OK</v>
      </c>
      <c r="AO1755" s="6" t="str">
        <f>IF(IFERROR(IF(SEARCH("jour",Tableau134[[#This Row],[Nouvelle formule avenant 2]],1),VALUE(LEFT(Tableau134[[#This Row],[Nouvelle formule avenant 2]],1))),0)=(COUNTA(X1755:Z1755)),"OK","erreur")</f>
        <v>OK</v>
      </c>
      <c r="AP1755" s="6" t="str">
        <f>IF(IFERROR(IF(SEARCH("jour",Tableau134[[#This Row],[Nouvelle formule avenant 3]],1),VALUE(LEFT(Tableau134[[#This Row],[Nouvelle formule avenant 3]],1))),0)=(COUNTA(AE1755:AG1755)),"OK","erreur")</f>
        <v>OK</v>
      </c>
      <c r="AQ175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5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5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5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5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5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55" s="43"/>
      <c r="AX1755" s="43"/>
      <c r="AY1755" s="6"/>
      <c r="AZ1755" s="6"/>
      <c r="BA1755" s="6"/>
      <c r="BB1755" s="6"/>
      <c r="BC1755" s="6"/>
      <c r="BD1755" s="6"/>
    </row>
    <row r="1756" spans="2:56" ht="12.75" x14ac:dyDescent="0.25">
      <c r="B1756" s="5" t="e">
        <f>VLOOKUP(A1756,'Import infoAgt'!A:E,5,FALSE)</f>
        <v>#N/A</v>
      </c>
      <c r="C1756" s="5" t="e">
        <f>VLOOKUP(A1756,'Import infoAgt'!A:D,4,FALSE)</f>
        <v>#N/A</v>
      </c>
      <c r="D1756" s="6" t="e">
        <f>VLOOKUP(A1756,'Import infoAgt'!A:H,8,FALSE)</f>
        <v>#N/A</v>
      </c>
      <c r="F1756" s="6" t="e">
        <f>VLOOKUP(A1756,'Import infoAgt'!A:BR,70,FALSE)</f>
        <v>#N/A</v>
      </c>
      <c r="G1756" s="5" t="e">
        <f>VLOOKUP(A1756,'Import infoAgt'!A:DH,112,FALSE)</f>
        <v>#N/A</v>
      </c>
      <c r="H1756" s="6" t="e">
        <f>VLOOKUP(G1756,Paramètre!$C$6:$D$76,2,FALSE)</f>
        <v>#N/A</v>
      </c>
      <c r="I1756" s="5" t="e">
        <f>VLOOKUP(A1756,'Import infoAgt'!A:EL,142,FALSE)</f>
        <v>#N/A</v>
      </c>
      <c r="R1756" s="26"/>
      <c r="S1756" s="26"/>
      <c r="U1756" s="26"/>
      <c r="V1756" s="26"/>
      <c r="AC1756" s="26"/>
      <c r="AI1756" s="6" t="str">
        <f>IF(AND((ISERROR(Tableau134[[#This Row],[Nom]])),Tableau134[[#This Row],[Numéro d''agent]]&lt;&gt;""),"N° agent inconnu","")</f>
        <v/>
      </c>
      <c r="AJ1756" s="6" t="str">
        <f>IF(AND(Tableau134[[#This Row],[Numéro d''agent]]&lt;&gt;"",Tableau134[[#This Row],[Statut]]=""),"Statut manquant","")</f>
        <v/>
      </c>
      <c r="AK1756" s="6"/>
      <c r="AL1756" s="6" t="str">
        <f>IF(AND(Tableau134[[#This Row],[Numéro d''agent]]&lt;&gt;"",Tableau134[[#This Row],[Formule actuelle]]=0),"Manque formule TLW","")</f>
        <v/>
      </c>
      <c r="AM1756" s="6" t="str">
        <f>IF(IFERROR(IF(SEARCH("jour",Tableau134[[#This Row],[Formule Tw]],1),VALUE(LEFT(Tableau134[[#This Row],[Formule Tw]],1))),0)=(COUNTA(K1756:M1756)),"OK","erreur")</f>
        <v>OK</v>
      </c>
      <c r="AN1756" s="6" t="str">
        <f>IF(IFERROR(IF(SEARCH("jour",Tableau134[[#This Row],[Modif demandé en avenant 1]],1),VALUE(LEFT(Tableau134[[#This Row],[Modif demandé en avenant 1]],1))),0)=(COUNTA(O1756:Q1756)),"OK","erreur")</f>
        <v>OK</v>
      </c>
      <c r="AO1756" s="6" t="str">
        <f>IF(IFERROR(IF(SEARCH("jour",Tableau134[[#This Row],[Nouvelle formule avenant 2]],1),VALUE(LEFT(Tableau134[[#This Row],[Nouvelle formule avenant 2]],1))),0)=(COUNTA(X1756:Z1756)),"OK","erreur")</f>
        <v>OK</v>
      </c>
      <c r="AP1756" s="6" t="str">
        <f>IF(IFERROR(IF(SEARCH("jour",Tableau134[[#This Row],[Nouvelle formule avenant 3]],1),VALUE(LEFT(Tableau134[[#This Row],[Nouvelle formule avenant 3]],1))),0)=(COUNTA(AE1756:AG1756)),"OK","erreur")</f>
        <v>OK</v>
      </c>
      <c r="AQ175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5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5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5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5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5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56" s="43"/>
      <c r="AX1756" s="43"/>
      <c r="AY1756" s="6"/>
      <c r="AZ1756" s="6"/>
      <c r="BA1756" s="6"/>
      <c r="BB1756" s="6"/>
      <c r="BC1756" s="6"/>
      <c r="BD1756" s="6"/>
    </row>
    <row r="1757" spans="2:56" ht="12.75" x14ac:dyDescent="0.25">
      <c r="B1757" s="5" t="e">
        <f>VLOOKUP(A1757,'Import infoAgt'!A:E,5,FALSE)</f>
        <v>#N/A</v>
      </c>
      <c r="C1757" s="5" t="e">
        <f>VLOOKUP(A1757,'Import infoAgt'!A:D,4,FALSE)</f>
        <v>#N/A</v>
      </c>
      <c r="D1757" s="6" t="e">
        <f>VLOOKUP(A1757,'Import infoAgt'!A:H,8,FALSE)</f>
        <v>#N/A</v>
      </c>
      <c r="F1757" s="6" t="e">
        <f>VLOOKUP(A1757,'Import infoAgt'!A:BR,70,FALSE)</f>
        <v>#N/A</v>
      </c>
      <c r="G1757" s="5" t="e">
        <f>VLOOKUP(A1757,'Import infoAgt'!A:DH,112,FALSE)</f>
        <v>#N/A</v>
      </c>
      <c r="H1757" s="6" t="e">
        <f>VLOOKUP(G1757,Paramètre!$C$6:$D$76,2,FALSE)</f>
        <v>#N/A</v>
      </c>
      <c r="I1757" s="5" t="e">
        <f>VLOOKUP(A1757,'Import infoAgt'!A:EL,142,FALSE)</f>
        <v>#N/A</v>
      </c>
      <c r="R1757" s="26"/>
      <c r="S1757" s="26"/>
      <c r="U1757" s="26"/>
      <c r="V1757" s="26"/>
      <c r="AC1757" s="26"/>
      <c r="AI1757" s="6" t="str">
        <f>IF(AND((ISERROR(Tableau134[[#This Row],[Nom]])),Tableau134[[#This Row],[Numéro d''agent]]&lt;&gt;""),"N° agent inconnu","")</f>
        <v/>
      </c>
      <c r="AJ1757" s="6" t="str">
        <f>IF(AND(Tableau134[[#This Row],[Numéro d''agent]]&lt;&gt;"",Tableau134[[#This Row],[Statut]]=""),"Statut manquant","")</f>
        <v/>
      </c>
      <c r="AK1757" s="6"/>
      <c r="AL1757" s="6" t="str">
        <f>IF(AND(Tableau134[[#This Row],[Numéro d''agent]]&lt;&gt;"",Tableau134[[#This Row],[Formule actuelle]]=0),"Manque formule TLW","")</f>
        <v/>
      </c>
      <c r="AM1757" s="6" t="str">
        <f>IF(IFERROR(IF(SEARCH("jour",Tableau134[[#This Row],[Formule Tw]],1),VALUE(LEFT(Tableau134[[#This Row],[Formule Tw]],1))),0)=(COUNTA(K1757:M1757)),"OK","erreur")</f>
        <v>OK</v>
      </c>
      <c r="AN1757" s="6" t="str">
        <f>IF(IFERROR(IF(SEARCH("jour",Tableau134[[#This Row],[Modif demandé en avenant 1]],1),VALUE(LEFT(Tableau134[[#This Row],[Modif demandé en avenant 1]],1))),0)=(COUNTA(O1757:Q1757)),"OK","erreur")</f>
        <v>OK</v>
      </c>
      <c r="AO1757" s="6" t="str">
        <f>IF(IFERROR(IF(SEARCH("jour",Tableau134[[#This Row],[Nouvelle formule avenant 2]],1),VALUE(LEFT(Tableau134[[#This Row],[Nouvelle formule avenant 2]],1))),0)=(COUNTA(X1757:Z1757)),"OK","erreur")</f>
        <v>OK</v>
      </c>
      <c r="AP1757" s="6" t="str">
        <f>IF(IFERROR(IF(SEARCH("jour",Tableau134[[#This Row],[Nouvelle formule avenant 3]],1),VALUE(LEFT(Tableau134[[#This Row],[Nouvelle formule avenant 3]],1))),0)=(COUNTA(AE1757:AG1757)),"OK","erreur")</f>
        <v>OK</v>
      </c>
      <c r="AQ175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5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5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5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5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5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57" s="43"/>
      <c r="AX1757" s="43"/>
      <c r="AY1757" s="6"/>
      <c r="AZ1757" s="6"/>
      <c r="BA1757" s="6"/>
      <c r="BB1757" s="6"/>
      <c r="BC1757" s="6"/>
      <c r="BD1757" s="6"/>
    </row>
    <row r="1758" spans="2:56" ht="12.75" x14ac:dyDescent="0.25">
      <c r="B1758" s="5" t="e">
        <f>VLOOKUP(A1758,'Import infoAgt'!A:E,5,FALSE)</f>
        <v>#N/A</v>
      </c>
      <c r="C1758" s="5" t="e">
        <f>VLOOKUP(A1758,'Import infoAgt'!A:D,4,FALSE)</f>
        <v>#N/A</v>
      </c>
      <c r="D1758" s="6" t="e">
        <f>VLOOKUP(A1758,'Import infoAgt'!A:H,8,FALSE)</f>
        <v>#N/A</v>
      </c>
      <c r="F1758" s="6" t="e">
        <f>VLOOKUP(A1758,'Import infoAgt'!A:BR,70,FALSE)</f>
        <v>#N/A</v>
      </c>
      <c r="G1758" s="5" t="e">
        <f>VLOOKUP(A1758,'Import infoAgt'!A:DH,112,FALSE)</f>
        <v>#N/A</v>
      </c>
      <c r="H1758" s="6" t="e">
        <f>VLOOKUP(G1758,Paramètre!$C$6:$D$76,2,FALSE)</f>
        <v>#N/A</v>
      </c>
      <c r="I1758" s="5" t="e">
        <f>VLOOKUP(A1758,'Import infoAgt'!A:EL,142,FALSE)</f>
        <v>#N/A</v>
      </c>
      <c r="R1758" s="26"/>
      <c r="S1758" s="26"/>
      <c r="U1758" s="26"/>
      <c r="V1758" s="26"/>
      <c r="AC1758" s="26"/>
      <c r="AI1758" s="6" t="str">
        <f>IF(AND((ISERROR(Tableau134[[#This Row],[Nom]])),Tableau134[[#This Row],[Numéro d''agent]]&lt;&gt;""),"N° agent inconnu","")</f>
        <v/>
      </c>
      <c r="AJ1758" s="6" t="str">
        <f>IF(AND(Tableau134[[#This Row],[Numéro d''agent]]&lt;&gt;"",Tableau134[[#This Row],[Statut]]=""),"Statut manquant","")</f>
        <v/>
      </c>
      <c r="AK1758" s="6"/>
      <c r="AL1758" s="6" t="str">
        <f>IF(AND(Tableau134[[#This Row],[Numéro d''agent]]&lt;&gt;"",Tableau134[[#This Row],[Formule actuelle]]=0),"Manque formule TLW","")</f>
        <v/>
      </c>
      <c r="AM1758" s="6" t="str">
        <f>IF(IFERROR(IF(SEARCH("jour",Tableau134[[#This Row],[Formule Tw]],1),VALUE(LEFT(Tableau134[[#This Row],[Formule Tw]],1))),0)=(COUNTA(K1758:M1758)),"OK","erreur")</f>
        <v>OK</v>
      </c>
      <c r="AN1758" s="6" t="str">
        <f>IF(IFERROR(IF(SEARCH("jour",Tableau134[[#This Row],[Modif demandé en avenant 1]],1),VALUE(LEFT(Tableau134[[#This Row],[Modif demandé en avenant 1]],1))),0)=(COUNTA(O1758:Q1758)),"OK","erreur")</f>
        <v>OK</v>
      </c>
      <c r="AO1758" s="6" t="str">
        <f>IF(IFERROR(IF(SEARCH("jour",Tableau134[[#This Row],[Nouvelle formule avenant 2]],1),VALUE(LEFT(Tableau134[[#This Row],[Nouvelle formule avenant 2]],1))),0)=(COUNTA(X1758:Z1758)),"OK","erreur")</f>
        <v>OK</v>
      </c>
      <c r="AP1758" s="6" t="str">
        <f>IF(IFERROR(IF(SEARCH("jour",Tableau134[[#This Row],[Nouvelle formule avenant 3]],1),VALUE(LEFT(Tableau134[[#This Row],[Nouvelle formule avenant 3]],1))),0)=(COUNTA(AE1758:AG1758)),"OK","erreur")</f>
        <v>OK</v>
      </c>
      <c r="AQ175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5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5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5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5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5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58" s="43"/>
      <c r="AX1758" s="43"/>
      <c r="AY1758" s="6"/>
      <c r="AZ1758" s="6"/>
      <c r="BA1758" s="6"/>
      <c r="BB1758" s="6"/>
      <c r="BC1758" s="6"/>
      <c r="BD1758" s="6"/>
    </row>
    <row r="1759" spans="2:56" ht="12.75" x14ac:dyDescent="0.25">
      <c r="B1759" s="5" t="e">
        <f>VLOOKUP(A1759,'Import infoAgt'!A:E,5,FALSE)</f>
        <v>#N/A</v>
      </c>
      <c r="C1759" s="5" t="e">
        <f>VLOOKUP(A1759,'Import infoAgt'!A:D,4,FALSE)</f>
        <v>#N/A</v>
      </c>
      <c r="D1759" s="6" t="e">
        <f>VLOOKUP(A1759,'Import infoAgt'!A:H,8,FALSE)</f>
        <v>#N/A</v>
      </c>
      <c r="F1759" s="6" t="e">
        <f>VLOOKUP(A1759,'Import infoAgt'!A:BR,70,FALSE)</f>
        <v>#N/A</v>
      </c>
      <c r="G1759" s="5" t="e">
        <f>VLOOKUP(A1759,'Import infoAgt'!A:DH,112,FALSE)</f>
        <v>#N/A</v>
      </c>
      <c r="H1759" s="6" t="e">
        <f>VLOOKUP(G1759,Paramètre!$C$6:$D$76,2,FALSE)</f>
        <v>#N/A</v>
      </c>
      <c r="I1759" s="5" t="e">
        <f>VLOOKUP(A1759,'Import infoAgt'!A:EL,142,FALSE)</f>
        <v>#N/A</v>
      </c>
      <c r="R1759" s="26"/>
      <c r="S1759" s="26"/>
      <c r="U1759" s="26"/>
      <c r="V1759" s="26"/>
      <c r="AC1759" s="26"/>
      <c r="AI1759" s="6" t="str">
        <f>IF(AND((ISERROR(Tableau134[[#This Row],[Nom]])),Tableau134[[#This Row],[Numéro d''agent]]&lt;&gt;""),"N° agent inconnu","")</f>
        <v/>
      </c>
      <c r="AJ1759" s="6" t="str">
        <f>IF(AND(Tableau134[[#This Row],[Numéro d''agent]]&lt;&gt;"",Tableau134[[#This Row],[Statut]]=""),"Statut manquant","")</f>
        <v/>
      </c>
      <c r="AK1759" s="6"/>
      <c r="AL1759" s="6" t="str">
        <f>IF(AND(Tableau134[[#This Row],[Numéro d''agent]]&lt;&gt;"",Tableau134[[#This Row],[Formule actuelle]]=0),"Manque formule TLW","")</f>
        <v/>
      </c>
      <c r="AM1759" s="6" t="str">
        <f>IF(IFERROR(IF(SEARCH("jour",Tableau134[[#This Row],[Formule Tw]],1),VALUE(LEFT(Tableau134[[#This Row],[Formule Tw]],1))),0)=(COUNTA(K1759:M1759)),"OK","erreur")</f>
        <v>OK</v>
      </c>
      <c r="AN1759" s="6" t="str">
        <f>IF(IFERROR(IF(SEARCH("jour",Tableau134[[#This Row],[Modif demandé en avenant 1]],1),VALUE(LEFT(Tableau134[[#This Row],[Modif demandé en avenant 1]],1))),0)=(COUNTA(O1759:Q1759)),"OK","erreur")</f>
        <v>OK</v>
      </c>
      <c r="AO1759" s="6" t="str">
        <f>IF(IFERROR(IF(SEARCH("jour",Tableau134[[#This Row],[Nouvelle formule avenant 2]],1),VALUE(LEFT(Tableau134[[#This Row],[Nouvelle formule avenant 2]],1))),0)=(COUNTA(X1759:Z1759)),"OK","erreur")</f>
        <v>OK</v>
      </c>
      <c r="AP1759" s="6" t="str">
        <f>IF(IFERROR(IF(SEARCH("jour",Tableau134[[#This Row],[Nouvelle formule avenant 3]],1),VALUE(LEFT(Tableau134[[#This Row],[Nouvelle formule avenant 3]],1))),0)=(COUNTA(AE1759:AG1759)),"OK","erreur")</f>
        <v>OK</v>
      </c>
      <c r="AQ175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5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5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5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5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5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59" s="43"/>
      <c r="AX1759" s="43"/>
      <c r="AY1759" s="6"/>
      <c r="AZ1759" s="6"/>
      <c r="BA1759" s="6"/>
      <c r="BB1759" s="6"/>
      <c r="BC1759" s="6"/>
      <c r="BD1759" s="6"/>
    </row>
    <row r="1760" spans="2:56" ht="12.75" x14ac:dyDescent="0.25">
      <c r="B1760" s="5" t="e">
        <f>VLOOKUP(A1760,'Import infoAgt'!A:E,5,FALSE)</f>
        <v>#N/A</v>
      </c>
      <c r="C1760" s="5" t="e">
        <f>VLOOKUP(A1760,'Import infoAgt'!A:D,4,FALSE)</f>
        <v>#N/A</v>
      </c>
      <c r="D1760" s="6" t="e">
        <f>VLOOKUP(A1760,'Import infoAgt'!A:H,8,FALSE)</f>
        <v>#N/A</v>
      </c>
      <c r="F1760" s="6" t="e">
        <f>VLOOKUP(A1760,'Import infoAgt'!A:BR,70,FALSE)</f>
        <v>#N/A</v>
      </c>
      <c r="G1760" s="5" t="e">
        <f>VLOOKUP(A1760,'Import infoAgt'!A:DH,112,FALSE)</f>
        <v>#N/A</v>
      </c>
      <c r="H1760" s="6" t="e">
        <f>VLOOKUP(G1760,Paramètre!$C$6:$D$76,2,FALSE)</f>
        <v>#N/A</v>
      </c>
      <c r="I1760" s="5" t="e">
        <f>VLOOKUP(A1760,'Import infoAgt'!A:EL,142,FALSE)</f>
        <v>#N/A</v>
      </c>
      <c r="R1760" s="26"/>
      <c r="S1760" s="26"/>
      <c r="U1760" s="26"/>
      <c r="V1760" s="26"/>
      <c r="AC1760" s="26"/>
      <c r="AI1760" s="6" t="str">
        <f>IF(AND((ISERROR(Tableau134[[#This Row],[Nom]])),Tableau134[[#This Row],[Numéro d''agent]]&lt;&gt;""),"N° agent inconnu","")</f>
        <v/>
      </c>
      <c r="AJ1760" s="6" t="str">
        <f>IF(AND(Tableau134[[#This Row],[Numéro d''agent]]&lt;&gt;"",Tableau134[[#This Row],[Statut]]=""),"Statut manquant","")</f>
        <v/>
      </c>
      <c r="AK1760" s="6"/>
      <c r="AL1760" s="6" t="str">
        <f>IF(AND(Tableau134[[#This Row],[Numéro d''agent]]&lt;&gt;"",Tableau134[[#This Row],[Formule actuelle]]=0),"Manque formule TLW","")</f>
        <v/>
      </c>
      <c r="AM1760" s="6" t="str">
        <f>IF(IFERROR(IF(SEARCH("jour",Tableau134[[#This Row],[Formule Tw]],1),VALUE(LEFT(Tableau134[[#This Row],[Formule Tw]],1))),0)=(COUNTA(K1760:M1760)),"OK","erreur")</f>
        <v>OK</v>
      </c>
      <c r="AN1760" s="6" t="str">
        <f>IF(IFERROR(IF(SEARCH("jour",Tableau134[[#This Row],[Modif demandé en avenant 1]],1),VALUE(LEFT(Tableau134[[#This Row],[Modif demandé en avenant 1]],1))),0)=(COUNTA(O1760:Q1760)),"OK","erreur")</f>
        <v>OK</v>
      </c>
      <c r="AO1760" s="6" t="str">
        <f>IF(IFERROR(IF(SEARCH("jour",Tableau134[[#This Row],[Nouvelle formule avenant 2]],1),VALUE(LEFT(Tableau134[[#This Row],[Nouvelle formule avenant 2]],1))),0)=(COUNTA(X1760:Z1760)),"OK","erreur")</f>
        <v>OK</v>
      </c>
      <c r="AP1760" s="6" t="str">
        <f>IF(IFERROR(IF(SEARCH("jour",Tableau134[[#This Row],[Nouvelle formule avenant 3]],1),VALUE(LEFT(Tableau134[[#This Row],[Nouvelle formule avenant 3]],1))),0)=(COUNTA(AE1760:AG1760)),"OK","erreur")</f>
        <v>OK</v>
      </c>
      <c r="AQ176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6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6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6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6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6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60" s="43"/>
      <c r="AX1760" s="43"/>
      <c r="AY1760" s="6"/>
      <c r="AZ1760" s="6"/>
      <c r="BA1760" s="6"/>
      <c r="BB1760" s="6"/>
      <c r="BC1760" s="6"/>
      <c r="BD1760" s="6"/>
    </row>
    <row r="1761" spans="2:56" ht="12.75" x14ac:dyDescent="0.25">
      <c r="B1761" s="5" t="e">
        <f>VLOOKUP(A1761,'Import infoAgt'!A:E,5,FALSE)</f>
        <v>#N/A</v>
      </c>
      <c r="C1761" s="5" t="e">
        <f>VLOOKUP(A1761,'Import infoAgt'!A:D,4,FALSE)</f>
        <v>#N/A</v>
      </c>
      <c r="D1761" s="6" t="e">
        <f>VLOOKUP(A1761,'Import infoAgt'!A:H,8,FALSE)</f>
        <v>#N/A</v>
      </c>
      <c r="F1761" s="6" t="e">
        <f>VLOOKUP(A1761,'Import infoAgt'!A:BR,70,FALSE)</f>
        <v>#N/A</v>
      </c>
      <c r="G1761" s="5" t="e">
        <f>VLOOKUP(A1761,'Import infoAgt'!A:DH,112,FALSE)</f>
        <v>#N/A</v>
      </c>
      <c r="H1761" s="6" t="e">
        <f>VLOOKUP(G1761,Paramètre!$C$6:$D$76,2,FALSE)</f>
        <v>#N/A</v>
      </c>
      <c r="I1761" s="5" t="e">
        <f>VLOOKUP(A1761,'Import infoAgt'!A:EL,142,FALSE)</f>
        <v>#N/A</v>
      </c>
      <c r="R1761" s="26"/>
      <c r="S1761" s="26"/>
      <c r="U1761" s="26"/>
      <c r="V1761" s="26"/>
      <c r="AC1761" s="26"/>
      <c r="AI1761" s="6" t="str">
        <f>IF(AND((ISERROR(Tableau134[[#This Row],[Nom]])),Tableau134[[#This Row],[Numéro d''agent]]&lt;&gt;""),"N° agent inconnu","")</f>
        <v/>
      </c>
      <c r="AJ1761" s="6" t="str">
        <f>IF(AND(Tableau134[[#This Row],[Numéro d''agent]]&lt;&gt;"",Tableau134[[#This Row],[Statut]]=""),"Statut manquant","")</f>
        <v/>
      </c>
      <c r="AK1761" s="6"/>
      <c r="AL1761" s="6" t="str">
        <f>IF(AND(Tableau134[[#This Row],[Numéro d''agent]]&lt;&gt;"",Tableau134[[#This Row],[Formule actuelle]]=0),"Manque formule TLW","")</f>
        <v/>
      </c>
      <c r="AM1761" s="6" t="str">
        <f>IF(IFERROR(IF(SEARCH("jour",Tableau134[[#This Row],[Formule Tw]],1),VALUE(LEFT(Tableau134[[#This Row],[Formule Tw]],1))),0)=(COUNTA(K1761:M1761)),"OK","erreur")</f>
        <v>OK</v>
      </c>
      <c r="AN1761" s="6" t="str">
        <f>IF(IFERROR(IF(SEARCH("jour",Tableau134[[#This Row],[Modif demandé en avenant 1]],1),VALUE(LEFT(Tableau134[[#This Row],[Modif demandé en avenant 1]],1))),0)=(COUNTA(O1761:Q1761)),"OK","erreur")</f>
        <v>OK</v>
      </c>
      <c r="AO1761" s="6" t="str">
        <f>IF(IFERROR(IF(SEARCH("jour",Tableau134[[#This Row],[Nouvelle formule avenant 2]],1),VALUE(LEFT(Tableau134[[#This Row],[Nouvelle formule avenant 2]],1))),0)=(COUNTA(X1761:Z1761)),"OK","erreur")</f>
        <v>OK</v>
      </c>
      <c r="AP1761" s="6" t="str">
        <f>IF(IFERROR(IF(SEARCH("jour",Tableau134[[#This Row],[Nouvelle formule avenant 3]],1),VALUE(LEFT(Tableau134[[#This Row],[Nouvelle formule avenant 3]],1))),0)=(COUNTA(AE1761:AG1761)),"OK","erreur")</f>
        <v>OK</v>
      </c>
      <c r="AQ176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6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6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6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6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6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61" s="43"/>
      <c r="AX1761" s="43"/>
      <c r="AY1761" s="6"/>
      <c r="AZ1761" s="6"/>
      <c r="BA1761" s="6"/>
      <c r="BB1761" s="6"/>
      <c r="BC1761" s="6"/>
      <c r="BD1761" s="6"/>
    </row>
    <row r="1762" spans="2:56" ht="12.75" x14ac:dyDescent="0.25">
      <c r="B1762" s="5" t="e">
        <f>VLOOKUP(A1762,'Import infoAgt'!A:E,5,FALSE)</f>
        <v>#N/A</v>
      </c>
      <c r="C1762" s="5" t="e">
        <f>VLOOKUP(A1762,'Import infoAgt'!A:D,4,FALSE)</f>
        <v>#N/A</v>
      </c>
      <c r="D1762" s="6" t="e">
        <f>VLOOKUP(A1762,'Import infoAgt'!A:H,8,FALSE)</f>
        <v>#N/A</v>
      </c>
      <c r="F1762" s="6" t="e">
        <f>VLOOKUP(A1762,'Import infoAgt'!A:BR,70,FALSE)</f>
        <v>#N/A</v>
      </c>
      <c r="G1762" s="5" t="e">
        <f>VLOOKUP(A1762,'Import infoAgt'!A:DH,112,FALSE)</f>
        <v>#N/A</v>
      </c>
      <c r="H1762" s="6" t="e">
        <f>VLOOKUP(G1762,Paramètre!$C$6:$D$76,2,FALSE)</f>
        <v>#N/A</v>
      </c>
      <c r="I1762" s="5" t="e">
        <f>VLOOKUP(A1762,'Import infoAgt'!A:EL,142,FALSE)</f>
        <v>#N/A</v>
      </c>
      <c r="R1762" s="26"/>
      <c r="S1762" s="26"/>
      <c r="U1762" s="26"/>
      <c r="V1762" s="26"/>
      <c r="AC1762" s="26"/>
      <c r="AI1762" s="6" t="str">
        <f>IF(AND((ISERROR(Tableau134[[#This Row],[Nom]])),Tableau134[[#This Row],[Numéro d''agent]]&lt;&gt;""),"N° agent inconnu","")</f>
        <v/>
      </c>
      <c r="AJ1762" s="6" t="str">
        <f>IF(AND(Tableau134[[#This Row],[Numéro d''agent]]&lt;&gt;"",Tableau134[[#This Row],[Statut]]=""),"Statut manquant","")</f>
        <v/>
      </c>
      <c r="AK1762" s="6"/>
      <c r="AL1762" s="6" t="str">
        <f>IF(AND(Tableau134[[#This Row],[Numéro d''agent]]&lt;&gt;"",Tableau134[[#This Row],[Formule actuelle]]=0),"Manque formule TLW","")</f>
        <v/>
      </c>
      <c r="AM1762" s="6" t="str">
        <f>IF(IFERROR(IF(SEARCH("jour",Tableau134[[#This Row],[Formule Tw]],1),VALUE(LEFT(Tableau134[[#This Row],[Formule Tw]],1))),0)=(COUNTA(K1762:M1762)),"OK","erreur")</f>
        <v>OK</v>
      </c>
      <c r="AN1762" s="6" t="str">
        <f>IF(IFERROR(IF(SEARCH("jour",Tableau134[[#This Row],[Modif demandé en avenant 1]],1),VALUE(LEFT(Tableau134[[#This Row],[Modif demandé en avenant 1]],1))),0)=(COUNTA(O1762:Q1762)),"OK","erreur")</f>
        <v>OK</v>
      </c>
      <c r="AO1762" s="6" t="str">
        <f>IF(IFERROR(IF(SEARCH("jour",Tableau134[[#This Row],[Nouvelle formule avenant 2]],1),VALUE(LEFT(Tableau134[[#This Row],[Nouvelle formule avenant 2]],1))),0)=(COUNTA(X1762:Z1762)),"OK","erreur")</f>
        <v>OK</v>
      </c>
      <c r="AP1762" s="6" t="str">
        <f>IF(IFERROR(IF(SEARCH("jour",Tableau134[[#This Row],[Nouvelle formule avenant 3]],1),VALUE(LEFT(Tableau134[[#This Row],[Nouvelle formule avenant 3]],1))),0)=(COUNTA(AE1762:AG1762)),"OK","erreur")</f>
        <v>OK</v>
      </c>
      <c r="AQ176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6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6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6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6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6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62" s="43"/>
      <c r="AX1762" s="43"/>
      <c r="AY1762" s="6"/>
      <c r="AZ1762" s="6"/>
      <c r="BA1762" s="6"/>
      <c r="BB1762" s="6"/>
      <c r="BC1762" s="6"/>
      <c r="BD1762" s="6"/>
    </row>
    <row r="1763" spans="2:56" ht="12.75" x14ac:dyDescent="0.25">
      <c r="B1763" s="5" t="e">
        <f>VLOOKUP(A1763,'Import infoAgt'!A:E,5,FALSE)</f>
        <v>#N/A</v>
      </c>
      <c r="C1763" s="5" t="e">
        <f>VLOOKUP(A1763,'Import infoAgt'!A:D,4,FALSE)</f>
        <v>#N/A</v>
      </c>
      <c r="D1763" s="6" t="e">
        <f>VLOOKUP(A1763,'Import infoAgt'!A:H,8,FALSE)</f>
        <v>#N/A</v>
      </c>
      <c r="F1763" s="6" t="e">
        <f>VLOOKUP(A1763,'Import infoAgt'!A:BR,70,FALSE)</f>
        <v>#N/A</v>
      </c>
      <c r="G1763" s="5" t="e">
        <f>VLOOKUP(A1763,'Import infoAgt'!A:DH,112,FALSE)</f>
        <v>#N/A</v>
      </c>
      <c r="H1763" s="6" t="e">
        <f>VLOOKUP(G1763,Paramètre!$C$6:$D$76,2,FALSE)</f>
        <v>#N/A</v>
      </c>
      <c r="I1763" s="5" t="e">
        <f>VLOOKUP(A1763,'Import infoAgt'!A:EL,142,FALSE)</f>
        <v>#N/A</v>
      </c>
      <c r="R1763" s="26"/>
      <c r="S1763" s="26"/>
      <c r="U1763" s="26"/>
      <c r="V1763" s="26"/>
      <c r="AC1763" s="26"/>
      <c r="AI1763" s="6" t="str">
        <f>IF(AND((ISERROR(Tableau134[[#This Row],[Nom]])),Tableau134[[#This Row],[Numéro d''agent]]&lt;&gt;""),"N° agent inconnu","")</f>
        <v/>
      </c>
      <c r="AJ1763" s="6" t="str">
        <f>IF(AND(Tableau134[[#This Row],[Numéro d''agent]]&lt;&gt;"",Tableau134[[#This Row],[Statut]]=""),"Statut manquant","")</f>
        <v/>
      </c>
      <c r="AK1763" s="6"/>
      <c r="AL1763" s="6" t="str">
        <f>IF(AND(Tableau134[[#This Row],[Numéro d''agent]]&lt;&gt;"",Tableau134[[#This Row],[Formule actuelle]]=0),"Manque formule TLW","")</f>
        <v/>
      </c>
      <c r="AM1763" s="6" t="str">
        <f>IF(IFERROR(IF(SEARCH("jour",Tableau134[[#This Row],[Formule Tw]],1),VALUE(LEFT(Tableau134[[#This Row],[Formule Tw]],1))),0)=(COUNTA(K1763:M1763)),"OK","erreur")</f>
        <v>OK</v>
      </c>
      <c r="AN1763" s="6" t="str">
        <f>IF(IFERROR(IF(SEARCH("jour",Tableau134[[#This Row],[Modif demandé en avenant 1]],1),VALUE(LEFT(Tableau134[[#This Row],[Modif demandé en avenant 1]],1))),0)=(COUNTA(O1763:Q1763)),"OK","erreur")</f>
        <v>OK</v>
      </c>
      <c r="AO1763" s="6" t="str">
        <f>IF(IFERROR(IF(SEARCH("jour",Tableau134[[#This Row],[Nouvelle formule avenant 2]],1),VALUE(LEFT(Tableau134[[#This Row],[Nouvelle formule avenant 2]],1))),0)=(COUNTA(X1763:Z1763)),"OK","erreur")</f>
        <v>OK</v>
      </c>
      <c r="AP1763" s="6" t="str">
        <f>IF(IFERROR(IF(SEARCH("jour",Tableau134[[#This Row],[Nouvelle formule avenant 3]],1),VALUE(LEFT(Tableau134[[#This Row],[Nouvelle formule avenant 3]],1))),0)=(COUNTA(AE1763:AG1763)),"OK","erreur")</f>
        <v>OK</v>
      </c>
      <c r="AQ176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6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6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6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6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6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63" s="43"/>
      <c r="AX1763" s="43"/>
      <c r="AY1763" s="6"/>
      <c r="AZ1763" s="6"/>
      <c r="BA1763" s="6"/>
      <c r="BB1763" s="6"/>
      <c r="BC1763" s="6"/>
      <c r="BD1763" s="6"/>
    </row>
    <row r="1764" spans="2:56" ht="12.75" x14ac:dyDescent="0.25">
      <c r="B1764" s="5" t="e">
        <f>VLOOKUP(A1764,'Import infoAgt'!A:E,5,FALSE)</f>
        <v>#N/A</v>
      </c>
      <c r="C1764" s="5" t="e">
        <f>VLOOKUP(A1764,'Import infoAgt'!A:D,4,FALSE)</f>
        <v>#N/A</v>
      </c>
      <c r="D1764" s="6" t="e">
        <f>VLOOKUP(A1764,'Import infoAgt'!A:H,8,FALSE)</f>
        <v>#N/A</v>
      </c>
      <c r="F1764" s="6" t="e">
        <f>VLOOKUP(A1764,'Import infoAgt'!A:BR,70,FALSE)</f>
        <v>#N/A</v>
      </c>
      <c r="G1764" s="5" t="e">
        <f>VLOOKUP(A1764,'Import infoAgt'!A:DH,112,FALSE)</f>
        <v>#N/A</v>
      </c>
      <c r="H1764" s="6" t="e">
        <f>VLOOKUP(G1764,Paramètre!$C$6:$D$76,2,FALSE)</f>
        <v>#N/A</v>
      </c>
      <c r="I1764" s="5" t="e">
        <f>VLOOKUP(A1764,'Import infoAgt'!A:EL,142,FALSE)</f>
        <v>#N/A</v>
      </c>
      <c r="R1764" s="26"/>
      <c r="S1764" s="26"/>
      <c r="U1764" s="26"/>
      <c r="V1764" s="26"/>
      <c r="AC1764" s="26"/>
      <c r="AI1764" s="6" t="str">
        <f>IF(AND((ISERROR(Tableau134[[#This Row],[Nom]])),Tableau134[[#This Row],[Numéro d''agent]]&lt;&gt;""),"N° agent inconnu","")</f>
        <v/>
      </c>
      <c r="AJ1764" s="6" t="str">
        <f>IF(AND(Tableau134[[#This Row],[Numéro d''agent]]&lt;&gt;"",Tableau134[[#This Row],[Statut]]=""),"Statut manquant","")</f>
        <v/>
      </c>
      <c r="AK1764" s="6"/>
      <c r="AL1764" s="6" t="str">
        <f>IF(AND(Tableau134[[#This Row],[Numéro d''agent]]&lt;&gt;"",Tableau134[[#This Row],[Formule actuelle]]=0),"Manque formule TLW","")</f>
        <v/>
      </c>
      <c r="AM1764" s="6" t="str">
        <f>IF(IFERROR(IF(SEARCH("jour",Tableau134[[#This Row],[Formule Tw]],1),VALUE(LEFT(Tableau134[[#This Row],[Formule Tw]],1))),0)=(COUNTA(K1764:M1764)),"OK","erreur")</f>
        <v>OK</v>
      </c>
      <c r="AN1764" s="6" t="str">
        <f>IF(IFERROR(IF(SEARCH("jour",Tableau134[[#This Row],[Modif demandé en avenant 1]],1),VALUE(LEFT(Tableau134[[#This Row],[Modif demandé en avenant 1]],1))),0)=(COUNTA(O1764:Q1764)),"OK","erreur")</f>
        <v>OK</v>
      </c>
      <c r="AO1764" s="6" t="str">
        <f>IF(IFERROR(IF(SEARCH("jour",Tableau134[[#This Row],[Nouvelle formule avenant 2]],1),VALUE(LEFT(Tableau134[[#This Row],[Nouvelle formule avenant 2]],1))),0)=(COUNTA(X1764:Z1764)),"OK","erreur")</f>
        <v>OK</v>
      </c>
      <c r="AP1764" s="6" t="str">
        <f>IF(IFERROR(IF(SEARCH("jour",Tableau134[[#This Row],[Nouvelle formule avenant 3]],1),VALUE(LEFT(Tableau134[[#This Row],[Nouvelle formule avenant 3]],1))),0)=(COUNTA(AE1764:AG1764)),"OK","erreur")</f>
        <v>OK</v>
      </c>
      <c r="AQ176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6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6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6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6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6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64" s="43"/>
      <c r="AX1764" s="43"/>
      <c r="AY1764" s="6"/>
      <c r="AZ1764" s="6"/>
      <c r="BA1764" s="6"/>
      <c r="BB1764" s="6"/>
      <c r="BC1764" s="6"/>
      <c r="BD1764" s="6"/>
    </row>
    <row r="1765" spans="2:56" ht="12.75" x14ac:dyDescent="0.25">
      <c r="B1765" s="5" t="e">
        <f>VLOOKUP(A1765,'Import infoAgt'!A:E,5,FALSE)</f>
        <v>#N/A</v>
      </c>
      <c r="C1765" s="5" t="e">
        <f>VLOOKUP(A1765,'Import infoAgt'!A:D,4,FALSE)</f>
        <v>#N/A</v>
      </c>
      <c r="D1765" s="6" t="e">
        <f>VLOOKUP(A1765,'Import infoAgt'!A:H,8,FALSE)</f>
        <v>#N/A</v>
      </c>
      <c r="F1765" s="6" t="e">
        <f>VLOOKUP(A1765,'Import infoAgt'!A:BR,70,FALSE)</f>
        <v>#N/A</v>
      </c>
      <c r="G1765" s="5" t="e">
        <f>VLOOKUP(A1765,'Import infoAgt'!A:DH,112,FALSE)</f>
        <v>#N/A</v>
      </c>
      <c r="H1765" s="6" t="e">
        <f>VLOOKUP(G1765,Paramètre!$C$6:$D$76,2,FALSE)</f>
        <v>#N/A</v>
      </c>
      <c r="I1765" s="5" t="e">
        <f>VLOOKUP(A1765,'Import infoAgt'!A:EL,142,FALSE)</f>
        <v>#N/A</v>
      </c>
      <c r="R1765" s="26"/>
      <c r="S1765" s="26"/>
      <c r="U1765" s="26"/>
      <c r="V1765" s="26"/>
      <c r="AC1765" s="26"/>
      <c r="AI1765" s="6" t="str">
        <f>IF(AND((ISERROR(Tableau134[[#This Row],[Nom]])),Tableau134[[#This Row],[Numéro d''agent]]&lt;&gt;""),"N° agent inconnu","")</f>
        <v/>
      </c>
      <c r="AJ1765" s="6" t="str">
        <f>IF(AND(Tableau134[[#This Row],[Numéro d''agent]]&lt;&gt;"",Tableau134[[#This Row],[Statut]]=""),"Statut manquant","")</f>
        <v/>
      </c>
      <c r="AK1765" s="6"/>
      <c r="AL1765" s="6" t="str">
        <f>IF(AND(Tableau134[[#This Row],[Numéro d''agent]]&lt;&gt;"",Tableau134[[#This Row],[Formule actuelle]]=0),"Manque formule TLW","")</f>
        <v/>
      </c>
      <c r="AM1765" s="6" t="str">
        <f>IF(IFERROR(IF(SEARCH("jour",Tableau134[[#This Row],[Formule Tw]],1),VALUE(LEFT(Tableau134[[#This Row],[Formule Tw]],1))),0)=(COUNTA(K1765:M1765)),"OK","erreur")</f>
        <v>OK</v>
      </c>
      <c r="AN1765" s="6" t="str">
        <f>IF(IFERROR(IF(SEARCH("jour",Tableau134[[#This Row],[Modif demandé en avenant 1]],1),VALUE(LEFT(Tableau134[[#This Row],[Modif demandé en avenant 1]],1))),0)=(COUNTA(O1765:Q1765)),"OK","erreur")</f>
        <v>OK</v>
      </c>
      <c r="AO1765" s="6" t="str">
        <f>IF(IFERROR(IF(SEARCH("jour",Tableau134[[#This Row],[Nouvelle formule avenant 2]],1),VALUE(LEFT(Tableau134[[#This Row],[Nouvelle formule avenant 2]],1))),0)=(COUNTA(X1765:Z1765)),"OK","erreur")</f>
        <v>OK</v>
      </c>
      <c r="AP1765" s="6" t="str">
        <f>IF(IFERROR(IF(SEARCH("jour",Tableau134[[#This Row],[Nouvelle formule avenant 3]],1),VALUE(LEFT(Tableau134[[#This Row],[Nouvelle formule avenant 3]],1))),0)=(COUNTA(AE1765:AG1765)),"OK","erreur")</f>
        <v>OK</v>
      </c>
      <c r="AQ176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6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6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6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6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6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65" s="43"/>
      <c r="AX1765" s="43"/>
      <c r="AY1765" s="6"/>
      <c r="AZ1765" s="6"/>
      <c r="BA1765" s="6"/>
      <c r="BB1765" s="6"/>
      <c r="BC1765" s="6"/>
      <c r="BD1765" s="6"/>
    </row>
    <row r="1766" spans="2:56" ht="12.75" x14ac:dyDescent="0.25">
      <c r="B1766" s="5" t="e">
        <f>VLOOKUP(A1766,'Import infoAgt'!A:E,5,FALSE)</f>
        <v>#N/A</v>
      </c>
      <c r="C1766" s="5" t="e">
        <f>VLOOKUP(A1766,'Import infoAgt'!A:D,4,FALSE)</f>
        <v>#N/A</v>
      </c>
      <c r="D1766" s="6" t="e">
        <f>VLOOKUP(A1766,'Import infoAgt'!A:H,8,FALSE)</f>
        <v>#N/A</v>
      </c>
      <c r="F1766" s="6" t="e">
        <f>VLOOKUP(A1766,'Import infoAgt'!A:BR,70,FALSE)</f>
        <v>#N/A</v>
      </c>
      <c r="G1766" s="5" t="e">
        <f>VLOOKUP(A1766,'Import infoAgt'!A:DH,112,FALSE)</f>
        <v>#N/A</v>
      </c>
      <c r="H1766" s="6" t="e">
        <f>VLOOKUP(G1766,Paramètre!$C$6:$D$76,2,FALSE)</f>
        <v>#N/A</v>
      </c>
      <c r="I1766" s="5" t="e">
        <f>VLOOKUP(A1766,'Import infoAgt'!A:EL,142,FALSE)</f>
        <v>#N/A</v>
      </c>
      <c r="R1766" s="26"/>
      <c r="S1766" s="26"/>
      <c r="U1766" s="26"/>
      <c r="V1766" s="26"/>
      <c r="AC1766" s="26"/>
      <c r="AI1766" s="6" t="str">
        <f>IF(AND((ISERROR(Tableau134[[#This Row],[Nom]])),Tableau134[[#This Row],[Numéro d''agent]]&lt;&gt;""),"N° agent inconnu","")</f>
        <v/>
      </c>
      <c r="AJ1766" s="6" t="str">
        <f>IF(AND(Tableau134[[#This Row],[Numéro d''agent]]&lt;&gt;"",Tableau134[[#This Row],[Statut]]=""),"Statut manquant","")</f>
        <v/>
      </c>
      <c r="AK1766" s="6"/>
      <c r="AL1766" s="6" t="str">
        <f>IF(AND(Tableau134[[#This Row],[Numéro d''agent]]&lt;&gt;"",Tableau134[[#This Row],[Formule actuelle]]=0),"Manque formule TLW","")</f>
        <v/>
      </c>
      <c r="AM1766" s="6" t="str">
        <f>IF(IFERROR(IF(SEARCH("jour",Tableau134[[#This Row],[Formule Tw]],1),VALUE(LEFT(Tableau134[[#This Row],[Formule Tw]],1))),0)=(COUNTA(K1766:M1766)),"OK","erreur")</f>
        <v>OK</v>
      </c>
      <c r="AN1766" s="6" t="str">
        <f>IF(IFERROR(IF(SEARCH("jour",Tableau134[[#This Row],[Modif demandé en avenant 1]],1),VALUE(LEFT(Tableau134[[#This Row],[Modif demandé en avenant 1]],1))),0)=(COUNTA(O1766:Q1766)),"OK","erreur")</f>
        <v>OK</v>
      </c>
      <c r="AO1766" s="6" t="str">
        <f>IF(IFERROR(IF(SEARCH("jour",Tableau134[[#This Row],[Nouvelle formule avenant 2]],1),VALUE(LEFT(Tableau134[[#This Row],[Nouvelle formule avenant 2]],1))),0)=(COUNTA(X1766:Z1766)),"OK","erreur")</f>
        <v>OK</v>
      </c>
      <c r="AP1766" s="6" t="str">
        <f>IF(IFERROR(IF(SEARCH("jour",Tableau134[[#This Row],[Nouvelle formule avenant 3]],1),VALUE(LEFT(Tableau134[[#This Row],[Nouvelle formule avenant 3]],1))),0)=(COUNTA(AE1766:AG1766)),"OK","erreur")</f>
        <v>OK</v>
      </c>
      <c r="AQ176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6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6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6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6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6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66" s="43"/>
      <c r="AX1766" s="43"/>
      <c r="AY1766" s="6"/>
      <c r="AZ1766" s="6"/>
      <c r="BA1766" s="6"/>
      <c r="BB1766" s="6"/>
      <c r="BC1766" s="6"/>
      <c r="BD1766" s="6"/>
    </row>
    <row r="1767" spans="2:56" ht="12.75" x14ac:dyDescent="0.25">
      <c r="B1767" s="5" t="e">
        <f>VLOOKUP(A1767,'Import infoAgt'!A:E,5,FALSE)</f>
        <v>#N/A</v>
      </c>
      <c r="C1767" s="5" t="e">
        <f>VLOOKUP(A1767,'Import infoAgt'!A:D,4,FALSE)</f>
        <v>#N/A</v>
      </c>
      <c r="D1767" s="6" t="e">
        <f>VLOOKUP(A1767,'Import infoAgt'!A:H,8,FALSE)</f>
        <v>#N/A</v>
      </c>
      <c r="F1767" s="6" t="e">
        <f>VLOOKUP(A1767,'Import infoAgt'!A:BR,70,FALSE)</f>
        <v>#N/A</v>
      </c>
      <c r="G1767" s="5" t="e">
        <f>VLOOKUP(A1767,'Import infoAgt'!A:DH,112,FALSE)</f>
        <v>#N/A</v>
      </c>
      <c r="H1767" s="6" t="e">
        <f>VLOOKUP(G1767,Paramètre!$C$6:$D$76,2,FALSE)</f>
        <v>#N/A</v>
      </c>
      <c r="I1767" s="5" t="e">
        <f>VLOOKUP(A1767,'Import infoAgt'!A:EL,142,FALSE)</f>
        <v>#N/A</v>
      </c>
      <c r="R1767" s="26"/>
      <c r="S1767" s="26"/>
      <c r="U1767" s="26"/>
      <c r="V1767" s="26"/>
      <c r="AC1767" s="26"/>
      <c r="AI1767" s="6" t="str">
        <f>IF(AND((ISERROR(Tableau134[[#This Row],[Nom]])),Tableau134[[#This Row],[Numéro d''agent]]&lt;&gt;""),"N° agent inconnu","")</f>
        <v/>
      </c>
      <c r="AJ1767" s="6" t="str">
        <f>IF(AND(Tableau134[[#This Row],[Numéro d''agent]]&lt;&gt;"",Tableau134[[#This Row],[Statut]]=""),"Statut manquant","")</f>
        <v/>
      </c>
      <c r="AK1767" s="6"/>
      <c r="AL1767" s="6" t="str">
        <f>IF(AND(Tableau134[[#This Row],[Numéro d''agent]]&lt;&gt;"",Tableau134[[#This Row],[Formule actuelle]]=0),"Manque formule TLW","")</f>
        <v/>
      </c>
      <c r="AM1767" s="6" t="str">
        <f>IF(IFERROR(IF(SEARCH("jour",Tableau134[[#This Row],[Formule Tw]],1),VALUE(LEFT(Tableau134[[#This Row],[Formule Tw]],1))),0)=(COUNTA(K1767:M1767)),"OK","erreur")</f>
        <v>OK</v>
      </c>
      <c r="AN1767" s="6" t="str">
        <f>IF(IFERROR(IF(SEARCH("jour",Tableau134[[#This Row],[Modif demandé en avenant 1]],1),VALUE(LEFT(Tableau134[[#This Row],[Modif demandé en avenant 1]],1))),0)=(COUNTA(O1767:Q1767)),"OK","erreur")</f>
        <v>OK</v>
      </c>
      <c r="AO1767" s="6" t="str">
        <f>IF(IFERROR(IF(SEARCH("jour",Tableau134[[#This Row],[Nouvelle formule avenant 2]],1),VALUE(LEFT(Tableau134[[#This Row],[Nouvelle formule avenant 2]],1))),0)=(COUNTA(X1767:Z1767)),"OK","erreur")</f>
        <v>OK</v>
      </c>
      <c r="AP1767" s="6" t="str">
        <f>IF(IFERROR(IF(SEARCH("jour",Tableau134[[#This Row],[Nouvelle formule avenant 3]],1),VALUE(LEFT(Tableau134[[#This Row],[Nouvelle formule avenant 3]],1))),0)=(COUNTA(AE1767:AG1767)),"OK","erreur")</f>
        <v>OK</v>
      </c>
      <c r="AQ176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6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6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6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6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6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67" s="43"/>
      <c r="AX1767" s="43"/>
      <c r="AY1767" s="6"/>
      <c r="AZ1767" s="6"/>
      <c r="BA1767" s="6"/>
      <c r="BB1767" s="6"/>
      <c r="BC1767" s="6"/>
      <c r="BD1767" s="6"/>
    </row>
    <row r="1768" spans="2:56" ht="12.75" x14ac:dyDescent="0.25">
      <c r="B1768" s="5" t="e">
        <f>VLOOKUP(A1768,'Import infoAgt'!A:E,5,FALSE)</f>
        <v>#N/A</v>
      </c>
      <c r="C1768" s="5" t="e">
        <f>VLOOKUP(A1768,'Import infoAgt'!A:D,4,FALSE)</f>
        <v>#N/A</v>
      </c>
      <c r="D1768" s="6" t="e">
        <f>VLOOKUP(A1768,'Import infoAgt'!A:H,8,FALSE)</f>
        <v>#N/A</v>
      </c>
      <c r="F1768" s="6" t="e">
        <f>VLOOKUP(A1768,'Import infoAgt'!A:BR,70,FALSE)</f>
        <v>#N/A</v>
      </c>
      <c r="G1768" s="5" t="e">
        <f>VLOOKUP(A1768,'Import infoAgt'!A:DH,112,FALSE)</f>
        <v>#N/A</v>
      </c>
      <c r="H1768" s="6" t="e">
        <f>VLOOKUP(G1768,Paramètre!$C$6:$D$76,2,FALSE)</f>
        <v>#N/A</v>
      </c>
      <c r="I1768" s="5" t="e">
        <f>VLOOKUP(A1768,'Import infoAgt'!A:EL,142,FALSE)</f>
        <v>#N/A</v>
      </c>
      <c r="R1768" s="26"/>
      <c r="S1768" s="26"/>
      <c r="U1768" s="26"/>
      <c r="V1768" s="26"/>
      <c r="AC1768" s="26"/>
      <c r="AI1768" s="6" t="str">
        <f>IF(AND((ISERROR(Tableau134[[#This Row],[Nom]])),Tableau134[[#This Row],[Numéro d''agent]]&lt;&gt;""),"N° agent inconnu","")</f>
        <v/>
      </c>
      <c r="AJ1768" s="6" t="str">
        <f>IF(AND(Tableau134[[#This Row],[Numéro d''agent]]&lt;&gt;"",Tableau134[[#This Row],[Statut]]=""),"Statut manquant","")</f>
        <v/>
      </c>
      <c r="AK1768" s="6"/>
      <c r="AL1768" s="6" t="str">
        <f>IF(AND(Tableau134[[#This Row],[Numéro d''agent]]&lt;&gt;"",Tableau134[[#This Row],[Formule actuelle]]=0),"Manque formule TLW","")</f>
        <v/>
      </c>
      <c r="AM1768" s="6" t="str">
        <f>IF(IFERROR(IF(SEARCH("jour",Tableau134[[#This Row],[Formule Tw]],1),VALUE(LEFT(Tableau134[[#This Row],[Formule Tw]],1))),0)=(COUNTA(K1768:M1768)),"OK","erreur")</f>
        <v>OK</v>
      </c>
      <c r="AN1768" s="6" t="str">
        <f>IF(IFERROR(IF(SEARCH("jour",Tableau134[[#This Row],[Modif demandé en avenant 1]],1),VALUE(LEFT(Tableau134[[#This Row],[Modif demandé en avenant 1]],1))),0)=(COUNTA(O1768:Q1768)),"OK","erreur")</f>
        <v>OK</v>
      </c>
      <c r="AO1768" s="6" t="str">
        <f>IF(IFERROR(IF(SEARCH("jour",Tableau134[[#This Row],[Nouvelle formule avenant 2]],1),VALUE(LEFT(Tableau134[[#This Row],[Nouvelle formule avenant 2]],1))),0)=(COUNTA(X1768:Z1768)),"OK","erreur")</f>
        <v>OK</v>
      </c>
      <c r="AP1768" s="6" t="str">
        <f>IF(IFERROR(IF(SEARCH("jour",Tableau134[[#This Row],[Nouvelle formule avenant 3]],1),VALUE(LEFT(Tableau134[[#This Row],[Nouvelle formule avenant 3]],1))),0)=(COUNTA(AE1768:AG1768)),"OK","erreur")</f>
        <v>OK</v>
      </c>
      <c r="AQ176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6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6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6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6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6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68" s="43"/>
      <c r="AX1768" s="43"/>
      <c r="AY1768" s="6"/>
      <c r="AZ1768" s="6"/>
      <c r="BA1768" s="6"/>
      <c r="BB1768" s="6"/>
      <c r="BC1768" s="6"/>
      <c r="BD1768" s="6"/>
    </row>
    <row r="1769" spans="2:56" ht="12.75" x14ac:dyDescent="0.25">
      <c r="B1769" s="5" t="e">
        <f>VLOOKUP(A1769,'Import infoAgt'!A:E,5,FALSE)</f>
        <v>#N/A</v>
      </c>
      <c r="C1769" s="5" t="e">
        <f>VLOOKUP(A1769,'Import infoAgt'!A:D,4,FALSE)</f>
        <v>#N/A</v>
      </c>
      <c r="D1769" s="6" t="e">
        <f>VLOOKUP(A1769,'Import infoAgt'!A:H,8,FALSE)</f>
        <v>#N/A</v>
      </c>
      <c r="F1769" s="6" t="e">
        <f>VLOOKUP(A1769,'Import infoAgt'!A:BR,70,FALSE)</f>
        <v>#N/A</v>
      </c>
      <c r="G1769" s="5" t="e">
        <f>VLOOKUP(A1769,'Import infoAgt'!A:DH,112,FALSE)</f>
        <v>#N/A</v>
      </c>
      <c r="H1769" s="6" t="e">
        <f>VLOOKUP(G1769,Paramètre!$C$6:$D$76,2,FALSE)</f>
        <v>#N/A</v>
      </c>
      <c r="I1769" s="5" t="e">
        <f>VLOOKUP(A1769,'Import infoAgt'!A:EL,142,FALSE)</f>
        <v>#N/A</v>
      </c>
      <c r="R1769" s="26"/>
      <c r="S1769" s="26"/>
      <c r="U1769" s="26"/>
      <c r="V1769" s="26"/>
      <c r="AC1769" s="26"/>
      <c r="AI1769" s="6" t="str">
        <f>IF(AND((ISERROR(Tableau134[[#This Row],[Nom]])),Tableau134[[#This Row],[Numéro d''agent]]&lt;&gt;""),"N° agent inconnu","")</f>
        <v/>
      </c>
      <c r="AJ1769" s="6" t="str">
        <f>IF(AND(Tableau134[[#This Row],[Numéro d''agent]]&lt;&gt;"",Tableau134[[#This Row],[Statut]]=""),"Statut manquant","")</f>
        <v/>
      </c>
      <c r="AK1769" s="6"/>
      <c r="AL1769" s="6" t="str">
        <f>IF(AND(Tableau134[[#This Row],[Numéro d''agent]]&lt;&gt;"",Tableau134[[#This Row],[Formule actuelle]]=0),"Manque formule TLW","")</f>
        <v/>
      </c>
      <c r="AM1769" s="6" t="str">
        <f>IF(IFERROR(IF(SEARCH("jour",Tableau134[[#This Row],[Formule Tw]],1),VALUE(LEFT(Tableau134[[#This Row],[Formule Tw]],1))),0)=(COUNTA(K1769:M1769)),"OK","erreur")</f>
        <v>OK</v>
      </c>
      <c r="AN1769" s="6" t="str">
        <f>IF(IFERROR(IF(SEARCH("jour",Tableau134[[#This Row],[Modif demandé en avenant 1]],1),VALUE(LEFT(Tableau134[[#This Row],[Modif demandé en avenant 1]],1))),0)=(COUNTA(O1769:Q1769)),"OK","erreur")</f>
        <v>OK</v>
      </c>
      <c r="AO1769" s="6" t="str">
        <f>IF(IFERROR(IF(SEARCH("jour",Tableau134[[#This Row],[Nouvelle formule avenant 2]],1),VALUE(LEFT(Tableau134[[#This Row],[Nouvelle formule avenant 2]],1))),0)=(COUNTA(X1769:Z1769)),"OK","erreur")</f>
        <v>OK</v>
      </c>
      <c r="AP1769" s="6" t="str">
        <f>IF(IFERROR(IF(SEARCH("jour",Tableau134[[#This Row],[Nouvelle formule avenant 3]],1),VALUE(LEFT(Tableau134[[#This Row],[Nouvelle formule avenant 3]],1))),0)=(COUNTA(AE1769:AG1769)),"OK","erreur")</f>
        <v>OK</v>
      </c>
      <c r="AQ176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6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6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6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6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6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69" s="43"/>
      <c r="AX1769" s="43"/>
      <c r="AY1769" s="6"/>
      <c r="AZ1769" s="6"/>
      <c r="BA1769" s="6"/>
      <c r="BB1769" s="6"/>
      <c r="BC1769" s="6"/>
      <c r="BD1769" s="6"/>
    </row>
    <row r="1770" spans="2:56" ht="12.75" x14ac:dyDescent="0.25">
      <c r="B1770" s="5" t="e">
        <f>VLOOKUP(A1770,'Import infoAgt'!A:E,5,FALSE)</f>
        <v>#N/A</v>
      </c>
      <c r="C1770" s="5" t="e">
        <f>VLOOKUP(A1770,'Import infoAgt'!A:D,4,FALSE)</f>
        <v>#N/A</v>
      </c>
      <c r="D1770" s="6" t="e">
        <f>VLOOKUP(A1770,'Import infoAgt'!A:H,8,FALSE)</f>
        <v>#N/A</v>
      </c>
      <c r="F1770" s="6" t="e">
        <f>VLOOKUP(A1770,'Import infoAgt'!A:BR,70,FALSE)</f>
        <v>#N/A</v>
      </c>
      <c r="G1770" s="5" t="e">
        <f>VLOOKUP(A1770,'Import infoAgt'!A:DH,112,FALSE)</f>
        <v>#N/A</v>
      </c>
      <c r="H1770" s="6" t="e">
        <f>VLOOKUP(G1770,Paramètre!$C$6:$D$76,2,FALSE)</f>
        <v>#N/A</v>
      </c>
      <c r="I1770" s="5" t="e">
        <f>VLOOKUP(A1770,'Import infoAgt'!A:EL,142,FALSE)</f>
        <v>#N/A</v>
      </c>
      <c r="R1770" s="26"/>
      <c r="S1770" s="26"/>
      <c r="U1770" s="26"/>
      <c r="V1770" s="26"/>
      <c r="AC1770" s="26"/>
      <c r="AI1770" s="6" t="str">
        <f>IF(AND((ISERROR(Tableau134[[#This Row],[Nom]])),Tableau134[[#This Row],[Numéro d''agent]]&lt;&gt;""),"N° agent inconnu","")</f>
        <v/>
      </c>
      <c r="AJ1770" s="6" t="str">
        <f>IF(AND(Tableau134[[#This Row],[Numéro d''agent]]&lt;&gt;"",Tableau134[[#This Row],[Statut]]=""),"Statut manquant","")</f>
        <v/>
      </c>
      <c r="AK1770" s="6"/>
      <c r="AL1770" s="6" t="str">
        <f>IF(AND(Tableau134[[#This Row],[Numéro d''agent]]&lt;&gt;"",Tableau134[[#This Row],[Formule actuelle]]=0),"Manque formule TLW","")</f>
        <v/>
      </c>
      <c r="AM1770" s="6" t="str">
        <f>IF(IFERROR(IF(SEARCH("jour",Tableau134[[#This Row],[Formule Tw]],1),VALUE(LEFT(Tableau134[[#This Row],[Formule Tw]],1))),0)=(COUNTA(K1770:M1770)),"OK","erreur")</f>
        <v>OK</v>
      </c>
      <c r="AN1770" s="6" t="str">
        <f>IF(IFERROR(IF(SEARCH("jour",Tableau134[[#This Row],[Modif demandé en avenant 1]],1),VALUE(LEFT(Tableau134[[#This Row],[Modif demandé en avenant 1]],1))),0)=(COUNTA(O1770:Q1770)),"OK","erreur")</f>
        <v>OK</v>
      </c>
      <c r="AO1770" s="6" t="str">
        <f>IF(IFERROR(IF(SEARCH("jour",Tableau134[[#This Row],[Nouvelle formule avenant 2]],1),VALUE(LEFT(Tableau134[[#This Row],[Nouvelle formule avenant 2]],1))),0)=(COUNTA(X1770:Z1770)),"OK","erreur")</f>
        <v>OK</v>
      </c>
      <c r="AP1770" s="6" t="str">
        <f>IF(IFERROR(IF(SEARCH("jour",Tableau134[[#This Row],[Nouvelle formule avenant 3]],1),VALUE(LEFT(Tableau134[[#This Row],[Nouvelle formule avenant 3]],1))),0)=(COUNTA(AE1770:AG1770)),"OK","erreur")</f>
        <v>OK</v>
      </c>
      <c r="AQ177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7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7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7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7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7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70" s="43"/>
      <c r="AX1770" s="43"/>
      <c r="AY1770" s="6"/>
      <c r="AZ1770" s="6"/>
      <c r="BA1770" s="6"/>
      <c r="BB1770" s="6"/>
      <c r="BC1770" s="6"/>
      <c r="BD1770" s="6"/>
    </row>
    <row r="1771" spans="2:56" ht="12.75" x14ac:dyDescent="0.25">
      <c r="B1771" s="5" t="e">
        <f>VLOOKUP(A1771,'Import infoAgt'!A:E,5,FALSE)</f>
        <v>#N/A</v>
      </c>
      <c r="C1771" s="5" t="e">
        <f>VLOOKUP(A1771,'Import infoAgt'!A:D,4,FALSE)</f>
        <v>#N/A</v>
      </c>
      <c r="D1771" s="6" t="e">
        <f>VLOOKUP(A1771,'Import infoAgt'!A:H,8,FALSE)</f>
        <v>#N/A</v>
      </c>
      <c r="F1771" s="6" t="e">
        <f>VLOOKUP(A1771,'Import infoAgt'!A:BR,70,FALSE)</f>
        <v>#N/A</v>
      </c>
      <c r="G1771" s="5" t="e">
        <f>VLOOKUP(A1771,'Import infoAgt'!A:DH,112,FALSE)</f>
        <v>#N/A</v>
      </c>
      <c r="H1771" s="6" t="e">
        <f>VLOOKUP(G1771,Paramètre!$C$6:$D$76,2,FALSE)</f>
        <v>#N/A</v>
      </c>
      <c r="I1771" s="5" t="e">
        <f>VLOOKUP(A1771,'Import infoAgt'!A:EL,142,FALSE)</f>
        <v>#N/A</v>
      </c>
      <c r="R1771" s="26"/>
      <c r="S1771" s="26"/>
      <c r="U1771" s="26"/>
      <c r="V1771" s="26"/>
      <c r="AC1771" s="26"/>
      <c r="AI1771" s="6" t="str">
        <f>IF(AND((ISERROR(Tableau134[[#This Row],[Nom]])),Tableau134[[#This Row],[Numéro d''agent]]&lt;&gt;""),"N° agent inconnu","")</f>
        <v/>
      </c>
      <c r="AJ1771" s="6" t="str">
        <f>IF(AND(Tableau134[[#This Row],[Numéro d''agent]]&lt;&gt;"",Tableau134[[#This Row],[Statut]]=""),"Statut manquant","")</f>
        <v/>
      </c>
      <c r="AK1771" s="6"/>
      <c r="AL1771" s="6" t="str">
        <f>IF(AND(Tableau134[[#This Row],[Numéro d''agent]]&lt;&gt;"",Tableau134[[#This Row],[Formule actuelle]]=0),"Manque formule TLW","")</f>
        <v/>
      </c>
      <c r="AM1771" s="6" t="str">
        <f>IF(IFERROR(IF(SEARCH("jour",Tableau134[[#This Row],[Formule Tw]],1),VALUE(LEFT(Tableau134[[#This Row],[Formule Tw]],1))),0)=(COUNTA(K1771:M1771)),"OK","erreur")</f>
        <v>OK</v>
      </c>
      <c r="AN1771" s="6" t="str">
        <f>IF(IFERROR(IF(SEARCH("jour",Tableau134[[#This Row],[Modif demandé en avenant 1]],1),VALUE(LEFT(Tableau134[[#This Row],[Modif demandé en avenant 1]],1))),0)=(COUNTA(O1771:Q1771)),"OK","erreur")</f>
        <v>OK</v>
      </c>
      <c r="AO1771" s="6" t="str">
        <f>IF(IFERROR(IF(SEARCH("jour",Tableau134[[#This Row],[Nouvelle formule avenant 2]],1),VALUE(LEFT(Tableau134[[#This Row],[Nouvelle formule avenant 2]],1))),0)=(COUNTA(X1771:Z1771)),"OK","erreur")</f>
        <v>OK</v>
      </c>
      <c r="AP1771" s="6" t="str">
        <f>IF(IFERROR(IF(SEARCH("jour",Tableau134[[#This Row],[Nouvelle formule avenant 3]],1),VALUE(LEFT(Tableau134[[#This Row],[Nouvelle formule avenant 3]],1))),0)=(COUNTA(AE1771:AG1771)),"OK","erreur")</f>
        <v>OK</v>
      </c>
      <c r="AQ177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7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7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7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7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7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71" s="43"/>
      <c r="AX1771" s="43"/>
      <c r="AY1771" s="6"/>
      <c r="AZ1771" s="6"/>
      <c r="BA1771" s="6"/>
      <c r="BB1771" s="6"/>
      <c r="BC1771" s="6"/>
      <c r="BD1771" s="6"/>
    </row>
    <row r="1772" spans="2:56" ht="12.75" x14ac:dyDescent="0.25">
      <c r="B1772" s="5" t="e">
        <f>VLOOKUP(A1772,'Import infoAgt'!A:E,5,FALSE)</f>
        <v>#N/A</v>
      </c>
      <c r="C1772" s="5" t="e">
        <f>VLOOKUP(A1772,'Import infoAgt'!A:D,4,FALSE)</f>
        <v>#N/A</v>
      </c>
      <c r="D1772" s="6" t="e">
        <f>VLOOKUP(A1772,'Import infoAgt'!A:H,8,FALSE)</f>
        <v>#N/A</v>
      </c>
      <c r="F1772" s="6" t="e">
        <f>VLOOKUP(A1772,'Import infoAgt'!A:BR,70,FALSE)</f>
        <v>#N/A</v>
      </c>
      <c r="G1772" s="5" t="e">
        <f>VLOOKUP(A1772,'Import infoAgt'!A:DH,112,FALSE)</f>
        <v>#N/A</v>
      </c>
      <c r="H1772" s="6" t="e">
        <f>VLOOKUP(G1772,Paramètre!$C$6:$D$76,2,FALSE)</f>
        <v>#N/A</v>
      </c>
      <c r="I1772" s="5" t="e">
        <f>VLOOKUP(A1772,'Import infoAgt'!A:EL,142,FALSE)</f>
        <v>#N/A</v>
      </c>
      <c r="R1772" s="26"/>
      <c r="S1772" s="26"/>
      <c r="U1772" s="26"/>
      <c r="V1772" s="26"/>
      <c r="AC1772" s="26"/>
      <c r="AI1772" s="6" t="str">
        <f>IF(AND((ISERROR(Tableau134[[#This Row],[Nom]])),Tableau134[[#This Row],[Numéro d''agent]]&lt;&gt;""),"N° agent inconnu","")</f>
        <v/>
      </c>
      <c r="AJ1772" s="6" t="str">
        <f>IF(AND(Tableau134[[#This Row],[Numéro d''agent]]&lt;&gt;"",Tableau134[[#This Row],[Statut]]=""),"Statut manquant","")</f>
        <v/>
      </c>
      <c r="AK1772" s="6"/>
      <c r="AL1772" s="6" t="str">
        <f>IF(AND(Tableau134[[#This Row],[Numéro d''agent]]&lt;&gt;"",Tableau134[[#This Row],[Formule actuelle]]=0),"Manque formule TLW","")</f>
        <v/>
      </c>
      <c r="AM1772" s="6" t="str">
        <f>IF(IFERROR(IF(SEARCH("jour",Tableau134[[#This Row],[Formule Tw]],1),VALUE(LEFT(Tableau134[[#This Row],[Formule Tw]],1))),0)=(COUNTA(K1772:M1772)),"OK","erreur")</f>
        <v>OK</v>
      </c>
      <c r="AN1772" s="6" t="str">
        <f>IF(IFERROR(IF(SEARCH("jour",Tableau134[[#This Row],[Modif demandé en avenant 1]],1),VALUE(LEFT(Tableau134[[#This Row],[Modif demandé en avenant 1]],1))),0)=(COUNTA(O1772:Q1772)),"OK","erreur")</f>
        <v>OK</v>
      </c>
      <c r="AO1772" s="6" t="str">
        <f>IF(IFERROR(IF(SEARCH("jour",Tableau134[[#This Row],[Nouvelle formule avenant 2]],1),VALUE(LEFT(Tableau134[[#This Row],[Nouvelle formule avenant 2]],1))),0)=(COUNTA(X1772:Z1772)),"OK","erreur")</f>
        <v>OK</v>
      </c>
      <c r="AP1772" s="6" t="str">
        <f>IF(IFERROR(IF(SEARCH("jour",Tableau134[[#This Row],[Nouvelle formule avenant 3]],1),VALUE(LEFT(Tableau134[[#This Row],[Nouvelle formule avenant 3]],1))),0)=(COUNTA(AE1772:AG1772)),"OK","erreur")</f>
        <v>OK</v>
      </c>
      <c r="AQ177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7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7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7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7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7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72" s="43"/>
      <c r="AX1772" s="43"/>
      <c r="AY1772" s="6"/>
      <c r="AZ1772" s="6"/>
      <c r="BA1772" s="6"/>
      <c r="BB1772" s="6"/>
      <c r="BC1772" s="6"/>
      <c r="BD1772" s="6"/>
    </row>
    <row r="1773" spans="2:56" ht="12.75" x14ac:dyDescent="0.25">
      <c r="B1773" s="5" t="e">
        <f>VLOOKUP(A1773,'Import infoAgt'!A:E,5,FALSE)</f>
        <v>#N/A</v>
      </c>
      <c r="C1773" s="5" t="e">
        <f>VLOOKUP(A1773,'Import infoAgt'!A:D,4,FALSE)</f>
        <v>#N/A</v>
      </c>
      <c r="D1773" s="6" t="e">
        <f>VLOOKUP(A1773,'Import infoAgt'!A:H,8,FALSE)</f>
        <v>#N/A</v>
      </c>
      <c r="F1773" s="6" t="e">
        <f>VLOOKUP(A1773,'Import infoAgt'!A:BR,70,FALSE)</f>
        <v>#N/A</v>
      </c>
      <c r="G1773" s="5" t="e">
        <f>VLOOKUP(A1773,'Import infoAgt'!A:DH,112,FALSE)</f>
        <v>#N/A</v>
      </c>
      <c r="H1773" s="6" t="e">
        <f>VLOOKUP(G1773,Paramètre!$C$6:$D$76,2,FALSE)</f>
        <v>#N/A</v>
      </c>
      <c r="I1773" s="5" t="e">
        <f>VLOOKUP(A1773,'Import infoAgt'!A:EL,142,FALSE)</f>
        <v>#N/A</v>
      </c>
      <c r="R1773" s="26"/>
      <c r="S1773" s="26"/>
      <c r="U1773" s="26"/>
      <c r="V1773" s="26"/>
      <c r="AC1773" s="26"/>
      <c r="AI1773" s="6" t="str">
        <f>IF(AND((ISERROR(Tableau134[[#This Row],[Nom]])),Tableau134[[#This Row],[Numéro d''agent]]&lt;&gt;""),"N° agent inconnu","")</f>
        <v/>
      </c>
      <c r="AJ1773" s="6" t="str">
        <f>IF(AND(Tableau134[[#This Row],[Numéro d''agent]]&lt;&gt;"",Tableau134[[#This Row],[Statut]]=""),"Statut manquant","")</f>
        <v/>
      </c>
      <c r="AK1773" s="6"/>
      <c r="AL1773" s="6" t="str">
        <f>IF(AND(Tableau134[[#This Row],[Numéro d''agent]]&lt;&gt;"",Tableau134[[#This Row],[Formule actuelle]]=0),"Manque formule TLW","")</f>
        <v/>
      </c>
      <c r="AM1773" s="6" t="str">
        <f>IF(IFERROR(IF(SEARCH("jour",Tableau134[[#This Row],[Formule Tw]],1),VALUE(LEFT(Tableau134[[#This Row],[Formule Tw]],1))),0)=(COUNTA(K1773:M1773)),"OK","erreur")</f>
        <v>OK</v>
      </c>
      <c r="AN1773" s="6" t="str">
        <f>IF(IFERROR(IF(SEARCH("jour",Tableau134[[#This Row],[Modif demandé en avenant 1]],1),VALUE(LEFT(Tableau134[[#This Row],[Modif demandé en avenant 1]],1))),0)=(COUNTA(O1773:Q1773)),"OK","erreur")</f>
        <v>OK</v>
      </c>
      <c r="AO1773" s="6" t="str">
        <f>IF(IFERROR(IF(SEARCH("jour",Tableau134[[#This Row],[Nouvelle formule avenant 2]],1),VALUE(LEFT(Tableau134[[#This Row],[Nouvelle formule avenant 2]],1))),0)=(COUNTA(X1773:Z1773)),"OK","erreur")</f>
        <v>OK</v>
      </c>
      <c r="AP1773" s="6" t="str">
        <f>IF(IFERROR(IF(SEARCH("jour",Tableau134[[#This Row],[Nouvelle formule avenant 3]],1),VALUE(LEFT(Tableau134[[#This Row],[Nouvelle formule avenant 3]],1))),0)=(COUNTA(AE1773:AG1773)),"OK","erreur")</f>
        <v>OK</v>
      </c>
      <c r="AQ177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7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7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7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7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7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73" s="43"/>
      <c r="AX1773" s="43"/>
      <c r="AY1773" s="6"/>
      <c r="AZ1773" s="6"/>
      <c r="BA1773" s="6"/>
      <c r="BB1773" s="6"/>
      <c r="BC1773" s="6"/>
      <c r="BD1773" s="6"/>
    </row>
    <row r="1774" spans="2:56" ht="12.75" x14ac:dyDescent="0.25">
      <c r="B1774" s="5" t="e">
        <f>VLOOKUP(A1774,'Import infoAgt'!A:E,5,FALSE)</f>
        <v>#N/A</v>
      </c>
      <c r="C1774" s="5" t="e">
        <f>VLOOKUP(A1774,'Import infoAgt'!A:D,4,FALSE)</f>
        <v>#N/A</v>
      </c>
      <c r="D1774" s="6" t="e">
        <f>VLOOKUP(A1774,'Import infoAgt'!A:H,8,FALSE)</f>
        <v>#N/A</v>
      </c>
      <c r="F1774" s="6" t="e">
        <f>VLOOKUP(A1774,'Import infoAgt'!A:BR,70,FALSE)</f>
        <v>#N/A</v>
      </c>
      <c r="G1774" s="5" t="e">
        <f>VLOOKUP(A1774,'Import infoAgt'!A:DH,112,FALSE)</f>
        <v>#N/A</v>
      </c>
      <c r="H1774" s="6" t="e">
        <f>VLOOKUP(G1774,Paramètre!$C$6:$D$76,2,FALSE)</f>
        <v>#N/A</v>
      </c>
      <c r="I1774" s="5" t="e">
        <f>VLOOKUP(A1774,'Import infoAgt'!A:EL,142,FALSE)</f>
        <v>#N/A</v>
      </c>
      <c r="R1774" s="26"/>
      <c r="S1774" s="26"/>
      <c r="U1774" s="26"/>
      <c r="V1774" s="26"/>
      <c r="AC1774" s="26"/>
      <c r="AI1774" s="6" t="str">
        <f>IF(AND((ISERROR(Tableau134[[#This Row],[Nom]])),Tableau134[[#This Row],[Numéro d''agent]]&lt;&gt;""),"N° agent inconnu","")</f>
        <v/>
      </c>
      <c r="AJ1774" s="6" t="str">
        <f>IF(AND(Tableau134[[#This Row],[Numéro d''agent]]&lt;&gt;"",Tableau134[[#This Row],[Statut]]=""),"Statut manquant","")</f>
        <v/>
      </c>
      <c r="AK1774" s="6"/>
      <c r="AL1774" s="6" t="str">
        <f>IF(AND(Tableau134[[#This Row],[Numéro d''agent]]&lt;&gt;"",Tableau134[[#This Row],[Formule actuelle]]=0),"Manque formule TLW","")</f>
        <v/>
      </c>
      <c r="AM1774" s="6" t="str">
        <f>IF(IFERROR(IF(SEARCH("jour",Tableau134[[#This Row],[Formule Tw]],1),VALUE(LEFT(Tableau134[[#This Row],[Formule Tw]],1))),0)=(COUNTA(K1774:M1774)),"OK","erreur")</f>
        <v>OK</v>
      </c>
      <c r="AN1774" s="6" t="str">
        <f>IF(IFERROR(IF(SEARCH("jour",Tableau134[[#This Row],[Modif demandé en avenant 1]],1),VALUE(LEFT(Tableau134[[#This Row],[Modif demandé en avenant 1]],1))),0)=(COUNTA(O1774:Q1774)),"OK","erreur")</f>
        <v>OK</v>
      </c>
      <c r="AO1774" s="6" t="str">
        <f>IF(IFERROR(IF(SEARCH("jour",Tableau134[[#This Row],[Nouvelle formule avenant 2]],1),VALUE(LEFT(Tableau134[[#This Row],[Nouvelle formule avenant 2]],1))),0)=(COUNTA(X1774:Z1774)),"OK","erreur")</f>
        <v>OK</v>
      </c>
      <c r="AP1774" s="6" t="str">
        <f>IF(IFERROR(IF(SEARCH("jour",Tableau134[[#This Row],[Nouvelle formule avenant 3]],1),VALUE(LEFT(Tableau134[[#This Row],[Nouvelle formule avenant 3]],1))),0)=(COUNTA(AE1774:AG1774)),"OK","erreur")</f>
        <v>OK</v>
      </c>
      <c r="AQ177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7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7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7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7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7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74" s="43"/>
      <c r="AX1774" s="43"/>
      <c r="AY1774" s="6"/>
      <c r="AZ1774" s="6"/>
      <c r="BA1774" s="6"/>
      <c r="BB1774" s="6"/>
      <c r="BC1774" s="6"/>
      <c r="BD1774" s="6"/>
    </row>
    <row r="1775" spans="2:56" ht="12.75" x14ac:dyDescent="0.25">
      <c r="B1775" s="5" t="e">
        <f>VLOOKUP(A1775,'Import infoAgt'!A:E,5,FALSE)</f>
        <v>#N/A</v>
      </c>
      <c r="C1775" s="5" t="e">
        <f>VLOOKUP(A1775,'Import infoAgt'!A:D,4,FALSE)</f>
        <v>#N/A</v>
      </c>
      <c r="D1775" s="6" t="e">
        <f>VLOOKUP(A1775,'Import infoAgt'!A:H,8,FALSE)</f>
        <v>#N/A</v>
      </c>
      <c r="F1775" s="6" t="e">
        <f>VLOOKUP(A1775,'Import infoAgt'!A:BR,70,FALSE)</f>
        <v>#N/A</v>
      </c>
      <c r="G1775" s="5" t="e">
        <f>VLOOKUP(A1775,'Import infoAgt'!A:DH,112,FALSE)</f>
        <v>#N/A</v>
      </c>
      <c r="H1775" s="6" t="e">
        <f>VLOOKUP(G1775,Paramètre!$C$6:$D$76,2,FALSE)</f>
        <v>#N/A</v>
      </c>
      <c r="I1775" s="5" t="e">
        <f>VLOOKUP(A1775,'Import infoAgt'!A:EL,142,FALSE)</f>
        <v>#N/A</v>
      </c>
      <c r="R1775" s="26"/>
      <c r="S1775" s="26"/>
      <c r="U1775" s="26"/>
      <c r="V1775" s="26"/>
      <c r="AC1775" s="26"/>
      <c r="AI1775" s="6" t="str">
        <f>IF(AND((ISERROR(Tableau134[[#This Row],[Nom]])),Tableau134[[#This Row],[Numéro d''agent]]&lt;&gt;""),"N° agent inconnu","")</f>
        <v/>
      </c>
      <c r="AJ1775" s="6" t="str">
        <f>IF(AND(Tableau134[[#This Row],[Numéro d''agent]]&lt;&gt;"",Tableau134[[#This Row],[Statut]]=""),"Statut manquant","")</f>
        <v/>
      </c>
      <c r="AK1775" s="6"/>
      <c r="AL1775" s="6" t="str">
        <f>IF(AND(Tableau134[[#This Row],[Numéro d''agent]]&lt;&gt;"",Tableau134[[#This Row],[Formule actuelle]]=0),"Manque formule TLW","")</f>
        <v/>
      </c>
      <c r="AM1775" s="6" t="str">
        <f>IF(IFERROR(IF(SEARCH("jour",Tableau134[[#This Row],[Formule Tw]],1),VALUE(LEFT(Tableau134[[#This Row],[Formule Tw]],1))),0)=(COUNTA(K1775:M1775)),"OK","erreur")</f>
        <v>OK</v>
      </c>
      <c r="AN1775" s="6" t="str">
        <f>IF(IFERROR(IF(SEARCH("jour",Tableau134[[#This Row],[Modif demandé en avenant 1]],1),VALUE(LEFT(Tableau134[[#This Row],[Modif demandé en avenant 1]],1))),0)=(COUNTA(O1775:Q1775)),"OK","erreur")</f>
        <v>OK</v>
      </c>
      <c r="AO1775" s="6" t="str">
        <f>IF(IFERROR(IF(SEARCH("jour",Tableau134[[#This Row],[Nouvelle formule avenant 2]],1),VALUE(LEFT(Tableau134[[#This Row],[Nouvelle formule avenant 2]],1))),0)=(COUNTA(X1775:Z1775)),"OK","erreur")</f>
        <v>OK</v>
      </c>
      <c r="AP1775" s="6" t="str">
        <f>IF(IFERROR(IF(SEARCH("jour",Tableau134[[#This Row],[Nouvelle formule avenant 3]],1),VALUE(LEFT(Tableau134[[#This Row],[Nouvelle formule avenant 3]],1))),0)=(COUNTA(AE1775:AG1775)),"OK","erreur")</f>
        <v>OK</v>
      </c>
      <c r="AQ177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7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7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7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7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7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75" s="43"/>
      <c r="AX1775" s="43"/>
      <c r="AY1775" s="6"/>
      <c r="AZ1775" s="6"/>
      <c r="BA1775" s="6"/>
      <c r="BB1775" s="6"/>
      <c r="BC1775" s="6"/>
      <c r="BD1775" s="6"/>
    </row>
    <row r="1776" spans="2:56" ht="12.75" x14ac:dyDescent="0.25">
      <c r="B1776" s="5" t="e">
        <f>VLOOKUP(A1776,'Import infoAgt'!A:E,5,FALSE)</f>
        <v>#N/A</v>
      </c>
      <c r="C1776" s="5" t="e">
        <f>VLOOKUP(A1776,'Import infoAgt'!A:D,4,FALSE)</f>
        <v>#N/A</v>
      </c>
      <c r="D1776" s="6" t="e">
        <f>VLOOKUP(A1776,'Import infoAgt'!A:H,8,FALSE)</f>
        <v>#N/A</v>
      </c>
      <c r="F1776" s="6" t="e">
        <f>VLOOKUP(A1776,'Import infoAgt'!A:BR,70,FALSE)</f>
        <v>#N/A</v>
      </c>
      <c r="G1776" s="5" t="e">
        <f>VLOOKUP(A1776,'Import infoAgt'!A:DH,112,FALSE)</f>
        <v>#N/A</v>
      </c>
      <c r="H1776" s="6" t="e">
        <f>VLOOKUP(G1776,Paramètre!$C$6:$D$76,2,FALSE)</f>
        <v>#N/A</v>
      </c>
      <c r="I1776" s="5" t="e">
        <f>VLOOKUP(A1776,'Import infoAgt'!A:EL,142,FALSE)</f>
        <v>#N/A</v>
      </c>
      <c r="R1776" s="26"/>
      <c r="S1776" s="26"/>
      <c r="U1776" s="26"/>
      <c r="V1776" s="26"/>
      <c r="AC1776" s="26"/>
      <c r="AI1776" s="6" t="str">
        <f>IF(AND((ISERROR(Tableau134[[#This Row],[Nom]])),Tableau134[[#This Row],[Numéro d''agent]]&lt;&gt;""),"N° agent inconnu","")</f>
        <v/>
      </c>
      <c r="AJ1776" s="6" t="str">
        <f>IF(AND(Tableau134[[#This Row],[Numéro d''agent]]&lt;&gt;"",Tableau134[[#This Row],[Statut]]=""),"Statut manquant","")</f>
        <v/>
      </c>
      <c r="AK1776" s="6"/>
      <c r="AL1776" s="6" t="str">
        <f>IF(AND(Tableau134[[#This Row],[Numéro d''agent]]&lt;&gt;"",Tableau134[[#This Row],[Formule actuelle]]=0),"Manque formule TLW","")</f>
        <v/>
      </c>
      <c r="AM1776" s="6" t="str">
        <f>IF(IFERROR(IF(SEARCH("jour",Tableau134[[#This Row],[Formule Tw]],1),VALUE(LEFT(Tableau134[[#This Row],[Formule Tw]],1))),0)=(COUNTA(K1776:M1776)),"OK","erreur")</f>
        <v>OK</v>
      </c>
      <c r="AN1776" s="6" t="str">
        <f>IF(IFERROR(IF(SEARCH("jour",Tableau134[[#This Row],[Modif demandé en avenant 1]],1),VALUE(LEFT(Tableau134[[#This Row],[Modif demandé en avenant 1]],1))),0)=(COUNTA(O1776:Q1776)),"OK","erreur")</f>
        <v>OK</v>
      </c>
      <c r="AO1776" s="6" t="str">
        <f>IF(IFERROR(IF(SEARCH("jour",Tableau134[[#This Row],[Nouvelle formule avenant 2]],1),VALUE(LEFT(Tableau134[[#This Row],[Nouvelle formule avenant 2]],1))),0)=(COUNTA(X1776:Z1776)),"OK","erreur")</f>
        <v>OK</v>
      </c>
      <c r="AP1776" s="6" t="str">
        <f>IF(IFERROR(IF(SEARCH("jour",Tableau134[[#This Row],[Nouvelle formule avenant 3]],1),VALUE(LEFT(Tableau134[[#This Row],[Nouvelle formule avenant 3]],1))),0)=(COUNTA(AE1776:AG1776)),"OK","erreur")</f>
        <v>OK</v>
      </c>
      <c r="AQ177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7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7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7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7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7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76" s="43"/>
      <c r="AX1776" s="43"/>
      <c r="AY1776" s="6"/>
      <c r="AZ1776" s="6"/>
      <c r="BA1776" s="6"/>
      <c r="BB1776" s="6"/>
      <c r="BC1776" s="6"/>
      <c r="BD1776" s="6"/>
    </row>
    <row r="1777" spans="2:56" ht="12.75" x14ac:dyDescent="0.25">
      <c r="B1777" s="5" t="e">
        <f>VLOOKUP(A1777,'Import infoAgt'!A:E,5,FALSE)</f>
        <v>#N/A</v>
      </c>
      <c r="C1777" s="5" t="e">
        <f>VLOOKUP(A1777,'Import infoAgt'!A:D,4,FALSE)</f>
        <v>#N/A</v>
      </c>
      <c r="D1777" s="6" t="e">
        <f>VLOOKUP(A1777,'Import infoAgt'!A:H,8,FALSE)</f>
        <v>#N/A</v>
      </c>
      <c r="F1777" s="6" t="e">
        <f>VLOOKUP(A1777,'Import infoAgt'!A:BR,70,FALSE)</f>
        <v>#N/A</v>
      </c>
      <c r="G1777" s="5" t="e">
        <f>VLOOKUP(A1777,'Import infoAgt'!A:DH,112,FALSE)</f>
        <v>#N/A</v>
      </c>
      <c r="H1777" s="6" t="e">
        <f>VLOOKUP(G1777,Paramètre!$C$6:$D$76,2,FALSE)</f>
        <v>#N/A</v>
      </c>
      <c r="I1777" s="5" t="e">
        <f>VLOOKUP(A1777,'Import infoAgt'!A:EL,142,FALSE)</f>
        <v>#N/A</v>
      </c>
      <c r="R1777" s="26"/>
      <c r="S1777" s="26"/>
      <c r="U1777" s="26"/>
      <c r="V1777" s="26"/>
      <c r="AC1777" s="26"/>
      <c r="AI1777" s="6" t="str">
        <f>IF(AND((ISERROR(Tableau134[[#This Row],[Nom]])),Tableau134[[#This Row],[Numéro d''agent]]&lt;&gt;""),"N° agent inconnu","")</f>
        <v/>
      </c>
      <c r="AJ1777" s="6" t="str">
        <f>IF(AND(Tableau134[[#This Row],[Numéro d''agent]]&lt;&gt;"",Tableau134[[#This Row],[Statut]]=""),"Statut manquant","")</f>
        <v/>
      </c>
      <c r="AK1777" s="6"/>
      <c r="AL1777" s="6" t="str">
        <f>IF(AND(Tableau134[[#This Row],[Numéro d''agent]]&lt;&gt;"",Tableau134[[#This Row],[Formule actuelle]]=0),"Manque formule TLW","")</f>
        <v/>
      </c>
      <c r="AM1777" s="6" t="str">
        <f>IF(IFERROR(IF(SEARCH("jour",Tableau134[[#This Row],[Formule Tw]],1),VALUE(LEFT(Tableau134[[#This Row],[Formule Tw]],1))),0)=(COUNTA(K1777:M1777)),"OK","erreur")</f>
        <v>OK</v>
      </c>
      <c r="AN1777" s="6" t="str">
        <f>IF(IFERROR(IF(SEARCH("jour",Tableau134[[#This Row],[Modif demandé en avenant 1]],1),VALUE(LEFT(Tableau134[[#This Row],[Modif demandé en avenant 1]],1))),0)=(COUNTA(O1777:Q1777)),"OK","erreur")</f>
        <v>OK</v>
      </c>
      <c r="AO1777" s="6" t="str">
        <f>IF(IFERROR(IF(SEARCH("jour",Tableau134[[#This Row],[Nouvelle formule avenant 2]],1),VALUE(LEFT(Tableau134[[#This Row],[Nouvelle formule avenant 2]],1))),0)=(COUNTA(X1777:Z1777)),"OK","erreur")</f>
        <v>OK</v>
      </c>
      <c r="AP1777" s="6" t="str">
        <f>IF(IFERROR(IF(SEARCH("jour",Tableau134[[#This Row],[Nouvelle formule avenant 3]],1),VALUE(LEFT(Tableau134[[#This Row],[Nouvelle formule avenant 3]],1))),0)=(COUNTA(AE1777:AG1777)),"OK","erreur")</f>
        <v>OK</v>
      </c>
      <c r="AQ177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7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7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7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7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7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77" s="43"/>
      <c r="AX1777" s="43"/>
      <c r="AY1777" s="6"/>
      <c r="AZ1777" s="6"/>
      <c r="BA1777" s="6"/>
      <c r="BB1777" s="6"/>
      <c r="BC1777" s="6"/>
      <c r="BD1777" s="6"/>
    </row>
    <row r="1778" spans="2:56" ht="12.75" x14ac:dyDescent="0.25">
      <c r="B1778" s="5" t="e">
        <f>VLOOKUP(A1778,'Import infoAgt'!A:E,5,FALSE)</f>
        <v>#N/A</v>
      </c>
      <c r="C1778" s="5" t="e">
        <f>VLOOKUP(A1778,'Import infoAgt'!A:D,4,FALSE)</f>
        <v>#N/A</v>
      </c>
      <c r="D1778" s="6" t="e">
        <f>VLOOKUP(A1778,'Import infoAgt'!A:H,8,FALSE)</f>
        <v>#N/A</v>
      </c>
      <c r="F1778" s="6" t="e">
        <f>VLOOKUP(A1778,'Import infoAgt'!A:BR,70,FALSE)</f>
        <v>#N/A</v>
      </c>
      <c r="G1778" s="5" t="e">
        <f>VLOOKUP(A1778,'Import infoAgt'!A:DH,112,FALSE)</f>
        <v>#N/A</v>
      </c>
      <c r="H1778" s="6" t="e">
        <f>VLOOKUP(G1778,Paramètre!$C$6:$D$76,2,FALSE)</f>
        <v>#N/A</v>
      </c>
      <c r="I1778" s="5" t="e">
        <f>VLOOKUP(A1778,'Import infoAgt'!A:EL,142,FALSE)</f>
        <v>#N/A</v>
      </c>
      <c r="R1778" s="26"/>
      <c r="S1778" s="26"/>
      <c r="U1778" s="26"/>
      <c r="V1778" s="26"/>
      <c r="AC1778" s="26"/>
      <c r="AI1778" s="6" t="str">
        <f>IF(AND((ISERROR(Tableau134[[#This Row],[Nom]])),Tableau134[[#This Row],[Numéro d''agent]]&lt;&gt;""),"N° agent inconnu","")</f>
        <v/>
      </c>
      <c r="AJ1778" s="6" t="str">
        <f>IF(AND(Tableau134[[#This Row],[Numéro d''agent]]&lt;&gt;"",Tableau134[[#This Row],[Statut]]=""),"Statut manquant","")</f>
        <v/>
      </c>
      <c r="AK1778" s="6"/>
      <c r="AL1778" s="6" t="str">
        <f>IF(AND(Tableau134[[#This Row],[Numéro d''agent]]&lt;&gt;"",Tableau134[[#This Row],[Formule actuelle]]=0),"Manque formule TLW","")</f>
        <v/>
      </c>
      <c r="AM1778" s="6" t="str">
        <f>IF(IFERROR(IF(SEARCH("jour",Tableau134[[#This Row],[Formule Tw]],1),VALUE(LEFT(Tableau134[[#This Row],[Formule Tw]],1))),0)=(COUNTA(K1778:M1778)),"OK","erreur")</f>
        <v>OK</v>
      </c>
      <c r="AN1778" s="6" t="str">
        <f>IF(IFERROR(IF(SEARCH("jour",Tableau134[[#This Row],[Modif demandé en avenant 1]],1),VALUE(LEFT(Tableau134[[#This Row],[Modif demandé en avenant 1]],1))),0)=(COUNTA(O1778:Q1778)),"OK","erreur")</f>
        <v>OK</v>
      </c>
      <c r="AO1778" s="6" t="str">
        <f>IF(IFERROR(IF(SEARCH("jour",Tableau134[[#This Row],[Nouvelle formule avenant 2]],1),VALUE(LEFT(Tableau134[[#This Row],[Nouvelle formule avenant 2]],1))),0)=(COUNTA(X1778:Z1778)),"OK","erreur")</f>
        <v>OK</v>
      </c>
      <c r="AP1778" s="6" t="str">
        <f>IF(IFERROR(IF(SEARCH("jour",Tableau134[[#This Row],[Nouvelle formule avenant 3]],1),VALUE(LEFT(Tableau134[[#This Row],[Nouvelle formule avenant 3]],1))),0)=(COUNTA(AE1778:AG1778)),"OK","erreur")</f>
        <v>OK</v>
      </c>
      <c r="AQ177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7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7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7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7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7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78" s="43"/>
      <c r="AX1778" s="43"/>
      <c r="AY1778" s="6"/>
      <c r="AZ1778" s="6"/>
      <c r="BA1778" s="6"/>
      <c r="BB1778" s="6"/>
      <c r="BC1778" s="6"/>
      <c r="BD1778" s="6"/>
    </row>
    <row r="1779" spans="2:56" ht="12.75" x14ac:dyDescent="0.25">
      <c r="B1779" s="5" t="e">
        <f>VLOOKUP(A1779,'Import infoAgt'!A:E,5,FALSE)</f>
        <v>#N/A</v>
      </c>
      <c r="C1779" s="5" t="e">
        <f>VLOOKUP(A1779,'Import infoAgt'!A:D,4,FALSE)</f>
        <v>#N/A</v>
      </c>
      <c r="D1779" s="6" t="e">
        <f>VLOOKUP(A1779,'Import infoAgt'!A:H,8,FALSE)</f>
        <v>#N/A</v>
      </c>
      <c r="F1779" s="6" t="e">
        <f>VLOOKUP(A1779,'Import infoAgt'!A:BR,70,FALSE)</f>
        <v>#N/A</v>
      </c>
      <c r="G1779" s="5" t="e">
        <f>VLOOKUP(A1779,'Import infoAgt'!A:DH,112,FALSE)</f>
        <v>#N/A</v>
      </c>
      <c r="H1779" s="6" t="e">
        <f>VLOOKUP(G1779,Paramètre!$C$6:$D$76,2,FALSE)</f>
        <v>#N/A</v>
      </c>
      <c r="I1779" s="5" t="e">
        <f>VLOOKUP(A1779,'Import infoAgt'!A:EL,142,FALSE)</f>
        <v>#N/A</v>
      </c>
      <c r="R1779" s="26"/>
      <c r="S1779" s="26"/>
      <c r="U1779" s="26"/>
      <c r="V1779" s="26"/>
      <c r="AC1779" s="26"/>
      <c r="AI1779" s="6" t="str">
        <f>IF(AND((ISERROR(Tableau134[[#This Row],[Nom]])),Tableau134[[#This Row],[Numéro d''agent]]&lt;&gt;""),"N° agent inconnu","")</f>
        <v/>
      </c>
      <c r="AJ1779" s="6" t="str">
        <f>IF(AND(Tableau134[[#This Row],[Numéro d''agent]]&lt;&gt;"",Tableau134[[#This Row],[Statut]]=""),"Statut manquant","")</f>
        <v/>
      </c>
      <c r="AK1779" s="6"/>
      <c r="AL1779" s="6" t="str">
        <f>IF(AND(Tableau134[[#This Row],[Numéro d''agent]]&lt;&gt;"",Tableau134[[#This Row],[Formule actuelle]]=0),"Manque formule TLW","")</f>
        <v/>
      </c>
      <c r="AM1779" s="6" t="str">
        <f>IF(IFERROR(IF(SEARCH("jour",Tableau134[[#This Row],[Formule Tw]],1),VALUE(LEFT(Tableau134[[#This Row],[Formule Tw]],1))),0)=(COUNTA(K1779:M1779)),"OK","erreur")</f>
        <v>OK</v>
      </c>
      <c r="AN1779" s="6" t="str">
        <f>IF(IFERROR(IF(SEARCH("jour",Tableau134[[#This Row],[Modif demandé en avenant 1]],1),VALUE(LEFT(Tableau134[[#This Row],[Modif demandé en avenant 1]],1))),0)=(COUNTA(O1779:Q1779)),"OK","erreur")</f>
        <v>OK</v>
      </c>
      <c r="AO1779" s="6" t="str">
        <f>IF(IFERROR(IF(SEARCH("jour",Tableau134[[#This Row],[Nouvelle formule avenant 2]],1),VALUE(LEFT(Tableau134[[#This Row],[Nouvelle formule avenant 2]],1))),0)=(COUNTA(X1779:Z1779)),"OK","erreur")</f>
        <v>OK</v>
      </c>
      <c r="AP1779" s="6" t="str">
        <f>IF(IFERROR(IF(SEARCH("jour",Tableau134[[#This Row],[Nouvelle formule avenant 3]],1),VALUE(LEFT(Tableau134[[#This Row],[Nouvelle formule avenant 3]],1))),0)=(COUNTA(AE1779:AG1779)),"OK","erreur")</f>
        <v>OK</v>
      </c>
      <c r="AQ177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7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7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7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7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7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79" s="43"/>
      <c r="AX1779" s="43"/>
      <c r="AY1779" s="6"/>
      <c r="AZ1779" s="6"/>
      <c r="BA1779" s="6"/>
      <c r="BB1779" s="6"/>
      <c r="BC1779" s="6"/>
      <c r="BD1779" s="6"/>
    </row>
    <row r="1780" spans="2:56" ht="12.75" x14ac:dyDescent="0.25">
      <c r="B1780" s="5" t="e">
        <f>VLOOKUP(A1780,'Import infoAgt'!A:E,5,FALSE)</f>
        <v>#N/A</v>
      </c>
      <c r="C1780" s="5" t="e">
        <f>VLOOKUP(A1780,'Import infoAgt'!A:D,4,FALSE)</f>
        <v>#N/A</v>
      </c>
      <c r="D1780" s="6" t="e">
        <f>VLOOKUP(A1780,'Import infoAgt'!A:H,8,FALSE)</f>
        <v>#N/A</v>
      </c>
      <c r="F1780" s="6" t="e">
        <f>VLOOKUP(A1780,'Import infoAgt'!A:BR,70,FALSE)</f>
        <v>#N/A</v>
      </c>
      <c r="G1780" s="5" t="e">
        <f>VLOOKUP(A1780,'Import infoAgt'!A:DH,112,FALSE)</f>
        <v>#N/A</v>
      </c>
      <c r="H1780" s="6" t="e">
        <f>VLOOKUP(G1780,Paramètre!$C$6:$D$76,2,FALSE)</f>
        <v>#N/A</v>
      </c>
      <c r="I1780" s="5" t="e">
        <f>VLOOKUP(A1780,'Import infoAgt'!A:EL,142,FALSE)</f>
        <v>#N/A</v>
      </c>
      <c r="R1780" s="26"/>
      <c r="S1780" s="26"/>
      <c r="U1780" s="26"/>
      <c r="V1780" s="26"/>
      <c r="AC1780" s="26"/>
      <c r="AI1780" s="6" t="str">
        <f>IF(AND((ISERROR(Tableau134[[#This Row],[Nom]])),Tableau134[[#This Row],[Numéro d''agent]]&lt;&gt;""),"N° agent inconnu","")</f>
        <v/>
      </c>
      <c r="AJ1780" s="6" t="str">
        <f>IF(AND(Tableau134[[#This Row],[Numéro d''agent]]&lt;&gt;"",Tableau134[[#This Row],[Statut]]=""),"Statut manquant","")</f>
        <v/>
      </c>
      <c r="AK1780" s="6"/>
      <c r="AL1780" s="6" t="str">
        <f>IF(AND(Tableau134[[#This Row],[Numéro d''agent]]&lt;&gt;"",Tableau134[[#This Row],[Formule actuelle]]=0),"Manque formule TLW","")</f>
        <v/>
      </c>
      <c r="AM1780" s="6" t="str">
        <f>IF(IFERROR(IF(SEARCH("jour",Tableau134[[#This Row],[Formule Tw]],1),VALUE(LEFT(Tableau134[[#This Row],[Formule Tw]],1))),0)=(COUNTA(K1780:M1780)),"OK","erreur")</f>
        <v>OK</v>
      </c>
      <c r="AN1780" s="6" t="str">
        <f>IF(IFERROR(IF(SEARCH("jour",Tableau134[[#This Row],[Modif demandé en avenant 1]],1),VALUE(LEFT(Tableau134[[#This Row],[Modif demandé en avenant 1]],1))),0)=(COUNTA(O1780:Q1780)),"OK","erreur")</f>
        <v>OK</v>
      </c>
      <c r="AO1780" s="6" t="str">
        <f>IF(IFERROR(IF(SEARCH("jour",Tableau134[[#This Row],[Nouvelle formule avenant 2]],1),VALUE(LEFT(Tableau134[[#This Row],[Nouvelle formule avenant 2]],1))),0)=(COUNTA(X1780:Z1780)),"OK","erreur")</f>
        <v>OK</v>
      </c>
      <c r="AP1780" s="6" t="str">
        <f>IF(IFERROR(IF(SEARCH("jour",Tableau134[[#This Row],[Nouvelle formule avenant 3]],1),VALUE(LEFT(Tableau134[[#This Row],[Nouvelle formule avenant 3]],1))),0)=(COUNTA(AE1780:AG1780)),"OK","erreur")</f>
        <v>OK</v>
      </c>
      <c r="AQ178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8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8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8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8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8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80" s="43"/>
      <c r="AX1780" s="43"/>
      <c r="AY1780" s="6"/>
      <c r="AZ1780" s="6"/>
      <c r="BA1780" s="6"/>
      <c r="BB1780" s="6"/>
      <c r="BC1780" s="6"/>
      <c r="BD1780" s="6"/>
    </row>
    <row r="1781" spans="2:56" ht="12.75" x14ac:dyDescent="0.25">
      <c r="B1781" s="5" t="e">
        <f>VLOOKUP(A1781,'Import infoAgt'!A:E,5,FALSE)</f>
        <v>#N/A</v>
      </c>
      <c r="C1781" s="5" t="e">
        <f>VLOOKUP(A1781,'Import infoAgt'!A:D,4,FALSE)</f>
        <v>#N/A</v>
      </c>
      <c r="D1781" s="6" t="e">
        <f>VLOOKUP(A1781,'Import infoAgt'!A:H,8,FALSE)</f>
        <v>#N/A</v>
      </c>
      <c r="F1781" s="6" t="e">
        <f>VLOOKUP(A1781,'Import infoAgt'!A:BR,70,FALSE)</f>
        <v>#N/A</v>
      </c>
      <c r="G1781" s="5" t="e">
        <f>VLOOKUP(A1781,'Import infoAgt'!A:DH,112,FALSE)</f>
        <v>#N/A</v>
      </c>
      <c r="H1781" s="6" t="e">
        <f>VLOOKUP(G1781,Paramètre!$C$6:$D$76,2,FALSE)</f>
        <v>#N/A</v>
      </c>
      <c r="I1781" s="5" t="e">
        <f>VLOOKUP(A1781,'Import infoAgt'!A:EL,142,FALSE)</f>
        <v>#N/A</v>
      </c>
      <c r="R1781" s="26"/>
      <c r="S1781" s="26"/>
      <c r="U1781" s="26"/>
      <c r="V1781" s="26"/>
      <c r="AC1781" s="26"/>
      <c r="AI1781" s="6" t="str">
        <f>IF(AND((ISERROR(Tableau134[[#This Row],[Nom]])),Tableau134[[#This Row],[Numéro d''agent]]&lt;&gt;""),"N° agent inconnu","")</f>
        <v/>
      </c>
      <c r="AJ1781" s="6" t="str">
        <f>IF(AND(Tableau134[[#This Row],[Numéro d''agent]]&lt;&gt;"",Tableau134[[#This Row],[Statut]]=""),"Statut manquant","")</f>
        <v/>
      </c>
      <c r="AK1781" s="6"/>
      <c r="AL1781" s="6" t="str">
        <f>IF(AND(Tableau134[[#This Row],[Numéro d''agent]]&lt;&gt;"",Tableau134[[#This Row],[Formule actuelle]]=0),"Manque formule TLW","")</f>
        <v/>
      </c>
      <c r="AM1781" s="6" t="str">
        <f>IF(IFERROR(IF(SEARCH("jour",Tableau134[[#This Row],[Formule Tw]],1),VALUE(LEFT(Tableau134[[#This Row],[Formule Tw]],1))),0)=(COUNTA(K1781:M1781)),"OK","erreur")</f>
        <v>OK</v>
      </c>
      <c r="AN1781" s="6" t="str">
        <f>IF(IFERROR(IF(SEARCH("jour",Tableau134[[#This Row],[Modif demandé en avenant 1]],1),VALUE(LEFT(Tableau134[[#This Row],[Modif demandé en avenant 1]],1))),0)=(COUNTA(O1781:Q1781)),"OK","erreur")</f>
        <v>OK</v>
      </c>
      <c r="AO1781" s="6" t="str">
        <f>IF(IFERROR(IF(SEARCH("jour",Tableau134[[#This Row],[Nouvelle formule avenant 2]],1),VALUE(LEFT(Tableau134[[#This Row],[Nouvelle formule avenant 2]],1))),0)=(COUNTA(X1781:Z1781)),"OK","erreur")</f>
        <v>OK</v>
      </c>
      <c r="AP1781" s="6" t="str">
        <f>IF(IFERROR(IF(SEARCH("jour",Tableau134[[#This Row],[Nouvelle formule avenant 3]],1),VALUE(LEFT(Tableau134[[#This Row],[Nouvelle formule avenant 3]],1))),0)=(COUNTA(AE1781:AG1781)),"OK","erreur")</f>
        <v>OK</v>
      </c>
      <c r="AQ178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8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8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8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8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8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81" s="43"/>
      <c r="AX1781" s="43"/>
      <c r="AY1781" s="6"/>
      <c r="AZ1781" s="6"/>
      <c r="BA1781" s="6"/>
      <c r="BB1781" s="6"/>
      <c r="BC1781" s="6"/>
      <c r="BD1781" s="6"/>
    </row>
    <row r="1782" spans="2:56" ht="12.75" x14ac:dyDescent="0.25">
      <c r="B1782" s="5" t="e">
        <f>VLOOKUP(A1782,'Import infoAgt'!A:E,5,FALSE)</f>
        <v>#N/A</v>
      </c>
      <c r="C1782" s="5" t="e">
        <f>VLOOKUP(A1782,'Import infoAgt'!A:D,4,FALSE)</f>
        <v>#N/A</v>
      </c>
      <c r="D1782" s="6" t="e">
        <f>VLOOKUP(A1782,'Import infoAgt'!A:H,8,FALSE)</f>
        <v>#N/A</v>
      </c>
      <c r="F1782" s="6" t="e">
        <f>VLOOKUP(A1782,'Import infoAgt'!A:BR,70,FALSE)</f>
        <v>#N/A</v>
      </c>
      <c r="G1782" s="5" t="e">
        <f>VLOOKUP(A1782,'Import infoAgt'!A:DH,112,FALSE)</f>
        <v>#N/A</v>
      </c>
      <c r="H1782" s="6" t="e">
        <f>VLOOKUP(G1782,Paramètre!$C$6:$D$76,2,FALSE)</f>
        <v>#N/A</v>
      </c>
      <c r="I1782" s="5" t="e">
        <f>VLOOKUP(A1782,'Import infoAgt'!A:EL,142,FALSE)</f>
        <v>#N/A</v>
      </c>
      <c r="R1782" s="26"/>
      <c r="S1782" s="26"/>
      <c r="U1782" s="26"/>
      <c r="V1782" s="26"/>
      <c r="AC1782" s="26"/>
      <c r="AI1782" s="6" t="str">
        <f>IF(AND((ISERROR(Tableau134[[#This Row],[Nom]])),Tableau134[[#This Row],[Numéro d''agent]]&lt;&gt;""),"N° agent inconnu","")</f>
        <v/>
      </c>
      <c r="AJ1782" s="6" t="str">
        <f>IF(AND(Tableau134[[#This Row],[Numéro d''agent]]&lt;&gt;"",Tableau134[[#This Row],[Statut]]=""),"Statut manquant","")</f>
        <v/>
      </c>
      <c r="AK1782" s="6"/>
      <c r="AL1782" s="6" t="str">
        <f>IF(AND(Tableau134[[#This Row],[Numéro d''agent]]&lt;&gt;"",Tableau134[[#This Row],[Formule actuelle]]=0),"Manque formule TLW","")</f>
        <v/>
      </c>
      <c r="AM1782" s="6" t="str">
        <f>IF(IFERROR(IF(SEARCH("jour",Tableau134[[#This Row],[Formule Tw]],1),VALUE(LEFT(Tableau134[[#This Row],[Formule Tw]],1))),0)=(COUNTA(K1782:M1782)),"OK","erreur")</f>
        <v>OK</v>
      </c>
      <c r="AN1782" s="6" t="str">
        <f>IF(IFERROR(IF(SEARCH("jour",Tableau134[[#This Row],[Modif demandé en avenant 1]],1),VALUE(LEFT(Tableau134[[#This Row],[Modif demandé en avenant 1]],1))),0)=(COUNTA(O1782:Q1782)),"OK","erreur")</f>
        <v>OK</v>
      </c>
      <c r="AO1782" s="6" t="str">
        <f>IF(IFERROR(IF(SEARCH("jour",Tableau134[[#This Row],[Nouvelle formule avenant 2]],1),VALUE(LEFT(Tableau134[[#This Row],[Nouvelle formule avenant 2]],1))),0)=(COUNTA(X1782:Z1782)),"OK","erreur")</f>
        <v>OK</v>
      </c>
      <c r="AP1782" s="6" t="str">
        <f>IF(IFERROR(IF(SEARCH("jour",Tableau134[[#This Row],[Nouvelle formule avenant 3]],1),VALUE(LEFT(Tableau134[[#This Row],[Nouvelle formule avenant 3]],1))),0)=(COUNTA(AE1782:AG1782)),"OK","erreur")</f>
        <v>OK</v>
      </c>
      <c r="AQ178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8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8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8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8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8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82" s="43"/>
      <c r="AX1782" s="43"/>
      <c r="AY1782" s="6"/>
      <c r="AZ1782" s="6"/>
      <c r="BA1782" s="6"/>
      <c r="BB1782" s="6"/>
      <c r="BC1782" s="6"/>
      <c r="BD1782" s="6"/>
    </row>
    <row r="1783" spans="2:56" ht="12.75" x14ac:dyDescent="0.25">
      <c r="B1783" s="5" t="e">
        <f>VLOOKUP(A1783,'Import infoAgt'!A:E,5,FALSE)</f>
        <v>#N/A</v>
      </c>
      <c r="C1783" s="5" t="e">
        <f>VLOOKUP(A1783,'Import infoAgt'!A:D,4,FALSE)</f>
        <v>#N/A</v>
      </c>
      <c r="D1783" s="6" t="e">
        <f>VLOOKUP(A1783,'Import infoAgt'!A:H,8,FALSE)</f>
        <v>#N/A</v>
      </c>
      <c r="F1783" s="6" t="e">
        <f>VLOOKUP(A1783,'Import infoAgt'!A:BR,70,FALSE)</f>
        <v>#N/A</v>
      </c>
      <c r="G1783" s="5" t="e">
        <f>VLOOKUP(A1783,'Import infoAgt'!A:DH,112,FALSE)</f>
        <v>#N/A</v>
      </c>
      <c r="H1783" s="6" t="e">
        <f>VLOOKUP(G1783,Paramètre!$C$6:$D$76,2,FALSE)</f>
        <v>#N/A</v>
      </c>
      <c r="I1783" s="5" t="e">
        <f>VLOOKUP(A1783,'Import infoAgt'!A:EL,142,FALSE)</f>
        <v>#N/A</v>
      </c>
      <c r="R1783" s="26"/>
      <c r="S1783" s="26"/>
      <c r="U1783" s="26"/>
      <c r="V1783" s="26"/>
      <c r="AC1783" s="26"/>
      <c r="AI1783" s="6" t="str">
        <f>IF(AND((ISERROR(Tableau134[[#This Row],[Nom]])),Tableau134[[#This Row],[Numéro d''agent]]&lt;&gt;""),"N° agent inconnu","")</f>
        <v/>
      </c>
      <c r="AJ1783" s="6" t="str">
        <f>IF(AND(Tableau134[[#This Row],[Numéro d''agent]]&lt;&gt;"",Tableau134[[#This Row],[Statut]]=""),"Statut manquant","")</f>
        <v/>
      </c>
      <c r="AK1783" s="6"/>
      <c r="AL1783" s="6" t="str">
        <f>IF(AND(Tableau134[[#This Row],[Numéro d''agent]]&lt;&gt;"",Tableau134[[#This Row],[Formule actuelle]]=0),"Manque formule TLW","")</f>
        <v/>
      </c>
      <c r="AM1783" s="6" t="str">
        <f>IF(IFERROR(IF(SEARCH("jour",Tableau134[[#This Row],[Formule Tw]],1),VALUE(LEFT(Tableau134[[#This Row],[Formule Tw]],1))),0)=(COUNTA(K1783:M1783)),"OK","erreur")</f>
        <v>OK</v>
      </c>
      <c r="AN1783" s="6" t="str">
        <f>IF(IFERROR(IF(SEARCH("jour",Tableau134[[#This Row],[Modif demandé en avenant 1]],1),VALUE(LEFT(Tableau134[[#This Row],[Modif demandé en avenant 1]],1))),0)=(COUNTA(O1783:Q1783)),"OK","erreur")</f>
        <v>OK</v>
      </c>
      <c r="AO1783" s="6" t="str">
        <f>IF(IFERROR(IF(SEARCH("jour",Tableau134[[#This Row],[Nouvelle formule avenant 2]],1),VALUE(LEFT(Tableau134[[#This Row],[Nouvelle formule avenant 2]],1))),0)=(COUNTA(X1783:Z1783)),"OK","erreur")</f>
        <v>OK</v>
      </c>
      <c r="AP1783" s="6" t="str">
        <f>IF(IFERROR(IF(SEARCH("jour",Tableau134[[#This Row],[Nouvelle formule avenant 3]],1),VALUE(LEFT(Tableau134[[#This Row],[Nouvelle formule avenant 3]],1))),0)=(COUNTA(AE1783:AG1783)),"OK","erreur")</f>
        <v>OK</v>
      </c>
      <c r="AQ178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8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8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8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8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8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83" s="43"/>
      <c r="AX1783" s="43"/>
      <c r="AY1783" s="6"/>
      <c r="AZ1783" s="6"/>
      <c r="BA1783" s="6"/>
      <c r="BB1783" s="6"/>
      <c r="BC1783" s="6"/>
      <c r="BD1783" s="6"/>
    </row>
    <row r="1784" spans="2:56" ht="12.75" x14ac:dyDescent="0.25">
      <c r="B1784" s="5" t="e">
        <f>VLOOKUP(A1784,'Import infoAgt'!A:E,5,FALSE)</f>
        <v>#N/A</v>
      </c>
      <c r="C1784" s="5" t="e">
        <f>VLOOKUP(A1784,'Import infoAgt'!A:D,4,FALSE)</f>
        <v>#N/A</v>
      </c>
      <c r="D1784" s="6" t="e">
        <f>VLOOKUP(A1784,'Import infoAgt'!A:H,8,FALSE)</f>
        <v>#N/A</v>
      </c>
      <c r="F1784" s="6" t="e">
        <f>VLOOKUP(A1784,'Import infoAgt'!A:BR,70,FALSE)</f>
        <v>#N/A</v>
      </c>
      <c r="G1784" s="5" t="e">
        <f>VLOOKUP(A1784,'Import infoAgt'!A:DH,112,FALSE)</f>
        <v>#N/A</v>
      </c>
      <c r="H1784" s="6" t="e">
        <f>VLOOKUP(G1784,Paramètre!$C$6:$D$76,2,FALSE)</f>
        <v>#N/A</v>
      </c>
      <c r="I1784" s="5" t="e">
        <f>VLOOKUP(A1784,'Import infoAgt'!A:EL,142,FALSE)</f>
        <v>#N/A</v>
      </c>
      <c r="R1784" s="26"/>
      <c r="S1784" s="26"/>
      <c r="U1784" s="26"/>
      <c r="V1784" s="26"/>
      <c r="AC1784" s="26"/>
      <c r="AI1784" s="6" t="str">
        <f>IF(AND((ISERROR(Tableau134[[#This Row],[Nom]])),Tableau134[[#This Row],[Numéro d''agent]]&lt;&gt;""),"N° agent inconnu","")</f>
        <v/>
      </c>
      <c r="AJ1784" s="6" t="str">
        <f>IF(AND(Tableau134[[#This Row],[Numéro d''agent]]&lt;&gt;"",Tableau134[[#This Row],[Statut]]=""),"Statut manquant","")</f>
        <v/>
      </c>
      <c r="AK1784" s="6"/>
      <c r="AL1784" s="6" t="str">
        <f>IF(AND(Tableau134[[#This Row],[Numéro d''agent]]&lt;&gt;"",Tableau134[[#This Row],[Formule actuelle]]=0),"Manque formule TLW","")</f>
        <v/>
      </c>
      <c r="AM1784" s="6" t="str">
        <f>IF(IFERROR(IF(SEARCH("jour",Tableau134[[#This Row],[Formule Tw]],1),VALUE(LEFT(Tableau134[[#This Row],[Formule Tw]],1))),0)=(COUNTA(K1784:M1784)),"OK","erreur")</f>
        <v>OK</v>
      </c>
      <c r="AN1784" s="6" t="str">
        <f>IF(IFERROR(IF(SEARCH("jour",Tableau134[[#This Row],[Modif demandé en avenant 1]],1),VALUE(LEFT(Tableau134[[#This Row],[Modif demandé en avenant 1]],1))),0)=(COUNTA(O1784:Q1784)),"OK","erreur")</f>
        <v>OK</v>
      </c>
      <c r="AO1784" s="6" t="str">
        <f>IF(IFERROR(IF(SEARCH("jour",Tableau134[[#This Row],[Nouvelle formule avenant 2]],1),VALUE(LEFT(Tableau134[[#This Row],[Nouvelle formule avenant 2]],1))),0)=(COUNTA(X1784:Z1784)),"OK","erreur")</f>
        <v>OK</v>
      </c>
      <c r="AP1784" s="6" t="str">
        <f>IF(IFERROR(IF(SEARCH("jour",Tableau134[[#This Row],[Nouvelle formule avenant 3]],1),VALUE(LEFT(Tableau134[[#This Row],[Nouvelle formule avenant 3]],1))),0)=(COUNTA(AE1784:AG1784)),"OK","erreur")</f>
        <v>OK</v>
      </c>
      <c r="AQ178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8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8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8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8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8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84" s="43"/>
      <c r="AX1784" s="43"/>
      <c r="AY1784" s="6"/>
      <c r="AZ1784" s="6"/>
      <c r="BA1784" s="6"/>
      <c r="BB1784" s="6"/>
      <c r="BC1784" s="6"/>
      <c r="BD1784" s="6"/>
    </row>
    <row r="1785" spans="2:56" ht="12.75" x14ac:dyDescent="0.25">
      <c r="B1785" s="5" t="e">
        <f>VLOOKUP(A1785,'Import infoAgt'!A:E,5,FALSE)</f>
        <v>#N/A</v>
      </c>
      <c r="C1785" s="5" t="e">
        <f>VLOOKUP(A1785,'Import infoAgt'!A:D,4,FALSE)</f>
        <v>#N/A</v>
      </c>
      <c r="D1785" s="6" t="e">
        <f>VLOOKUP(A1785,'Import infoAgt'!A:H,8,FALSE)</f>
        <v>#N/A</v>
      </c>
      <c r="F1785" s="6" t="e">
        <f>VLOOKUP(A1785,'Import infoAgt'!A:BR,70,FALSE)</f>
        <v>#N/A</v>
      </c>
      <c r="G1785" s="5" t="e">
        <f>VLOOKUP(A1785,'Import infoAgt'!A:DH,112,FALSE)</f>
        <v>#N/A</v>
      </c>
      <c r="H1785" s="6" t="e">
        <f>VLOOKUP(G1785,Paramètre!$C$6:$D$76,2,FALSE)</f>
        <v>#N/A</v>
      </c>
      <c r="I1785" s="5" t="e">
        <f>VLOOKUP(A1785,'Import infoAgt'!A:EL,142,FALSE)</f>
        <v>#N/A</v>
      </c>
      <c r="R1785" s="26"/>
      <c r="S1785" s="26"/>
      <c r="U1785" s="26"/>
      <c r="V1785" s="26"/>
      <c r="AC1785" s="26"/>
      <c r="AI1785" s="6" t="str">
        <f>IF(AND((ISERROR(Tableau134[[#This Row],[Nom]])),Tableau134[[#This Row],[Numéro d''agent]]&lt;&gt;""),"N° agent inconnu","")</f>
        <v/>
      </c>
      <c r="AJ1785" s="6" t="str">
        <f>IF(AND(Tableau134[[#This Row],[Numéro d''agent]]&lt;&gt;"",Tableau134[[#This Row],[Statut]]=""),"Statut manquant","")</f>
        <v/>
      </c>
      <c r="AK1785" s="6"/>
      <c r="AL1785" s="6" t="str">
        <f>IF(AND(Tableau134[[#This Row],[Numéro d''agent]]&lt;&gt;"",Tableau134[[#This Row],[Formule actuelle]]=0),"Manque formule TLW","")</f>
        <v/>
      </c>
      <c r="AM1785" s="6" t="str">
        <f>IF(IFERROR(IF(SEARCH("jour",Tableau134[[#This Row],[Formule Tw]],1),VALUE(LEFT(Tableau134[[#This Row],[Formule Tw]],1))),0)=(COUNTA(K1785:M1785)),"OK","erreur")</f>
        <v>OK</v>
      </c>
      <c r="AN1785" s="6" t="str">
        <f>IF(IFERROR(IF(SEARCH("jour",Tableau134[[#This Row],[Modif demandé en avenant 1]],1),VALUE(LEFT(Tableau134[[#This Row],[Modif demandé en avenant 1]],1))),0)=(COUNTA(O1785:Q1785)),"OK","erreur")</f>
        <v>OK</v>
      </c>
      <c r="AO1785" s="6" t="str">
        <f>IF(IFERROR(IF(SEARCH("jour",Tableau134[[#This Row],[Nouvelle formule avenant 2]],1),VALUE(LEFT(Tableau134[[#This Row],[Nouvelle formule avenant 2]],1))),0)=(COUNTA(X1785:Z1785)),"OK","erreur")</f>
        <v>OK</v>
      </c>
      <c r="AP1785" s="6" t="str">
        <f>IF(IFERROR(IF(SEARCH("jour",Tableau134[[#This Row],[Nouvelle formule avenant 3]],1),VALUE(LEFT(Tableau134[[#This Row],[Nouvelle formule avenant 3]],1))),0)=(COUNTA(AE1785:AG1785)),"OK","erreur")</f>
        <v>OK</v>
      </c>
      <c r="AQ178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8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8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8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8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8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85" s="43"/>
      <c r="AX1785" s="43"/>
      <c r="AY1785" s="6"/>
      <c r="AZ1785" s="6"/>
      <c r="BA1785" s="6"/>
      <c r="BB1785" s="6"/>
      <c r="BC1785" s="6"/>
      <c r="BD1785" s="6"/>
    </row>
    <row r="1786" spans="2:56" ht="12.75" x14ac:dyDescent="0.25">
      <c r="B1786" s="5" t="e">
        <f>VLOOKUP(A1786,'Import infoAgt'!A:E,5,FALSE)</f>
        <v>#N/A</v>
      </c>
      <c r="C1786" s="5" t="e">
        <f>VLOOKUP(A1786,'Import infoAgt'!A:D,4,FALSE)</f>
        <v>#N/A</v>
      </c>
      <c r="D1786" s="6" t="e">
        <f>VLOOKUP(A1786,'Import infoAgt'!A:H,8,FALSE)</f>
        <v>#N/A</v>
      </c>
      <c r="F1786" s="6" t="e">
        <f>VLOOKUP(A1786,'Import infoAgt'!A:BR,70,FALSE)</f>
        <v>#N/A</v>
      </c>
      <c r="G1786" s="5" t="e">
        <f>VLOOKUP(A1786,'Import infoAgt'!A:DH,112,FALSE)</f>
        <v>#N/A</v>
      </c>
      <c r="H1786" s="6" t="e">
        <f>VLOOKUP(G1786,Paramètre!$C$6:$D$76,2,FALSE)</f>
        <v>#N/A</v>
      </c>
      <c r="I1786" s="5" t="e">
        <f>VLOOKUP(A1786,'Import infoAgt'!A:EL,142,FALSE)</f>
        <v>#N/A</v>
      </c>
      <c r="R1786" s="26"/>
      <c r="S1786" s="26"/>
      <c r="U1786" s="26"/>
      <c r="V1786" s="26"/>
      <c r="AC1786" s="26"/>
      <c r="AI1786" s="6" t="str">
        <f>IF(AND((ISERROR(Tableau134[[#This Row],[Nom]])),Tableau134[[#This Row],[Numéro d''agent]]&lt;&gt;""),"N° agent inconnu","")</f>
        <v/>
      </c>
      <c r="AJ1786" s="6" t="str">
        <f>IF(AND(Tableau134[[#This Row],[Numéro d''agent]]&lt;&gt;"",Tableau134[[#This Row],[Statut]]=""),"Statut manquant","")</f>
        <v/>
      </c>
      <c r="AK1786" s="6"/>
      <c r="AL1786" s="6" t="str">
        <f>IF(AND(Tableau134[[#This Row],[Numéro d''agent]]&lt;&gt;"",Tableau134[[#This Row],[Formule actuelle]]=0),"Manque formule TLW","")</f>
        <v/>
      </c>
      <c r="AM1786" s="6" t="str">
        <f>IF(IFERROR(IF(SEARCH("jour",Tableau134[[#This Row],[Formule Tw]],1),VALUE(LEFT(Tableau134[[#This Row],[Formule Tw]],1))),0)=(COUNTA(K1786:M1786)),"OK","erreur")</f>
        <v>OK</v>
      </c>
      <c r="AN1786" s="6" t="str">
        <f>IF(IFERROR(IF(SEARCH("jour",Tableau134[[#This Row],[Modif demandé en avenant 1]],1),VALUE(LEFT(Tableau134[[#This Row],[Modif demandé en avenant 1]],1))),0)=(COUNTA(O1786:Q1786)),"OK","erreur")</f>
        <v>OK</v>
      </c>
      <c r="AO1786" s="6" t="str">
        <f>IF(IFERROR(IF(SEARCH("jour",Tableau134[[#This Row],[Nouvelle formule avenant 2]],1),VALUE(LEFT(Tableau134[[#This Row],[Nouvelle formule avenant 2]],1))),0)=(COUNTA(X1786:Z1786)),"OK","erreur")</f>
        <v>OK</v>
      </c>
      <c r="AP1786" s="6" t="str">
        <f>IF(IFERROR(IF(SEARCH("jour",Tableau134[[#This Row],[Nouvelle formule avenant 3]],1),VALUE(LEFT(Tableau134[[#This Row],[Nouvelle formule avenant 3]],1))),0)=(COUNTA(AE1786:AG1786)),"OK","erreur")</f>
        <v>OK</v>
      </c>
      <c r="AQ178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8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8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8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8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8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86" s="43"/>
      <c r="AX1786" s="43"/>
      <c r="AY1786" s="6"/>
      <c r="AZ1786" s="6"/>
      <c r="BA1786" s="6"/>
      <c r="BB1786" s="6"/>
      <c r="BC1786" s="6"/>
      <c r="BD1786" s="6"/>
    </row>
    <row r="1787" spans="2:56" ht="12.75" x14ac:dyDescent="0.25">
      <c r="B1787" s="5" t="e">
        <f>VLOOKUP(A1787,'Import infoAgt'!A:E,5,FALSE)</f>
        <v>#N/A</v>
      </c>
      <c r="C1787" s="5" t="e">
        <f>VLOOKUP(A1787,'Import infoAgt'!A:D,4,FALSE)</f>
        <v>#N/A</v>
      </c>
      <c r="D1787" s="6" t="e">
        <f>VLOOKUP(A1787,'Import infoAgt'!A:H,8,FALSE)</f>
        <v>#N/A</v>
      </c>
      <c r="F1787" s="6" t="e">
        <f>VLOOKUP(A1787,'Import infoAgt'!A:BR,70,FALSE)</f>
        <v>#N/A</v>
      </c>
      <c r="G1787" s="5" t="e">
        <f>VLOOKUP(A1787,'Import infoAgt'!A:DH,112,FALSE)</f>
        <v>#N/A</v>
      </c>
      <c r="H1787" s="6" t="e">
        <f>VLOOKUP(G1787,Paramètre!$C$6:$D$76,2,FALSE)</f>
        <v>#N/A</v>
      </c>
      <c r="I1787" s="5" t="e">
        <f>VLOOKUP(A1787,'Import infoAgt'!A:EL,142,FALSE)</f>
        <v>#N/A</v>
      </c>
      <c r="R1787" s="26"/>
      <c r="S1787" s="26"/>
      <c r="U1787" s="26"/>
      <c r="V1787" s="26"/>
      <c r="AC1787" s="26"/>
      <c r="AI1787" s="6" t="str">
        <f>IF(AND((ISERROR(Tableau134[[#This Row],[Nom]])),Tableau134[[#This Row],[Numéro d''agent]]&lt;&gt;""),"N° agent inconnu","")</f>
        <v/>
      </c>
      <c r="AJ1787" s="6" t="str">
        <f>IF(AND(Tableau134[[#This Row],[Numéro d''agent]]&lt;&gt;"",Tableau134[[#This Row],[Statut]]=""),"Statut manquant","")</f>
        <v/>
      </c>
      <c r="AK1787" s="6"/>
      <c r="AL1787" s="6" t="str">
        <f>IF(AND(Tableau134[[#This Row],[Numéro d''agent]]&lt;&gt;"",Tableau134[[#This Row],[Formule actuelle]]=0),"Manque formule TLW","")</f>
        <v/>
      </c>
      <c r="AM1787" s="6" t="str">
        <f>IF(IFERROR(IF(SEARCH("jour",Tableau134[[#This Row],[Formule Tw]],1),VALUE(LEFT(Tableau134[[#This Row],[Formule Tw]],1))),0)=(COUNTA(K1787:M1787)),"OK","erreur")</f>
        <v>OK</v>
      </c>
      <c r="AN1787" s="6" t="str">
        <f>IF(IFERROR(IF(SEARCH("jour",Tableau134[[#This Row],[Modif demandé en avenant 1]],1),VALUE(LEFT(Tableau134[[#This Row],[Modif demandé en avenant 1]],1))),0)=(COUNTA(O1787:Q1787)),"OK","erreur")</f>
        <v>OK</v>
      </c>
      <c r="AO1787" s="6" t="str">
        <f>IF(IFERROR(IF(SEARCH("jour",Tableau134[[#This Row],[Nouvelle formule avenant 2]],1),VALUE(LEFT(Tableau134[[#This Row],[Nouvelle formule avenant 2]],1))),0)=(COUNTA(X1787:Z1787)),"OK","erreur")</f>
        <v>OK</v>
      </c>
      <c r="AP1787" s="6" t="str">
        <f>IF(IFERROR(IF(SEARCH("jour",Tableau134[[#This Row],[Nouvelle formule avenant 3]],1),VALUE(LEFT(Tableau134[[#This Row],[Nouvelle formule avenant 3]],1))),0)=(COUNTA(AE1787:AG1787)),"OK","erreur")</f>
        <v>OK</v>
      </c>
      <c r="AQ178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8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8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8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8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8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87" s="43"/>
      <c r="AX1787" s="43"/>
      <c r="AY1787" s="6"/>
      <c r="AZ1787" s="6"/>
      <c r="BA1787" s="6"/>
      <c r="BB1787" s="6"/>
      <c r="BC1787" s="6"/>
      <c r="BD1787" s="6"/>
    </row>
    <row r="1788" spans="2:56" ht="12.75" x14ac:dyDescent="0.25">
      <c r="B1788" s="5" t="e">
        <f>VLOOKUP(A1788,'Import infoAgt'!A:E,5,FALSE)</f>
        <v>#N/A</v>
      </c>
      <c r="C1788" s="5" t="e">
        <f>VLOOKUP(A1788,'Import infoAgt'!A:D,4,FALSE)</f>
        <v>#N/A</v>
      </c>
      <c r="D1788" s="6" t="e">
        <f>VLOOKUP(A1788,'Import infoAgt'!A:H,8,FALSE)</f>
        <v>#N/A</v>
      </c>
      <c r="F1788" s="6" t="e">
        <f>VLOOKUP(A1788,'Import infoAgt'!A:BR,70,FALSE)</f>
        <v>#N/A</v>
      </c>
      <c r="G1788" s="5" t="e">
        <f>VLOOKUP(A1788,'Import infoAgt'!A:DH,112,FALSE)</f>
        <v>#N/A</v>
      </c>
      <c r="H1788" s="6" t="e">
        <f>VLOOKUP(G1788,Paramètre!$C$6:$D$76,2,FALSE)</f>
        <v>#N/A</v>
      </c>
      <c r="I1788" s="5" t="e">
        <f>VLOOKUP(A1788,'Import infoAgt'!A:EL,142,FALSE)</f>
        <v>#N/A</v>
      </c>
      <c r="R1788" s="26"/>
      <c r="S1788" s="26"/>
      <c r="U1788" s="26"/>
      <c r="V1788" s="26"/>
      <c r="AC1788" s="26"/>
      <c r="AI1788" s="6" t="str">
        <f>IF(AND((ISERROR(Tableau134[[#This Row],[Nom]])),Tableau134[[#This Row],[Numéro d''agent]]&lt;&gt;""),"N° agent inconnu","")</f>
        <v/>
      </c>
      <c r="AJ1788" s="6" t="str">
        <f>IF(AND(Tableau134[[#This Row],[Numéro d''agent]]&lt;&gt;"",Tableau134[[#This Row],[Statut]]=""),"Statut manquant","")</f>
        <v/>
      </c>
      <c r="AK1788" s="6"/>
      <c r="AL1788" s="6" t="str">
        <f>IF(AND(Tableau134[[#This Row],[Numéro d''agent]]&lt;&gt;"",Tableau134[[#This Row],[Formule actuelle]]=0),"Manque formule TLW","")</f>
        <v/>
      </c>
      <c r="AM1788" s="6" t="str">
        <f>IF(IFERROR(IF(SEARCH("jour",Tableau134[[#This Row],[Formule Tw]],1),VALUE(LEFT(Tableau134[[#This Row],[Formule Tw]],1))),0)=(COUNTA(K1788:M1788)),"OK","erreur")</f>
        <v>OK</v>
      </c>
      <c r="AN1788" s="6" t="str">
        <f>IF(IFERROR(IF(SEARCH("jour",Tableau134[[#This Row],[Modif demandé en avenant 1]],1),VALUE(LEFT(Tableau134[[#This Row],[Modif demandé en avenant 1]],1))),0)=(COUNTA(O1788:Q1788)),"OK","erreur")</f>
        <v>OK</v>
      </c>
      <c r="AO1788" s="6" t="str">
        <f>IF(IFERROR(IF(SEARCH("jour",Tableau134[[#This Row],[Nouvelle formule avenant 2]],1),VALUE(LEFT(Tableau134[[#This Row],[Nouvelle formule avenant 2]],1))),0)=(COUNTA(X1788:Z1788)),"OK","erreur")</f>
        <v>OK</v>
      </c>
      <c r="AP1788" s="6" t="str">
        <f>IF(IFERROR(IF(SEARCH("jour",Tableau134[[#This Row],[Nouvelle formule avenant 3]],1),VALUE(LEFT(Tableau134[[#This Row],[Nouvelle formule avenant 3]],1))),0)=(COUNTA(AE1788:AG1788)),"OK","erreur")</f>
        <v>OK</v>
      </c>
      <c r="AQ178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8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8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8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8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8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88" s="43"/>
      <c r="AX1788" s="43"/>
      <c r="AY1788" s="6"/>
      <c r="AZ1788" s="6"/>
      <c r="BA1788" s="6"/>
      <c r="BB1788" s="6"/>
      <c r="BC1788" s="6"/>
      <c r="BD1788" s="6"/>
    </row>
    <row r="1789" spans="2:56" ht="12.75" x14ac:dyDescent="0.25">
      <c r="B1789" s="5" t="e">
        <f>VLOOKUP(A1789,'Import infoAgt'!A:E,5,FALSE)</f>
        <v>#N/A</v>
      </c>
      <c r="C1789" s="5" t="e">
        <f>VLOOKUP(A1789,'Import infoAgt'!A:D,4,FALSE)</f>
        <v>#N/A</v>
      </c>
      <c r="D1789" s="6" t="e">
        <f>VLOOKUP(A1789,'Import infoAgt'!A:H,8,FALSE)</f>
        <v>#N/A</v>
      </c>
      <c r="F1789" s="6" t="e">
        <f>VLOOKUP(A1789,'Import infoAgt'!A:BR,70,FALSE)</f>
        <v>#N/A</v>
      </c>
      <c r="G1789" s="5" t="e">
        <f>VLOOKUP(A1789,'Import infoAgt'!A:DH,112,FALSE)</f>
        <v>#N/A</v>
      </c>
      <c r="H1789" s="6" t="e">
        <f>VLOOKUP(G1789,Paramètre!$C$6:$D$76,2,FALSE)</f>
        <v>#N/A</v>
      </c>
      <c r="I1789" s="5" t="e">
        <f>VLOOKUP(A1789,'Import infoAgt'!A:EL,142,FALSE)</f>
        <v>#N/A</v>
      </c>
      <c r="R1789" s="26"/>
      <c r="S1789" s="26"/>
      <c r="U1789" s="26"/>
      <c r="V1789" s="26"/>
      <c r="AC1789" s="26"/>
      <c r="AI1789" s="6" t="str">
        <f>IF(AND((ISERROR(Tableau134[[#This Row],[Nom]])),Tableau134[[#This Row],[Numéro d''agent]]&lt;&gt;""),"N° agent inconnu","")</f>
        <v/>
      </c>
      <c r="AJ1789" s="6" t="str">
        <f>IF(AND(Tableau134[[#This Row],[Numéro d''agent]]&lt;&gt;"",Tableau134[[#This Row],[Statut]]=""),"Statut manquant","")</f>
        <v/>
      </c>
      <c r="AK1789" s="6"/>
      <c r="AL1789" s="6" t="str">
        <f>IF(AND(Tableau134[[#This Row],[Numéro d''agent]]&lt;&gt;"",Tableau134[[#This Row],[Formule actuelle]]=0),"Manque formule TLW","")</f>
        <v/>
      </c>
      <c r="AM1789" s="6" t="str">
        <f>IF(IFERROR(IF(SEARCH("jour",Tableau134[[#This Row],[Formule Tw]],1),VALUE(LEFT(Tableau134[[#This Row],[Formule Tw]],1))),0)=(COUNTA(K1789:M1789)),"OK","erreur")</f>
        <v>OK</v>
      </c>
      <c r="AN1789" s="6" t="str">
        <f>IF(IFERROR(IF(SEARCH("jour",Tableau134[[#This Row],[Modif demandé en avenant 1]],1),VALUE(LEFT(Tableau134[[#This Row],[Modif demandé en avenant 1]],1))),0)=(COUNTA(O1789:Q1789)),"OK","erreur")</f>
        <v>OK</v>
      </c>
      <c r="AO1789" s="6" t="str">
        <f>IF(IFERROR(IF(SEARCH("jour",Tableau134[[#This Row],[Nouvelle formule avenant 2]],1),VALUE(LEFT(Tableau134[[#This Row],[Nouvelle formule avenant 2]],1))),0)=(COUNTA(X1789:Z1789)),"OK","erreur")</f>
        <v>OK</v>
      </c>
      <c r="AP1789" s="6" t="str">
        <f>IF(IFERROR(IF(SEARCH("jour",Tableau134[[#This Row],[Nouvelle formule avenant 3]],1),VALUE(LEFT(Tableau134[[#This Row],[Nouvelle formule avenant 3]],1))),0)=(COUNTA(AE1789:AG1789)),"OK","erreur")</f>
        <v>OK</v>
      </c>
      <c r="AQ178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8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8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8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8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8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89" s="43"/>
      <c r="AX1789" s="43"/>
      <c r="AY1789" s="6"/>
      <c r="AZ1789" s="6"/>
      <c r="BA1789" s="6"/>
      <c r="BB1789" s="6"/>
      <c r="BC1789" s="6"/>
      <c r="BD1789" s="6"/>
    </row>
    <row r="1790" spans="2:56" ht="12.75" x14ac:dyDescent="0.25">
      <c r="B1790" s="5" t="e">
        <f>VLOOKUP(A1790,'Import infoAgt'!A:E,5,FALSE)</f>
        <v>#N/A</v>
      </c>
      <c r="C1790" s="5" t="e">
        <f>VLOOKUP(A1790,'Import infoAgt'!A:D,4,FALSE)</f>
        <v>#N/A</v>
      </c>
      <c r="D1790" s="6" t="e">
        <f>VLOOKUP(A1790,'Import infoAgt'!A:H,8,FALSE)</f>
        <v>#N/A</v>
      </c>
      <c r="F1790" s="6" t="e">
        <f>VLOOKUP(A1790,'Import infoAgt'!A:BR,70,FALSE)</f>
        <v>#N/A</v>
      </c>
      <c r="G1790" s="5" t="e">
        <f>VLOOKUP(A1790,'Import infoAgt'!A:DH,112,FALSE)</f>
        <v>#N/A</v>
      </c>
      <c r="H1790" s="6" t="e">
        <f>VLOOKUP(G1790,Paramètre!$C$6:$D$76,2,FALSE)</f>
        <v>#N/A</v>
      </c>
      <c r="I1790" s="5" t="e">
        <f>VLOOKUP(A1790,'Import infoAgt'!A:EL,142,FALSE)</f>
        <v>#N/A</v>
      </c>
      <c r="R1790" s="26"/>
      <c r="S1790" s="26"/>
      <c r="U1790" s="26"/>
      <c r="V1790" s="26"/>
      <c r="AC1790" s="26"/>
      <c r="AI1790" s="6" t="str">
        <f>IF(AND((ISERROR(Tableau134[[#This Row],[Nom]])),Tableau134[[#This Row],[Numéro d''agent]]&lt;&gt;""),"N° agent inconnu","")</f>
        <v/>
      </c>
      <c r="AJ1790" s="6" t="str">
        <f>IF(AND(Tableau134[[#This Row],[Numéro d''agent]]&lt;&gt;"",Tableau134[[#This Row],[Statut]]=""),"Statut manquant","")</f>
        <v/>
      </c>
      <c r="AK1790" s="6"/>
      <c r="AL1790" s="6" t="str">
        <f>IF(AND(Tableau134[[#This Row],[Numéro d''agent]]&lt;&gt;"",Tableau134[[#This Row],[Formule actuelle]]=0),"Manque formule TLW","")</f>
        <v/>
      </c>
      <c r="AM1790" s="6" t="str">
        <f>IF(IFERROR(IF(SEARCH("jour",Tableau134[[#This Row],[Formule Tw]],1),VALUE(LEFT(Tableau134[[#This Row],[Formule Tw]],1))),0)=(COUNTA(K1790:M1790)),"OK","erreur")</f>
        <v>OK</v>
      </c>
      <c r="AN1790" s="6" t="str">
        <f>IF(IFERROR(IF(SEARCH("jour",Tableau134[[#This Row],[Modif demandé en avenant 1]],1),VALUE(LEFT(Tableau134[[#This Row],[Modif demandé en avenant 1]],1))),0)=(COUNTA(O1790:Q1790)),"OK","erreur")</f>
        <v>OK</v>
      </c>
      <c r="AO1790" s="6" t="str">
        <f>IF(IFERROR(IF(SEARCH("jour",Tableau134[[#This Row],[Nouvelle formule avenant 2]],1),VALUE(LEFT(Tableau134[[#This Row],[Nouvelle formule avenant 2]],1))),0)=(COUNTA(X1790:Z1790)),"OK","erreur")</f>
        <v>OK</v>
      </c>
      <c r="AP1790" s="6" t="str">
        <f>IF(IFERROR(IF(SEARCH("jour",Tableau134[[#This Row],[Nouvelle formule avenant 3]],1),VALUE(LEFT(Tableau134[[#This Row],[Nouvelle formule avenant 3]],1))),0)=(COUNTA(AE1790:AG1790)),"OK","erreur")</f>
        <v>OK</v>
      </c>
      <c r="AQ179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9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9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9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9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9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90" s="43"/>
      <c r="AX1790" s="43"/>
      <c r="AY1790" s="6"/>
      <c r="AZ1790" s="6"/>
      <c r="BA1790" s="6"/>
      <c r="BB1790" s="6"/>
      <c r="BC1790" s="6"/>
      <c r="BD1790" s="6"/>
    </row>
    <row r="1791" spans="2:56" ht="12.75" x14ac:dyDescent="0.25">
      <c r="B1791" s="5" t="e">
        <f>VLOOKUP(A1791,'Import infoAgt'!A:E,5,FALSE)</f>
        <v>#N/A</v>
      </c>
      <c r="C1791" s="5" t="e">
        <f>VLOOKUP(A1791,'Import infoAgt'!A:D,4,FALSE)</f>
        <v>#N/A</v>
      </c>
      <c r="D1791" s="6" t="e">
        <f>VLOOKUP(A1791,'Import infoAgt'!A:H,8,FALSE)</f>
        <v>#N/A</v>
      </c>
      <c r="F1791" s="6" t="e">
        <f>VLOOKUP(A1791,'Import infoAgt'!A:BR,70,FALSE)</f>
        <v>#N/A</v>
      </c>
      <c r="G1791" s="5" t="e">
        <f>VLOOKUP(A1791,'Import infoAgt'!A:DH,112,FALSE)</f>
        <v>#N/A</v>
      </c>
      <c r="H1791" s="6" t="e">
        <f>VLOOKUP(G1791,Paramètre!$C$6:$D$76,2,FALSE)</f>
        <v>#N/A</v>
      </c>
      <c r="I1791" s="5" t="e">
        <f>VLOOKUP(A1791,'Import infoAgt'!A:EL,142,FALSE)</f>
        <v>#N/A</v>
      </c>
      <c r="R1791" s="26"/>
      <c r="S1791" s="26"/>
      <c r="U1791" s="26"/>
      <c r="V1791" s="26"/>
      <c r="AC1791" s="26"/>
      <c r="AI1791" s="6" t="str">
        <f>IF(AND((ISERROR(Tableau134[[#This Row],[Nom]])),Tableau134[[#This Row],[Numéro d''agent]]&lt;&gt;""),"N° agent inconnu","")</f>
        <v/>
      </c>
      <c r="AJ1791" s="6" t="str">
        <f>IF(AND(Tableau134[[#This Row],[Numéro d''agent]]&lt;&gt;"",Tableau134[[#This Row],[Statut]]=""),"Statut manquant","")</f>
        <v/>
      </c>
      <c r="AK1791" s="6"/>
      <c r="AL1791" s="6" t="str">
        <f>IF(AND(Tableau134[[#This Row],[Numéro d''agent]]&lt;&gt;"",Tableau134[[#This Row],[Formule actuelle]]=0),"Manque formule TLW","")</f>
        <v/>
      </c>
      <c r="AM1791" s="6" t="str">
        <f>IF(IFERROR(IF(SEARCH("jour",Tableau134[[#This Row],[Formule Tw]],1),VALUE(LEFT(Tableau134[[#This Row],[Formule Tw]],1))),0)=(COUNTA(K1791:M1791)),"OK","erreur")</f>
        <v>OK</v>
      </c>
      <c r="AN1791" s="6" t="str">
        <f>IF(IFERROR(IF(SEARCH("jour",Tableau134[[#This Row],[Modif demandé en avenant 1]],1),VALUE(LEFT(Tableau134[[#This Row],[Modif demandé en avenant 1]],1))),0)=(COUNTA(O1791:Q1791)),"OK","erreur")</f>
        <v>OK</v>
      </c>
      <c r="AO1791" s="6" t="str">
        <f>IF(IFERROR(IF(SEARCH("jour",Tableau134[[#This Row],[Nouvelle formule avenant 2]],1),VALUE(LEFT(Tableau134[[#This Row],[Nouvelle formule avenant 2]],1))),0)=(COUNTA(X1791:Z1791)),"OK","erreur")</f>
        <v>OK</v>
      </c>
      <c r="AP1791" s="6" t="str">
        <f>IF(IFERROR(IF(SEARCH("jour",Tableau134[[#This Row],[Nouvelle formule avenant 3]],1),VALUE(LEFT(Tableau134[[#This Row],[Nouvelle formule avenant 3]],1))),0)=(COUNTA(AE1791:AG1791)),"OK","erreur")</f>
        <v>OK</v>
      </c>
      <c r="AQ179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9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9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9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9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9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91" s="43"/>
      <c r="AX1791" s="43"/>
      <c r="AY1791" s="6"/>
      <c r="AZ1791" s="6"/>
      <c r="BA1791" s="6"/>
      <c r="BB1791" s="6"/>
      <c r="BC1791" s="6"/>
      <c r="BD1791" s="6"/>
    </row>
    <row r="1792" spans="2:56" ht="12.75" x14ac:dyDescent="0.25">
      <c r="B1792" s="5" t="e">
        <f>VLOOKUP(A1792,'Import infoAgt'!A:E,5,FALSE)</f>
        <v>#N/A</v>
      </c>
      <c r="C1792" s="5" t="e">
        <f>VLOOKUP(A1792,'Import infoAgt'!A:D,4,FALSE)</f>
        <v>#N/A</v>
      </c>
      <c r="D1792" s="6" t="e">
        <f>VLOOKUP(A1792,'Import infoAgt'!A:H,8,FALSE)</f>
        <v>#N/A</v>
      </c>
      <c r="F1792" s="6" t="e">
        <f>VLOOKUP(A1792,'Import infoAgt'!A:BR,70,FALSE)</f>
        <v>#N/A</v>
      </c>
      <c r="G1792" s="5" t="e">
        <f>VLOOKUP(A1792,'Import infoAgt'!A:DH,112,FALSE)</f>
        <v>#N/A</v>
      </c>
      <c r="H1792" s="6" t="e">
        <f>VLOOKUP(G1792,Paramètre!$C$6:$D$76,2,FALSE)</f>
        <v>#N/A</v>
      </c>
      <c r="I1792" s="5" t="e">
        <f>VLOOKUP(A1792,'Import infoAgt'!A:EL,142,FALSE)</f>
        <v>#N/A</v>
      </c>
      <c r="R1792" s="26"/>
      <c r="S1792" s="26"/>
      <c r="U1792" s="26"/>
      <c r="V1792" s="26"/>
      <c r="AC1792" s="26"/>
      <c r="AI1792" s="6" t="str">
        <f>IF(AND((ISERROR(Tableau134[[#This Row],[Nom]])),Tableau134[[#This Row],[Numéro d''agent]]&lt;&gt;""),"N° agent inconnu","")</f>
        <v/>
      </c>
      <c r="AJ1792" s="6" t="str">
        <f>IF(AND(Tableau134[[#This Row],[Numéro d''agent]]&lt;&gt;"",Tableau134[[#This Row],[Statut]]=""),"Statut manquant","")</f>
        <v/>
      </c>
      <c r="AK1792" s="6"/>
      <c r="AL1792" s="6" t="str">
        <f>IF(AND(Tableau134[[#This Row],[Numéro d''agent]]&lt;&gt;"",Tableau134[[#This Row],[Formule actuelle]]=0),"Manque formule TLW","")</f>
        <v/>
      </c>
      <c r="AM1792" s="6" t="str">
        <f>IF(IFERROR(IF(SEARCH("jour",Tableau134[[#This Row],[Formule Tw]],1),VALUE(LEFT(Tableau134[[#This Row],[Formule Tw]],1))),0)=(COUNTA(K1792:M1792)),"OK","erreur")</f>
        <v>OK</v>
      </c>
      <c r="AN1792" s="6" t="str">
        <f>IF(IFERROR(IF(SEARCH("jour",Tableau134[[#This Row],[Modif demandé en avenant 1]],1),VALUE(LEFT(Tableau134[[#This Row],[Modif demandé en avenant 1]],1))),0)=(COUNTA(O1792:Q1792)),"OK","erreur")</f>
        <v>OK</v>
      </c>
      <c r="AO1792" s="6" t="str">
        <f>IF(IFERROR(IF(SEARCH("jour",Tableau134[[#This Row],[Nouvelle formule avenant 2]],1),VALUE(LEFT(Tableau134[[#This Row],[Nouvelle formule avenant 2]],1))),0)=(COUNTA(X1792:Z1792)),"OK","erreur")</f>
        <v>OK</v>
      </c>
      <c r="AP1792" s="6" t="str">
        <f>IF(IFERROR(IF(SEARCH("jour",Tableau134[[#This Row],[Nouvelle formule avenant 3]],1),VALUE(LEFT(Tableau134[[#This Row],[Nouvelle formule avenant 3]],1))),0)=(COUNTA(AE1792:AG1792)),"OK","erreur")</f>
        <v>OK</v>
      </c>
      <c r="AQ179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9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9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9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9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9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92" s="43"/>
      <c r="AX1792" s="43"/>
      <c r="AY1792" s="6"/>
      <c r="AZ1792" s="6"/>
      <c r="BA1792" s="6"/>
      <c r="BB1792" s="6"/>
      <c r="BC1792" s="6"/>
      <c r="BD1792" s="6"/>
    </row>
    <row r="1793" spans="2:56" ht="12.75" x14ac:dyDescent="0.25">
      <c r="B1793" s="5" t="e">
        <f>VLOOKUP(A1793,'Import infoAgt'!A:E,5,FALSE)</f>
        <v>#N/A</v>
      </c>
      <c r="C1793" s="5" t="e">
        <f>VLOOKUP(A1793,'Import infoAgt'!A:D,4,FALSE)</f>
        <v>#N/A</v>
      </c>
      <c r="D1793" s="6" t="e">
        <f>VLOOKUP(A1793,'Import infoAgt'!A:H,8,FALSE)</f>
        <v>#N/A</v>
      </c>
      <c r="F1793" s="6" t="e">
        <f>VLOOKUP(A1793,'Import infoAgt'!A:BR,70,FALSE)</f>
        <v>#N/A</v>
      </c>
      <c r="G1793" s="5" t="e">
        <f>VLOOKUP(A1793,'Import infoAgt'!A:DH,112,FALSE)</f>
        <v>#N/A</v>
      </c>
      <c r="H1793" s="6" t="e">
        <f>VLOOKUP(G1793,Paramètre!$C$6:$D$76,2,FALSE)</f>
        <v>#N/A</v>
      </c>
      <c r="I1793" s="5" t="e">
        <f>VLOOKUP(A1793,'Import infoAgt'!A:EL,142,FALSE)</f>
        <v>#N/A</v>
      </c>
      <c r="R1793" s="26"/>
      <c r="S1793" s="26"/>
      <c r="U1793" s="26"/>
      <c r="V1793" s="26"/>
      <c r="AC1793" s="26"/>
      <c r="AI1793" s="6" t="str">
        <f>IF(AND((ISERROR(Tableau134[[#This Row],[Nom]])),Tableau134[[#This Row],[Numéro d''agent]]&lt;&gt;""),"N° agent inconnu","")</f>
        <v/>
      </c>
      <c r="AJ1793" s="6" t="str">
        <f>IF(AND(Tableau134[[#This Row],[Numéro d''agent]]&lt;&gt;"",Tableau134[[#This Row],[Statut]]=""),"Statut manquant","")</f>
        <v/>
      </c>
      <c r="AK1793" s="6"/>
      <c r="AL1793" s="6" t="str">
        <f>IF(AND(Tableau134[[#This Row],[Numéro d''agent]]&lt;&gt;"",Tableau134[[#This Row],[Formule actuelle]]=0),"Manque formule TLW","")</f>
        <v/>
      </c>
      <c r="AM1793" s="6" t="str">
        <f>IF(IFERROR(IF(SEARCH("jour",Tableau134[[#This Row],[Formule Tw]],1),VALUE(LEFT(Tableau134[[#This Row],[Formule Tw]],1))),0)=(COUNTA(K1793:M1793)),"OK","erreur")</f>
        <v>OK</v>
      </c>
      <c r="AN1793" s="6" t="str">
        <f>IF(IFERROR(IF(SEARCH("jour",Tableau134[[#This Row],[Modif demandé en avenant 1]],1),VALUE(LEFT(Tableau134[[#This Row],[Modif demandé en avenant 1]],1))),0)=(COUNTA(O1793:Q1793)),"OK","erreur")</f>
        <v>OK</v>
      </c>
      <c r="AO1793" s="6" t="str">
        <f>IF(IFERROR(IF(SEARCH("jour",Tableau134[[#This Row],[Nouvelle formule avenant 2]],1),VALUE(LEFT(Tableau134[[#This Row],[Nouvelle formule avenant 2]],1))),0)=(COUNTA(X1793:Z1793)),"OK","erreur")</f>
        <v>OK</v>
      </c>
      <c r="AP1793" s="6" t="str">
        <f>IF(IFERROR(IF(SEARCH("jour",Tableau134[[#This Row],[Nouvelle formule avenant 3]],1),VALUE(LEFT(Tableau134[[#This Row],[Nouvelle formule avenant 3]],1))),0)=(COUNTA(AE1793:AG1793)),"OK","erreur")</f>
        <v>OK</v>
      </c>
      <c r="AQ179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9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9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9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9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9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93" s="43"/>
      <c r="AX1793" s="43"/>
      <c r="AY1793" s="6"/>
      <c r="AZ1793" s="6"/>
      <c r="BA1793" s="6"/>
      <c r="BB1793" s="6"/>
      <c r="BC1793" s="6"/>
      <c r="BD1793" s="6"/>
    </row>
    <row r="1794" spans="2:56" ht="12.75" x14ac:dyDescent="0.25">
      <c r="B1794" s="5" t="e">
        <f>VLOOKUP(A1794,'Import infoAgt'!A:E,5,FALSE)</f>
        <v>#N/A</v>
      </c>
      <c r="C1794" s="5" t="e">
        <f>VLOOKUP(A1794,'Import infoAgt'!A:D,4,FALSE)</f>
        <v>#N/A</v>
      </c>
      <c r="D1794" s="6" t="e">
        <f>VLOOKUP(A1794,'Import infoAgt'!A:H,8,FALSE)</f>
        <v>#N/A</v>
      </c>
      <c r="F1794" s="6" t="e">
        <f>VLOOKUP(A1794,'Import infoAgt'!A:BR,70,FALSE)</f>
        <v>#N/A</v>
      </c>
      <c r="G1794" s="5" t="e">
        <f>VLOOKUP(A1794,'Import infoAgt'!A:DH,112,FALSE)</f>
        <v>#N/A</v>
      </c>
      <c r="H1794" s="6" t="e">
        <f>VLOOKUP(G1794,Paramètre!$C$6:$D$76,2,FALSE)</f>
        <v>#N/A</v>
      </c>
      <c r="I1794" s="5" t="e">
        <f>VLOOKUP(A1794,'Import infoAgt'!A:EL,142,FALSE)</f>
        <v>#N/A</v>
      </c>
      <c r="R1794" s="26"/>
      <c r="S1794" s="26"/>
      <c r="U1794" s="26"/>
      <c r="V1794" s="26"/>
      <c r="AC1794" s="26"/>
      <c r="AI1794" s="6" t="str">
        <f>IF(AND((ISERROR(Tableau134[[#This Row],[Nom]])),Tableau134[[#This Row],[Numéro d''agent]]&lt;&gt;""),"N° agent inconnu","")</f>
        <v/>
      </c>
      <c r="AJ1794" s="6" t="str">
        <f>IF(AND(Tableau134[[#This Row],[Numéro d''agent]]&lt;&gt;"",Tableau134[[#This Row],[Statut]]=""),"Statut manquant","")</f>
        <v/>
      </c>
      <c r="AK1794" s="6"/>
      <c r="AL1794" s="6" t="str">
        <f>IF(AND(Tableau134[[#This Row],[Numéro d''agent]]&lt;&gt;"",Tableau134[[#This Row],[Formule actuelle]]=0),"Manque formule TLW","")</f>
        <v/>
      </c>
      <c r="AM1794" s="6" t="str">
        <f>IF(IFERROR(IF(SEARCH("jour",Tableau134[[#This Row],[Formule Tw]],1),VALUE(LEFT(Tableau134[[#This Row],[Formule Tw]],1))),0)=(COUNTA(K1794:M1794)),"OK","erreur")</f>
        <v>OK</v>
      </c>
      <c r="AN1794" s="6" t="str">
        <f>IF(IFERROR(IF(SEARCH("jour",Tableau134[[#This Row],[Modif demandé en avenant 1]],1),VALUE(LEFT(Tableau134[[#This Row],[Modif demandé en avenant 1]],1))),0)=(COUNTA(O1794:Q1794)),"OK","erreur")</f>
        <v>OK</v>
      </c>
      <c r="AO1794" s="6" t="str">
        <f>IF(IFERROR(IF(SEARCH("jour",Tableau134[[#This Row],[Nouvelle formule avenant 2]],1),VALUE(LEFT(Tableau134[[#This Row],[Nouvelle formule avenant 2]],1))),0)=(COUNTA(X1794:Z1794)),"OK","erreur")</f>
        <v>OK</v>
      </c>
      <c r="AP1794" s="6" t="str">
        <f>IF(IFERROR(IF(SEARCH("jour",Tableau134[[#This Row],[Nouvelle formule avenant 3]],1),VALUE(LEFT(Tableau134[[#This Row],[Nouvelle formule avenant 3]],1))),0)=(COUNTA(AE1794:AG1794)),"OK","erreur")</f>
        <v>OK</v>
      </c>
      <c r="AQ179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9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9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9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9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9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94" s="43"/>
      <c r="AX1794" s="43"/>
      <c r="AY1794" s="6"/>
      <c r="AZ1794" s="6"/>
      <c r="BA1794" s="6"/>
      <c r="BB1794" s="6"/>
      <c r="BC1794" s="6"/>
      <c r="BD1794" s="6"/>
    </row>
    <row r="1795" spans="2:56" ht="12.75" x14ac:dyDescent="0.25">
      <c r="B1795" s="5" t="e">
        <f>VLOOKUP(A1795,'Import infoAgt'!A:E,5,FALSE)</f>
        <v>#N/A</v>
      </c>
      <c r="C1795" s="5" t="e">
        <f>VLOOKUP(A1795,'Import infoAgt'!A:D,4,FALSE)</f>
        <v>#N/A</v>
      </c>
      <c r="D1795" s="6" t="e">
        <f>VLOOKUP(A1795,'Import infoAgt'!A:H,8,FALSE)</f>
        <v>#N/A</v>
      </c>
      <c r="F1795" s="6" t="e">
        <f>VLOOKUP(A1795,'Import infoAgt'!A:BR,70,FALSE)</f>
        <v>#N/A</v>
      </c>
      <c r="G1795" s="5" t="e">
        <f>VLOOKUP(A1795,'Import infoAgt'!A:DH,112,FALSE)</f>
        <v>#N/A</v>
      </c>
      <c r="H1795" s="6" t="e">
        <f>VLOOKUP(G1795,Paramètre!$C$6:$D$76,2,FALSE)</f>
        <v>#N/A</v>
      </c>
      <c r="I1795" s="5" t="e">
        <f>VLOOKUP(A1795,'Import infoAgt'!A:EL,142,FALSE)</f>
        <v>#N/A</v>
      </c>
      <c r="R1795" s="26"/>
      <c r="S1795" s="26"/>
      <c r="U1795" s="26"/>
      <c r="V1795" s="26"/>
      <c r="AC1795" s="26"/>
      <c r="AI1795" s="6" t="str">
        <f>IF(AND((ISERROR(Tableau134[[#This Row],[Nom]])),Tableau134[[#This Row],[Numéro d''agent]]&lt;&gt;""),"N° agent inconnu","")</f>
        <v/>
      </c>
      <c r="AJ1795" s="6" t="str">
        <f>IF(AND(Tableau134[[#This Row],[Numéro d''agent]]&lt;&gt;"",Tableau134[[#This Row],[Statut]]=""),"Statut manquant","")</f>
        <v/>
      </c>
      <c r="AK1795" s="6"/>
      <c r="AL1795" s="6" t="str">
        <f>IF(AND(Tableau134[[#This Row],[Numéro d''agent]]&lt;&gt;"",Tableau134[[#This Row],[Formule actuelle]]=0),"Manque formule TLW","")</f>
        <v/>
      </c>
      <c r="AM1795" s="6" t="str">
        <f>IF(IFERROR(IF(SEARCH("jour",Tableau134[[#This Row],[Formule Tw]],1),VALUE(LEFT(Tableau134[[#This Row],[Formule Tw]],1))),0)=(COUNTA(K1795:M1795)),"OK","erreur")</f>
        <v>OK</v>
      </c>
      <c r="AN1795" s="6" t="str">
        <f>IF(IFERROR(IF(SEARCH("jour",Tableau134[[#This Row],[Modif demandé en avenant 1]],1),VALUE(LEFT(Tableau134[[#This Row],[Modif demandé en avenant 1]],1))),0)=(COUNTA(O1795:Q1795)),"OK","erreur")</f>
        <v>OK</v>
      </c>
      <c r="AO1795" s="6" t="str">
        <f>IF(IFERROR(IF(SEARCH("jour",Tableau134[[#This Row],[Nouvelle formule avenant 2]],1),VALUE(LEFT(Tableau134[[#This Row],[Nouvelle formule avenant 2]],1))),0)=(COUNTA(X1795:Z1795)),"OK","erreur")</f>
        <v>OK</v>
      </c>
      <c r="AP1795" s="6" t="str">
        <f>IF(IFERROR(IF(SEARCH("jour",Tableau134[[#This Row],[Nouvelle formule avenant 3]],1),VALUE(LEFT(Tableau134[[#This Row],[Nouvelle formule avenant 3]],1))),0)=(COUNTA(AE1795:AG1795)),"OK","erreur")</f>
        <v>OK</v>
      </c>
      <c r="AQ179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9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9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9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9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9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95" s="43"/>
      <c r="AX1795" s="43"/>
      <c r="AY1795" s="6"/>
      <c r="AZ1795" s="6"/>
      <c r="BA1795" s="6"/>
      <c r="BB1795" s="6"/>
      <c r="BC1795" s="6"/>
      <c r="BD1795" s="6"/>
    </row>
    <row r="1796" spans="2:56" ht="12.75" x14ac:dyDescent="0.25">
      <c r="B1796" s="5" t="e">
        <f>VLOOKUP(A1796,'Import infoAgt'!A:E,5,FALSE)</f>
        <v>#N/A</v>
      </c>
      <c r="C1796" s="5" t="e">
        <f>VLOOKUP(A1796,'Import infoAgt'!A:D,4,FALSE)</f>
        <v>#N/A</v>
      </c>
      <c r="D1796" s="6" t="e">
        <f>VLOOKUP(A1796,'Import infoAgt'!A:H,8,FALSE)</f>
        <v>#N/A</v>
      </c>
      <c r="F1796" s="6" t="e">
        <f>VLOOKUP(A1796,'Import infoAgt'!A:BR,70,FALSE)</f>
        <v>#N/A</v>
      </c>
      <c r="G1796" s="5" t="e">
        <f>VLOOKUP(A1796,'Import infoAgt'!A:DH,112,FALSE)</f>
        <v>#N/A</v>
      </c>
      <c r="H1796" s="6" t="e">
        <f>VLOOKUP(G1796,Paramètre!$C$6:$D$76,2,FALSE)</f>
        <v>#N/A</v>
      </c>
      <c r="I1796" s="5" t="e">
        <f>VLOOKUP(A1796,'Import infoAgt'!A:EL,142,FALSE)</f>
        <v>#N/A</v>
      </c>
      <c r="R1796" s="26"/>
      <c r="S1796" s="26"/>
      <c r="U1796" s="26"/>
      <c r="V1796" s="26"/>
      <c r="AC1796" s="26"/>
      <c r="AI1796" s="6" t="str">
        <f>IF(AND((ISERROR(Tableau134[[#This Row],[Nom]])),Tableau134[[#This Row],[Numéro d''agent]]&lt;&gt;""),"N° agent inconnu","")</f>
        <v/>
      </c>
      <c r="AJ1796" s="6" t="str">
        <f>IF(AND(Tableau134[[#This Row],[Numéro d''agent]]&lt;&gt;"",Tableau134[[#This Row],[Statut]]=""),"Statut manquant","")</f>
        <v/>
      </c>
      <c r="AK1796" s="6"/>
      <c r="AL1796" s="6" t="str">
        <f>IF(AND(Tableau134[[#This Row],[Numéro d''agent]]&lt;&gt;"",Tableau134[[#This Row],[Formule actuelle]]=0),"Manque formule TLW","")</f>
        <v/>
      </c>
      <c r="AM1796" s="6" t="str">
        <f>IF(IFERROR(IF(SEARCH("jour",Tableau134[[#This Row],[Formule Tw]],1),VALUE(LEFT(Tableau134[[#This Row],[Formule Tw]],1))),0)=(COUNTA(K1796:M1796)),"OK","erreur")</f>
        <v>OK</v>
      </c>
      <c r="AN1796" s="6" t="str">
        <f>IF(IFERROR(IF(SEARCH("jour",Tableau134[[#This Row],[Modif demandé en avenant 1]],1),VALUE(LEFT(Tableau134[[#This Row],[Modif demandé en avenant 1]],1))),0)=(COUNTA(O1796:Q1796)),"OK","erreur")</f>
        <v>OK</v>
      </c>
      <c r="AO1796" s="6" t="str">
        <f>IF(IFERROR(IF(SEARCH("jour",Tableau134[[#This Row],[Nouvelle formule avenant 2]],1),VALUE(LEFT(Tableau134[[#This Row],[Nouvelle formule avenant 2]],1))),0)=(COUNTA(X1796:Z1796)),"OK","erreur")</f>
        <v>OK</v>
      </c>
      <c r="AP1796" s="6" t="str">
        <f>IF(IFERROR(IF(SEARCH("jour",Tableau134[[#This Row],[Nouvelle formule avenant 3]],1),VALUE(LEFT(Tableau134[[#This Row],[Nouvelle formule avenant 3]],1))),0)=(COUNTA(AE1796:AG1796)),"OK","erreur")</f>
        <v>OK</v>
      </c>
      <c r="AQ179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9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9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9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9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9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96" s="43"/>
      <c r="AX1796" s="43"/>
      <c r="AY1796" s="6"/>
      <c r="AZ1796" s="6"/>
      <c r="BA1796" s="6"/>
      <c r="BB1796" s="6"/>
      <c r="BC1796" s="6"/>
      <c r="BD1796" s="6"/>
    </row>
    <row r="1797" spans="2:56" ht="12.75" x14ac:dyDescent="0.25">
      <c r="B1797" s="5" t="e">
        <f>VLOOKUP(A1797,'Import infoAgt'!A:E,5,FALSE)</f>
        <v>#N/A</v>
      </c>
      <c r="C1797" s="5" t="e">
        <f>VLOOKUP(A1797,'Import infoAgt'!A:D,4,FALSE)</f>
        <v>#N/A</v>
      </c>
      <c r="D1797" s="6" t="e">
        <f>VLOOKUP(A1797,'Import infoAgt'!A:H,8,FALSE)</f>
        <v>#N/A</v>
      </c>
      <c r="F1797" s="6" t="e">
        <f>VLOOKUP(A1797,'Import infoAgt'!A:BR,70,FALSE)</f>
        <v>#N/A</v>
      </c>
      <c r="G1797" s="5" t="e">
        <f>VLOOKUP(A1797,'Import infoAgt'!A:DH,112,FALSE)</f>
        <v>#N/A</v>
      </c>
      <c r="H1797" s="6" t="e">
        <f>VLOOKUP(G1797,Paramètre!$C$6:$D$76,2,FALSE)</f>
        <v>#N/A</v>
      </c>
      <c r="I1797" s="5" t="e">
        <f>VLOOKUP(A1797,'Import infoAgt'!A:EL,142,FALSE)</f>
        <v>#N/A</v>
      </c>
      <c r="R1797" s="26"/>
      <c r="S1797" s="26"/>
      <c r="U1797" s="26"/>
      <c r="V1797" s="26"/>
      <c r="AC1797" s="26"/>
      <c r="AI1797" s="6" t="str">
        <f>IF(AND((ISERROR(Tableau134[[#This Row],[Nom]])),Tableau134[[#This Row],[Numéro d''agent]]&lt;&gt;""),"N° agent inconnu","")</f>
        <v/>
      </c>
      <c r="AJ1797" s="6" t="str">
        <f>IF(AND(Tableau134[[#This Row],[Numéro d''agent]]&lt;&gt;"",Tableau134[[#This Row],[Statut]]=""),"Statut manquant","")</f>
        <v/>
      </c>
      <c r="AK1797" s="6"/>
      <c r="AL1797" s="6" t="str">
        <f>IF(AND(Tableau134[[#This Row],[Numéro d''agent]]&lt;&gt;"",Tableau134[[#This Row],[Formule actuelle]]=0),"Manque formule TLW","")</f>
        <v/>
      </c>
      <c r="AM1797" s="6" t="str">
        <f>IF(IFERROR(IF(SEARCH("jour",Tableau134[[#This Row],[Formule Tw]],1),VALUE(LEFT(Tableau134[[#This Row],[Formule Tw]],1))),0)=(COUNTA(K1797:M1797)),"OK","erreur")</f>
        <v>OK</v>
      </c>
      <c r="AN1797" s="6" t="str">
        <f>IF(IFERROR(IF(SEARCH("jour",Tableau134[[#This Row],[Modif demandé en avenant 1]],1),VALUE(LEFT(Tableau134[[#This Row],[Modif demandé en avenant 1]],1))),0)=(COUNTA(O1797:Q1797)),"OK","erreur")</f>
        <v>OK</v>
      </c>
      <c r="AO1797" s="6" t="str">
        <f>IF(IFERROR(IF(SEARCH("jour",Tableau134[[#This Row],[Nouvelle formule avenant 2]],1),VALUE(LEFT(Tableau134[[#This Row],[Nouvelle formule avenant 2]],1))),0)=(COUNTA(X1797:Z1797)),"OK","erreur")</f>
        <v>OK</v>
      </c>
      <c r="AP1797" s="6" t="str">
        <f>IF(IFERROR(IF(SEARCH("jour",Tableau134[[#This Row],[Nouvelle formule avenant 3]],1),VALUE(LEFT(Tableau134[[#This Row],[Nouvelle formule avenant 3]],1))),0)=(COUNTA(AE1797:AG1797)),"OK","erreur")</f>
        <v>OK</v>
      </c>
      <c r="AQ179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9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9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9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9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9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97" s="43"/>
      <c r="AX1797" s="43"/>
      <c r="AY1797" s="6"/>
      <c r="AZ1797" s="6"/>
      <c r="BA1797" s="6"/>
      <c r="BB1797" s="6"/>
      <c r="BC1797" s="6"/>
      <c r="BD1797" s="6"/>
    </row>
    <row r="1798" spans="2:56" ht="12.75" x14ac:dyDescent="0.25">
      <c r="B1798" s="5" t="e">
        <f>VLOOKUP(A1798,'Import infoAgt'!A:E,5,FALSE)</f>
        <v>#N/A</v>
      </c>
      <c r="C1798" s="5" t="e">
        <f>VLOOKUP(A1798,'Import infoAgt'!A:D,4,FALSE)</f>
        <v>#N/A</v>
      </c>
      <c r="D1798" s="6" t="e">
        <f>VLOOKUP(A1798,'Import infoAgt'!A:H,8,FALSE)</f>
        <v>#N/A</v>
      </c>
      <c r="F1798" s="6" t="e">
        <f>VLOOKUP(A1798,'Import infoAgt'!A:BR,70,FALSE)</f>
        <v>#N/A</v>
      </c>
      <c r="G1798" s="5" t="e">
        <f>VLOOKUP(A1798,'Import infoAgt'!A:DH,112,FALSE)</f>
        <v>#N/A</v>
      </c>
      <c r="H1798" s="6" t="e">
        <f>VLOOKUP(G1798,Paramètre!$C$6:$D$76,2,FALSE)</f>
        <v>#N/A</v>
      </c>
      <c r="I1798" s="5" t="e">
        <f>VLOOKUP(A1798,'Import infoAgt'!A:EL,142,FALSE)</f>
        <v>#N/A</v>
      </c>
      <c r="R1798" s="26"/>
      <c r="S1798" s="26"/>
      <c r="U1798" s="26"/>
      <c r="V1798" s="26"/>
      <c r="AC1798" s="26"/>
      <c r="AI1798" s="6" t="str">
        <f>IF(AND((ISERROR(Tableau134[[#This Row],[Nom]])),Tableau134[[#This Row],[Numéro d''agent]]&lt;&gt;""),"N° agent inconnu","")</f>
        <v/>
      </c>
      <c r="AJ1798" s="6" t="str">
        <f>IF(AND(Tableau134[[#This Row],[Numéro d''agent]]&lt;&gt;"",Tableau134[[#This Row],[Statut]]=""),"Statut manquant","")</f>
        <v/>
      </c>
      <c r="AK1798" s="6"/>
      <c r="AL1798" s="6" t="str">
        <f>IF(AND(Tableau134[[#This Row],[Numéro d''agent]]&lt;&gt;"",Tableau134[[#This Row],[Formule actuelle]]=0),"Manque formule TLW","")</f>
        <v/>
      </c>
      <c r="AM1798" s="6" t="str">
        <f>IF(IFERROR(IF(SEARCH("jour",Tableau134[[#This Row],[Formule Tw]],1),VALUE(LEFT(Tableau134[[#This Row],[Formule Tw]],1))),0)=(COUNTA(K1798:M1798)),"OK","erreur")</f>
        <v>OK</v>
      </c>
      <c r="AN1798" s="6" t="str">
        <f>IF(IFERROR(IF(SEARCH("jour",Tableau134[[#This Row],[Modif demandé en avenant 1]],1),VALUE(LEFT(Tableau134[[#This Row],[Modif demandé en avenant 1]],1))),0)=(COUNTA(O1798:Q1798)),"OK","erreur")</f>
        <v>OK</v>
      </c>
      <c r="AO1798" s="6" t="str">
        <f>IF(IFERROR(IF(SEARCH("jour",Tableau134[[#This Row],[Nouvelle formule avenant 2]],1),VALUE(LEFT(Tableau134[[#This Row],[Nouvelle formule avenant 2]],1))),0)=(COUNTA(X1798:Z1798)),"OK","erreur")</f>
        <v>OK</v>
      </c>
      <c r="AP1798" s="6" t="str">
        <f>IF(IFERROR(IF(SEARCH("jour",Tableau134[[#This Row],[Nouvelle formule avenant 3]],1),VALUE(LEFT(Tableau134[[#This Row],[Nouvelle formule avenant 3]],1))),0)=(COUNTA(AE1798:AG1798)),"OK","erreur")</f>
        <v>OK</v>
      </c>
      <c r="AQ179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9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9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9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9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9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98" s="43"/>
      <c r="AX1798" s="43"/>
      <c r="AY1798" s="6"/>
      <c r="AZ1798" s="6"/>
      <c r="BA1798" s="6"/>
      <c r="BB1798" s="6"/>
      <c r="BC1798" s="6"/>
      <c r="BD1798" s="6"/>
    </row>
    <row r="1799" spans="2:56" ht="12.75" x14ac:dyDescent="0.25">
      <c r="B1799" s="5" t="e">
        <f>VLOOKUP(A1799,'Import infoAgt'!A:E,5,FALSE)</f>
        <v>#N/A</v>
      </c>
      <c r="C1799" s="5" t="e">
        <f>VLOOKUP(A1799,'Import infoAgt'!A:D,4,FALSE)</f>
        <v>#N/A</v>
      </c>
      <c r="D1799" s="6" t="e">
        <f>VLOOKUP(A1799,'Import infoAgt'!A:H,8,FALSE)</f>
        <v>#N/A</v>
      </c>
      <c r="F1799" s="6" t="e">
        <f>VLOOKUP(A1799,'Import infoAgt'!A:BR,70,FALSE)</f>
        <v>#N/A</v>
      </c>
      <c r="G1799" s="5" t="e">
        <f>VLOOKUP(A1799,'Import infoAgt'!A:DH,112,FALSE)</f>
        <v>#N/A</v>
      </c>
      <c r="H1799" s="6" t="e">
        <f>VLOOKUP(G1799,Paramètre!$C$6:$D$76,2,FALSE)</f>
        <v>#N/A</v>
      </c>
      <c r="I1799" s="5" t="e">
        <f>VLOOKUP(A1799,'Import infoAgt'!A:EL,142,FALSE)</f>
        <v>#N/A</v>
      </c>
      <c r="R1799" s="26"/>
      <c r="S1799" s="26"/>
      <c r="U1799" s="26"/>
      <c r="V1799" s="26"/>
      <c r="AC1799" s="26"/>
      <c r="AI1799" s="6" t="str">
        <f>IF(AND((ISERROR(Tableau134[[#This Row],[Nom]])),Tableau134[[#This Row],[Numéro d''agent]]&lt;&gt;""),"N° agent inconnu","")</f>
        <v/>
      </c>
      <c r="AJ1799" s="6" t="str">
        <f>IF(AND(Tableau134[[#This Row],[Numéro d''agent]]&lt;&gt;"",Tableau134[[#This Row],[Statut]]=""),"Statut manquant","")</f>
        <v/>
      </c>
      <c r="AK1799" s="6"/>
      <c r="AL1799" s="6" t="str">
        <f>IF(AND(Tableau134[[#This Row],[Numéro d''agent]]&lt;&gt;"",Tableau134[[#This Row],[Formule actuelle]]=0),"Manque formule TLW","")</f>
        <v/>
      </c>
      <c r="AM1799" s="6" t="str">
        <f>IF(IFERROR(IF(SEARCH("jour",Tableau134[[#This Row],[Formule Tw]],1),VALUE(LEFT(Tableau134[[#This Row],[Formule Tw]],1))),0)=(COUNTA(K1799:M1799)),"OK","erreur")</f>
        <v>OK</v>
      </c>
      <c r="AN1799" s="6" t="str">
        <f>IF(IFERROR(IF(SEARCH("jour",Tableau134[[#This Row],[Modif demandé en avenant 1]],1),VALUE(LEFT(Tableau134[[#This Row],[Modif demandé en avenant 1]],1))),0)=(COUNTA(O1799:Q1799)),"OK","erreur")</f>
        <v>OK</v>
      </c>
      <c r="AO1799" s="6" t="str">
        <f>IF(IFERROR(IF(SEARCH("jour",Tableau134[[#This Row],[Nouvelle formule avenant 2]],1),VALUE(LEFT(Tableau134[[#This Row],[Nouvelle formule avenant 2]],1))),0)=(COUNTA(X1799:Z1799)),"OK","erreur")</f>
        <v>OK</v>
      </c>
      <c r="AP1799" s="6" t="str">
        <f>IF(IFERROR(IF(SEARCH("jour",Tableau134[[#This Row],[Nouvelle formule avenant 3]],1),VALUE(LEFT(Tableau134[[#This Row],[Nouvelle formule avenant 3]],1))),0)=(COUNTA(AE1799:AG1799)),"OK","erreur")</f>
        <v>OK</v>
      </c>
      <c r="AQ179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79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79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79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79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79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799" s="43"/>
      <c r="AX1799" s="43"/>
      <c r="AY1799" s="6"/>
      <c r="AZ1799" s="6"/>
      <c r="BA1799" s="6"/>
      <c r="BB1799" s="6"/>
      <c r="BC1799" s="6"/>
      <c r="BD1799" s="6"/>
    </row>
    <row r="1800" spans="2:56" ht="12.75" x14ac:dyDescent="0.25">
      <c r="B1800" s="5" t="e">
        <f>VLOOKUP(A1800,'Import infoAgt'!A:E,5,FALSE)</f>
        <v>#N/A</v>
      </c>
      <c r="C1800" s="5" t="e">
        <f>VLOOKUP(A1800,'Import infoAgt'!A:D,4,FALSE)</f>
        <v>#N/A</v>
      </c>
      <c r="D1800" s="6" t="e">
        <f>VLOOKUP(A1800,'Import infoAgt'!A:H,8,FALSE)</f>
        <v>#N/A</v>
      </c>
      <c r="F1800" s="6" t="e">
        <f>VLOOKUP(A1800,'Import infoAgt'!A:BR,70,FALSE)</f>
        <v>#N/A</v>
      </c>
      <c r="G1800" s="5" t="e">
        <f>VLOOKUP(A1800,'Import infoAgt'!A:DH,112,FALSE)</f>
        <v>#N/A</v>
      </c>
      <c r="H1800" s="6" t="e">
        <f>VLOOKUP(G1800,Paramètre!$C$6:$D$76,2,FALSE)</f>
        <v>#N/A</v>
      </c>
      <c r="I1800" s="5" t="e">
        <f>VLOOKUP(A1800,'Import infoAgt'!A:EL,142,FALSE)</f>
        <v>#N/A</v>
      </c>
      <c r="R1800" s="26"/>
      <c r="S1800" s="26"/>
      <c r="U1800" s="26"/>
      <c r="V1800" s="26"/>
      <c r="AC1800" s="26"/>
      <c r="AI1800" s="6" t="str">
        <f>IF(AND((ISERROR(Tableau134[[#This Row],[Nom]])),Tableau134[[#This Row],[Numéro d''agent]]&lt;&gt;""),"N° agent inconnu","")</f>
        <v/>
      </c>
      <c r="AJ1800" s="6" t="str">
        <f>IF(AND(Tableau134[[#This Row],[Numéro d''agent]]&lt;&gt;"",Tableau134[[#This Row],[Statut]]=""),"Statut manquant","")</f>
        <v/>
      </c>
      <c r="AK1800" s="6"/>
      <c r="AL1800" s="6" t="str">
        <f>IF(AND(Tableau134[[#This Row],[Numéro d''agent]]&lt;&gt;"",Tableau134[[#This Row],[Formule actuelle]]=0),"Manque formule TLW","")</f>
        <v/>
      </c>
      <c r="AM1800" s="6" t="str">
        <f>IF(IFERROR(IF(SEARCH("jour",Tableau134[[#This Row],[Formule Tw]],1),VALUE(LEFT(Tableau134[[#This Row],[Formule Tw]],1))),0)=(COUNTA(K1800:M1800)),"OK","erreur")</f>
        <v>OK</v>
      </c>
      <c r="AN1800" s="6" t="str">
        <f>IF(IFERROR(IF(SEARCH("jour",Tableau134[[#This Row],[Modif demandé en avenant 1]],1),VALUE(LEFT(Tableau134[[#This Row],[Modif demandé en avenant 1]],1))),0)=(COUNTA(O1800:Q1800)),"OK","erreur")</f>
        <v>OK</v>
      </c>
      <c r="AO1800" s="6" t="str">
        <f>IF(IFERROR(IF(SEARCH("jour",Tableau134[[#This Row],[Nouvelle formule avenant 2]],1),VALUE(LEFT(Tableau134[[#This Row],[Nouvelle formule avenant 2]],1))),0)=(COUNTA(X1800:Z1800)),"OK","erreur")</f>
        <v>OK</v>
      </c>
      <c r="AP1800" s="6" t="str">
        <f>IF(IFERROR(IF(SEARCH("jour",Tableau134[[#This Row],[Nouvelle formule avenant 3]],1),VALUE(LEFT(Tableau134[[#This Row],[Nouvelle formule avenant 3]],1))),0)=(COUNTA(AE1800:AG1800)),"OK","erreur")</f>
        <v>OK</v>
      </c>
      <c r="AQ180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0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0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0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0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0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00" s="43"/>
      <c r="AX1800" s="43"/>
      <c r="AY1800" s="6"/>
      <c r="AZ1800" s="6"/>
      <c r="BA1800" s="6"/>
      <c r="BB1800" s="6"/>
      <c r="BC1800" s="6"/>
      <c r="BD1800" s="6"/>
    </row>
    <row r="1801" spans="2:56" ht="12.75" x14ac:dyDescent="0.25">
      <c r="B1801" s="5" t="e">
        <f>VLOOKUP(A1801,'Import infoAgt'!A:E,5,FALSE)</f>
        <v>#N/A</v>
      </c>
      <c r="C1801" s="5" t="e">
        <f>VLOOKUP(A1801,'Import infoAgt'!A:D,4,FALSE)</f>
        <v>#N/A</v>
      </c>
      <c r="D1801" s="6" t="e">
        <f>VLOOKUP(A1801,'Import infoAgt'!A:H,8,FALSE)</f>
        <v>#N/A</v>
      </c>
      <c r="F1801" s="6" t="e">
        <f>VLOOKUP(A1801,'Import infoAgt'!A:BR,70,FALSE)</f>
        <v>#N/A</v>
      </c>
      <c r="G1801" s="5" t="e">
        <f>VLOOKUP(A1801,'Import infoAgt'!A:DH,112,FALSE)</f>
        <v>#N/A</v>
      </c>
      <c r="H1801" s="6" t="e">
        <f>VLOOKUP(G1801,Paramètre!$C$6:$D$76,2,FALSE)</f>
        <v>#N/A</v>
      </c>
      <c r="I1801" s="5" t="e">
        <f>VLOOKUP(A1801,'Import infoAgt'!A:EL,142,FALSE)</f>
        <v>#N/A</v>
      </c>
      <c r="R1801" s="26"/>
      <c r="S1801" s="26"/>
      <c r="U1801" s="26"/>
      <c r="V1801" s="26"/>
      <c r="AC1801" s="26"/>
      <c r="AI1801" s="6" t="str">
        <f>IF(AND((ISERROR(Tableau134[[#This Row],[Nom]])),Tableau134[[#This Row],[Numéro d''agent]]&lt;&gt;""),"N° agent inconnu","")</f>
        <v/>
      </c>
      <c r="AJ1801" s="6" t="str">
        <f>IF(AND(Tableau134[[#This Row],[Numéro d''agent]]&lt;&gt;"",Tableau134[[#This Row],[Statut]]=""),"Statut manquant","")</f>
        <v/>
      </c>
      <c r="AK1801" s="6"/>
      <c r="AL1801" s="6" t="str">
        <f>IF(AND(Tableau134[[#This Row],[Numéro d''agent]]&lt;&gt;"",Tableau134[[#This Row],[Formule actuelle]]=0),"Manque formule TLW","")</f>
        <v/>
      </c>
      <c r="AM1801" s="6" t="str">
        <f>IF(IFERROR(IF(SEARCH("jour",Tableau134[[#This Row],[Formule Tw]],1),VALUE(LEFT(Tableau134[[#This Row],[Formule Tw]],1))),0)=(COUNTA(K1801:M1801)),"OK","erreur")</f>
        <v>OK</v>
      </c>
      <c r="AN1801" s="6" t="str">
        <f>IF(IFERROR(IF(SEARCH("jour",Tableau134[[#This Row],[Modif demandé en avenant 1]],1),VALUE(LEFT(Tableau134[[#This Row],[Modif demandé en avenant 1]],1))),0)=(COUNTA(O1801:Q1801)),"OK","erreur")</f>
        <v>OK</v>
      </c>
      <c r="AO1801" s="6" t="str">
        <f>IF(IFERROR(IF(SEARCH("jour",Tableau134[[#This Row],[Nouvelle formule avenant 2]],1),VALUE(LEFT(Tableau134[[#This Row],[Nouvelle formule avenant 2]],1))),0)=(COUNTA(X1801:Z1801)),"OK","erreur")</f>
        <v>OK</v>
      </c>
      <c r="AP1801" s="6" t="str">
        <f>IF(IFERROR(IF(SEARCH("jour",Tableau134[[#This Row],[Nouvelle formule avenant 3]],1),VALUE(LEFT(Tableau134[[#This Row],[Nouvelle formule avenant 3]],1))),0)=(COUNTA(AE1801:AG1801)),"OK","erreur")</f>
        <v>OK</v>
      </c>
      <c r="AQ180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0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0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0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0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0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01" s="43"/>
      <c r="AX1801" s="43"/>
      <c r="AY1801" s="6"/>
      <c r="AZ1801" s="6"/>
      <c r="BA1801" s="6"/>
      <c r="BB1801" s="6"/>
      <c r="BC1801" s="6"/>
      <c r="BD1801" s="6"/>
    </row>
    <row r="1802" spans="2:56" ht="12.75" x14ac:dyDescent="0.25">
      <c r="B1802" s="5" t="e">
        <f>VLOOKUP(A1802,'Import infoAgt'!A:E,5,FALSE)</f>
        <v>#N/A</v>
      </c>
      <c r="C1802" s="5" t="e">
        <f>VLOOKUP(A1802,'Import infoAgt'!A:D,4,FALSE)</f>
        <v>#N/A</v>
      </c>
      <c r="D1802" s="6" t="e">
        <f>VLOOKUP(A1802,'Import infoAgt'!A:H,8,FALSE)</f>
        <v>#N/A</v>
      </c>
      <c r="F1802" s="6" t="e">
        <f>VLOOKUP(A1802,'Import infoAgt'!A:BR,70,FALSE)</f>
        <v>#N/A</v>
      </c>
      <c r="G1802" s="5" t="e">
        <f>VLOOKUP(A1802,'Import infoAgt'!A:DH,112,FALSE)</f>
        <v>#N/A</v>
      </c>
      <c r="H1802" s="6" t="e">
        <f>VLOOKUP(G1802,Paramètre!$C$6:$D$76,2,FALSE)</f>
        <v>#N/A</v>
      </c>
      <c r="I1802" s="5" t="e">
        <f>VLOOKUP(A1802,'Import infoAgt'!A:EL,142,FALSE)</f>
        <v>#N/A</v>
      </c>
      <c r="R1802" s="26"/>
      <c r="S1802" s="26"/>
      <c r="U1802" s="26"/>
      <c r="V1802" s="26"/>
      <c r="AC1802" s="26"/>
      <c r="AI1802" s="6" t="str">
        <f>IF(AND((ISERROR(Tableau134[[#This Row],[Nom]])),Tableau134[[#This Row],[Numéro d''agent]]&lt;&gt;""),"N° agent inconnu","")</f>
        <v/>
      </c>
      <c r="AJ1802" s="6" t="str">
        <f>IF(AND(Tableau134[[#This Row],[Numéro d''agent]]&lt;&gt;"",Tableau134[[#This Row],[Statut]]=""),"Statut manquant","")</f>
        <v/>
      </c>
      <c r="AK1802" s="6"/>
      <c r="AL1802" s="6" t="str">
        <f>IF(AND(Tableau134[[#This Row],[Numéro d''agent]]&lt;&gt;"",Tableau134[[#This Row],[Formule actuelle]]=0),"Manque formule TLW","")</f>
        <v/>
      </c>
      <c r="AM1802" s="6" t="str">
        <f>IF(IFERROR(IF(SEARCH("jour",Tableau134[[#This Row],[Formule Tw]],1),VALUE(LEFT(Tableau134[[#This Row],[Formule Tw]],1))),0)=(COUNTA(K1802:M1802)),"OK","erreur")</f>
        <v>OK</v>
      </c>
      <c r="AN1802" s="6" t="str">
        <f>IF(IFERROR(IF(SEARCH("jour",Tableau134[[#This Row],[Modif demandé en avenant 1]],1),VALUE(LEFT(Tableau134[[#This Row],[Modif demandé en avenant 1]],1))),0)=(COUNTA(O1802:Q1802)),"OK","erreur")</f>
        <v>OK</v>
      </c>
      <c r="AO1802" s="6" t="str">
        <f>IF(IFERROR(IF(SEARCH("jour",Tableau134[[#This Row],[Nouvelle formule avenant 2]],1),VALUE(LEFT(Tableau134[[#This Row],[Nouvelle formule avenant 2]],1))),0)=(COUNTA(X1802:Z1802)),"OK","erreur")</f>
        <v>OK</v>
      </c>
      <c r="AP1802" s="6" t="str">
        <f>IF(IFERROR(IF(SEARCH("jour",Tableau134[[#This Row],[Nouvelle formule avenant 3]],1),VALUE(LEFT(Tableau134[[#This Row],[Nouvelle formule avenant 3]],1))),0)=(COUNTA(AE1802:AG1802)),"OK","erreur")</f>
        <v>OK</v>
      </c>
      <c r="AQ180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0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0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0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0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0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02" s="43"/>
      <c r="AX1802" s="43"/>
      <c r="AY1802" s="6"/>
      <c r="AZ1802" s="6"/>
      <c r="BA1802" s="6"/>
      <c r="BB1802" s="6"/>
      <c r="BC1802" s="6"/>
      <c r="BD1802" s="6"/>
    </row>
    <row r="1803" spans="2:56" ht="12.75" x14ac:dyDescent="0.25">
      <c r="B1803" s="5" t="e">
        <f>VLOOKUP(A1803,'Import infoAgt'!A:E,5,FALSE)</f>
        <v>#N/A</v>
      </c>
      <c r="C1803" s="5" t="e">
        <f>VLOOKUP(A1803,'Import infoAgt'!A:D,4,FALSE)</f>
        <v>#N/A</v>
      </c>
      <c r="D1803" s="6" t="e">
        <f>VLOOKUP(A1803,'Import infoAgt'!A:H,8,FALSE)</f>
        <v>#N/A</v>
      </c>
      <c r="F1803" s="6" t="e">
        <f>VLOOKUP(A1803,'Import infoAgt'!A:BR,70,FALSE)</f>
        <v>#N/A</v>
      </c>
      <c r="G1803" s="5" t="e">
        <f>VLOOKUP(A1803,'Import infoAgt'!A:DH,112,FALSE)</f>
        <v>#N/A</v>
      </c>
      <c r="H1803" s="6" t="e">
        <f>VLOOKUP(G1803,Paramètre!$C$6:$D$76,2,FALSE)</f>
        <v>#N/A</v>
      </c>
      <c r="I1803" s="5" t="e">
        <f>VLOOKUP(A1803,'Import infoAgt'!A:EL,142,FALSE)</f>
        <v>#N/A</v>
      </c>
      <c r="R1803" s="26"/>
      <c r="S1803" s="26"/>
      <c r="U1803" s="26"/>
      <c r="V1803" s="26"/>
      <c r="AC1803" s="26"/>
      <c r="AI1803" s="6" t="str">
        <f>IF(AND((ISERROR(Tableau134[[#This Row],[Nom]])),Tableau134[[#This Row],[Numéro d''agent]]&lt;&gt;""),"N° agent inconnu","")</f>
        <v/>
      </c>
      <c r="AJ1803" s="6" t="str">
        <f>IF(AND(Tableau134[[#This Row],[Numéro d''agent]]&lt;&gt;"",Tableau134[[#This Row],[Statut]]=""),"Statut manquant","")</f>
        <v/>
      </c>
      <c r="AK1803" s="6"/>
      <c r="AL1803" s="6" t="str">
        <f>IF(AND(Tableau134[[#This Row],[Numéro d''agent]]&lt;&gt;"",Tableau134[[#This Row],[Formule actuelle]]=0),"Manque formule TLW","")</f>
        <v/>
      </c>
      <c r="AM1803" s="6" t="str">
        <f>IF(IFERROR(IF(SEARCH("jour",Tableau134[[#This Row],[Formule Tw]],1),VALUE(LEFT(Tableau134[[#This Row],[Formule Tw]],1))),0)=(COUNTA(K1803:M1803)),"OK","erreur")</f>
        <v>OK</v>
      </c>
      <c r="AN1803" s="6" t="str">
        <f>IF(IFERROR(IF(SEARCH("jour",Tableau134[[#This Row],[Modif demandé en avenant 1]],1),VALUE(LEFT(Tableau134[[#This Row],[Modif demandé en avenant 1]],1))),0)=(COUNTA(O1803:Q1803)),"OK","erreur")</f>
        <v>OK</v>
      </c>
      <c r="AO1803" s="6" t="str">
        <f>IF(IFERROR(IF(SEARCH("jour",Tableau134[[#This Row],[Nouvelle formule avenant 2]],1),VALUE(LEFT(Tableau134[[#This Row],[Nouvelle formule avenant 2]],1))),0)=(COUNTA(X1803:Z1803)),"OK","erreur")</f>
        <v>OK</v>
      </c>
      <c r="AP1803" s="6" t="str">
        <f>IF(IFERROR(IF(SEARCH("jour",Tableau134[[#This Row],[Nouvelle formule avenant 3]],1),VALUE(LEFT(Tableau134[[#This Row],[Nouvelle formule avenant 3]],1))),0)=(COUNTA(AE1803:AG1803)),"OK","erreur")</f>
        <v>OK</v>
      </c>
      <c r="AQ180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0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0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0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0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0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03" s="43"/>
      <c r="AX1803" s="43"/>
      <c r="AY1803" s="6"/>
      <c r="AZ1803" s="6"/>
      <c r="BA1803" s="6"/>
      <c r="BB1803" s="6"/>
      <c r="BC1803" s="6"/>
      <c r="BD1803" s="6"/>
    </row>
    <row r="1804" spans="2:56" ht="12.75" x14ac:dyDescent="0.25">
      <c r="B1804" s="5" t="e">
        <f>VLOOKUP(A1804,'Import infoAgt'!A:E,5,FALSE)</f>
        <v>#N/A</v>
      </c>
      <c r="C1804" s="5" t="e">
        <f>VLOOKUP(A1804,'Import infoAgt'!A:D,4,FALSE)</f>
        <v>#N/A</v>
      </c>
      <c r="D1804" s="6" t="e">
        <f>VLOOKUP(A1804,'Import infoAgt'!A:H,8,FALSE)</f>
        <v>#N/A</v>
      </c>
      <c r="F1804" s="6" t="e">
        <f>VLOOKUP(A1804,'Import infoAgt'!A:BR,70,FALSE)</f>
        <v>#N/A</v>
      </c>
      <c r="G1804" s="5" t="e">
        <f>VLOOKUP(A1804,'Import infoAgt'!A:DH,112,FALSE)</f>
        <v>#N/A</v>
      </c>
      <c r="H1804" s="6" t="e">
        <f>VLOOKUP(G1804,Paramètre!$C$6:$D$76,2,FALSE)</f>
        <v>#N/A</v>
      </c>
      <c r="I1804" s="5" t="e">
        <f>VLOOKUP(A1804,'Import infoAgt'!A:EL,142,FALSE)</f>
        <v>#N/A</v>
      </c>
      <c r="R1804" s="26"/>
      <c r="S1804" s="26"/>
      <c r="U1804" s="26"/>
      <c r="V1804" s="26"/>
      <c r="AC1804" s="26"/>
      <c r="AI1804" s="6" t="str">
        <f>IF(AND((ISERROR(Tableau134[[#This Row],[Nom]])),Tableau134[[#This Row],[Numéro d''agent]]&lt;&gt;""),"N° agent inconnu","")</f>
        <v/>
      </c>
      <c r="AJ1804" s="6" t="str">
        <f>IF(AND(Tableau134[[#This Row],[Numéro d''agent]]&lt;&gt;"",Tableau134[[#This Row],[Statut]]=""),"Statut manquant","")</f>
        <v/>
      </c>
      <c r="AK1804" s="6"/>
      <c r="AL1804" s="6" t="str">
        <f>IF(AND(Tableau134[[#This Row],[Numéro d''agent]]&lt;&gt;"",Tableau134[[#This Row],[Formule actuelle]]=0),"Manque formule TLW","")</f>
        <v/>
      </c>
      <c r="AM1804" s="6" t="str">
        <f>IF(IFERROR(IF(SEARCH("jour",Tableau134[[#This Row],[Formule Tw]],1),VALUE(LEFT(Tableau134[[#This Row],[Formule Tw]],1))),0)=(COUNTA(K1804:M1804)),"OK","erreur")</f>
        <v>OK</v>
      </c>
      <c r="AN1804" s="6" t="str">
        <f>IF(IFERROR(IF(SEARCH("jour",Tableau134[[#This Row],[Modif demandé en avenant 1]],1),VALUE(LEFT(Tableau134[[#This Row],[Modif demandé en avenant 1]],1))),0)=(COUNTA(O1804:Q1804)),"OK","erreur")</f>
        <v>OK</v>
      </c>
      <c r="AO1804" s="6" t="str">
        <f>IF(IFERROR(IF(SEARCH("jour",Tableau134[[#This Row],[Nouvelle formule avenant 2]],1),VALUE(LEFT(Tableau134[[#This Row],[Nouvelle formule avenant 2]],1))),0)=(COUNTA(X1804:Z1804)),"OK","erreur")</f>
        <v>OK</v>
      </c>
      <c r="AP1804" s="6" t="str">
        <f>IF(IFERROR(IF(SEARCH("jour",Tableau134[[#This Row],[Nouvelle formule avenant 3]],1),VALUE(LEFT(Tableau134[[#This Row],[Nouvelle formule avenant 3]],1))),0)=(COUNTA(AE1804:AG1804)),"OK","erreur")</f>
        <v>OK</v>
      </c>
      <c r="AQ180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0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0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0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0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0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04" s="43"/>
      <c r="AX1804" s="43"/>
      <c r="AY1804" s="6"/>
      <c r="AZ1804" s="6"/>
      <c r="BA1804" s="6"/>
      <c r="BB1804" s="6"/>
      <c r="BC1804" s="6"/>
      <c r="BD1804" s="6"/>
    </row>
    <row r="1805" spans="2:56" ht="12.75" x14ac:dyDescent="0.25">
      <c r="B1805" s="5" t="e">
        <f>VLOOKUP(A1805,'Import infoAgt'!A:E,5,FALSE)</f>
        <v>#N/A</v>
      </c>
      <c r="C1805" s="5" t="e">
        <f>VLOOKUP(A1805,'Import infoAgt'!A:D,4,FALSE)</f>
        <v>#N/A</v>
      </c>
      <c r="D1805" s="6" t="e">
        <f>VLOOKUP(A1805,'Import infoAgt'!A:H,8,FALSE)</f>
        <v>#N/A</v>
      </c>
      <c r="F1805" s="6" t="e">
        <f>VLOOKUP(A1805,'Import infoAgt'!A:BR,70,FALSE)</f>
        <v>#N/A</v>
      </c>
      <c r="G1805" s="5" t="e">
        <f>VLOOKUP(A1805,'Import infoAgt'!A:DH,112,FALSE)</f>
        <v>#N/A</v>
      </c>
      <c r="H1805" s="6" t="e">
        <f>VLOOKUP(G1805,Paramètre!$C$6:$D$76,2,FALSE)</f>
        <v>#N/A</v>
      </c>
      <c r="I1805" s="5" t="e">
        <f>VLOOKUP(A1805,'Import infoAgt'!A:EL,142,FALSE)</f>
        <v>#N/A</v>
      </c>
      <c r="R1805" s="26"/>
      <c r="S1805" s="26"/>
      <c r="U1805" s="26"/>
      <c r="V1805" s="26"/>
      <c r="AC1805" s="26"/>
      <c r="AI1805" s="6" t="str">
        <f>IF(AND((ISERROR(Tableau134[[#This Row],[Nom]])),Tableau134[[#This Row],[Numéro d''agent]]&lt;&gt;""),"N° agent inconnu","")</f>
        <v/>
      </c>
      <c r="AJ1805" s="6" t="str">
        <f>IF(AND(Tableau134[[#This Row],[Numéro d''agent]]&lt;&gt;"",Tableau134[[#This Row],[Statut]]=""),"Statut manquant","")</f>
        <v/>
      </c>
      <c r="AK1805" s="6"/>
      <c r="AL1805" s="6" t="str">
        <f>IF(AND(Tableau134[[#This Row],[Numéro d''agent]]&lt;&gt;"",Tableau134[[#This Row],[Formule actuelle]]=0),"Manque formule TLW","")</f>
        <v/>
      </c>
      <c r="AM1805" s="6" t="str">
        <f>IF(IFERROR(IF(SEARCH("jour",Tableau134[[#This Row],[Formule Tw]],1),VALUE(LEFT(Tableau134[[#This Row],[Formule Tw]],1))),0)=(COUNTA(K1805:M1805)),"OK","erreur")</f>
        <v>OK</v>
      </c>
      <c r="AN1805" s="6" t="str">
        <f>IF(IFERROR(IF(SEARCH("jour",Tableau134[[#This Row],[Modif demandé en avenant 1]],1),VALUE(LEFT(Tableau134[[#This Row],[Modif demandé en avenant 1]],1))),0)=(COUNTA(O1805:Q1805)),"OK","erreur")</f>
        <v>OK</v>
      </c>
      <c r="AO1805" s="6" t="str">
        <f>IF(IFERROR(IF(SEARCH("jour",Tableau134[[#This Row],[Nouvelle formule avenant 2]],1),VALUE(LEFT(Tableau134[[#This Row],[Nouvelle formule avenant 2]],1))),0)=(COUNTA(X1805:Z1805)),"OK","erreur")</f>
        <v>OK</v>
      </c>
      <c r="AP1805" s="6" t="str">
        <f>IF(IFERROR(IF(SEARCH("jour",Tableau134[[#This Row],[Nouvelle formule avenant 3]],1),VALUE(LEFT(Tableau134[[#This Row],[Nouvelle formule avenant 3]],1))),0)=(COUNTA(AE1805:AG1805)),"OK","erreur")</f>
        <v>OK</v>
      </c>
      <c r="AQ180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0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0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0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0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0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05" s="43"/>
      <c r="AX1805" s="43"/>
      <c r="AY1805" s="6"/>
      <c r="AZ1805" s="6"/>
      <c r="BA1805" s="6"/>
      <c r="BB1805" s="6"/>
      <c r="BC1805" s="6"/>
      <c r="BD1805" s="6"/>
    </row>
    <row r="1806" spans="2:56" ht="12.75" x14ac:dyDescent="0.25">
      <c r="B1806" s="5" t="e">
        <f>VLOOKUP(A1806,'Import infoAgt'!A:E,5,FALSE)</f>
        <v>#N/A</v>
      </c>
      <c r="C1806" s="5" t="e">
        <f>VLOOKUP(A1806,'Import infoAgt'!A:D,4,FALSE)</f>
        <v>#N/A</v>
      </c>
      <c r="D1806" s="6" t="e">
        <f>VLOOKUP(A1806,'Import infoAgt'!A:H,8,FALSE)</f>
        <v>#N/A</v>
      </c>
      <c r="F1806" s="6" t="e">
        <f>VLOOKUP(A1806,'Import infoAgt'!A:BR,70,FALSE)</f>
        <v>#N/A</v>
      </c>
      <c r="G1806" s="5" t="e">
        <f>VLOOKUP(A1806,'Import infoAgt'!A:DH,112,FALSE)</f>
        <v>#N/A</v>
      </c>
      <c r="H1806" s="6" t="e">
        <f>VLOOKUP(G1806,Paramètre!$C$6:$D$76,2,FALSE)</f>
        <v>#N/A</v>
      </c>
      <c r="I1806" s="5" t="e">
        <f>VLOOKUP(A1806,'Import infoAgt'!A:EL,142,FALSE)</f>
        <v>#N/A</v>
      </c>
      <c r="R1806" s="26"/>
      <c r="S1806" s="26"/>
      <c r="U1806" s="26"/>
      <c r="V1806" s="26"/>
      <c r="AC1806" s="26"/>
      <c r="AI1806" s="6" t="str">
        <f>IF(AND((ISERROR(Tableau134[[#This Row],[Nom]])),Tableau134[[#This Row],[Numéro d''agent]]&lt;&gt;""),"N° agent inconnu","")</f>
        <v/>
      </c>
      <c r="AJ1806" s="6" t="str">
        <f>IF(AND(Tableau134[[#This Row],[Numéro d''agent]]&lt;&gt;"",Tableau134[[#This Row],[Statut]]=""),"Statut manquant","")</f>
        <v/>
      </c>
      <c r="AK1806" s="6"/>
      <c r="AL1806" s="6" t="str">
        <f>IF(AND(Tableau134[[#This Row],[Numéro d''agent]]&lt;&gt;"",Tableau134[[#This Row],[Formule actuelle]]=0),"Manque formule TLW","")</f>
        <v/>
      </c>
      <c r="AM1806" s="6" t="str">
        <f>IF(IFERROR(IF(SEARCH("jour",Tableau134[[#This Row],[Formule Tw]],1),VALUE(LEFT(Tableau134[[#This Row],[Formule Tw]],1))),0)=(COUNTA(K1806:M1806)),"OK","erreur")</f>
        <v>OK</v>
      </c>
      <c r="AN1806" s="6" t="str">
        <f>IF(IFERROR(IF(SEARCH("jour",Tableau134[[#This Row],[Modif demandé en avenant 1]],1),VALUE(LEFT(Tableau134[[#This Row],[Modif demandé en avenant 1]],1))),0)=(COUNTA(O1806:Q1806)),"OK","erreur")</f>
        <v>OK</v>
      </c>
      <c r="AO1806" s="6" t="str">
        <f>IF(IFERROR(IF(SEARCH("jour",Tableau134[[#This Row],[Nouvelle formule avenant 2]],1),VALUE(LEFT(Tableau134[[#This Row],[Nouvelle formule avenant 2]],1))),0)=(COUNTA(X1806:Z1806)),"OK","erreur")</f>
        <v>OK</v>
      </c>
      <c r="AP1806" s="6" t="str">
        <f>IF(IFERROR(IF(SEARCH("jour",Tableau134[[#This Row],[Nouvelle formule avenant 3]],1),VALUE(LEFT(Tableau134[[#This Row],[Nouvelle formule avenant 3]],1))),0)=(COUNTA(AE1806:AG1806)),"OK","erreur")</f>
        <v>OK</v>
      </c>
      <c r="AQ180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0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0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0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0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0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06" s="43"/>
      <c r="AX1806" s="43"/>
      <c r="AY1806" s="6"/>
      <c r="AZ1806" s="6"/>
      <c r="BA1806" s="6"/>
      <c r="BB1806" s="6"/>
      <c r="BC1806" s="6"/>
      <c r="BD1806" s="6"/>
    </row>
    <row r="1807" spans="2:56" ht="12.75" x14ac:dyDescent="0.25">
      <c r="B1807" s="5" t="e">
        <f>VLOOKUP(A1807,'Import infoAgt'!A:E,5,FALSE)</f>
        <v>#N/A</v>
      </c>
      <c r="C1807" s="5" t="e">
        <f>VLOOKUP(A1807,'Import infoAgt'!A:D,4,FALSE)</f>
        <v>#N/A</v>
      </c>
      <c r="D1807" s="6" t="e">
        <f>VLOOKUP(A1807,'Import infoAgt'!A:H,8,FALSE)</f>
        <v>#N/A</v>
      </c>
      <c r="F1807" s="6" t="e">
        <f>VLOOKUP(A1807,'Import infoAgt'!A:BR,70,FALSE)</f>
        <v>#N/A</v>
      </c>
      <c r="G1807" s="5" t="e">
        <f>VLOOKUP(A1807,'Import infoAgt'!A:DH,112,FALSE)</f>
        <v>#N/A</v>
      </c>
      <c r="H1807" s="6" t="e">
        <f>VLOOKUP(G1807,Paramètre!$C$6:$D$76,2,FALSE)</f>
        <v>#N/A</v>
      </c>
      <c r="I1807" s="5" t="e">
        <f>VLOOKUP(A1807,'Import infoAgt'!A:EL,142,FALSE)</f>
        <v>#N/A</v>
      </c>
      <c r="R1807" s="26"/>
      <c r="S1807" s="26"/>
      <c r="U1807" s="26"/>
      <c r="V1807" s="26"/>
      <c r="AC1807" s="26"/>
      <c r="AI1807" s="6" t="str">
        <f>IF(AND((ISERROR(Tableau134[[#This Row],[Nom]])),Tableau134[[#This Row],[Numéro d''agent]]&lt;&gt;""),"N° agent inconnu","")</f>
        <v/>
      </c>
      <c r="AJ1807" s="6" t="str">
        <f>IF(AND(Tableau134[[#This Row],[Numéro d''agent]]&lt;&gt;"",Tableau134[[#This Row],[Statut]]=""),"Statut manquant","")</f>
        <v/>
      </c>
      <c r="AK1807" s="6"/>
      <c r="AL1807" s="6" t="str">
        <f>IF(AND(Tableau134[[#This Row],[Numéro d''agent]]&lt;&gt;"",Tableau134[[#This Row],[Formule actuelle]]=0),"Manque formule TLW","")</f>
        <v/>
      </c>
      <c r="AM1807" s="6" t="str">
        <f>IF(IFERROR(IF(SEARCH("jour",Tableau134[[#This Row],[Formule Tw]],1),VALUE(LEFT(Tableau134[[#This Row],[Formule Tw]],1))),0)=(COUNTA(K1807:M1807)),"OK","erreur")</f>
        <v>OK</v>
      </c>
      <c r="AN1807" s="6" t="str">
        <f>IF(IFERROR(IF(SEARCH("jour",Tableau134[[#This Row],[Modif demandé en avenant 1]],1),VALUE(LEFT(Tableau134[[#This Row],[Modif demandé en avenant 1]],1))),0)=(COUNTA(O1807:Q1807)),"OK","erreur")</f>
        <v>OK</v>
      </c>
      <c r="AO1807" s="6" t="str">
        <f>IF(IFERROR(IF(SEARCH("jour",Tableau134[[#This Row],[Nouvelle formule avenant 2]],1),VALUE(LEFT(Tableau134[[#This Row],[Nouvelle formule avenant 2]],1))),0)=(COUNTA(X1807:Z1807)),"OK","erreur")</f>
        <v>OK</v>
      </c>
      <c r="AP1807" s="6" t="str">
        <f>IF(IFERROR(IF(SEARCH("jour",Tableau134[[#This Row],[Nouvelle formule avenant 3]],1),VALUE(LEFT(Tableau134[[#This Row],[Nouvelle formule avenant 3]],1))),0)=(COUNTA(AE1807:AG1807)),"OK","erreur")</f>
        <v>OK</v>
      </c>
      <c r="AQ180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0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0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0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0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0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07" s="43"/>
      <c r="AX1807" s="43"/>
      <c r="AY1807" s="6"/>
      <c r="AZ1807" s="6"/>
      <c r="BA1807" s="6"/>
      <c r="BB1807" s="6"/>
      <c r="BC1807" s="6"/>
      <c r="BD1807" s="6"/>
    </row>
    <row r="1808" spans="2:56" ht="12.75" x14ac:dyDescent="0.25">
      <c r="B1808" s="5" t="e">
        <f>VLOOKUP(A1808,'Import infoAgt'!A:E,5,FALSE)</f>
        <v>#N/A</v>
      </c>
      <c r="C1808" s="5" t="e">
        <f>VLOOKUP(A1808,'Import infoAgt'!A:D,4,FALSE)</f>
        <v>#N/A</v>
      </c>
      <c r="D1808" s="6" t="e">
        <f>VLOOKUP(A1808,'Import infoAgt'!A:H,8,FALSE)</f>
        <v>#N/A</v>
      </c>
      <c r="F1808" s="6" t="e">
        <f>VLOOKUP(A1808,'Import infoAgt'!A:BR,70,FALSE)</f>
        <v>#N/A</v>
      </c>
      <c r="G1808" s="5" t="e">
        <f>VLOOKUP(A1808,'Import infoAgt'!A:DH,112,FALSE)</f>
        <v>#N/A</v>
      </c>
      <c r="H1808" s="6" t="e">
        <f>VLOOKUP(G1808,Paramètre!$C$6:$D$76,2,FALSE)</f>
        <v>#N/A</v>
      </c>
      <c r="I1808" s="5" t="e">
        <f>VLOOKUP(A1808,'Import infoAgt'!A:EL,142,FALSE)</f>
        <v>#N/A</v>
      </c>
      <c r="R1808" s="26"/>
      <c r="S1808" s="26"/>
      <c r="U1808" s="26"/>
      <c r="V1808" s="26"/>
      <c r="AC1808" s="26"/>
      <c r="AI1808" s="6" t="str">
        <f>IF(AND((ISERROR(Tableau134[[#This Row],[Nom]])),Tableau134[[#This Row],[Numéro d''agent]]&lt;&gt;""),"N° agent inconnu","")</f>
        <v/>
      </c>
      <c r="AJ1808" s="6" t="str">
        <f>IF(AND(Tableau134[[#This Row],[Numéro d''agent]]&lt;&gt;"",Tableau134[[#This Row],[Statut]]=""),"Statut manquant","")</f>
        <v/>
      </c>
      <c r="AK1808" s="6"/>
      <c r="AL1808" s="6" t="str">
        <f>IF(AND(Tableau134[[#This Row],[Numéro d''agent]]&lt;&gt;"",Tableau134[[#This Row],[Formule actuelle]]=0),"Manque formule TLW","")</f>
        <v/>
      </c>
      <c r="AM1808" s="6" t="str">
        <f>IF(IFERROR(IF(SEARCH("jour",Tableau134[[#This Row],[Formule Tw]],1),VALUE(LEFT(Tableau134[[#This Row],[Formule Tw]],1))),0)=(COUNTA(K1808:M1808)),"OK","erreur")</f>
        <v>OK</v>
      </c>
      <c r="AN1808" s="6" t="str">
        <f>IF(IFERROR(IF(SEARCH("jour",Tableau134[[#This Row],[Modif demandé en avenant 1]],1),VALUE(LEFT(Tableau134[[#This Row],[Modif demandé en avenant 1]],1))),0)=(COUNTA(O1808:Q1808)),"OK","erreur")</f>
        <v>OK</v>
      </c>
      <c r="AO1808" s="6" t="str">
        <f>IF(IFERROR(IF(SEARCH("jour",Tableau134[[#This Row],[Nouvelle formule avenant 2]],1),VALUE(LEFT(Tableau134[[#This Row],[Nouvelle formule avenant 2]],1))),0)=(COUNTA(X1808:Z1808)),"OK","erreur")</f>
        <v>OK</v>
      </c>
      <c r="AP1808" s="6" t="str">
        <f>IF(IFERROR(IF(SEARCH("jour",Tableau134[[#This Row],[Nouvelle formule avenant 3]],1),VALUE(LEFT(Tableau134[[#This Row],[Nouvelle formule avenant 3]],1))),0)=(COUNTA(AE1808:AG1808)),"OK","erreur")</f>
        <v>OK</v>
      </c>
      <c r="AQ180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0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0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0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0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0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08" s="43"/>
      <c r="AX1808" s="43"/>
      <c r="AY1808" s="6"/>
      <c r="AZ1808" s="6"/>
      <c r="BA1808" s="6"/>
      <c r="BB1808" s="6"/>
      <c r="BC1808" s="6"/>
      <c r="BD1808" s="6"/>
    </row>
    <row r="1809" spans="2:56" ht="12.75" x14ac:dyDescent="0.25">
      <c r="B1809" s="5" t="e">
        <f>VLOOKUP(A1809,'Import infoAgt'!A:E,5,FALSE)</f>
        <v>#N/A</v>
      </c>
      <c r="C1809" s="5" t="e">
        <f>VLOOKUP(A1809,'Import infoAgt'!A:D,4,FALSE)</f>
        <v>#N/A</v>
      </c>
      <c r="D1809" s="6" t="e">
        <f>VLOOKUP(A1809,'Import infoAgt'!A:H,8,FALSE)</f>
        <v>#N/A</v>
      </c>
      <c r="F1809" s="6" t="e">
        <f>VLOOKUP(A1809,'Import infoAgt'!A:BR,70,FALSE)</f>
        <v>#N/A</v>
      </c>
      <c r="G1809" s="5" t="e">
        <f>VLOOKUP(A1809,'Import infoAgt'!A:DH,112,FALSE)</f>
        <v>#N/A</v>
      </c>
      <c r="H1809" s="6" t="e">
        <f>VLOOKUP(G1809,Paramètre!$C$6:$D$76,2,FALSE)</f>
        <v>#N/A</v>
      </c>
      <c r="I1809" s="5" t="e">
        <f>VLOOKUP(A1809,'Import infoAgt'!A:EL,142,FALSE)</f>
        <v>#N/A</v>
      </c>
      <c r="R1809" s="26"/>
      <c r="S1809" s="26"/>
      <c r="U1809" s="26"/>
      <c r="V1809" s="26"/>
      <c r="AC1809" s="26"/>
      <c r="AI1809" s="6" t="str">
        <f>IF(AND((ISERROR(Tableau134[[#This Row],[Nom]])),Tableau134[[#This Row],[Numéro d''agent]]&lt;&gt;""),"N° agent inconnu","")</f>
        <v/>
      </c>
      <c r="AJ1809" s="6" t="str">
        <f>IF(AND(Tableau134[[#This Row],[Numéro d''agent]]&lt;&gt;"",Tableau134[[#This Row],[Statut]]=""),"Statut manquant","")</f>
        <v/>
      </c>
      <c r="AK1809" s="6"/>
      <c r="AL1809" s="6" t="str">
        <f>IF(AND(Tableau134[[#This Row],[Numéro d''agent]]&lt;&gt;"",Tableau134[[#This Row],[Formule actuelle]]=0),"Manque formule TLW","")</f>
        <v/>
      </c>
      <c r="AM1809" s="6" t="str">
        <f>IF(IFERROR(IF(SEARCH("jour",Tableau134[[#This Row],[Formule Tw]],1),VALUE(LEFT(Tableau134[[#This Row],[Formule Tw]],1))),0)=(COUNTA(K1809:M1809)),"OK","erreur")</f>
        <v>OK</v>
      </c>
      <c r="AN1809" s="6" t="str">
        <f>IF(IFERROR(IF(SEARCH("jour",Tableau134[[#This Row],[Modif demandé en avenant 1]],1),VALUE(LEFT(Tableau134[[#This Row],[Modif demandé en avenant 1]],1))),0)=(COUNTA(O1809:Q1809)),"OK","erreur")</f>
        <v>OK</v>
      </c>
      <c r="AO1809" s="6" t="str">
        <f>IF(IFERROR(IF(SEARCH("jour",Tableau134[[#This Row],[Nouvelle formule avenant 2]],1),VALUE(LEFT(Tableau134[[#This Row],[Nouvelle formule avenant 2]],1))),0)=(COUNTA(X1809:Z1809)),"OK","erreur")</f>
        <v>OK</v>
      </c>
      <c r="AP1809" s="6" t="str">
        <f>IF(IFERROR(IF(SEARCH("jour",Tableau134[[#This Row],[Nouvelle formule avenant 3]],1),VALUE(LEFT(Tableau134[[#This Row],[Nouvelle formule avenant 3]],1))),0)=(COUNTA(AE1809:AG1809)),"OK","erreur")</f>
        <v>OK</v>
      </c>
      <c r="AQ180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0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0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0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0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0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09" s="43"/>
      <c r="AX1809" s="43"/>
      <c r="AY1809" s="6"/>
      <c r="AZ1809" s="6"/>
      <c r="BA1809" s="6"/>
      <c r="BB1809" s="6"/>
      <c r="BC1809" s="6"/>
      <c r="BD1809" s="6"/>
    </row>
    <row r="1810" spans="2:56" ht="12.75" x14ac:dyDescent="0.25">
      <c r="B1810" s="5" t="e">
        <f>VLOOKUP(A1810,'Import infoAgt'!A:E,5,FALSE)</f>
        <v>#N/A</v>
      </c>
      <c r="C1810" s="5" t="e">
        <f>VLOOKUP(A1810,'Import infoAgt'!A:D,4,FALSE)</f>
        <v>#N/A</v>
      </c>
      <c r="D1810" s="6" t="e">
        <f>VLOOKUP(A1810,'Import infoAgt'!A:H,8,FALSE)</f>
        <v>#N/A</v>
      </c>
      <c r="F1810" s="6" t="e">
        <f>VLOOKUP(A1810,'Import infoAgt'!A:BR,70,FALSE)</f>
        <v>#N/A</v>
      </c>
      <c r="G1810" s="5" t="e">
        <f>VLOOKUP(A1810,'Import infoAgt'!A:DH,112,FALSE)</f>
        <v>#N/A</v>
      </c>
      <c r="H1810" s="6" t="e">
        <f>VLOOKUP(G1810,Paramètre!$C$6:$D$76,2,FALSE)</f>
        <v>#N/A</v>
      </c>
      <c r="I1810" s="5" t="e">
        <f>VLOOKUP(A1810,'Import infoAgt'!A:EL,142,FALSE)</f>
        <v>#N/A</v>
      </c>
      <c r="R1810" s="26"/>
      <c r="S1810" s="26"/>
      <c r="U1810" s="26"/>
      <c r="V1810" s="26"/>
      <c r="AC1810" s="26"/>
      <c r="AI1810" s="6" t="str">
        <f>IF(AND((ISERROR(Tableau134[[#This Row],[Nom]])),Tableau134[[#This Row],[Numéro d''agent]]&lt;&gt;""),"N° agent inconnu","")</f>
        <v/>
      </c>
      <c r="AJ1810" s="6" t="str">
        <f>IF(AND(Tableau134[[#This Row],[Numéro d''agent]]&lt;&gt;"",Tableau134[[#This Row],[Statut]]=""),"Statut manquant","")</f>
        <v/>
      </c>
      <c r="AK1810" s="6"/>
      <c r="AL1810" s="6" t="str">
        <f>IF(AND(Tableau134[[#This Row],[Numéro d''agent]]&lt;&gt;"",Tableau134[[#This Row],[Formule actuelle]]=0),"Manque formule TLW","")</f>
        <v/>
      </c>
      <c r="AM1810" s="6" t="str">
        <f>IF(IFERROR(IF(SEARCH("jour",Tableau134[[#This Row],[Formule Tw]],1),VALUE(LEFT(Tableau134[[#This Row],[Formule Tw]],1))),0)=(COUNTA(K1810:M1810)),"OK","erreur")</f>
        <v>OK</v>
      </c>
      <c r="AN1810" s="6" t="str">
        <f>IF(IFERROR(IF(SEARCH("jour",Tableau134[[#This Row],[Modif demandé en avenant 1]],1),VALUE(LEFT(Tableau134[[#This Row],[Modif demandé en avenant 1]],1))),0)=(COUNTA(O1810:Q1810)),"OK","erreur")</f>
        <v>OK</v>
      </c>
      <c r="AO1810" s="6" t="str">
        <f>IF(IFERROR(IF(SEARCH("jour",Tableau134[[#This Row],[Nouvelle formule avenant 2]],1),VALUE(LEFT(Tableau134[[#This Row],[Nouvelle formule avenant 2]],1))),0)=(COUNTA(X1810:Z1810)),"OK","erreur")</f>
        <v>OK</v>
      </c>
      <c r="AP1810" s="6" t="str">
        <f>IF(IFERROR(IF(SEARCH("jour",Tableau134[[#This Row],[Nouvelle formule avenant 3]],1),VALUE(LEFT(Tableau134[[#This Row],[Nouvelle formule avenant 3]],1))),0)=(COUNTA(AE1810:AG1810)),"OK","erreur")</f>
        <v>OK</v>
      </c>
      <c r="AQ181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1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1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1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1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1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10" s="43"/>
      <c r="AX1810" s="43"/>
      <c r="AY1810" s="6"/>
      <c r="AZ1810" s="6"/>
      <c r="BA1810" s="6"/>
      <c r="BB1810" s="6"/>
      <c r="BC1810" s="6"/>
      <c r="BD1810" s="6"/>
    </row>
    <row r="1811" spans="2:56" ht="12.75" x14ac:dyDescent="0.25">
      <c r="B1811" s="5" t="e">
        <f>VLOOKUP(A1811,'Import infoAgt'!A:E,5,FALSE)</f>
        <v>#N/A</v>
      </c>
      <c r="C1811" s="5" t="e">
        <f>VLOOKUP(A1811,'Import infoAgt'!A:D,4,FALSE)</f>
        <v>#N/A</v>
      </c>
      <c r="D1811" s="6" t="e">
        <f>VLOOKUP(A1811,'Import infoAgt'!A:H,8,FALSE)</f>
        <v>#N/A</v>
      </c>
      <c r="F1811" s="6" t="e">
        <f>VLOOKUP(A1811,'Import infoAgt'!A:BR,70,FALSE)</f>
        <v>#N/A</v>
      </c>
      <c r="G1811" s="5" t="e">
        <f>VLOOKUP(A1811,'Import infoAgt'!A:DH,112,FALSE)</f>
        <v>#N/A</v>
      </c>
      <c r="H1811" s="6" t="e">
        <f>VLOOKUP(G1811,Paramètre!$C$6:$D$76,2,FALSE)</f>
        <v>#N/A</v>
      </c>
      <c r="I1811" s="5" t="e">
        <f>VLOOKUP(A1811,'Import infoAgt'!A:EL,142,FALSE)</f>
        <v>#N/A</v>
      </c>
      <c r="R1811" s="26"/>
      <c r="S1811" s="26"/>
      <c r="U1811" s="26"/>
      <c r="V1811" s="26"/>
      <c r="AC1811" s="26"/>
      <c r="AI1811" s="6" t="str">
        <f>IF(AND((ISERROR(Tableau134[[#This Row],[Nom]])),Tableau134[[#This Row],[Numéro d''agent]]&lt;&gt;""),"N° agent inconnu","")</f>
        <v/>
      </c>
      <c r="AJ1811" s="6" t="str">
        <f>IF(AND(Tableau134[[#This Row],[Numéro d''agent]]&lt;&gt;"",Tableau134[[#This Row],[Statut]]=""),"Statut manquant","")</f>
        <v/>
      </c>
      <c r="AK1811" s="6"/>
      <c r="AL1811" s="6" t="str">
        <f>IF(AND(Tableau134[[#This Row],[Numéro d''agent]]&lt;&gt;"",Tableau134[[#This Row],[Formule actuelle]]=0),"Manque formule TLW","")</f>
        <v/>
      </c>
      <c r="AM1811" s="6" t="str">
        <f>IF(IFERROR(IF(SEARCH("jour",Tableau134[[#This Row],[Formule Tw]],1),VALUE(LEFT(Tableau134[[#This Row],[Formule Tw]],1))),0)=(COUNTA(K1811:M1811)),"OK","erreur")</f>
        <v>OK</v>
      </c>
      <c r="AN1811" s="6" t="str">
        <f>IF(IFERROR(IF(SEARCH("jour",Tableau134[[#This Row],[Modif demandé en avenant 1]],1),VALUE(LEFT(Tableau134[[#This Row],[Modif demandé en avenant 1]],1))),0)=(COUNTA(O1811:Q1811)),"OK","erreur")</f>
        <v>OK</v>
      </c>
      <c r="AO1811" s="6" t="str">
        <f>IF(IFERROR(IF(SEARCH("jour",Tableau134[[#This Row],[Nouvelle formule avenant 2]],1),VALUE(LEFT(Tableau134[[#This Row],[Nouvelle formule avenant 2]],1))),0)=(COUNTA(X1811:Z1811)),"OK","erreur")</f>
        <v>OK</v>
      </c>
      <c r="AP1811" s="6" t="str">
        <f>IF(IFERROR(IF(SEARCH("jour",Tableau134[[#This Row],[Nouvelle formule avenant 3]],1),VALUE(LEFT(Tableau134[[#This Row],[Nouvelle formule avenant 3]],1))),0)=(COUNTA(AE1811:AG1811)),"OK","erreur")</f>
        <v>OK</v>
      </c>
      <c r="AQ181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1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1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1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1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1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11" s="43"/>
      <c r="AX1811" s="43"/>
      <c r="AY1811" s="6"/>
      <c r="AZ1811" s="6"/>
      <c r="BA1811" s="6"/>
      <c r="BB1811" s="6"/>
      <c r="BC1811" s="6"/>
      <c r="BD1811" s="6"/>
    </row>
    <row r="1812" spans="2:56" ht="12.75" x14ac:dyDescent="0.25">
      <c r="B1812" s="5" t="e">
        <f>VLOOKUP(A1812,'Import infoAgt'!A:E,5,FALSE)</f>
        <v>#N/A</v>
      </c>
      <c r="C1812" s="5" t="e">
        <f>VLOOKUP(A1812,'Import infoAgt'!A:D,4,FALSE)</f>
        <v>#N/A</v>
      </c>
      <c r="D1812" s="6" t="e">
        <f>VLOOKUP(A1812,'Import infoAgt'!A:H,8,FALSE)</f>
        <v>#N/A</v>
      </c>
      <c r="F1812" s="6" t="e">
        <f>VLOOKUP(A1812,'Import infoAgt'!A:BR,70,FALSE)</f>
        <v>#N/A</v>
      </c>
      <c r="G1812" s="5" t="e">
        <f>VLOOKUP(A1812,'Import infoAgt'!A:DH,112,FALSE)</f>
        <v>#N/A</v>
      </c>
      <c r="H1812" s="6" t="e">
        <f>VLOOKUP(G1812,Paramètre!$C$6:$D$76,2,FALSE)</f>
        <v>#N/A</v>
      </c>
      <c r="I1812" s="5" t="e">
        <f>VLOOKUP(A1812,'Import infoAgt'!A:EL,142,FALSE)</f>
        <v>#N/A</v>
      </c>
      <c r="R1812" s="26"/>
      <c r="S1812" s="26"/>
      <c r="U1812" s="26"/>
      <c r="V1812" s="26"/>
      <c r="AC1812" s="26"/>
      <c r="AI1812" s="6" t="str">
        <f>IF(AND((ISERROR(Tableau134[[#This Row],[Nom]])),Tableau134[[#This Row],[Numéro d''agent]]&lt;&gt;""),"N° agent inconnu","")</f>
        <v/>
      </c>
      <c r="AJ1812" s="6" t="str">
        <f>IF(AND(Tableau134[[#This Row],[Numéro d''agent]]&lt;&gt;"",Tableau134[[#This Row],[Statut]]=""),"Statut manquant","")</f>
        <v/>
      </c>
      <c r="AK1812" s="6"/>
      <c r="AL1812" s="6" t="str">
        <f>IF(AND(Tableau134[[#This Row],[Numéro d''agent]]&lt;&gt;"",Tableau134[[#This Row],[Formule actuelle]]=0),"Manque formule TLW","")</f>
        <v/>
      </c>
      <c r="AM1812" s="6" t="str">
        <f>IF(IFERROR(IF(SEARCH("jour",Tableau134[[#This Row],[Formule Tw]],1),VALUE(LEFT(Tableau134[[#This Row],[Formule Tw]],1))),0)=(COUNTA(K1812:M1812)),"OK","erreur")</f>
        <v>OK</v>
      </c>
      <c r="AN1812" s="6" t="str">
        <f>IF(IFERROR(IF(SEARCH("jour",Tableau134[[#This Row],[Modif demandé en avenant 1]],1),VALUE(LEFT(Tableau134[[#This Row],[Modif demandé en avenant 1]],1))),0)=(COUNTA(O1812:Q1812)),"OK","erreur")</f>
        <v>OK</v>
      </c>
      <c r="AO1812" s="6" t="str">
        <f>IF(IFERROR(IF(SEARCH("jour",Tableau134[[#This Row],[Nouvelle formule avenant 2]],1),VALUE(LEFT(Tableau134[[#This Row],[Nouvelle formule avenant 2]],1))),0)=(COUNTA(X1812:Z1812)),"OK","erreur")</f>
        <v>OK</v>
      </c>
      <c r="AP1812" s="6" t="str">
        <f>IF(IFERROR(IF(SEARCH("jour",Tableau134[[#This Row],[Nouvelle formule avenant 3]],1),VALUE(LEFT(Tableau134[[#This Row],[Nouvelle formule avenant 3]],1))),0)=(COUNTA(AE1812:AG1812)),"OK","erreur")</f>
        <v>OK</v>
      </c>
      <c r="AQ181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1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1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1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1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1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12" s="43"/>
      <c r="AX1812" s="43"/>
      <c r="AY1812" s="6"/>
      <c r="AZ1812" s="6"/>
      <c r="BA1812" s="6"/>
      <c r="BB1812" s="6"/>
      <c r="BC1812" s="6"/>
      <c r="BD1812" s="6"/>
    </row>
    <row r="1813" spans="2:56" ht="12.75" x14ac:dyDescent="0.25">
      <c r="B1813" s="5" t="e">
        <f>VLOOKUP(A1813,'Import infoAgt'!A:E,5,FALSE)</f>
        <v>#N/A</v>
      </c>
      <c r="C1813" s="5" t="e">
        <f>VLOOKUP(A1813,'Import infoAgt'!A:D,4,FALSE)</f>
        <v>#N/A</v>
      </c>
      <c r="D1813" s="6" t="e">
        <f>VLOOKUP(A1813,'Import infoAgt'!A:H,8,FALSE)</f>
        <v>#N/A</v>
      </c>
      <c r="F1813" s="6" t="e">
        <f>VLOOKUP(A1813,'Import infoAgt'!A:BR,70,FALSE)</f>
        <v>#N/A</v>
      </c>
      <c r="G1813" s="5" t="e">
        <f>VLOOKUP(A1813,'Import infoAgt'!A:DH,112,FALSE)</f>
        <v>#N/A</v>
      </c>
      <c r="H1813" s="6" t="e">
        <f>VLOOKUP(G1813,Paramètre!$C$6:$D$76,2,FALSE)</f>
        <v>#N/A</v>
      </c>
      <c r="I1813" s="5" t="e">
        <f>VLOOKUP(A1813,'Import infoAgt'!A:EL,142,FALSE)</f>
        <v>#N/A</v>
      </c>
      <c r="R1813" s="26"/>
      <c r="S1813" s="26"/>
      <c r="U1813" s="26"/>
      <c r="V1813" s="26"/>
      <c r="AC1813" s="26"/>
      <c r="AI1813" s="6" t="str">
        <f>IF(AND((ISERROR(Tableau134[[#This Row],[Nom]])),Tableau134[[#This Row],[Numéro d''agent]]&lt;&gt;""),"N° agent inconnu","")</f>
        <v/>
      </c>
      <c r="AJ1813" s="6" t="str">
        <f>IF(AND(Tableau134[[#This Row],[Numéro d''agent]]&lt;&gt;"",Tableau134[[#This Row],[Statut]]=""),"Statut manquant","")</f>
        <v/>
      </c>
      <c r="AK1813" s="6"/>
      <c r="AL1813" s="6" t="str">
        <f>IF(AND(Tableau134[[#This Row],[Numéro d''agent]]&lt;&gt;"",Tableau134[[#This Row],[Formule actuelle]]=0),"Manque formule TLW","")</f>
        <v/>
      </c>
      <c r="AM1813" s="6" t="str">
        <f>IF(IFERROR(IF(SEARCH("jour",Tableau134[[#This Row],[Formule Tw]],1),VALUE(LEFT(Tableau134[[#This Row],[Formule Tw]],1))),0)=(COUNTA(K1813:M1813)),"OK","erreur")</f>
        <v>OK</v>
      </c>
      <c r="AN1813" s="6" t="str">
        <f>IF(IFERROR(IF(SEARCH("jour",Tableau134[[#This Row],[Modif demandé en avenant 1]],1),VALUE(LEFT(Tableau134[[#This Row],[Modif demandé en avenant 1]],1))),0)=(COUNTA(O1813:Q1813)),"OK","erreur")</f>
        <v>OK</v>
      </c>
      <c r="AO1813" s="6" t="str">
        <f>IF(IFERROR(IF(SEARCH("jour",Tableau134[[#This Row],[Nouvelle formule avenant 2]],1),VALUE(LEFT(Tableau134[[#This Row],[Nouvelle formule avenant 2]],1))),0)=(COUNTA(X1813:Z1813)),"OK","erreur")</f>
        <v>OK</v>
      </c>
      <c r="AP1813" s="6" t="str">
        <f>IF(IFERROR(IF(SEARCH("jour",Tableau134[[#This Row],[Nouvelle formule avenant 3]],1),VALUE(LEFT(Tableau134[[#This Row],[Nouvelle formule avenant 3]],1))),0)=(COUNTA(AE1813:AG1813)),"OK","erreur")</f>
        <v>OK</v>
      </c>
      <c r="AQ181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1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1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1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1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1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13" s="43"/>
      <c r="AX1813" s="43"/>
      <c r="AY1813" s="6"/>
      <c r="AZ1813" s="6"/>
      <c r="BA1813" s="6"/>
      <c r="BB1813" s="6"/>
      <c r="BC1813" s="6"/>
      <c r="BD1813" s="6"/>
    </row>
    <row r="1814" spans="2:56" ht="12.75" x14ac:dyDescent="0.25">
      <c r="B1814" s="5" t="e">
        <f>VLOOKUP(A1814,'Import infoAgt'!A:E,5,FALSE)</f>
        <v>#N/A</v>
      </c>
      <c r="C1814" s="5" t="e">
        <f>VLOOKUP(A1814,'Import infoAgt'!A:D,4,FALSE)</f>
        <v>#N/A</v>
      </c>
      <c r="D1814" s="6" t="e">
        <f>VLOOKUP(A1814,'Import infoAgt'!A:H,8,FALSE)</f>
        <v>#N/A</v>
      </c>
      <c r="F1814" s="6" t="e">
        <f>VLOOKUP(A1814,'Import infoAgt'!A:BR,70,FALSE)</f>
        <v>#N/A</v>
      </c>
      <c r="G1814" s="5" t="e">
        <f>VLOOKUP(A1814,'Import infoAgt'!A:DH,112,FALSE)</f>
        <v>#N/A</v>
      </c>
      <c r="H1814" s="6" t="e">
        <f>VLOOKUP(G1814,Paramètre!$C$6:$D$76,2,FALSE)</f>
        <v>#N/A</v>
      </c>
      <c r="I1814" s="5" t="e">
        <f>VLOOKUP(A1814,'Import infoAgt'!A:EL,142,FALSE)</f>
        <v>#N/A</v>
      </c>
      <c r="R1814" s="26"/>
      <c r="S1814" s="26"/>
      <c r="U1814" s="26"/>
      <c r="V1814" s="26"/>
      <c r="AC1814" s="26"/>
      <c r="AI1814" s="6" t="str">
        <f>IF(AND((ISERROR(Tableau134[[#This Row],[Nom]])),Tableau134[[#This Row],[Numéro d''agent]]&lt;&gt;""),"N° agent inconnu","")</f>
        <v/>
      </c>
      <c r="AJ1814" s="6" t="str">
        <f>IF(AND(Tableau134[[#This Row],[Numéro d''agent]]&lt;&gt;"",Tableau134[[#This Row],[Statut]]=""),"Statut manquant","")</f>
        <v/>
      </c>
      <c r="AK1814" s="6"/>
      <c r="AL1814" s="6" t="str">
        <f>IF(AND(Tableau134[[#This Row],[Numéro d''agent]]&lt;&gt;"",Tableau134[[#This Row],[Formule actuelle]]=0),"Manque formule TLW","")</f>
        <v/>
      </c>
      <c r="AM1814" s="6" t="str">
        <f>IF(IFERROR(IF(SEARCH("jour",Tableau134[[#This Row],[Formule Tw]],1),VALUE(LEFT(Tableau134[[#This Row],[Formule Tw]],1))),0)=(COUNTA(K1814:M1814)),"OK","erreur")</f>
        <v>OK</v>
      </c>
      <c r="AN1814" s="6" t="str">
        <f>IF(IFERROR(IF(SEARCH("jour",Tableau134[[#This Row],[Modif demandé en avenant 1]],1),VALUE(LEFT(Tableau134[[#This Row],[Modif demandé en avenant 1]],1))),0)=(COUNTA(O1814:Q1814)),"OK","erreur")</f>
        <v>OK</v>
      </c>
      <c r="AO1814" s="6" t="str">
        <f>IF(IFERROR(IF(SEARCH("jour",Tableau134[[#This Row],[Nouvelle formule avenant 2]],1),VALUE(LEFT(Tableau134[[#This Row],[Nouvelle formule avenant 2]],1))),0)=(COUNTA(X1814:Z1814)),"OK","erreur")</f>
        <v>OK</v>
      </c>
      <c r="AP1814" s="6" t="str">
        <f>IF(IFERROR(IF(SEARCH("jour",Tableau134[[#This Row],[Nouvelle formule avenant 3]],1),VALUE(LEFT(Tableau134[[#This Row],[Nouvelle formule avenant 3]],1))),0)=(COUNTA(AE1814:AG1814)),"OK","erreur")</f>
        <v>OK</v>
      </c>
      <c r="AQ181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1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1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1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1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1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14" s="43"/>
      <c r="AX1814" s="43"/>
      <c r="AY1814" s="6"/>
      <c r="AZ1814" s="6"/>
      <c r="BA1814" s="6"/>
      <c r="BB1814" s="6"/>
      <c r="BC1814" s="6"/>
      <c r="BD1814" s="6"/>
    </row>
    <row r="1815" spans="2:56" ht="12.75" x14ac:dyDescent="0.25">
      <c r="B1815" s="5" t="e">
        <f>VLOOKUP(A1815,'Import infoAgt'!A:E,5,FALSE)</f>
        <v>#N/A</v>
      </c>
      <c r="C1815" s="5" t="e">
        <f>VLOOKUP(A1815,'Import infoAgt'!A:D,4,FALSE)</f>
        <v>#N/A</v>
      </c>
      <c r="D1815" s="6" t="e">
        <f>VLOOKUP(A1815,'Import infoAgt'!A:H,8,FALSE)</f>
        <v>#N/A</v>
      </c>
      <c r="F1815" s="6" t="e">
        <f>VLOOKUP(A1815,'Import infoAgt'!A:BR,70,FALSE)</f>
        <v>#N/A</v>
      </c>
      <c r="G1815" s="5" t="e">
        <f>VLOOKUP(A1815,'Import infoAgt'!A:DH,112,FALSE)</f>
        <v>#N/A</v>
      </c>
      <c r="H1815" s="6" t="e">
        <f>VLOOKUP(G1815,Paramètre!$C$6:$D$76,2,FALSE)</f>
        <v>#N/A</v>
      </c>
      <c r="I1815" s="5" t="e">
        <f>VLOOKUP(A1815,'Import infoAgt'!A:EL,142,FALSE)</f>
        <v>#N/A</v>
      </c>
      <c r="R1815" s="26"/>
      <c r="S1815" s="26"/>
      <c r="U1815" s="26"/>
      <c r="V1815" s="26"/>
      <c r="AC1815" s="26"/>
      <c r="AI1815" s="6" t="str">
        <f>IF(AND((ISERROR(Tableau134[[#This Row],[Nom]])),Tableau134[[#This Row],[Numéro d''agent]]&lt;&gt;""),"N° agent inconnu","")</f>
        <v/>
      </c>
      <c r="AJ1815" s="6" t="str">
        <f>IF(AND(Tableau134[[#This Row],[Numéro d''agent]]&lt;&gt;"",Tableau134[[#This Row],[Statut]]=""),"Statut manquant","")</f>
        <v/>
      </c>
      <c r="AK1815" s="6"/>
      <c r="AL1815" s="6" t="str">
        <f>IF(AND(Tableau134[[#This Row],[Numéro d''agent]]&lt;&gt;"",Tableau134[[#This Row],[Formule actuelle]]=0),"Manque formule TLW","")</f>
        <v/>
      </c>
      <c r="AM1815" s="6" t="str">
        <f>IF(IFERROR(IF(SEARCH("jour",Tableau134[[#This Row],[Formule Tw]],1),VALUE(LEFT(Tableau134[[#This Row],[Formule Tw]],1))),0)=(COUNTA(K1815:M1815)),"OK","erreur")</f>
        <v>OK</v>
      </c>
      <c r="AN1815" s="6" t="str">
        <f>IF(IFERROR(IF(SEARCH("jour",Tableau134[[#This Row],[Modif demandé en avenant 1]],1),VALUE(LEFT(Tableau134[[#This Row],[Modif demandé en avenant 1]],1))),0)=(COUNTA(O1815:Q1815)),"OK","erreur")</f>
        <v>OK</v>
      </c>
      <c r="AO1815" s="6" t="str">
        <f>IF(IFERROR(IF(SEARCH("jour",Tableau134[[#This Row],[Nouvelle formule avenant 2]],1),VALUE(LEFT(Tableau134[[#This Row],[Nouvelle formule avenant 2]],1))),0)=(COUNTA(X1815:Z1815)),"OK","erreur")</f>
        <v>OK</v>
      </c>
      <c r="AP1815" s="6" t="str">
        <f>IF(IFERROR(IF(SEARCH("jour",Tableau134[[#This Row],[Nouvelle formule avenant 3]],1),VALUE(LEFT(Tableau134[[#This Row],[Nouvelle formule avenant 3]],1))),0)=(COUNTA(AE1815:AG1815)),"OK","erreur")</f>
        <v>OK</v>
      </c>
      <c r="AQ181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1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1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1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1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1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15" s="43"/>
      <c r="AX1815" s="43"/>
      <c r="AY1815" s="6"/>
      <c r="AZ1815" s="6"/>
      <c r="BA1815" s="6"/>
      <c r="BB1815" s="6"/>
      <c r="BC1815" s="6"/>
      <c r="BD1815" s="6"/>
    </row>
    <row r="1816" spans="2:56" ht="12.75" x14ac:dyDescent="0.25">
      <c r="B1816" s="5" t="e">
        <f>VLOOKUP(A1816,'Import infoAgt'!A:E,5,FALSE)</f>
        <v>#N/A</v>
      </c>
      <c r="C1816" s="5" t="e">
        <f>VLOOKUP(A1816,'Import infoAgt'!A:D,4,FALSE)</f>
        <v>#N/A</v>
      </c>
      <c r="D1816" s="6" t="e">
        <f>VLOOKUP(A1816,'Import infoAgt'!A:H,8,FALSE)</f>
        <v>#N/A</v>
      </c>
      <c r="F1816" s="6" t="e">
        <f>VLOOKUP(A1816,'Import infoAgt'!A:BR,70,FALSE)</f>
        <v>#N/A</v>
      </c>
      <c r="G1816" s="5" t="e">
        <f>VLOOKUP(A1816,'Import infoAgt'!A:DH,112,FALSE)</f>
        <v>#N/A</v>
      </c>
      <c r="H1816" s="6" t="e">
        <f>VLOOKUP(G1816,Paramètre!$C$6:$D$76,2,FALSE)</f>
        <v>#N/A</v>
      </c>
      <c r="I1816" s="5" t="e">
        <f>VLOOKUP(A1816,'Import infoAgt'!A:EL,142,FALSE)</f>
        <v>#N/A</v>
      </c>
      <c r="R1816" s="26"/>
      <c r="S1816" s="26"/>
      <c r="U1816" s="26"/>
      <c r="V1816" s="26"/>
      <c r="AC1816" s="26"/>
      <c r="AI1816" s="6" t="str">
        <f>IF(AND((ISERROR(Tableau134[[#This Row],[Nom]])),Tableau134[[#This Row],[Numéro d''agent]]&lt;&gt;""),"N° agent inconnu","")</f>
        <v/>
      </c>
      <c r="AJ1816" s="6" t="str">
        <f>IF(AND(Tableau134[[#This Row],[Numéro d''agent]]&lt;&gt;"",Tableau134[[#This Row],[Statut]]=""),"Statut manquant","")</f>
        <v/>
      </c>
      <c r="AK1816" s="6"/>
      <c r="AL1816" s="6" t="str">
        <f>IF(AND(Tableau134[[#This Row],[Numéro d''agent]]&lt;&gt;"",Tableau134[[#This Row],[Formule actuelle]]=0),"Manque formule TLW","")</f>
        <v/>
      </c>
      <c r="AM1816" s="6" t="str">
        <f>IF(IFERROR(IF(SEARCH("jour",Tableau134[[#This Row],[Formule Tw]],1),VALUE(LEFT(Tableau134[[#This Row],[Formule Tw]],1))),0)=(COUNTA(K1816:M1816)),"OK","erreur")</f>
        <v>OK</v>
      </c>
      <c r="AN1816" s="6" t="str">
        <f>IF(IFERROR(IF(SEARCH("jour",Tableau134[[#This Row],[Modif demandé en avenant 1]],1),VALUE(LEFT(Tableau134[[#This Row],[Modif demandé en avenant 1]],1))),0)=(COUNTA(O1816:Q1816)),"OK","erreur")</f>
        <v>OK</v>
      </c>
      <c r="AO1816" s="6" t="str">
        <f>IF(IFERROR(IF(SEARCH("jour",Tableau134[[#This Row],[Nouvelle formule avenant 2]],1),VALUE(LEFT(Tableau134[[#This Row],[Nouvelle formule avenant 2]],1))),0)=(COUNTA(X1816:Z1816)),"OK","erreur")</f>
        <v>OK</v>
      </c>
      <c r="AP1816" s="6" t="str">
        <f>IF(IFERROR(IF(SEARCH("jour",Tableau134[[#This Row],[Nouvelle formule avenant 3]],1),VALUE(LEFT(Tableau134[[#This Row],[Nouvelle formule avenant 3]],1))),0)=(COUNTA(AE1816:AG1816)),"OK","erreur")</f>
        <v>OK</v>
      </c>
      <c r="AQ181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1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1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1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1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1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16" s="43"/>
      <c r="AX1816" s="43"/>
      <c r="AY1816" s="6"/>
      <c r="AZ1816" s="6"/>
      <c r="BA1816" s="6"/>
      <c r="BB1816" s="6"/>
      <c r="BC1816" s="6"/>
      <c r="BD1816" s="6"/>
    </row>
    <row r="1817" spans="2:56" ht="12.75" x14ac:dyDescent="0.25">
      <c r="B1817" s="5" t="e">
        <f>VLOOKUP(A1817,'Import infoAgt'!A:E,5,FALSE)</f>
        <v>#N/A</v>
      </c>
      <c r="C1817" s="5" t="e">
        <f>VLOOKUP(A1817,'Import infoAgt'!A:D,4,FALSE)</f>
        <v>#N/A</v>
      </c>
      <c r="D1817" s="6" t="e">
        <f>VLOOKUP(A1817,'Import infoAgt'!A:H,8,FALSE)</f>
        <v>#N/A</v>
      </c>
      <c r="F1817" s="6" t="e">
        <f>VLOOKUP(A1817,'Import infoAgt'!A:BR,70,FALSE)</f>
        <v>#N/A</v>
      </c>
      <c r="G1817" s="5" t="e">
        <f>VLOOKUP(A1817,'Import infoAgt'!A:DH,112,FALSE)</f>
        <v>#N/A</v>
      </c>
      <c r="H1817" s="6" t="e">
        <f>VLOOKUP(G1817,Paramètre!$C$6:$D$76,2,FALSE)</f>
        <v>#N/A</v>
      </c>
      <c r="I1817" s="5" t="e">
        <f>VLOOKUP(A1817,'Import infoAgt'!A:EL,142,FALSE)</f>
        <v>#N/A</v>
      </c>
      <c r="R1817" s="26"/>
      <c r="S1817" s="26"/>
      <c r="U1817" s="26"/>
      <c r="V1817" s="26"/>
      <c r="AC1817" s="26"/>
      <c r="AI1817" s="6" t="str">
        <f>IF(AND((ISERROR(Tableau134[[#This Row],[Nom]])),Tableau134[[#This Row],[Numéro d''agent]]&lt;&gt;""),"N° agent inconnu","")</f>
        <v/>
      </c>
      <c r="AJ1817" s="6" t="str">
        <f>IF(AND(Tableau134[[#This Row],[Numéro d''agent]]&lt;&gt;"",Tableau134[[#This Row],[Statut]]=""),"Statut manquant","")</f>
        <v/>
      </c>
      <c r="AK1817" s="6"/>
      <c r="AL1817" s="6" t="str">
        <f>IF(AND(Tableau134[[#This Row],[Numéro d''agent]]&lt;&gt;"",Tableau134[[#This Row],[Formule actuelle]]=0),"Manque formule TLW","")</f>
        <v/>
      </c>
      <c r="AM1817" s="6" t="str">
        <f>IF(IFERROR(IF(SEARCH("jour",Tableau134[[#This Row],[Formule Tw]],1),VALUE(LEFT(Tableau134[[#This Row],[Formule Tw]],1))),0)=(COUNTA(K1817:M1817)),"OK","erreur")</f>
        <v>OK</v>
      </c>
      <c r="AN1817" s="6" t="str">
        <f>IF(IFERROR(IF(SEARCH("jour",Tableau134[[#This Row],[Modif demandé en avenant 1]],1),VALUE(LEFT(Tableau134[[#This Row],[Modif demandé en avenant 1]],1))),0)=(COUNTA(O1817:Q1817)),"OK","erreur")</f>
        <v>OK</v>
      </c>
      <c r="AO1817" s="6" t="str">
        <f>IF(IFERROR(IF(SEARCH("jour",Tableau134[[#This Row],[Nouvelle formule avenant 2]],1),VALUE(LEFT(Tableau134[[#This Row],[Nouvelle formule avenant 2]],1))),0)=(COUNTA(X1817:Z1817)),"OK","erreur")</f>
        <v>OK</v>
      </c>
      <c r="AP1817" s="6" t="str">
        <f>IF(IFERROR(IF(SEARCH("jour",Tableau134[[#This Row],[Nouvelle formule avenant 3]],1),VALUE(LEFT(Tableau134[[#This Row],[Nouvelle formule avenant 3]],1))),0)=(COUNTA(AE1817:AG1817)),"OK","erreur")</f>
        <v>OK</v>
      </c>
      <c r="AQ181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1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1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1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1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1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17" s="43"/>
      <c r="AX1817" s="43"/>
      <c r="AY1817" s="6"/>
      <c r="AZ1817" s="6"/>
      <c r="BA1817" s="6"/>
      <c r="BB1817" s="6"/>
      <c r="BC1817" s="6"/>
      <c r="BD1817" s="6"/>
    </row>
    <row r="1818" spans="2:56" ht="12.75" x14ac:dyDescent="0.25">
      <c r="B1818" s="5" t="e">
        <f>VLOOKUP(A1818,'Import infoAgt'!A:E,5,FALSE)</f>
        <v>#N/A</v>
      </c>
      <c r="C1818" s="5" t="e">
        <f>VLOOKUP(A1818,'Import infoAgt'!A:D,4,FALSE)</f>
        <v>#N/A</v>
      </c>
      <c r="D1818" s="6" t="e">
        <f>VLOOKUP(A1818,'Import infoAgt'!A:H,8,FALSE)</f>
        <v>#N/A</v>
      </c>
      <c r="F1818" s="6" t="e">
        <f>VLOOKUP(A1818,'Import infoAgt'!A:BR,70,FALSE)</f>
        <v>#N/A</v>
      </c>
      <c r="G1818" s="5" t="e">
        <f>VLOOKUP(A1818,'Import infoAgt'!A:DH,112,FALSE)</f>
        <v>#N/A</v>
      </c>
      <c r="H1818" s="6" t="e">
        <f>VLOOKUP(G1818,Paramètre!$C$6:$D$76,2,FALSE)</f>
        <v>#N/A</v>
      </c>
      <c r="I1818" s="5" t="e">
        <f>VLOOKUP(A1818,'Import infoAgt'!A:EL,142,FALSE)</f>
        <v>#N/A</v>
      </c>
      <c r="R1818" s="26"/>
      <c r="S1818" s="26"/>
      <c r="U1818" s="26"/>
      <c r="V1818" s="26"/>
      <c r="AC1818" s="26"/>
      <c r="AI1818" s="6" t="str">
        <f>IF(AND((ISERROR(Tableau134[[#This Row],[Nom]])),Tableau134[[#This Row],[Numéro d''agent]]&lt;&gt;""),"N° agent inconnu","")</f>
        <v/>
      </c>
      <c r="AJ1818" s="6" t="str">
        <f>IF(AND(Tableau134[[#This Row],[Numéro d''agent]]&lt;&gt;"",Tableau134[[#This Row],[Statut]]=""),"Statut manquant","")</f>
        <v/>
      </c>
      <c r="AK1818" s="6"/>
      <c r="AL1818" s="6" t="str">
        <f>IF(AND(Tableau134[[#This Row],[Numéro d''agent]]&lt;&gt;"",Tableau134[[#This Row],[Formule actuelle]]=0),"Manque formule TLW","")</f>
        <v/>
      </c>
      <c r="AM1818" s="6" t="str">
        <f>IF(IFERROR(IF(SEARCH("jour",Tableau134[[#This Row],[Formule Tw]],1),VALUE(LEFT(Tableau134[[#This Row],[Formule Tw]],1))),0)=(COUNTA(K1818:M1818)),"OK","erreur")</f>
        <v>OK</v>
      </c>
      <c r="AN1818" s="6" t="str">
        <f>IF(IFERROR(IF(SEARCH("jour",Tableau134[[#This Row],[Modif demandé en avenant 1]],1),VALUE(LEFT(Tableau134[[#This Row],[Modif demandé en avenant 1]],1))),0)=(COUNTA(O1818:Q1818)),"OK","erreur")</f>
        <v>OK</v>
      </c>
      <c r="AO1818" s="6" t="str">
        <f>IF(IFERROR(IF(SEARCH("jour",Tableau134[[#This Row],[Nouvelle formule avenant 2]],1),VALUE(LEFT(Tableau134[[#This Row],[Nouvelle formule avenant 2]],1))),0)=(COUNTA(X1818:Z1818)),"OK","erreur")</f>
        <v>OK</v>
      </c>
      <c r="AP1818" s="6" t="str">
        <f>IF(IFERROR(IF(SEARCH("jour",Tableau134[[#This Row],[Nouvelle formule avenant 3]],1),VALUE(LEFT(Tableau134[[#This Row],[Nouvelle formule avenant 3]],1))),0)=(COUNTA(AE1818:AG1818)),"OK","erreur")</f>
        <v>OK</v>
      </c>
      <c r="AQ181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1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1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1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1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1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18" s="43"/>
      <c r="AX1818" s="43"/>
      <c r="AY1818" s="6"/>
      <c r="AZ1818" s="6"/>
      <c r="BA1818" s="6"/>
      <c r="BB1818" s="6"/>
      <c r="BC1818" s="6"/>
      <c r="BD1818" s="6"/>
    </row>
    <row r="1819" spans="2:56" ht="12.75" x14ac:dyDescent="0.25">
      <c r="B1819" s="5" t="e">
        <f>VLOOKUP(A1819,'Import infoAgt'!A:E,5,FALSE)</f>
        <v>#N/A</v>
      </c>
      <c r="C1819" s="5" t="e">
        <f>VLOOKUP(A1819,'Import infoAgt'!A:D,4,FALSE)</f>
        <v>#N/A</v>
      </c>
      <c r="D1819" s="6" t="e">
        <f>VLOOKUP(A1819,'Import infoAgt'!A:H,8,FALSE)</f>
        <v>#N/A</v>
      </c>
      <c r="F1819" s="6" t="e">
        <f>VLOOKUP(A1819,'Import infoAgt'!A:BR,70,FALSE)</f>
        <v>#N/A</v>
      </c>
      <c r="G1819" s="5" t="e">
        <f>VLOOKUP(A1819,'Import infoAgt'!A:DH,112,FALSE)</f>
        <v>#N/A</v>
      </c>
      <c r="H1819" s="6" t="e">
        <f>VLOOKUP(G1819,Paramètre!$C$6:$D$76,2,FALSE)</f>
        <v>#N/A</v>
      </c>
      <c r="I1819" s="5" t="e">
        <f>VLOOKUP(A1819,'Import infoAgt'!A:EL,142,FALSE)</f>
        <v>#N/A</v>
      </c>
      <c r="R1819" s="26"/>
      <c r="S1819" s="26"/>
      <c r="U1819" s="26"/>
      <c r="V1819" s="26"/>
      <c r="AC1819" s="26"/>
      <c r="AI1819" s="6" t="str">
        <f>IF(AND((ISERROR(Tableau134[[#This Row],[Nom]])),Tableau134[[#This Row],[Numéro d''agent]]&lt;&gt;""),"N° agent inconnu","")</f>
        <v/>
      </c>
      <c r="AJ1819" s="6" t="str">
        <f>IF(AND(Tableau134[[#This Row],[Numéro d''agent]]&lt;&gt;"",Tableau134[[#This Row],[Statut]]=""),"Statut manquant","")</f>
        <v/>
      </c>
      <c r="AK1819" s="6"/>
      <c r="AL1819" s="6" t="str">
        <f>IF(AND(Tableau134[[#This Row],[Numéro d''agent]]&lt;&gt;"",Tableau134[[#This Row],[Formule actuelle]]=0),"Manque formule TLW","")</f>
        <v/>
      </c>
      <c r="AM1819" s="6" t="str">
        <f>IF(IFERROR(IF(SEARCH("jour",Tableau134[[#This Row],[Formule Tw]],1),VALUE(LEFT(Tableau134[[#This Row],[Formule Tw]],1))),0)=(COUNTA(K1819:M1819)),"OK","erreur")</f>
        <v>OK</v>
      </c>
      <c r="AN1819" s="6" t="str">
        <f>IF(IFERROR(IF(SEARCH("jour",Tableau134[[#This Row],[Modif demandé en avenant 1]],1),VALUE(LEFT(Tableau134[[#This Row],[Modif demandé en avenant 1]],1))),0)=(COUNTA(O1819:Q1819)),"OK","erreur")</f>
        <v>OK</v>
      </c>
      <c r="AO1819" s="6" t="str">
        <f>IF(IFERROR(IF(SEARCH("jour",Tableau134[[#This Row],[Nouvelle formule avenant 2]],1),VALUE(LEFT(Tableau134[[#This Row],[Nouvelle formule avenant 2]],1))),0)=(COUNTA(X1819:Z1819)),"OK","erreur")</f>
        <v>OK</v>
      </c>
      <c r="AP1819" s="6" t="str">
        <f>IF(IFERROR(IF(SEARCH("jour",Tableau134[[#This Row],[Nouvelle formule avenant 3]],1),VALUE(LEFT(Tableau134[[#This Row],[Nouvelle formule avenant 3]],1))),0)=(COUNTA(AE1819:AG1819)),"OK","erreur")</f>
        <v>OK</v>
      </c>
      <c r="AQ181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1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1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1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1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1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19" s="43"/>
      <c r="AX1819" s="43"/>
      <c r="AY1819" s="6"/>
      <c r="AZ1819" s="6"/>
      <c r="BA1819" s="6"/>
      <c r="BB1819" s="6"/>
      <c r="BC1819" s="6"/>
      <c r="BD1819" s="6"/>
    </row>
    <row r="1820" spans="2:56" ht="12.75" x14ac:dyDescent="0.25">
      <c r="B1820" s="5" t="e">
        <f>VLOOKUP(A1820,'Import infoAgt'!A:E,5,FALSE)</f>
        <v>#N/A</v>
      </c>
      <c r="C1820" s="5" t="e">
        <f>VLOOKUP(A1820,'Import infoAgt'!A:D,4,FALSE)</f>
        <v>#N/A</v>
      </c>
      <c r="D1820" s="6" t="e">
        <f>VLOOKUP(A1820,'Import infoAgt'!A:H,8,FALSE)</f>
        <v>#N/A</v>
      </c>
      <c r="F1820" s="6" t="e">
        <f>VLOOKUP(A1820,'Import infoAgt'!A:BR,70,FALSE)</f>
        <v>#N/A</v>
      </c>
      <c r="G1820" s="5" t="e">
        <f>VLOOKUP(A1820,'Import infoAgt'!A:DH,112,FALSE)</f>
        <v>#N/A</v>
      </c>
      <c r="H1820" s="6" t="e">
        <f>VLOOKUP(G1820,Paramètre!$C$6:$D$76,2,FALSE)</f>
        <v>#N/A</v>
      </c>
      <c r="I1820" s="5" t="e">
        <f>VLOOKUP(A1820,'Import infoAgt'!A:EL,142,FALSE)</f>
        <v>#N/A</v>
      </c>
      <c r="R1820" s="26"/>
      <c r="S1820" s="26"/>
      <c r="U1820" s="26"/>
      <c r="V1820" s="26"/>
      <c r="AC1820" s="26"/>
      <c r="AI1820" s="6" t="str">
        <f>IF(AND((ISERROR(Tableau134[[#This Row],[Nom]])),Tableau134[[#This Row],[Numéro d''agent]]&lt;&gt;""),"N° agent inconnu","")</f>
        <v/>
      </c>
      <c r="AJ1820" s="6" t="str">
        <f>IF(AND(Tableau134[[#This Row],[Numéro d''agent]]&lt;&gt;"",Tableau134[[#This Row],[Statut]]=""),"Statut manquant","")</f>
        <v/>
      </c>
      <c r="AK1820" s="6"/>
      <c r="AL1820" s="6" t="str">
        <f>IF(AND(Tableau134[[#This Row],[Numéro d''agent]]&lt;&gt;"",Tableau134[[#This Row],[Formule actuelle]]=0),"Manque formule TLW","")</f>
        <v/>
      </c>
      <c r="AM1820" s="6" t="str">
        <f>IF(IFERROR(IF(SEARCH("jour",Tableau134[[#This Row],[Formule Tw]],1),VALUE(LEFT(Tableau134[[#This Row],[Formule Tw]],1))),0)=(COUNTA(K1820:M1820)),"OK","erreur")</f>
        <v>OK</v>
      </c>
      <c r="AN1820" s="6" t="str">
        <f>IF(IFERROR(IF(SEARCH("jour",Tableau134[[#This Row],[Modif demandé en avenant 1]],1),VALUE(LEFT(Tableau134[[#This Row],[Modif demandé en avenant 1]],1))),0)=(COUNTA(O1820:Q1820)),"OK","erreur")</f>
        <v>OK</v>
      </c>
      <c r="AO1820" s="6" t="str">
        <f>IF(IFERROR(IF(SEARCH("jour",Tableau134[[#This Row],[Nouvelle formule avenant 2]],1),VALUE(LEFT(Tableau134[[#This Row],[Nouvelle formule avenant 2]],1))),0)=(COUNTA(X1820:Z1820)),"OK","erreur")</f>
        <v>OK</v>
      </c>
      <c r="AP1820" s="6" t="str">
        <f>IF(IFERROR(IF(SEARCH("jour",Tableau134[[#This Row],[Nouvelle formule avenant 3]],1),VALUE(LEFT(Tableau134[[#This Row],[Nouvelle formule avenant 3]],1))),0)=(COUNTA(AE1820:AG1820)),"OK","erreur")</f>
        <v>OK</v>
      </c>
      <c r="AQ182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2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2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2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2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2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20" s="43"/>
      <c r="AX1820" s="43"/>
      <c r="AY1820" s="6"/>
      <c r="AZ1820" s="6"/>
      <c r="BA1820" s="6"/>
      <c r="BB1820" s="6"/>
      <c r="BC1820" s="6"/>
      <c r="BD1820" s="6"/>
    </row>
    <row r="1821" spans="2:56" ht="12.75" x14ac:dyDescent="0.25">
      <c r="B1821" s="5" t="e">
        <f>VLOOKUP(A1821,'Import infoAgt'!A:E,5,FALSE)</f>
        <v>#N/A</v>
      </c>
      <c r="C1821" s="5" t="e">
        <f>VLOOKUP(A1821,'Import infoAgt'!A:D,4,FALSE)</f>
        <v>#N/A</v>
      </c>
      <c r="D1821" s="6" t="e">
        <f>VLOOKUP(A1821,'Import infoAgt'!A:H,8,FALSE)</f>
        <v>#N/A</v>
      </c>
      <c r="F1821" s="6" t="e">
        <f>VLOOKUP(A1821,'Import infoAgt'!A:BR,70,FALSE)</f>
        <v>#N/A</v>
      </c>
      <c r="G1821" s="5" t="e">
        <f>VLOOKUP(A1821,'Import infoAgt'!A:DH,112,FALSE)</f>
        <v>#N/A</v>
      </c>
      <c r="H1821" s="6" t="e">
        <f>VLOOKUP(G1821,Paramètre!$C$6:$D$76,2,FALSE)</f>
        <v>#N/A</v>
      </c>
      <c r="I1821" s="5" t="e">
        <f>VLOOKUP(A1821,'Import infoAgt'!A:EL,142,FALSE)</f>
        <v>#N/A</v>
      </c>
      <c r="R1821" s="26"/>
      <c r="S1821" s="26"/>
      <c r="U1821" s="26"/>
      <c r="V1821" s="26"/>
      <c r="AC1821" s="26"/>
      <c r="AI1821" s="6" t="str">
        <f>IF(AND((ISERROR(Tableau134[[#This Row],[Nom]])),Tableau134[[#This Row],[Numéro d''agent]]&lt;&gt;""),"N° agent inconnu","")</f>
        <v/>
      </c>
      <c r="AJ1821" s="6" t="str">
        <f>IF(AND(Tableau134[[#This Row],[Numéro d''agent]]&lt;&gt;"",Tableau134[[#This Row],[Statut]]=""),"Statut manquant","")</f>
        <v/>
      </c>
      <c r="AK1821" s="6"/>
      <c r="AL1821" s="6" t="str">
        <f>IF(AND(Tableau134[[#This Row],[Numéro d''agent]]&lt;&gt;"",Tableau134[[#This Row],[Formule actuelle]]=0),"Manque formule TLW","")</f>
        <v/>
      </c>
      <c r="AM1821" s="6" t="str">
        <f>IF(IFERROR(IF(SEARCH("jour",Tableau134[[#This Row],[Formule Tw]],1),VALUE(LEFT(Tableau134[[#This Row],[Formule Tw]],1))),0)=(COUNTA(K1821:M1821)),"OK","erreur")</f>
        <v>OK</v>
      </c>
      <c r="AN1821" s="6" t="str">
        <f>IF(IFERROR(IF(SEARCH("jour",Tableau134[[#This Row],[Modif demandé en avenant 1]],1),VALUE(LEFT(Tableau134[[#This Row],[Modif demandé en avenant 1]],1))),0)=(COUNTA(O1821:Q1821)),"OK","erreur")</f>
        <v>OK</v>
      </c>
      <c r="AO1821" s="6" t="str">
        <f>IF(IFERROR(IF(SEARCH("jour",Tableau134[[#This Row],[Nouvelle formule avenant 2]],1),VALUE(LEFT(Tableau134[[#This Row],[Nouvelle formule avenant 2]],1))),0)=(COUNTA(X1821:Z1821)),"OK","erreur")</f>
        <v>OK</v>
      </c>
      <c r="AP1821" s="6" t="str">
        <f>IF(IFERROR(IF(SEARCH("jour",Tableau134[[#This Row],[Nouvelle formule avenant 3]],1),VALUE(LEFT(Tableau134[[#This Row],[Nouvelle formule avenant 3]],1))),0)=(COUNTA(AE1821:AG1821)),"OK","erreur")</f>
        <v>OK</v>
      </c>
      <c r="AQ182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2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2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2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2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2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21" s="43"/>
      <c r="AX1821" s="43"/>
      <c r="AY1821" s="6"/>
      <c r="AZ1821" s="6"/>
      <c r="BA1821" s="6"/>
      <c r="BB1821" s="6"/>
      <c r="BC1821" s="6"/>
      <c r="BD1821" s="6"/>
    </row>
    <row r="1822" spans="2:56" ht="12.75" x14ac:dyDescent="0.25">
      <c r="B1822" s="5" t="e">
        <f>VLOOKUP(A1822,'Import infoAgt'!A:E,5,FALSE)</f>
        <v>#N/A</v>
      </c>
      <c r="C1822" s="5" t="e">
        <f>VLOOKUP(A1822,'Import infoAgt'!A:D,4,FALSE)</f>
        <v>#N/A</v>
      </c>
      <c r="D1822" s="6" t="e">
        <f>VLOOKUP(A1822,'Import infoAgt'!A:H,8,FALSE)</f>
        <v>#N/A</v>
      </c>
      <c r="F1822" s="6" t="e">
        <f>VLOOKUP(A1822,'Import infoAgt'!A:BR,70,FALSE)</f>
        <v>#N/A</v>
      </c>
      <c r="G1822" s="5" t="e">
        <f>VLOOKUP(A1822,'Import infoAgt'!A:DH,112,FALSE)</f>
        <v>#N/A</v>
      </c>
      <c r="H1822" s="6" t="e">
        <f>VLOOKUP(G1822,Paramètre!$C$6:$D$76,2,FALSE)</f>
        <v>#N/A</v>
      </c>
      <c r="I1822" s="5" t="e">
        <f>VLOOKUP(A1822,'Import infoAgt'!A:EL,142,FALSE)</f>
        <v>#N/A</v>
      </c>
      <c r="R1822" s="26"/>
      <c r="S1822" s="26"/>
      <c r="U1822" s="26"/>
      <c r="V1822" s="26"/>
      <c r="AC1822" s="26"/>
      <c r="AI1822" s="6" t="str">
        <f>IF(AND((ISERROR(Tableau134[[#This Row],[Nom]])),Tableau134[[#This Row],[Numéro d''agent]]&lt;&gt;""),"N° agent inconnu","")</f>
        <v/>
      </c>
      <c r="AJ1822" s="6" t="str">
        <f>IF(AND(Tableau134[[#This Row],[Numéro d''agent]]&lt;&gt;"",Tableau134[[#This Row],[Statut]]=""),"Statut manquant","")</f>
        <v/>
      </c>
      <c r="AK1822" s="6"/>
      <c r="AL1822" s="6" t="str">
        <f>IF(AND(Tableau134[[#This Row],[Numéro d''agent]]&lt;&gt;"",Tableau134[[#This Row],[Formule actuelle]]=0),"Manque formule TLW","")</f>
        <v/>
      </c>
      <c r="AM1822" s="6" t="str">
        <f>IF(IFERROR(IF(SEARCH("jour",Tableau134[[#This Row],[Formule Tw]],1),VALUE(LEFT(Tableau134[[#This Row],[Formule Tw]],1))),0)=(COUNTA(K1822:M1822)),"OK","erreur")</f>
        <v>OK</v>
      </c>
      <c r="AN1822" s="6" t="str">
        <f>IF(IFERROR(IF(SEARCH("jour",Tableau134[[#This Row],[Modif demandé en avenant 1]],1),VALUE(LEFT(Tableau134[[#This Row],[Modif demandé en avenant 1]],1))),0)=(COUNTA(O1822:Q1822)),"OK","erreur")</f>
        <v>OK</v>
      </c>
      <c r="AO1822" s="6" t="str">
        <f>IF(IFERROR(IF(SEARCH("jour",Tableau134[[#This Row],[Nouvelle formule avenant 2]],1),VALUE(LEFT(Tableau134[[#This Row],[Nouvelle formule avenant 2]],1))),0)=(COUNTA(X1822:Z1822)),"OK","erreur")</f>
        <v>OK</v>
      </c>
      <c r="AP1822" s="6" t="str">
        <f>IF(IFERROR(IF(SEARCH("jour",Tableau134[[#This Row],[Nouvelle formule avenant 3]],1),VALUE(LEFT(Tableau134[[#This Row],[Nouvelle formule avenant 3]],1))),0)=(COUNTA(AE1822:AG1822)),"OK","erreur")</f>
        <v>OK</v>
      </c>
      <c r="AQ182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2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2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2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2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2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22" s="43"/>
      <c r="AX1822" s="43"/>
      <c r="AY1822" s="6"/>
      <c r="AZ1822" s="6"/>
      <c r="BA1822" s="6"/>
      <c r="BB1822" s="6"/>
      <c r="BC1822" s="6"/>
      <c r="BD1822" s="6"/>
    </row>
    <row r="1823" spans="2:56" ht="12.75" x14ac:dyDescent="0.25">
      <c r="B1823" s="5" t="e">
        <f>VLOOKUP(A1823,'Import infoAgt'!A:E,5,FALSE)</f>
        <v>#N/A</v>
      </c>
      <c r="C1823" s="5" t="e">
        <f>VLOOKUP(A1823,'Import infoAgt'!A:D,4,FALSE)</f>
        <v>#N/A</v>
      </c>
      <c r="D1823" s="6" t="e">
        <f>VLOOKUP(A1823,'Import infoAgt'!A:H,8,FALSE)</f>
        <v>#N/A</v>
      </c>
      <c r="F1823" s="6" t="e">
        <f>VLOOKUP(A1823,'Import infoAgt'!A:BR,70,FALSE)</f>
        <v>#N/A</v>
      </c>
      <c r="G1823" s="5" t="e">
        <f>VLOOKUP(A1823,'Import infoAgt'!A:DH,112,FALSE)</f>
        <v>#N/A</v>
      </c>
      <c r="H1823" s="6" t="e">
        <f>VLOOKUP(G1823,Paramètre!$C$6:$D$76,2,FALSE)</f>
        <v>#N/A</v>
      </c>
      <c r="I1823" s="5" t="e">
        <f>VLOOKUP(A1823,'Import infoAgt'!A:EL,142,FALSE)</f>
        <v>#N/A</v>
      </c>
      <c r="R1823" s="26"/>
      <c r="S1823" s="26"/>
      <c r="U1823" s="26"/>
      <c r="V1823" s="26"/>
      <c r="AC1823" s="26"/>
      <c r="AI1823" s="6" t="str">
        <f>IF(AND((ISERROR(Tableau134[[#This Row],[Nom]])),Tableau134[[#This Row],[Numéro d''agent]]&lt;&gt;""),"N° agent inconnu","")</f>
        <v/>
      </c>
      <c r="AJ1823" s="6" t="str">
        <f>IF(AND(Tableau134[[#This Row],[Numéro d''agent]]&lt;&gt;"",Tableau134[[#This Row],[Statut]]=""),"Statut manquant","")</f>
        <v/>
      </c>
      <c r="AK1823" s="6"/>
      <c r="AL1823" s="6" t="str">
        <f>IF(AND(Tableau134[[#This Row],[Numéro d''agent]]&lt;&gt;"",Tableau134[[#This Row],[Formule actuelle]]=0),"Manque formule TLW","")</f>
        <v/>
      </c>
      <c r="AM1823" s="6" t="str">
        <f>IF(IFERROR(IF(SEARCH("jour",Tableau134[[#This Row],[Formule Tw]],1),VALUE(LEFT(Tableau134[[#This Row],[Formule Tw]],1))),0)=(COUNTA(K1823:M1823)),"OK","erreur")</f>
        <v>OK</v>
      </c>
      <c r="AN1823" s="6" t="str">
        <f>IF(IFERROR(IF(SEARCH("jour",Tableau134[[#This Row],[Modif demandé en avenant 1]],1),VALUE(LEFT(Tableau134[[#This Row],[Modif demandé en avenant 1]],1))),0)=(COUNTA(O1823:Q1823)),"OK","erreur")</f>
        <v>OK</v>
      </c>
      <c r="AO1823" s="6" t="str">
        <f>IF(IFERROR(IF(SEARCH("jour",Tableau134[[#This Row],[Nouvelle formule avenant 2]],1),VALUE(LEFT(Tableau134[[#This Row],[Nouvelle formule avenant 2]],1))),0)=(COUNTA(X1823:Z1823)),"OK","erreur")</f>
        <v>OK</v>
      </c>
      <c r="AP1823" s="6" t="str">
        <f>IF(IFERROR(IF(SEARCH("jour",Tableau134[[#This Row],[Nouvelle formule avenant 3]],1),VALUE(LEFT(Tableau134[[#This Row],[Nouvelle formule avenant 3]],1))),0)=(COUNTA(AE1823:AG1823)),"OK","erreur")</f>
        <v>OK</v>
      </c>
      <c r="AQ182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2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2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2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2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2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23" s="43"/>
      <c r="AX1823" s="43"/>
      <c r="AY1823" s="6"/>
      <c r="AZ1823" s="6"/>
      <c r="BA1823" s="6"/>
      <c r="BB1823" s="6"/>
      <c r="BC1823" s="6"/>
      <c r="BD1823" s="6"/>
    </row>
    <row r="1824" spans="2:56" ht="12.75" x14ac:dyDescent="0.25">
      <c r="B1824" s="5" t="e">
        <f>VLOOKUP(A1824,'Import infoAgt'!A:E,5,FALSE)</f>
        <v>#N/A</v>
      </c>
      <c r="C1824" s="5" t="e">
        <f>VLOOKUP(A1824,'Import infoAgt'!A:D,4,FALSE)</f>
        <v>#N/A</v>
      </c>
      <c r="D1824" s="6" t="e">
        <f>VLOOKUP(A1824,'Import infoAgt'!A:H,8,FALSE)</f>
        <v>#N/A</v>
      </c>
      <c r="F1824" s="6" t="e">
        <f>VLOOKUP(A1824,'Import infoAgt'!A:BR,70,FALSE)</f>
        <v>#N/A</v>
      </c>
      <c r="G1824" s="5" t="e">
        <f>VLOOKUP(A1824,'Import infoAgt'!A:DH,112,FALSE)</f>
        <v>#N/A</v>
      </c>
      <c r="H1824" s="6" t="e">
        <f>VLOOKUP(G1824,Paramètre!$C$6:$D$76,2,FALSE)</f>
        <v>#N/A</v>
      </c>
      <c r="I1824" s="5" t="e">
        <f>VLOOKUP(A1824,'Import infoAgt'!A:EL,142,FALSE)</f>
        <v>#N/A</v>
      </c>
      <c r="R1824" s="26"/>
      <c r="S1824" s="26"/>
      <c r="U1824" s="26"/>
      <c r="V1824" s="26"/>
      <c r="AC1824" s="26"/>
      <c r="AI1824" s="6" t="str">
        <f>IF(AND((ISERROR(Tableau134[[#This Row],[Nom]])),Tableau134[[#This Row],[Numéro d''agent]]&lt;&gt;""),"N° agent inconnu","")</f>
        <v/>
      </c>
      <c r="AJ1824" s="6" t="str">
        <f>IF(AND(Tableau134[[#This Row],[Numéro d''agent]]&lt;&gt;"",Tableau134[[#This Row],[Statut]]=""),"Statut manquant","")</f>
        <v/>
      </c>
      <c r="AK1824" s="6"/>
      <c r="AL1824" s="6" t="str">
        <f>IF(AND(Tableau134[[#This Row],[Numéro d''agent]]&lt;&gt;"",Tableau134[[#This Row],[Formule actuelle]]=0),"Manque formule TLW","")</f>
        <v/>
      </c>
      <c r="AM1824" s="6" t="str">
        <f>IF(IFERROR(IF(SEARCH("jour",Tableau134[[#This Row],[Formule Tw]],1),VALUE(LEFT(Tableau134[[#This Row],[Formule Tw]],1))),0)=(COUNTA(K1824:M1824)),"OK","erreur")</f>
        <v>OK</v>
      </c>
      <c r="AN1824" s="6" t="str">
        <f>IF(IFERROR(IF(SEARCH("jour",Tableau134[[#This Row],[Modif demandé en avenant 1]],1),VALUE(LEFT(Tableau134[[#This Row],[Modif demandé en avenant 1]],1))),0)=(COUNTA(O1824:Q1824)),"OK","erreur")</f>
        <v>OK</v>
      </c>
      <c r="AO1824" s="6" t="str">
        <f>IF(IFERROR(IF(SEARCH("jour",Tableau134[[#This Row],[Nouvelle formule avenant 2]],1),VALUE(LEFT(Tableau134[[#This Row],[Nouvelle formule avenant 2]],1))),0)=(COUNTA(X1824:Z1824)),"OK","erreur")</f>
        <v>OK</v>
      </c>
      <c r="AP1824" s="6" t="str">
        <f>IF(IFERROR(IF(SEARCH("jour",Tableau134[[#This Row],[Nouvelle formule avenant 3]],1),VALUE(LEFT(Tableau134[[#This Row],[Nouvelle formule avenant 3]],1))),0)=(COUNTA(AE1824:AG1824)),"OK","erreur")</f>
        <v>OK</v>
      </c>
      <c r="AQ182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2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2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2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2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2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24" s="43"/>
      <c r="AX1824" s="43"/>
      <c r="AY1824" s="6"/>
      <c r="AZ1824" s="6"/>
      <c r="BA1824" s="6"/>
      <c r="BB1824" s="6"/>
      <c r="BC1824" s="6"/>
      <c r="BD1824" s="6"/>
    </row>
    <row r="1825" spans="2:56" ht="12.75" x14ac:dyDescent="0.25">
      <c r="B1825" s="5" t="e">
        <f>VLOOKUP(A1825,'Import infoAgt'!A:E,5,FALSE)</f>
        <v>#N/A</v>
      </c>
      <c r="C1825" s="5" t="e">
        <f>VLOOKUP(A1825,'Import infoAgt'!A:D,4,FALSE)</f>
        <v>#N/A</v>
      </c>
      <c r="D1825" s="6" t="e">
        <f>VLOOKUP(A1825,'Import infoAgt'!A:H,8,FALSE)</f>
        <v>#N/A</v>
      </c>
      <c r="F1825" s="6" t="e">
        <f>VLOOKUP(A1825,'Import infoAgt'!A:BR,70,FALSE)</f>
        <v>#N/A</v>
      </c>
      <c r="G1825" s="5" t="e">
        <f>VLOOKUP(A1825,'Import infoAgt'!A:DH,112,FALSE)</f>
        <v>#N/A</v>
      </c>
      <c r="H1825" s="6" t="e">
        <f>VLOOKUP(G1825,Paramètre!$C$6:$D$76,2,FALSE)</f>
        <v>#N/A</v>
      </c>
      <c r="I1825" s="5" t="e">
        <f>VLOOKUP(A1825,'Import infoAgt'!A:EL,142,FALSE)</f>
        <v>#N/A</v>
      </c>
      <c r="R1825" s="26"/>
      <c r="S1825" s="26"/>
      <c r="U1825" s="26"/>
      <c r="V1825" s="26"/>
      <c r="AC1825" s="26"/>
      <c r="AI1825" s="6" t="str">
        <f>IF(AND((ISERROR(Tableau134[[#This Row],[Nom]])),Tableau134[[#This Row],[Numéro d''agent]]&lt;&gt;""),"N° agent inconnu","")</f>
        <v/>
      </c>
      <c r="AJ1825" s="6" t="str">
        <f>IF(AND(Tableau134[[#This Row],[Numéro d''agent]]&lt;&gt;"",Tableau134[[#This Row],[Statut]]=""),"Statut manquant","")</f>
        <v/>
      </c>
      <c r="AK1825" s="6"/>
      <c r="AL1825" s="6" t="str">
        <f>IF(AND(Tableau134[[#This Row],[Numéro d''agent]]&lt;&gt;"",Tableau134[[#This Row],[Formule actuelle]]=0),"Manque formule TLW","")</f>
        <v/>
      </c>
      <c r="AM1825" s="6" t="str">
        <f>IF(IFERROR(IF(SEARCH("jour",Tableau134[[#This Row],[Formule Tw]],1),VALUE(LEFT(Tableau134[[#This Row],[Formule Tw]],1))),0)=(COUNTA(K1825:M1825)),"OK","erreur")</f>
        <v>OK</v>
      </c>
      <c r="AN1825" s="6" t="str">
        <f>IF(IFERROR(IF(SEARCH("jour",Tableau134[[#This Row],[Modif demandé en avenant 1]],1),VALUE(LEFT(Tableau134[[#This Row],[Modif demandé en avenant 1]],1))),0)=(COUNTA(O1825:Q1825)),"OK","erreur")</f>
        <v>OK</v>
      </c>
      <c r="AO1825" s="6" t="str">
        <f>IF(IFERROR(IF(SEARCH("jour",Tableau134[[#This Row],[Nouvelle formule avenant 2]],1),VALUE(LEFT(Tableau134[[#This Row],[Nouvelle formule avenant 2]],1))),0)=(COUNTA(X1825:Z1825)),"OK","erreur")</f>
        <v>OK</v>
      </c>
      <c r="AP1825" s="6" t="str">
        <f>IF(IFERROR(IF(SEARCH("jour",Tableau134[[#This Row],[Nouvelle formule avenant 3]],1),VALUE(LEFT(Tableau134[[#This Row],[Nouvelle formule avenant 3]],1))),0)=(COUNTA(AE1825:AG1825)),"OK","erreur")</f>
        <v>OK</v>
      </c>
      <c r="AQ182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2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2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2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2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2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25" s="43"/>
      <c r="AX1825" s="43"/>
      <c r="AY1825" s="6"/>
      <c r="AZ1825" s="6"/>
      <c r="BA1825" s="6"/>
      <c r="BB1825" s="6"/>
      <c r="BC1825" s="6"/>
      <c r="BD1825" s="6"/>
    </row>
    <row r="1826" spans="2:56" ht="12.75" x14ac:dyDescent="0.25">
      <c r="B1826" s="5" t="e">
        <f>VLOOKUP(A1826,'Import infoAgt'!A:E,5,FALSE)</f>
        <v>#N/A</v>
      </c>
      <c r="C1826" s="5" t="e">
        <f>VLOOKUP(A1826,'Import infoAgt'!A:D,4,FALSE)</f>
        <v>#N/A</v>
      </c>
      <c r="D1826" s="6" t="e">
        <f>VLOOKUP(A1826,'Import infoAgt'!A:H,8,FALSE)</f>
        <v>#N/A</v>
      </c>
      <c r="F1826" s="6" t="e">
        <f>VLOOKUP(A1826,'Import infoAgt'!A:BR,70,FALSE)</f>
        <v>#N/A</v>
      </c>
      <c r="G1826" s="5" t="e">
        <f>VLOOKUP(A1826,'Import infoAgt'!A:DH,112,FALSE)</f>
        <v>#N/A</v>
      </c>
      <c r="H1826" s="6" t="e">
        <f>VLOOKUP(G1826,Paramètre!$C$6:$D$76,2,FALSE)</f>
        <v>#N/A</v>
      </c>
      <c r="I1826" s="5" t="e">
        <f>VLOOKUP(A1826,'Import infoAgt'!A:EL,142,FALSE)</f>
        <v>#N/A</v>
      </c>
      <c r="R1826" s="26"/>
      <c r="S1826" s="26"/>
      <c r="U1826" s="26"/>
      <c r="V1826" s="26"/>
      <c r="AC1826" s="26"/>
      <c r="AI1826" s="6" t="str">
        <f>IF(AND((ISERROR(Tableau134[[#This Row],[Nom]])),Tableau134[[#This Row],[Numéro d''agent]]&lt;&gt;""),"N° agent inconnu","")</f>
        <v/>
      </c>
      <c r="AJ1826" s="6" t="str">
        <f>IF(AND(Tableau134[[#This Row],[Numéro d''agent]]&lt;&gt;"",Tableau134[[#This Row],[Statut]]=""),"Statut manquant","")</f>
        <v/>
      </c>
      <c r="AK1826" s="6"/>
      <c r="AL1826" s="6" t="str">
        <f>IF(AND(Tableau134[[#This Row],[Numéro d''agent]]&lt;&gt;"",Tableau134[[#This Row],[Formule actuelle]]=0),"Manque formule TLW","")</f>
        <v/>
      </c>
      <c r="AM1826" s="6" t="str">
        <f>IF(IFERROR(IF(SEARCH("jour",Tableau134[[#This Row],[Formule Tw]],1),VALUE(LEFT(Tableau134[[#This Row],[Formule Tw]],1))),0)=(COUNTA(K1826:M1826)),"OK","erreur")</f>
        <v>OK</v>
      </c>
      <c r="AN1826" s="6" t="str">
        <f>IF(IFERROR(IF(SEARCH("jour",Tableau134[[#This Row],[Modif demandé en avenant 1]],1),VALUE(LEFT(Tableau134[[#This Row],[Modif demandé en avenant 1]],1))),0)=(COUNTA(O1826:Q1826)),"OK","erreur")</f>
        <v>OK</v>
      </c>
      <c r="AO1826" s="6" t="str">
        <f>IF(IFERROR(IF(SEARCH("jour",Tableau134[[#This Row],[Nouvelle formule avenant 2]],1),VALUE(LEFT(Tableau134[[#This Row],[Nouvelle formule avenant 2]],1))),0)=(COUNTA(X1826:Z1826)),"OK","erreur")</f>
        <v>OK</v>
      </c>
      <c r="AP1826" s="6" t="str">
        <f>IF(IFERROR(IF(SEARCH("jour",Tableau134[[#This Row],[Nouvelle formule avenant 3]],1),VALUE(LEFT(Tableau134[[#This Row],[Nouvelle formule avenant 3]],1))),0)=(COUNTA(AE1826:AG1826)),"OK","erreur")</f>
        <v>OK</v>
      </c>
      <c r="AQ182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2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2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2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2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2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26" s="43"/>
      <c r="AX1826" s="43"/>
      <c r="AY1826" s="6"/>
      <c r="AZ1826" s="6"/>
      <c r="BA1826" s="6"/>
      <c r="BB1826" s="6"/>
      <c r="BC1826" s="6"/>
      <c r="BD1826" s="6"/>
    </row>
    <row r="1827" spans="2:56" ht="12.75" x14ac:dyDescent="0.25">
      <c r="B1827" s="5" t="e">
        <f>VLOOKUP(A1827,'Import infoAgt'!A:E,5,FALSE)</f>
        <v>#N/A</v>
      </c>
      <c r="C1827" s="5" t="e">
        <f>VLOOKUP(A1827,'Import infoAgt'!A:D,4,FALSE)</f>
        <v>#N/A</v>
      </c>
      <c r="D1827" s="6" t="e">
        <f>VLOOKUP(A1827,'Import infoAgt'!A:H,8,FALSE)</f>
        <v>#N/A</v>
      </c>
      <c r="F1827" s="6" t="e">
        <f>VLOOKUP(A1827,'Import infoAgt'!A:BR,70,FALSE)</f>
        <v>#N/A</v>
      </c>
      <c r="G1827" s="5" t="e">
        <f>VLOOKUP(A1827,'Import infoAgt'!A:DH,112,FALSE)</f>
        <v>#N/A</v>
      </c>
      <c r="H1827" s="6" t="e">
        <f>VLOOKUP(G1827,Paramètre!$C$6:$D$76,2,FALSE)</f>
        <v>#N/A</v>
      </c>
      <c r="I1827" s="5" t="e">
        <f>VLOOKUP(A1827,'Import infoAgt'!A:EL,142,FALSE)</f>
        <v>#N/A</v>
      </c>
      <c r="R1827" s="26"/>
      <c r="S1827" s="26"/>
      <c r="U1827" s="26"/>
      <c r="V1827" s="26"/>
      <c r="AC1827" s="26"/>
      <c r="AI1827" s="6" t="str">
        <f>IF(AND((ISERROR(Tableau134[[#This Row],[Nom]])),Tableau134[[#This Row],[Numéro d''agent]]&lt;&gt;""),"N° agent inconnu","")</f>
        <v/>
      </c>
      <c r="AJ1827" s="6" t="str">
        <f>IF(AND(Tableau134[[#This Row],[Numéro d''agent]]&lt;&gt;"",Tableau134[[#This Row],[Statut]]=""),"Statut manquant","")</f>
        <v/>
      </c>
      <c r="AK1827" s="6"/>
      <c r="AL1827" s="6" t="str">
        <f>IF(AND(Tableau134[[#This Row],[Numéro d''agent]]&lt;&gt;"",Tableau134[[#This Row],[Formule actuelle]]=0),"Manque formule TLW","")</f>
        <v/>
      </c>
      <c r="AM1827" s="6" t="str">
        <f>IF(IFERROR(IF(SEARCH("jour",Tableau134[[#This Row],[Formule Tw]],1),VALUE(LEFT(Tableau134[[#This Row],[Formule Tw]],1))),0)=(COUNTA(K1827:M1827)),"OK","erreur")</f>
        <v>OK</v>
      </c>
      <c r="AN1827" s="6" t="str">
        <f>IF(IFERROR(IF(SEARCH("jour",Tableau134[[#This Row],[Modif demandé en avenant 1]],1),VALUE(LEFT(Tableau134[[#This Row],[Modif demandé en avenant 1]],1))),0)=(COUNTA(O1827:Q1827)),"OK","erreur")</f>
        <v>OK</v>
      </c>
      <c r="AO1827" s="6" t="str">
        <f>IF(IFERROR(IF(SEARCH("jour",Tableau134[[#This Row],[Nouvelle formule avenant 2]],1),VALUE(LEFT(Tableau134[[#This Row],[Nouvelle formule avenant 2]],1))),0)=(COUNTA(X1827:Z1827)),"OK","erreur")</f>
        <v>OK</v>
      </c>
      <c r="AP1827" s="6" t="str">
        <f>IF(IFERROR(IF(SEARCH("jour",Tableau134[[#This Row],[Nouvelle formule avenant 3]],1),VALUE(LEFT(Tableau134[[#This Row],[Nouvelle formule avenant 3]],1))),0)=(COUNTA(AE1827:AG1827)),"OK","erreur")</f>
        <v>OK</v>
      </c>
      <c r="AQ182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2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2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2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2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2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27" s="43"/>
      <c r="AX1827" s="43"/>
      <c r="AY1827" s="6"/>
      <c r="AZ1827" s="6"/>
      <c r="BA1827" s="6"/>
      <c r="BB1827" s="6"/>
      <c r="BC1827" s="6"/>
      <c r="BD1827" s="6"/>
    </row>
    <row r="1828" spans="2:56" ht="12.75" x14ac:dyDescent="0.25">
      <c r="B1828" s="5" t="e">
        <f>VLOOKUP(A1828,'Import infoAgt'!A:E,5,FALSE)</f>
        <v>#N/A</v>
      </c>
      <c r="C1828" s="5" t="e">
        <f>VLOOKUP(A1828,'Import infoAgt'!A:D,4,FALSE)</f>
        <v>#N/A</v>
      </c>
      <c r="D1828" s="6" t="e">
        <f>VLOOKUP(A1828,'Import infoAgt'!A:H,8,FALSE)</f>
        <v>#N/A</v>
      </c>
      <c r="F1828" s="6" t="e">
        <f>VLOOKUP(A1828,'Import infoAgt'!A:BR,70,FALSE)</f>
        <v>#N/A</v>
      </c>
      <c r="G1828" s="5" t="e">
        <f>VLOOKUP(A1828,'Import infoAgt'!A:DH,112,FALSE)</f>
        <v>#N/A</v>
      </c>
      <c r="H1828" s="6" t="e">
        <f>VLOOKUP(G1828,Paramètre!$C$6:$D$76,2,FALSE)</f>
        <v>#N/A</v>
      </c>
      <c r="I1828" s="5" t="e">
        <f>VLOOKUP(A1828,'Import infoAgt'!A:EL,142,FALSE)</f>
        <v>#N/A</v>
      </c>
      <c r="R1828" s="26"/>
      <c r="S1828" s="26"/>
      <c r="U1828" s="26"/>
      <c r="V1828" s="26"/>
      <c r="AC1828" s="26"/>
      <c r="AI1828" s="6" t="str">
        <f>IF(AND((ISERROR(Tableau134[[#This Row],[Nom]])),Tableau134[[#This Row],[Numéro d''agent]]&lt;&gt;""),"N° agent inconnu","")</f>
        <v/>
      </c>
      <c r="AJ1828" s="6" t="str">
        <f>IF(AND(Tableau134[[#This Row],[Numéro d''agent]]&lt;&gt;"",Tableau134[[#This Row],[Statut]]=""),"Statut manquant","")</f>
        <v/>
      </c>
      <c r="AK1828" s="6"/>
      <c r="AL1828" s="6" t="str">
        <f>IF(AND(Tableau134[[#This Row],[Numéro d''agent]]&lt;&gt;"",Tableau134[[#This Row],[Formule actuelle]]=0),"Manque formule TLW","")</f>
        <v/>
      </c>
      <c r="AM1828" s="6" t="str">
        <f>IF(IFERROR(IF(SEARCH("jour",Tableau134[[#This Row],[Formule Tw]],1),VALUE(LEFT(Tableau134[[#This Row],[Formule Tw]],1))),0)=(COUNTA(K1828:M1828)),"OK","erreur")</f>
        <v>OK</v>
      </c>
      <c r="AN1828" s="6" t="str">
        <f>IF(IFERROR(IF(SEARCH("jour",Tableau134[[#This Row],[Modif demandé en avenant 1]],1),VALUE(LEFT(Tableau134[[#This Row],[Modif demandé en avenant 1]],1))),0)=(COUNTA(O1828:Q1828)),"OK","erreur")</f>
        <v>OK</v>
      </c>
      <c r="AO1828" s="6" t="str">
        <f>IF(IFERROR(IF(SEARCH("jour",Tableau134[[#This Row],[Nouvelle formule avenant 2]],1),VALUE(LEFT(Tableau134[[#This Row],[Nouvelle formule avenant 2]],1))),0)=(COUNTA(X1828:Z1828)),"OK","erreur")</f>
        <v>OK</v>
      </c>
      <c r="AP1828" s="6" t="str">
        <f>IF(IFERROR(IF(SEARCH("jour",Tableau134[[#This Row],[Nouvelle formule avenant 3]],1),VALUE(LEFT(Tableau134[[#This Row],[Nouvelle formule avenant 3]],1))),0)=(COUNTA(AE1828:AG1828)),"OK","erreur")</f>
        <v>OK</v>
      </c>
      <c r="AQ182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2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2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2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2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2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28" s="43"/>
      <c r="AX1828" s="43"/>
      <c r="AY1828" s="6"/>
      <c r="AZ1828" s="6"/>
      <c r="BA1828" s="6"/>
      <c r="BB1828" s="6"/>
      <c r="BC1828" s="6"/>
      <c r="BD1828" s="6"/>
    </row>
    <row r="1829" spans="2:56" ht="12.75" x14ac:dyDescent="0.25">
      <c r="B1829" s="5" t="e">
        <f>VLOOKUP(A1829,'Import infoAgt'!A:E,5,FALSE)</f>
        <v>#N/A</v>
      </c>
      <c r="C1829" s="5" t="e">
        <f>VLOOKUP(A1829,'Import infoAgt'!A:D,4,FALSE)</f>
        <v>#N/A</v>
      </c>
      <c r="D1829" s="6" t="e">
        <f>VLOOKUP(A1829,'Import infoAgt'!A:H,8,FALSE)</f>
        <v>#N/A</v>
      </c>
      <c r="F1829" s="6" t="e">
        <f>VLOOKUP(A1829,'Import infoAgt'!A:BR,70,FALSE)</f>
        <v>#N/A</v>
      </c>
      <c r="G1829" s="5" t="e">
        <f>VLOOKUP(A1829,'Import infoAgt'!A:DH,112,FALSE)</f>
        <v>#N/A</v>
      </c>
      <c r="H1829" s="6" t="e">
        <f>VLOOKUP(G1829,Paramètre!$C$6:$D$76,2,FALSE)</f>
        <v>#N/A</v>
      </c>
      <c r="I1829" s="5" t="e">
        <f>VLOOKUP(A1829,'Import infoAgt'!A:EL,142,FALSE)</f>
        <v>#N/A</v>
      </c>
      <c r="R1829" s="26"/>
      <c r="S1829" s="26"/>
      <c r="U1829" s="26"/>
      <c r="V1829" s="26"/>
      <c r="AC1829" s="26"/>
      <c r="AI1829" s="6" t="str">
        <f>IF(AND((ISERROR(Tableau134[[#This Row],[Nom]])),Tableau134[[#This Row],[Numéro d''agent]]&lt;&gt;""),"N° agent inconnu","")</f>
        <v/>
      </c>
      <c r="AJ1829" s="6" t="str">
        <f>IF(AND(Tableau134[[#This Row],[Numéro d''agent]]&lt;&gt;"",Tableau134[[#This Row],[Statut]]=""),"Statut manquant","")</f>
        <v/>
      </c>
      <c r="AK1829" s="6"/>
      <c r="AL1829" s="6" t="str">
        <f>IF(AND(Tableau134[[#This Row],[Numéro d''agent]]&lt;&gt;"",Tableau134[[#This Row],[Formule actuelle]]=0),"Manque formule TLW","")</f>
        <v/>
      </c>
      <c r="AM1829" s="6" t="str">
        <f>IF(IFERROR(IF(SEARCH("jour",Tableau134[[#This Row],[Formule Tw]],1),VALUE(LEFT(Tableau134[[#This Row],[Formule Tw]],1))),0)=(COUNTA(K1829:M1829)),"OK","erreur")</f>
        <v>OK</v>
      </c>
      <c r="AN1829" s="6" t="str">
        <f>IF(IFERROR(IF(SEARCH("jour",Tableau134[[#This Row],[Modif demandé en avenant 1]],1),VALUE(LEFT(Tableau134[[#This Row],[Modif demandé en avenant 1]],1))),0)=(COUNTA(O1829:Q1829)),"OK","erreur")</f>
        <v>OK</v>
      </c>
      <c r="AO1829" s="6" t="str">
        <f>IF(IFERROR(IF(SEARCH("jour",Tableau134[[#This Row],[Nouvelle formule avenant 2]],1),VALUE(LEFT(Tableau134[[#This Row],[Nouvelle formule avenant 2]],1))),0)=(COUNTA(X1829:Z1829)),"OK","erreur")</f>
        <v>OK</v>
      </c>
      <c r="AP1829" s="6" t="str">
        <f>IF(IFERROR(IF(SEARCH("jour",Tableau134[[#This Row],[Nouvelle formule avenant 3]],1),VALUE(LEFT(Tableau134[[#This Row],[Nouvelle formule avenant 3]],1))),0)=(COUNTA(AE1829:AG1829)),"OK","erreur")</f>
        <v>OK</v>
      </c>
      <c r="AQ182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2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2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2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2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2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29" s="43"/>
      <c r="AX1829" s="43"/>
      <c r="AY1829" s="6"/>
      <c r="AZ1829" s="6"/>
      <c r="BA1829" s="6"/>
      <c r="BB1829" s="6"/>
      <c r="BC1829" s="6"/>
      <c r="BD1829" s="6"/>
    </row>
    <row r="1830" spans="2:56" ht="12.75" x14ac:dyDescent="0.25">
      <c r="B1830" s="5" t="e">
        <f>VLOOKUP(A1830,'Import infoAgt'!A:E,5,FALSE)</f>
        <v>#N/A</v>
      </c>
      <c r="C1830" s="5" t="e">
        <f>VLOOKUP(A1830,'Import infoAgt'!A:D,4,FALSE)</f>
        <v>#N/A</v>
      </c>
      <c r="D1830" s="6" t="e">
        <f>VLOOKUP(A1830,'Import infoAgt'!A:H,8,FALSE)</f>
        <v>#N/A</v>
      </c>
      <c r="F1830" s="6" t="e">
        <f>VLOOKUP(A1830,'Import infoAgt'!A:BR,70,FALSE)</f>
        <v>#N/A</v>
      </c>
      <c r="G1830" s="5" t="e">
        <f>VLOOKUP(A1830,'Import infoAgt'!A:DH,112,FALSE)</f>
        <v>#N/A</v>
      </c>
      <c r="H1830" s="6" t="e">
        <f>VLOOKUP(G1830,Paramètre!$C$6:$D$76,2,FALSE)</f>
        <v>#N/A</v>
      </c>
      <c r="I1830" s="5" t="e">
        <f>VLOOKUP(A1830,'Import infoAgt'!A:EL,142,FALSE)</f>
        <v>#N/A</v>
      </c>
      <c r="R1830" s="26"/>
      <c r="S1830" s="26"/>
      <c r="U1830" s="26"/>
      <c r="V1830" s="26"/>
      <c r="AC1830" s="26"/>
      <c r="AI1830" s="6" t="str">
        <f>IF(AND((ISERROR(Tableau134[[#This Row],[Nom]])),Tableau134[[#This Row],[Numéro d''agent]]&lt;&gt;""),"N° agent inconnu","")</f>
        <v/>
      </c>
      <c r="AJ1830" s="6" t="str">
        <f>IF(AND(Tableau134[[#This Row],[Numéro d''agent]]&lt;&gt;"",Tableau134[[#This Row],[Statut]]=""),"Statut manquant","")</f>
        <v/>
      </c>
      <c r="AK1830" s="6"/>
      <c r="AL1830" s="6" t="str">
        <f>IF(AND(Tableau134[[#This Row],[Numéro d''agent]]&lt;&gt;"",Tableau134[[#This Row],[Formule actuelle]]=0),"Manque formule TLW","")</f>
        <v/>
      </c>
      <c r="AM1830" s="6" t="str">
        <f>IF(IFERROR(IF(SEARCH("jour",Tableau134[[#This Row],[Formule Tw]],1),VALUE(LEFT(Tableau134[[#This Row],[Formule Tw]],1))),0)=(COUNTA(K1830:M1830)),"OK","erreur")</f>
        <v>OK</v>
      </c>
      <c r="AN1830" s="6" t="str">
        <f>IF(IFERROR(IF(SEARCH("jour",Tableau134[[#This Row],[Modif demandé en avenant 1]],1),VALUE(LEFT(Tableau134[[#This Row],[Modif demandé en avenant 1]],1))),0)=(COUNTA(O1830:Q1830)),"OK","erreur")</f>
        <v>OK</v>
      </c>
      <c r="AO1830" s="6" t="str">
        <f>IF(IFERROR(IF(SEARCH("jour",Tableau134[[#This Row],[Nouvelle formule avenant 2]],1),VALUE(LEFT(Tableau134[[#This Row],[Nouvelle formule avenant 2]],1))),0)=(COUNTA(X1830:Z1830)),"OK","erreur")</f>
        <v>OK</v>
      </c>
      <c r="AP1830" s="6" t="str">
        <f>IF(IFERROR(IF(SEARCH("jour",Tableau134[[#This Row],[Nouvelle formule avenant 3]],1),VALUE(LEFT(Tableau134[[#This Row],[Nouvelle formule avenant 3]],1))),0)=(COUNTA(AE1830:AG1830)),"OK","erreur")</f>
        <v>OK</v>
      </c>
      <c r="AQ183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3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3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3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3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3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30" s="43"/>
      <c r="AX1830" s="43"/>
      <c r="AY1830" s="6"/>
      <c r="AZ1830" s="6"/>
      <c r="BA1830" s="6"/>
      <c r="BB1830" s="6"/>
      <c r="BC1830" s="6"/>
      <c r="BD1830" s="6"/>
    </row>
    <row r="1831" spans="2:56" ht="12.75" x14ac:dyDescent="0.25">
      <c r="B1831" s="5" t="e">
        <f>VLOOKUP(A1831,'Import infoAgt'!A:E,5,FALSE)</f>
        <v>#N/A</v>
      </c>
      <c r="C1831" s="5" t="e">
        <f>VLOOKUP(A1831,'Import infoAgt'!A:D,4,FALSE)</f>
        <v>#N/A</v>
      </c>
      <c r="D1831" s="6" t="e">
        <f>VLOOKUP(A1831,'Import infoAgt'!A:H,8,FALSE)</f>
        <v>#N/A</v>
      </c>
      <c r="F1831" s="6" t="e">
        <f>VLOOKUP(A1831,'Import infoAgt'!A:BR,70,FALSE)</f>
        <v>#N/A</v>
      </c>
      <c r="G1831" s="5" t="e">
        <f>VLOOKUP(A1831,'Import infoAgt'!A:DH,112,FALSE)</f>
        <v>#N/A</v>
      </c>
      <c r="H1831" s="6" t="e">
        <f>VLOOKUP(G1831,Paramètre!$C$6:$D$76,2,FALSE)</f>
        <v>#N/A</v>
      </c>
      <c r="I1831" s="5" t="e">
        <f>VLOOKUP(A1831,'Import infoAgt'!A:EL,142,FALSE)</f>
        <v>#N/A</v>
      </c>
      <c r="R1831" s="26"/>
      <c r="S1831" s="26"/>
      <c r="U1831" s="26"/>
      <c r="V1831" s="26"/>
      <c r="AC1831" s="26"/>
      <c r="AI1831" s="6" t="str">
        <f>IF(AND((ISERROR(Tableau134[[#This Row],[Nom]])),Tableau134[[#This Row],[Numéro d''agent]]&lt;&gt;""),"N° agent inconnu","")</f>
        <v/>
      </c>
      <c r="AJ1831" s="6" t="str">
        <f>IF(AND(Tableau134[[#This Row],[Numéro d''agent]]&lt;&gt;"",Tableau134[[#This Row],[Statut]]=""),"Statut manquant","")</f>
        <v/>
      </c>
      <c r="AK1831" s="6"/>
      <c r="AL1831" s="6" t="str">
        <f>IF(AND(Tableau134[[#This Row],[Numéro d''agent]]&lt;&gt;"",Tableau134[[#This Row],[Formule actuelle]]=0),"Manque formule TLW","")</f>
        <v/>
      </c>
      <c r="AM1831" s="6" t="str">
        <f>IF(IFERROR(IF(SEARCH("jour",Tableau134[[#This Row],[Formule Tw]],1),VALUE(LEFT(Tableau134[[#This Row],[Formule Tw]],1))),0)=(COUNTA(K1831:M1831)),"OK","erreur")</f>
        <v>OK</v>
      </c>
      <c r="AN1831" s="6" t="str">
        <f>IF(IFERROR(IF(SEARCH("jour",Tableau134[[#This Row],[Modif demandé en avenant 1]],1),VALUE(LEFT(Tableau134[[#This Row],[Modif demandé en avenant 1]],1))),0)=(COUNTA(O1831:Q1831)),"OK","erreur")</f>
        <v>OK</v>
      </c>
      <c r="AO1831" s="6" t="str">
        <f>IF(IFERROR(IF(SEARCH("jour",Tableau134[[#This Row],[Nouvelle formule avenant 2]],1),VALUE(LEFT(Tableau134[[#This Row],[Nouvelle formule avenant 2]],1))),0)=(COUNTA(X1831:Z1831)),"OK","erreur")</f>
        <v>OK</v>
      </c>
      <c r="AP1831" s="6" t="str">
        <f>IF(IFERROR(IF(SEARCH("jour",Tableau134[[#This Row],[Nouvelle formule avenant 3]],1),VALUE(LEFT(Tableau134[[#This Row],[Nouvelle formule avenant 3]],1))),0)=(COUNTA(AE1831:AG1831)),"OK","erreur")</f>
        <v>OK</v>
      </c>
      <c r="AQ183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3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3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3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3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3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31" s="43"/>
      <c r="AX1831" s="43"/>
      <c r="AY1831" s="6"/>
      <c r="AZ1831" s="6"/>
      <c r="BA1831" s="6"/>
      <c r="BB1831" s="6"/>
      <c r="BC1831" s="6"/>
      <c r="BD1831" s="6"/>
    </row>
    <row r="1832" spans="2:56" ht="12.75" x14ac:dyDescent="0.25">
      <c r="B1832" s="5" t="e">
        <f>VLOOKUP(A1832,'Import infoAgt'!A:E,5,FALSE)</f>
        <v>#N/A</v>
      </c>
      <c r="C1832" s="5" t="e">
        <f>VLOOKUP(A1832,'Import infoAgt'!A:D,4,FALSE)</f>
        <v>#N/A</v>
      </c>
      <c r="D1832" s="6" t="e">
        <f>VLOOKUP(A1832,'Import infoAgt'!A:H,8,FALSE)</f>
        <v>#N/A</v>
      </c>
      <c r="F1832" s="6" t="e">
        <f>VLOOKUP(A1832,'Import infoAgt'!A:BR,70,FALSE)</f>
        <v>#N/A</v>
      </c>
      <c r="G1832" s="5" t="e">
        <f>VLOOKUP(A1832,'Import infoAgt'!A:DH,112,FALSE)</f>
        <v>#N/A</v>
      </c>
      <c r="H1832" s="6" t="e">
        <f>VLOOKUP(G1832,Paramètre!$C$6:$D$76,2,FALSE)</f>
        <v>#N/A</v>
      </c>
      <c r="I1832" s="5" t="e">
        <f>VLOOKUP(A1832,'Import infoAgt'!A:EL,142,FALSE)</f>
        <v>#N/A</v>
      </c>
      <c r="R1832" s="26"/>
      <c r="S1832" s="26"/>
      <c r="U1832" s="26"/>
      <c r="V1832" s="26"/>
      <c r="AC1832" s="26"/>
      <c r="AI1832" s="6" t="str">
        <f>IF(AND((ISERROR(Tableau134[[#This Row],[Nom]])),Tableau134[[#This Row],[Numéro d''agent]]&lt;&gt;""),"N° agent inconnu","")</f>
        <v/>
      </c>
      <c r="AJ1832" s="6" t="str">
        <f>IF(AND(Tableau134[[#This Row],[Numéro d''agent]]&lt;&gt;"",Tableau134[[#This Row],[Statut]]=""),"Statut manquant","")</f>
        <v/>
      </c>
      <c r="AK1832" s="6"/>
      <c r="AL1832" s="6" t="str">
        <f>IF(AND(Tableau134[[#This Row],[Numéro d''agent]]&lt;&gt;"",Tableau134[[#This Row],[Formule actuelle]]=0),"Manque formule TLW","")</f>
        <v/>
      </c>
      <c r="AM1832" s="6" t="str">
        <f>IF(IFERROR(IF(SEARCH("jour",Tableau134[[#This Row],[Formule Tw]],1),VALUE(LEFT(Tableau134[[#This Row],[Formule Tw]],1))),0)=(COUNTA(K1832:M1832)),"OK","erreur")</f>
        <v>OK</v>
      </c>
      <c r="AN1832" s="6" t="str">
        <f>IF(IFERROR(IF(SEARCH("jour",Tableau134[[#This Row],[Modif demandé en avenant 1]],1),VALUE(LEFT(Tableau134[[#This Row],[Modif demandé en avenant 1]],1))),0)=(COUNTA(O1832:Q1832)),"OK","erreur")</f>
        <v>OK</v>
      </c>
      <c r="AO1832" s="6" t="str">
        <f>IF(IFERROR(IF(SEARCH("jour",Tableau134[[#This Row],[Nouvelle formule avenant 2]],1),VALUE(LEFT(Tableau134[[#This Row],[Nouvelle formule avenant 2]],1))),0)=(COUNTA(X1832:Z1832)),"OK","erreur")</f>
        <v>OK</v>
      </c>
      <c r="AP1832" s="6" t="str">
        <f>IF(IFERROR(IF(SEARCH("jour",Tableau134[[#This Row],[Nouvelle formule avenant 3]],1),VALUE(LEFT(Tableau134[[#This Row],[Nouvelle formule avenant 3]],1))),0)=(COUNTA(AE1832:AG1832)),"OK","erreur")</f>
        <v>OK</v>
      </c>
      <c r="AQ183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3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3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3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3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3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32" s="43"/>
      <c r="AX1832" s="43"/>
      <c r="AY1832" s="6"/>
      <c r="AZ1832" s="6"/>
      <c r="BA1832" s="6"/>
      <c r="BB1832" s="6"/>
      <c r="BC1832" s="6"/>
      <c r="BD1832" s="6"/>
    </row>
    <row r="1833" spans="2:56" ht="12.75" x14ac:dyDescent="0.25">
      <c r="B1833" s="5" t="e">
        <f>VLOOKUP(A1833,'Import infoAgt'!A:E,5,FALSE)</f>
        <v>#N/A</v>
      </c>
      <c r="C1833" s="5" t="e">
        <f>VLOOKUP(A1833,'Import infoAgt'!A:D,4,FALSE)</f>
        <v>#N/A</v>
      </c>
      <c r="D1833" s="6" t="e">
        <f>VLOOKUP(A1833,'Import infoAgt'!A:H,8,FALSE)</f>
        <v>#N/A</v>
      </c>
      <c r="F1833" s="6" t="e">
        <f>VLOOKUP(A1833,'Import infoAgt'!A:BR,70,FALSE)</f>
        <v>#N/A</v>
      </c>
      <c r="G1833" s="5" t="e">
        <f>VLOOKUP(A1833,'Import infoAgt'!A:DH,112,FALSE)</f>
        <v>#N/A</v>
      </c>
      <c r="H1833" s="6" t="e">
        <f>VLOOKUP(G1833,Paramètre!$C$6:$D$76,2,FALSE)</f>
        <v>#N/A</v>
      </c>
      <c r="I1833" s="5" t="e">
        <f>VLOOKUP(A1833,'Import infoAgt'!A:EL,142,FALSE)</f>
        <v>#N/A</v>
      </c>
      <c r="R1833" s="26"/>
      <c r="S1833" s="26"/>
      <c r="U1833" s="26"/>
      <c r="V1833" s="26"/>
      <c r="AC1833" s="26"/>
      <c r="AI1833" s="6" t="str">
        <f>IF(AND((ISERROR(Tableau134[[#This Row],[Nom]])),Tableau134[[#This Row],[Numéro d''agent]]&lt;&gt;""),"N° agent inconnu","")</f>
        <v/>
      </c>
      <c r="AJ1833" s="6" t="str">
        <f>IF(AND(Tableau134[[#This Row],[Numéro d''agent]]&lt;&gt;"",Tableau134[[#This Row],[Statut]]=""),"Statut manquant","")</f>
        <v/>
      </c>
      <c r="AK1833" s="6"/>
      <c r="AL1833" s="6" t="str">
        <f>IF(AND(Tableau134[[#This Row],[Numéro d''agent]]&lt;&gt;"",Tableau134[[#This Row],[Formule actuelle]]=0),"Manque formule TLW","")</f>
        <v/>
      </c>
      <c r="AM1833" s="6" t="str">
        <f>IF(IFERROR(IF(SEARCH("jour",Tableau134[[#This Row],[Formule Tw]],1),VALUE(LEFT(Tableau134[[#This Row],[Formule Tw]],1))),0)=(COUNTA(K1833:M1833)),"OK","erreur")</f>
        <v>OK</v>
      </c>
      <c r="AN1833" s="6" t="str">
        <f>IF(IFERROR(IF(SEARCH("jour",Tableau134[[#This Row],[Modif demandé en avenant 1]],1),VALUE(LEFT(Tableau134[[#This Row],[Modif demandé en avenant 1]],1))),0)=(COUNTA(O1833:Q1833)),"OK","erreur")</f>
        <v>OK</v>
      </c>
      <c r="AO1833" s="6" t="str">
        <f>IF(IFERROR(IF(SEARCH("jour",Tableau134[[#This Row],[Nouvelle formule avenant 2]],1),VALUE(LEFT(Tableau134[[#This Row],[Nouvelle formule avenant 2]],1))),0)=(COUNTA(X1833:Z1833)),"OK","erreur")</f>
        <v>OK</v>
      </c>
      <c r="AP1833" s="6" t="str">
        <f>IF(IFERROR(IF(SEARCH("jour",Tableau134[[#This Row],[Nouvelle formule avenant 3]],1),VALUE(LEFT(Tableau134[[#This Row],[Nouvelle formule avenant 3]],1))),0)=(COUNTA(AE1833:AG1833)),"OK","erreur")</f>
        <v>OK</v>
      </c>
      <c r="AQ183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3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3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3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3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3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33" s="43"/>
      <c r="AX1833" s="43"/>
      <c r="AY1833" s="6"/>
      <c r="AZ1833" s="6"/>
      <c r="BA1833" s="6"/>
      <c r="BB1833" s="6"/>
      <c r="BC1833" s="6"/>
      <c r="BD1833" s="6"/>
    </row>
    <row r="1834" spans="2:56" ht="12.75" x14ac:dyDescent="0.25">
      <c r="B1834" s="5" t="e">
        <f>VLOOKUP(A1834,'Import infoAgt'!A:E,5,FALSE)</f>
        <v>#N/A</v>
      </c>
      <c r="C1834" s="5" t="e">
        <f>VLOOKUP(A1834,'Import infoAgt'!A:D,4,FALSE)</f>
        <v>#N/A</v>
      </c>
      <c r="D1834" s="6" t="e">
        <f>VLOOKUP(A1834,'Import infoAgt'!A:H,8,FALSE)</f>
        <v>#N/A</v>
      </c>
      <c r="F1834" s="6" t="e">
        <f>VLOOKUP(A1834,'Import infoAgt'!A:BR,70,FALSE)</f>
        <v>#N/A</v>
      </c>
      <c r="G1834" s="5" t="e">
        <f>VLOOKUP(A1834,'Import infoAgt'!A:DH,112,FALSE)</f>
        <v>#N/A</v>
      </c>
      <c r="H1834" s="6" t="e">
        <f>VLOOKUP(G1834,Paramètre!$C$6:$D$76,2,FALSE)</f>
        <v>#N/A</v>
      </c>
      <c r="I1834" s="5" t="e">
        <f>VLOOKUP(A1834,'Import infoAgt'!A:EL,142,FALSE)</f>
        <v>#N/A</v>
      </c>
      <c r="R1834" s="26"/>
      <c r="S1834" s="26"/>
      <c r="U1834" s="26"/>
      <c r="V1834" s="26"/>
      <c r="AC1834" s="26"/>
      <c r="AI1834" s="6" t="str">
        <f>IF(AND((ISERROR(Tableau134[[#This Row],[Nom]])),Tableau134[[#This Row],[Numéro d''agent]]&lt;&gt;""),"N° agent inconnu","")</f>
        <v/>
      </c>
      <c r="AJ1834" s="6" t="str">
        <f>IF(AND(Tableau134[[#This Row],[Numéro d''agent]]&lt;&gt;"",Tableau134[[#This Row],[Statut]]=""),"Statut manquant","")</f>
        <v/>
      </c>
      <c r="AK1834" s="6"/>
      <c r="AL1834" s="6" t="str">
        <f>IF(AND(Tableau134[[#This Row],[Numéro d''agent]]&lt;&gt;"",Tableau134[[#This Row],[Formule actuelle]]=0),"Manque formule TLW","")</f>
        <v/>
      </c>
      <c r="AM1834" s="6" t="str">
        <f>IF(IFERROR(IF(SEARCH("jour",Tableau134[[#This Row],[Formule Tw]],1),VALUE(LEFT(Tableau134[[#This Row],[Formule Tw]],1))),0)=(COUNTA(K1834:M1834)),"OK","erreur")</f>
        <v>OK</v>
      </c>
      <c r="AN1834" s="6" t="str">
        <f>IF(IFERROR(IF(SEARCH("jour",Tableau134[[#This Row],[Modif demandé en avenant 1]],1),VALUE(LEFT(Tableau134[[#This Row],[Modif demandé en avenant 1]],1))),0)=(COUNTA(O1834:Q1834)),"OK","erreur")</f>
        <v>OK</v>
      </c>
      <c r="AO1834" s="6" t="str">
        <f>IF(IFERROR(IF(SEARCH("jour",Tableau134[[#This Row],[Nouvelle formule avenant 2]],1),VALUE(LEFT(Tableau134[[#This Row],[Nouvelle formule avenant 2]],1))),0)=(COUNTA(X1834:Z1834)),"OK","erreur")</f>
        <v>OK</v>
      </c>
      <c r="AP1834" s="6" t="str">
        <f>IF(IFERROR(IF(SEARCH("jour",Tableau134[[#This Row],[Nouvelle formule avenant 3]],1),VALUE(LEFT(Tableau134[[#This Row],[Nouvelle formule avenant 3]],1))),0)=(COUNTA(AE1834:AG1834)),"OK","erreur")</f>
        <v>OK</v>
      </c>
      <c r="AQ183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3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3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3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3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3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34" s="43"/>
      <c r="AX1834" s="43"/>
      <c r="AY1834" s="6"/>
      <c r="AZ1834" s="6"/>
      <c r="BA1834" s="6"/>
      <c r="BB1834" s="6"/>
      <c r="BC1834" s="6"/>
      <c r="BD1834" s="6"/>
    </row>
    <row r="1835" spans="2:56" ht="12.75" x14ac:dyDescent="0.25">
      <c r="B1835" s="5" t="e">
        <f>VLOOKUP(A1835,'Import infoAgt'!A:E,5,FALSE)</f>
        <v>#N/A</v>
      </c>
      <c r="C1835" s="5" t="e">
        <f>VLOOKUP(A1835,'Import infoAgt'!A:D,4,FALSE)</f>
        <v>#N/A</v>
      </c>
      <c r="D1835" s="6" t="e">
        <f>VLOOKUP(A1835,'Import infoAgt'!A:H,8,FALSE)</f>
        <v>#N/A</v>
      </c>
      <c r="F1835" s="6" t="e">
        <f>VLOOKUP(A1835,'Import infoAgt'!A:BR,70,FALSE)</f>
        <v>#N/A</v>
      </c>
      <c r="G1835" s="5" t="e">
        <f>VLOOKUP(A1835,'Import infoAgt'!A:DH,112,FALSE)</f>
        <v>#N/A</v>
      </c>
      <c r="H1835" s="6" t="e">
        <f>VLOOKUP(G1835,Paramètre!$C$6:$D$76,2,FALSE)</f>
        <v>#N/A</v>
      </c>
      <c r="I1835" s="5" t="e">
        <f>VLOOKUP(A1835,'Import infoAgt'!A:EL,142,FALSE)</f>
        <v>#N/A</v>
      </c>
      <c r="R1835" s="26"/>
      <c r="S1835" s="26"/>
      <c r="U1835" s="26"/>
      <c r="V1835" s="26"/>
      <c r="AC1835" s="26"/>
      <c r="AI1835" s="6" t="str">
        <f>IF(AND((ISERROR(Tableau134[[#This Row],[Nom]])),Tableau134[[#This Row],[Numéro d''agent]]&lt;&gt;""),"N° agent inconnu","")</f>
        <v/>
      </c>
      <c r="AJ1835" s="6" t="str">
        <f>IF(AND(Tableau134[[#This Row],[Numéro d''agent]]&lt;&gt;"",Tableau134[[#This Row],[Statut]]=""),"Statut manquant","")</f>
        <v/>
      </c>
      <c r="AK1835" s="6"/>
      <c r="AL1835" s="6" t="str">
        <f>IF(AND(Tableau134[[#This Row],[Numéro d''agent]]&lt;&gt;"",Tableau134[[#This Row],[Formule actuelle]]=0),"Manque formule TLW","")</f>
        <v/>
      </c>
      <c r="AM1835" s="6" t="str">
        <f>IF(IFERROR(IF(SEARCH("jour",Tableau134[[#This Row],[Formule Tw]],1),VALUE(LEFT(Tableau134[[#This Row],[Formule Tw]],1))),0)=(COUNTA(K1835:M1835)),"OK","erreur")</f>
        <v>OK</v>
      </c>
      <c r="AN1835" s="6" t="str">
        <f>IF(IFERROR(IF(SEARCH("jour",Tableau134[[#This Row],[Modif demandé en avenant 1]],1),VALUE(LEFT(Tableau134[[#This Row],[Modif demandé en avenant 1]],1))),0)=(COUNTA(O1835:Q1835)),"OK","erreur")</f>
        <v>OK</v>
      </c>
      <c r="AO1835" s="6" t="str">
        <f>IF(IFERROR(IF(SEARCH("jour",Tableau134[[#This Row],[Nouvelle formule avenant 2]],1),VALUE(LEFT(Tableau134[[#This Row],[Nouvelle formule avenant 2]],1))),0)=(COUNTA(X1835:Z1835)),"OK","erreur")</f>
        <v>OK</v>
      </c>
      <c r="AP1835" s="6" t="str">
        <f>IF(IFERROR(IF(SEARCH("jour",Tableau134[[#This Row],[Nouvelle formule avenant 3]],1),VALUE(LEFT(Tableau134[[#This Row],[Nouvelle formule avenant 3]],1))),0)=(COUNTA(AE1835:AG1835)),"OK","erreur")</f>
        <v>OK</v>
      </c>
      <c r="AQ183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3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3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3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3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3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35" s="43"/>
      <c r="AX1835" s="43"/>
      <c r="AY1835" s="6"/>
      <c r="AZ1835" s="6"/>
      <c r="BA1835" s="6"/>
      <c r="BB1835" s="6"/>
      <c r="BC1835" s="6"/>
      <c r="BD1835" s="6"/>
    </row>
    <row r="1836" spans="2:56" ht="12.75" x14ac:dyDescent="0.25">
      <c r="B1836" s="5" t="e">
        <f>VLOOKUP(A1836,'Import infoAgt'!A:E,5,FALSE)</f>
        <v>#N/A</v>
      </c>
      <c r="C1836" s="5" t="e">
        <f>VLOOKUP(A1836,'Import infoAgt'!A:D,4,FALSE)</f>
        <v>#N/A</v>
      </c>
      <c r="D1836" s="6" t="e">
        <f>VLOOKUP(A1836,'Import infoAgt'!A:H,8,FALSE)</f>
        <v>#N/A</v>
      </c>
      <c r="F1836" s="6" t="e">
        <f>VLOOKUP(A1836,'Import infoAgt'!A:BR,70,FALSE)</f>
        <v>#N/A</v>
      </c>
      <c r="G1836" s="5" t="e">
        <f>VLOOKUP(A1836,'Import infoAgt'!A:DH,112,FALSE)</f>
        <v>#N/A</v>
      </c>
      <c r="H1836" s="6" t="e">
        <f>VLOOKUP(G1836,Paramètre!$C$6:$D$76,2,FALSE)</f>
        <v>#N/A</v>
      </c>
      <c r="I1836" s="5" t="e">
        <f>VLOOKUP(A1836,'Import infoAgt'!A:EL,142,FALSE)</f>
        <v>#N/A</v>
      </c>
      <c r="R1836" s="26"/>
      <c r="S1836" s="26"/>
      <c r="U1836" s="26"/>
      <c r="V1836" s="26"/>
      <c r="AC1836" s="26"/>
      <c r="AI1836" s="6" t="str">
        <f>IF(AND((ISERROR(Tableau134[[#This Row],[Nom]])),Tableau134[[#This Row],[Numéro d''agent]]&lt;&gt;""),"N° agent inconnu","")</f>
        <v/>
      </c>
      <c r="AJ1836" s="6" t="str">
        <f>IF(AND(Tableau134[[#This Row],[Numéro d''agent]]&lt;&gt;"",Tableau134[[#This Row],[Statut]]=""),"Statut manquant","")</f>
        <v/>
      </c>
      <c r="AK1836" s="6"/>
      <c r="AL1836" s="6" t="str">
        <f>IF(AND(Tableau134[[#This Row],[Numéro d''agent]]&lt;&gt;"",Tableau134[[#This Row],[Formule actuelle]]=0),"Manque formule TLW","")</f>
        <v/>
      </c>
      <c r="AM1836" s="6" t="str">
        <f>IF(IFERROR(IF(SEARCH("jour",Tableau134[[#This Row],[Formule Tw]],1),VALUE(LEFT(Tableau134[[#This Row],[Formule Tw]],1))),0)=(COUNTA(K1836:M1836)),"OK","erreur")</f>
        <v>OK</v>
      </c>
      <c r="AN1836" s="6" t="str">
        <f>IF(IFERROR(IF(SEARCH("jour",Tableau134[[#This Row],[Modif demandé en avenant 1]],1),VALUE(LEFT(Tableau134[[#This Row],[Modif demandé en avenant 1]],1))),0)=(COUNTA(O1836:Q1836)),"OK","erreur")</f>
        <v>OK</v>
      </c>
      <c r="AO1836" s="6" t="str">
        <f>IF(IFERROR(IF(SEARCH("jour",Tableau134[[#This Row],[Nouvelle formule avenant 2]],1),VALUE(LEFT(Tableau134[[#This Row],[Nouvelle formule avenant 2]],1))),0)=(COUNTA(X1836:Z1836)),"OK","erreur")</f>
        <v>OK</v>
      </c>
      <c r="AP1836" s="6" t="str">
        <f>IF(IFERROR(IF(SEARCH("jour",Tableau134[[#This Row],[Nouvelle formule avenant 3]],1),VALUE(LEFT(Tableau134[[#This Row],[Nouvelle formule avenant 3]],1))),0)=(COUNTA(AE1836:AG1836)),"OK","erreur")</f>
        <v>OK</v>
      </c>
      <c r="AQ183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3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3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3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3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3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36" s="43"/>
      <c r="AX1836" s="43"/>
      <c r="AY1836" s="6"/>
      <c r="AZ1836" s="6"/>
      <c r="BA1836" s="6"/>
      <c r="BB1836" s="6"/>
      <c r="BC1836" s="6"/>
      <c r="BD1836" s="6"/>
    </row>
    <row r="1837" spans="2:56" ht="12.75" x14ac:dyDescent="0.25">
      <c r="B1837" s="5" t="e">
        <f>VLOOKUP(A1837,'Import infoAgt'!A:E,5,FALSE)</f>
        <v>#N/A</v>
      </c>
      <c r="C1837" s="5" t="e">
        <f>VLOOKUP(A1837,'Import infoAgt'!A:D,4,FALSE)</f>
        <v>#N/A</v>
      </c>
      <c r="D1837" s="6" t="e">
        <f>VLOOKUP(A1837,'Import infoAgt'!A:H,8,FALSE)</f>
        <v>#N/A</v>
      </c>
      <c r="F1837" s="6" t="e">
        <f>VLOOKUP(A1837,'Import infoAgt'!A:BR,70,FALSE)</f>
        <v>#N/A</v>
      </c>
      <c r="G1837" s="5" t="e">
        <f>VLOOKUP(A1837,'Import infoAgt'!A:DH,112,FALSE)</f>
        <v>#N/A</v>
      </c>
      <c r="H1837" s="6" t="e">
        <f>VLOOKUP(G1837,Paramètre!$C$6:$D$76,2,FALSE)</f>
        <v>#N/A</v>
      </c>
      <c r="I1837" s="5" t="e">
        <f>VLOOKUP(A1837,'Import infoAgt'!A:EL,142,FALSE)</f>
        <v>#N/A</v>
      </c>
      <c r="R1837" s="26"/>
      <c r="S1837" s="26"/>
      <c r="U1837" s="26"/>
      <c r="V1837" s="26"/>
      <c r="AC1837" s="26"/>
      <c r="AI1837" s="6" t="str">
        <f>IF(AND((ISERROR(Tableau134[[#This Row],[Nom]])),Tableau134[[#This Row],[Numéro d''agent]]&lt;&gt;""),"N° agent inconnu","")</f>
        <v/>
      </c>
      <c r="AJ1837" s="6" t="str">
        <f>IF(AND(Tableau134[[#This Row],[Numéro d''agent]]&lt;&gt;"",Tableau134[[#This Row],[Statut]]=""),"Statut manquant","")</f>
        <v/>
      </c>
      <c r="AK1837" s="6"/>
      <c r="AL1837" s="6" t="str">
        <f>IF(AND(Tableau134[[#This Row],[Numéro d''agent]]&lt;&gt;"",Tableau134[[#This Row],[Formule actuelle]]=0),"Manque formule TLW","")</f>
        <v/>
      </c>
      <c r="AM1837" s="6" t="str">
        <f>IF(IFERROR(IF(SEARCH("jour",Tableau134[[#This Row],[Formule Tw]],1),VALUE(LEFT(Tableau134[[#This Row],[Formule Tw]],1))),0)=(COUNTA(K1837:M1837)),"OK","erreur")</f>
        <v>OK</v>
      </c>
      <c r="AN1837" s="6" t="str">
        <f>IF(IFERROR(IF(SEARCH("jour",Tableau134[[#This Row],[Modif demandé en avenant 1]],1),VALUE(LEFT(Tableau134[[#This Row],[Modif demandé en avenant 1]],1))),0)=(COUNTA(O1837:Q1837)),"OK","erreur")</f>
        <v>OK</v>
      </c>
      <c r="AO1837" s="6" t="str">
        <f>IF(IFERROR(IF(SEARCH("jour",Tableau134[[#This Row],[Nouvelle formule avenant 2]],1),VALUE(LEFT(Tableau134[[#This Row],[Nouvelle formule avenant 2]],1))),0)=(COUNTA(X1837:Z1837)),"OK","erreur")</f>
        <v>OK</v>
      </c>
      <c r="AP1837" s="6" t="str">
        <f>IF(IFERROR(IF(SEARCH("jour",Tableau134[[#This Row],[Nouvelle formule avenant 3]],1),VALUE(LEFT(Tableau134[[#This Row],[Nouvelle formule avenant 3]],1))),0)=(COUNTA(AE1837:AG1837)),"OK","erreur")</f>
        <v>OK</v>
      </c>
      <c r="AQ183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3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3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3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3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3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37" s="43"/>
      <c r="AX1837" s="43"/>
      <c r="AY1837" s="6"/>
      <c r="AZ1837" s="6"/>
      <c r="BA1837" s="6"/>
      <c r="BB1837" s="6"/>
      <c r="BC1837" s="6"/>
      <c r="BD1837" s="6"/>
    </row>
    <row r="1838" spans="2:56" ht="12.75" x14ac:dyDescent="0.25">
      <c r="B1838" s="5" t="e">
        <f>VLOOKUP(A1838,'Import infoAgt'!A:E,5,FALSE)</f>
        <v>#N/A</v>
      </c>
      <c r="C1838" s="5" t="e">
        <f>VLOOKUP(A1838,'Import infoAgt'!A:D,4,FALSE)</f>
        <v>#N/A</v>
      </c>
      <c r="D1838" s="6" t="e">
        <f>VLOOKUP(A1838,'Import infoAgt'!A:H,8,FALSE)</f>
        <v>#N/A</v>
      </c>
      <c r="F1838" s="6" t="e">
        <f>VLOOKUP(A1838,'Import infoAgt'!A:BR,70,FALSE)</f>
        <v>#N/A</v>
      </c>
      <c r="G1838" s="5" t="e">
        <f>VLOOKUP(A1838,'Import infoAgt'!A:DH,112,FALSE)</f>
        <v>#N/A</v>
      </c>
      <c r="H1838" s="6" t="e">
        <f>VLOOKUP(G1838,Paramètre!$C$6:$D$76,2,FALSE)</f>
        <v>#N/A</v>
      </c>
      <c r="I1838" s="5" t="e">
        <f>VLOOKUP(A1838,'Import infoAgt'!A:EL,142,FALSE)</f>
        <v>#N/A</v>
      </c>
      <c r="R1838" s="26"/>
      <c r="S1838" s="26"/>
      <c r="U1838" s="26"/>
      <c r="V1838" s="26"/>
      <c r="AC1838" s="26"/>
      <c r="AI1838" s="6" t="str">
        <f>IF(AND((ISERROR(Tableau134[[#This Row],[Nom]])),Tableau134[[#This Row],[Numéro d''agent]]&lt;&gt;""),"N° agent inconnu","")</f>
        <v/>
      </c>
      <c r="AJ1838" s="6" t="str">
        <f>IF(AND(Tableau134[[#This Row],[Numéro d''agent]]&lt;&gt;"",Tableau134[[#This Row],[Statut]]=""),"Statut manquant","")</f>
        <v/>
      </c>
      <c r="AK1838" s="6"/>
      <c r="AL1838" s="6" t="str">
        <f>IF(AND(Tableau134[[#This Row],[Numéro d''agent]]&lt;&gt;"",Tableau134[[#This Row],[Formule actuelle]]=0),"Manque formule TLW","")</f>
        <v/>
      </c>
      <c r="AM1838" s="6" t="str">
        <f>IF(IFERROR(IF(SEARCH("jour",Tableau134[[#This Row],[Formule Tw]],1),VALUE(LEFT(Tableau134[[#This Row],[Formule Tw]],1))),0)=(COUNTA(K1838:M1838)),"OK","erreur")</f>
        <v>OK</v>
      </c>
      <c r="AN1838" s="6" t="str">
        <f>IF(IFERROR(IF(SEARCH("jour",Tableau134[[#This Row],[Modif demandé en avenant 1]],1),VALUE(LEFT(Tableau134[[#This Row],[Modif demandé en avenant 1]],1))),0)=(COUNTA(O1838:Q1838)),"OK","erreur")</f>
        <v>OK</v>
      </c>
      <c r="AO1838" s="6" t="str">
        <f>IF(IFERROR(IF(SEARCH("jour",Tableau134[[#This Row],[Nouvelle formule avenant 2]],1),VALUE(LEFT(Tableau134[[#This Row],[Nouvelle formule avenant 2]],1))),0)=(COUNTA(X1838:Z1838)),"OK","erreur")</f>
        <v>OK</v>
      </c>
      <c r="AP1838" s="6" t="str">
        <f>IF(IFERROR(IF(SEARCH("jour",Tableau134[[#This Row],[Nouvelle formule avenant 3]],1),VALUE(LEFT(Tableau134[[#This Row],[Nouvelle formule avenant 3]],1))),0)=(COUNTA(AE1838:AG1838)),"OK","erreur")</f>
        <v>OK</v>
      </c>
      <c r="AQ183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3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3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3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3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3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38" s="43"/>
      <c r="AX1838" s="43"/>
      <c r="AY1838" s="6"/>
      <c r="AZ1838" s="6"/>
      <c r="BA1838" s="6"/>
      <c r="BB1838" s="6"/>
      <c r="BC1838" s="6"/>
      <c r="BD1838" s="6"/>
    </row>
    <row r="1839" spans="2:56" ht="12.75" x14ac:dyDescent="0.25">
      <c r="B1839" s="5" t="e">
        <f>VLOOKUP(A1839,'Import infoAgt'!A:E,5,FALSE)</f>
        <v>#N/A</v>
      </c>
      <c r="C1839" s="5" t="e">
        <f>VLOOKUP(A1839,'Import infoAgt'!A:D,4,FALSE)</f>
        <v>#N/A</v>
      </c>
      <c r="D1839" s="6" t="e">
        <f>VLOOKUP(A1839,'Import infoAgt'!A:H,8,FALSE)</f>
        <v>#N/A</v>
      </c>
      <c r="F1839" s="6" t="e">
        <f>VLOOKUP(A1839,'Import infoAgt'!A:BR,70,FALSE)</f>
        <v>#N/A</v>
      </c>
      <c r="G1839" s="5" t="e">
        <f>VLOOKUP(A1839,'Import infoAgt'!A:DH,112,FALSE)</f>
        <v>#N/A</v>
      </c>
      <c r="H1839" s="6" t="e">
        <f>VLOOKUP(G1839,Paramètre!$C$6:$D$76,2,FALSE)</f>
        <v>#N/A</v>
      </c>
      <c r="I1839" s="5" t="e">
        <f>VLOOKUP(A1839,'Import infoAgt'!A:EL,142,FALSE)</f>
        <v>#N/A</v>
      </c>
      <c r="R1839" s="26"/>
      <c r="S1839" s="26"/>
      <c r="U1839" s="26"/>
      <c r="V1839" s="26"/>
      <c r="AC1839" s="26"/>
      <c r="AI1839" s="6" t="str">
        <f>IF(AND((ISERROR(Tableau134[[#This Row],[Nom]])),Tableau134[[#This Row],[Numéro d''agent]]&lt;&gt;""),"N° agent inconnu","")</f>
        <v/>
      </c>
      <c r="AJ1839" s="6" t="str">
        <f>IF(AND(Tableau134[[#This Row],[Numéro d''agent]]&lt;&gt;"",Tableau134[[#This Row],[Statut]]=""),"Statut manquant","")</f>
        <v/>
      </c>
      <c r="AK1839" s="6"/>
      <c r="AL1839" s="6" t="str">
        <f>IF(AND(Tableau134[[#This Row],[Numéro d''agent]]&lt;&gt;"",Tableau134[[#This Row],[Formule actuelle]]=0),"Manque formule TLW","")</f>
        <v/>
      </c>
      <c r="AM1839" s="6" t="str">
        <f>IF(IFERROR(IF(SEARCH("jour",Tableau134[[#This Row],[Formule Tw]],1),VALUE(LEFT(Tableau134[[#This Row],[Formule Tw]],1))),0)=(COUNTA(K1839:M1839)),"OK","erreur")</f>
        <v>OK</v>
      </c>
      <c r="AN1839" s="6" t="str">
        <f>IF(IFERROR(IF(SEARCH("jour",Tableau134[[#This Row],[Modif demandé en avenant 1]],1),VALUE(LEFT(Tableau134[[#This Row],[Modif demandé en avenant 1]],1))),0)=(COUNTA(O1839:Q1839)),"OK","erreur")</f>
        <v>OK</v>
      </c>
      <c r="AO1839" s="6" t="str">
        <f>IF(IFERROR(IF(SEARCH("jour",Tableau134[[#This Row],[Nouvelle formule avenant 2]],1),VALUE(LEFT(Tableau134[[#This Row],[Nouvelle formule avenant 2]],1))),0)=(COUNTA(X1839:Z1839)),"OK","erreur")</f>
        <v>OK</v>
      </c>
      <c r="AP1839" s="6" t="str">
        <f>IF(IFERROR(IF(SEARCH("jour",Tableau134[[#This Row],[Nouvelle formule avenant 3]],1),VALUE(LEFT(Tableau134[[#This Row],[Nouvelle formule avenant 3]],1))),0)=(COUNTA(AE1839:AG1839)),"OK","erreur")</f>
        <v>OK</v>
      </c>
      <c r="AQ183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3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3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3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3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3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39" s="43"/>
      <c r="AX1839" s="43"/>
      <c r="AY1839" s="6"/>
      <c r="AZ1839" s="6"/>
      <c r="BA1839" s="6"/>
      <c r="BB1839" s="6"/>
      <c r="BC1839" s="6"/>
      <c r="BD1839" s="6"/>
    </row>
    <row r="1840" spans="2:56" ht="12.75" x14ac:dyDescent="0.25">
      <c r="B1840" s="5" t="e">
        <f>VLOOKUP(A1840,'Import infoAgt'!A:E,5,FALSE)</f>
        <v>#N/A</v>
      </c>
      <c r="C1840" s="5" t="e">
        <f>VLOOKUP(A1840,'Import infoAgt'!A:D,4,FALSE)</f>
        <v>#N/A</v>
      </c>
      <c r="D1840" s="6" t="e">
        <f>VLOOKUP(A1840,'Import infoAgt'!A:H,8,FALSE)</f>
        <v>#N/A</v>
      </c>
      <c r="F1840" s="6" t="e">
        <f>VLOOKUP(A1840,'Import infoAgt'!A:BR,70,FALSE)</f>
        <v>#N/A</v>
      </c>
      <c r="G1840" s="5" t="e">
        <f>VLOOKUP(A1840,'Import infoAgt'!A:DH,112,FALSE)</f>
        <v>#N/A</v>
      </c>
      <c r="H1840" s="6" t="e">
        <f>VLOOKUP(G1840,Paramètre!$C$6:$D$76,2,FALSE)</f>
        <v>#N/A</v>
      </c>
      <c r="I1840" s="5" t="e">
        <f>VLOOKUP(A1840,'Import infoAgt'!A:EL,142,FALSE)</f>
        <v>#N/A</v>
      </c>
      <c r="R1840" s="26"/>
      <c r="S1840" s="26"/>
      <c r="U1840" s="26"/>
      <c r="V1840" s="26"/>
      <c r="AC1840" s="26"/>
      <c r="AI1840" s="6" t="str">
        <f>IF(AND((ISERROR(Tableau134[[#This Row],[Nom]])),Tableau134[[#This Row],[Numéro d''agent]]&lt;&gt;""),"N° agent inconnu","")</f>
        <v/>
      </c>
      <c r="AJ1840" s="6" t="str">
        <f>IF(AND(Tableau134[[#This Row],[Numéro d''agent]]&lt;&gt;"",Tableau134[[#This Row],[Statut]]=""),"Statut manquant","")</f>
        <v/>
      </c>
      <c r="AK1840" s="6"/>
      <c r="AL1840" s="6" t="str">
        <f>IF(AND(Tableau134[[#This Row],[Numéro d''agent]]&lt;&gt;"",Tableau134[[#This Row],[Formule actuelle]]=0),"Manque formule TLW","")</f>
        <v/>
      </c>
      <c r="AM1840" s="6" t="str">
        <f>IF(IFERROR(IF(SEARCH("jour",Tableau134[[#This Row],[Formule Tw]],1),VALUE(LEFT(Tableau134[[#This Row],[Formule Tw]],1))),0)=(COUNTA(K1840:M1840)),"OK","erreur")</f>
        <v>OK</v>
      </c>
      <c r="AN1840" s="6" t="str">
        <f>IF(IFERROR(IF(SEARCH("jour",Tableau134[[#This Row],[Modif demandé en avenant 1]],1),VALUE(LEFT(Tableau134[[#This Row],[Modif demandé en avenant 1]],1))),0)=(COUNTA(O1840:Q1840)),"OK","erreur")</f>
        <v>OK</v>
      </c>
      <c r="AO1840" s="6" t="str">
        <f>IF(IFERROR(IF(SEARCH("jour",Tableau134[[#This Row],[Nouvelle formule avenant 2]],1),VALUE(LEFT(Tableau134[[#This Row],[Nouvelle formule avenant 2]],1))),0)=(COUNTA(X1840:Z1840)),"OK","erreur")</f>
        <v>OK</v>
      </c>
      <c r="AP1840" s="6" t="str">
        <f>IF(IFERROR(IF(SEARCH("jour",Tableau134[[#This Row],[Nouvelle formule avenant 3]],1),VALUE(LEFT(Tableau134[[#This Row],[Nouvelle formule avenant 3]],1))),0)=(COUNTA(AE1840:AG1840)),"OK","erreur")</f>
        <v>OK</v>
      </c>
      <c r="AQ184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4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4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4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4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4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40" s="43"/>
      <c r="AX1840" s="43"/>
      <c r="AY1840" s="6"/>
      <c r="AZ1840" s="6"/>
      <c r="BA1840" s="6"/>
      <c r="BB1840" s="6"/>
      <c r="BC1840" s="6"/>
      <c r="BD1840" s="6"/>
    </row>
    <row r="1841" spans="2:56" ht="12.75" x14ac:dyDescent="0.25">
      <c r="B1841" s="5" t="e">
        <f>VLOOKUP(A1841,'Import infoAgt'!A:E,5,FALSE)</f>
        <v>#N/A</v>
      </c>
      <c r="C1841" s="5" t="e">
        <f>VLOOKUP(A1841,'Import infoAgt'!A:D,4,FALSE)</f>
        <v>#N/A</v>
      </c>
      <c r="D1841" s="6" t="e">
        <f>VLOOKUP(A1841,'Import infoAgt'!A:H,8,FALSE)</f>
        <v>#N/A</v>
      </c>
      <c r="F1841" s="6" t="e">
        <f>VLOOKUP(A1841,'Import infoAgt'!A:BR,70,FALSE)</f>
        <v>#N/A</v>
      </c>
      <c r="G1841" s="5" t="e">
        <f>VLOOKUP(A1841,'Import infoAgt'!A:DH,112,FALSE)</f>
        <v>#N/A</v>
      </c>
      <c r="H1841" s="6" t="e">
        <f>VLOOKUP(G1841,Paramètre!$C$6:$D$76,2,FALSE)</f>
        <v>#N/A</v>
      </c>
      <c r="I1841" s="5" t="e">
        <f>VLOOKUP(A1841,'Import infoAgt'!A:EL,142,FALSE)</f>
        <v>#N/A</v>
      </c>
      <c r="R1841" s="26"/>
      <c r="S1841" s="26"/>
      <c r="U1841" s="26"/>
      <c r="V1841" s="26"/>
      <c r="AC1841" s="26"/>
      <c r="AI1841" s="6" t="str">
        <f>IF(AND((ISERROR(Tableau134[[#This Row],[Nom]])),Tableau134[[#This Row],[Numéro d''agent]]&lt;&gt;""),"N° agent inconnu","")</f>
        <v/>
      </c>
      <c r="AJ1841" s="6" t="str">
        <f>IF(AND(Tableau134[[#This Row],[Numéro d''agent]]&lt;&gt;"",Tableau134[[#This Row],[Statut]]=""),"Statut manquant","")</f>
        <v/>
      </c>
      <c r="AK1841" s="6"/>
      <c r="AL1841" s="6" t="str">
        <f>IF(AND(Tableau134[[#This Row],[Numéro d''agent]]&lt;&gt;"",Tableau134[[#This Row],[Formule actuelle]]=0),"Manque formule TLW","")</f>
        <v/>
      </c>
      <c r="AM1841" s="6" t="str">
        <f>IF(IFERROR(IF(SEARCH("jour",Tableau134[[#This Row],[Formule Tw]],1),VALUE(LEFT(Tableau134[[#This Row],[Formule Tw]],1))),0)=(COUNTA(K1841:M1841)),"OK","erreur")</f>
        <v>OK</v>
      </c>
      <c r="AN1841" s="6" t="str">
        <f>IF(IFERROR(IF(SEARCH("jour",Tableau134[[#This Row],[Modif demandé en avenant 1]],1),VALUE(LEFT(Tableau134[[#This Row],[Modif demandé en avenant 1]],1))),0)=(COUNTA(O1841:Q1841)),"OK","erreur")</f>
        <v>OK</v>
      </c>
      <c r="AO1841" s="6" t="str">
        <f>IF(IFERROR(IF(SEARCH("jour",Tableau134[[#This Row],[Nouvelle formule avenant 2]],1),VALUE(LEFT(Tableau134[[#This Row],[Nouvelle formule avenant 2]],1))),0)=(COUNTA(X1841:Z1841)),"OK","erreur")</f>
        <v>OK</v>
      </c>
      <c r="AP1841" s="6" t="str">
        <f>IF(IFERROR(IF(SEARCH("jour",Tableau134[[#This Row],[Nouvelle formule avenant 3]],1),VALUE(LEFT(Tableau134[[#This Row],[Nouvelle formule avenant 3]],1))),0)=(COUNTA(AE1841:AG1841)),"OK","erreur")</f>
        <v>OK</v>
      </c>
      <c r="AQ184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4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4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4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4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4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41" s="43"/>
      <c r="AX1841" s="43"/>
      <c r="AY1841" s="6"/>
      <c r="AZ1841" s="6"/>
      <c r="BA1841" s="6"/>
      <c r="BB1841" s="6"/>
      <c r="BC1841" s="6"/>
      <c r="BD1841" s="6"/>
    </row>
    <row r="1842" spans="2:56" ht="12.75" x14ac:dyDescent="0.25">
      <c r="B1842" s="5" t="e">
        <f>VLOOKUP(A1842,'Import infoAgt'!A:E,5,FALSE)</f>
        <v>#N/A</v>
      </c>
      <c r="C1842" s="5" t="e">
        <f>VLOOKUP(A1842,'Import infoAgt'!A:D,4,FALSE)</f>
        <v>#N/A</v>
      </c>
      <c r="D1842" s="6" t="e">
        <f>VLOOKUP(A1842,'Import infoAgt'!A:H,8,FALSE)</f>
        <v>#N/A</v>
      </c>
      <c r="F1842" s="6" t="e">
        <f>VLOOKUP(A1842,'Import infoAgt'!A:BR,70,FALSE)</f>
        <v>#N/A</v>
      </c>
      <c r="G1842" s="5" t="e">
        <f>VLOOKUP(A1842,'Import infoAgt'!A:DH,112,FALSE)</f>
        <v>#N/A</v>
      </c>
      <c r="H1842" s="6" t="e">
        <f>VLOOKUP(G1842,Paramètre!$C$6:$D$76,2,FALSE)</f>
        <v>#N/A</v>
      </c>
      <c r="I1842" s="5" t="e">
        <f>VLOOKUP(A1842,'Import infoAgt'!A:EL,142,FALSE)</f>
        <v>#N/A</v>
      </c>
      <c r="R1842" s="26"/>
      <c r="S1842" s="26"/>
      <c r="U1842" s="26"/>
      <c r="V1842" s="26"/>
      <c r="AC1842" s="26"/>
      <c r="AI1842" s="6" t="str">
        <f>IF(AND((ISERROR(Tableau134[[#This Row],[Nom]])),Tableau134[[#This Row],[Numéro d''agent]]&lt;&gt;""),"N° agent inconnu","")</f>
        <v/>
      </c>
      <c r="AJ1842" s="6" t="str">
        <f>IF(AND(Tableau134[[#This Row],[Numéro d''agent]]&lt;&gt;"",Tableau134[[#This Row],[Statut]]=""),"Statut manquant","")</f>
        <v/>
      </c>
      <c r="AK1842" s="6"/>
      <c r="AL1842" s="6" t="str">
        <f>IF(AND(Tableau134[[#This Row],[Numéro d''agent]]&lt;&gt;"",Tableau134[[#This Row],[Formule actuelle]]=0),"Manque formule TLW","")</f>
        <v/>
      </c>
      <c r="AM1842" s="6" t="str">
        <f>IF(IFERROR(IF(SEARCH("jour",Tableau134[[#This Row],[Formule Tw]],1),VALUE(LEFT(Tableau134[[#This Row],[Formule Tw]],1))),0)=(COUNTA(K1842:M1842)),"OK","erreur")</f>
        <v>OK</v>
      </c>
      <c r="AN1842" s="6" t="str">
        <f>IF(IFERROR(IF(SEARCH("jour",Tableau134[[#This Row],[Modif demandé en avenant 1]],1),VALUE(LEFT(Tableau134[[#This Row],[Modif demandé en avenant 1]],1))),0)=(COUNTA(O1842:Q1842)),"OK","erreur")</f>
        <v>OK</v>
      </c>
      <c r="AO1842" s="6" t="str">
        <f>IF(IFERROR(IF(SEARCH("jour",Tableau134[[#This Row],[Nouvelle formule avenant 2]],1),VALUE(LEFT(Tableau134[[#This Row],[Nouvelle formule avenant 2]],1))),0)=(COUNTA(X1842:Z1842)),"OK","erreur")</f>
        <v>OK</v>
      </c>
      <c r="AP1842" s="6" t="str">
        <f>IF(IFERROR(IF(SEARCH("jour",Tableau134[[#This Row],[Nouvelle formule avenant 3]],1),VALUE(LEFT(Tableau134[[#This Row],[Nouvelle formule avenant 3]],1))),0)=(COUNTA(AE1842:AG1842)),"OK","erreur")</f>
        <v>OK</v>
      </c>
      <c r="AQ184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4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4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4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4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4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42" s="43"/>
      <c r="AX1842" s="43"/>
      <c r="AY1842" s="6"/>
      <c r="AZ1842" s="6"/>
      <c r="BA1842" s="6"/>
      <c r="BB1842" s="6"/>
      <c r="BC1842" s="6"/>
      <c r="BD1842" s="6"/>
    </row>
    <row r="1843" spans="2:56" ht="12.75" x14ac:dyDescent="0.25">
      <c r="B1843" s="5" t="e">
        <f>VLOOKUP(A1843,'Import infoAgt'!A:E,5,FALSE)</f>
        <v>#N/A</v>
      </c>
      <c r="C1843" s="5" t="e">
        <f>VLOOKUP(A1843,'Import infoAgt'!A:D,4,FALSE)</f>
        <v>#N/A</v>
      </c>
      <c r="D1843" s="6" t="e">
        <f>VLOOKUP(A1843,'Import infoAgt'!A:H,8,FALSE)</f>
        <v>#N/A</v>
      </c>
      <c r="F1843" s="6" t="e">
        <f>VLOOKUP(A1843,'Import infoAgt'!A:BR,70,FALSE)</f>
        <v>#N/A</v>
      </c>
      <c r="G1843" s="5" t="e">
        <f>VLOOKUP(A1843,'Import infoAgt'!A:DH,112,FALSE)</f>
        <v>#N/A</v>
      </c>
      <c r="H1843" s="6" t="e">
        <f>VLOOKUP(G1843,Paramètre!$C$6:$D$76,2,FALSE)</f>
        <v>#N/A</v>
      </c>
      <c r="I1843" s="5" t="e">
        <f>VLOOKUP(A1843,'Import infoAgt'!A:EL,142,FALSE)</f>
        <v>#N/A</v>
      </c>
      <c r="R1843" s="26"/>
      <c r="S1843" s="26"/>
      <c r="U1843" s="26"/>
      <c r="V1843" s="26"/>
      <c r="AC1843" s="26"/>
      <c r="AI1843" s="6" t="str">
        <f>IF(AND((ISERROR(Tableau134[[#This Row],[Nom]])),Tableau134[[#This Row],[Numéro d''agent]]&lt;&gt;""),"N° agent inconnu","")</f>
        <v/>
      </c>
      <c r="AJ1843" s="6" t="str">
        <f>IF(AND(Tableau134[[#This Row],[Numéro d''agent]]&lt;&gt;"",Tableau134[[#This Row],[Statut]]=""),"Statut manquant","")</f>
        <v/>
      </c>
      <c r="AK1843" s="6"/>
      <c r="AL1843" s="6" t="str">
        <f>IF(AND(Tableau134[[#This Row],[Numéro d''agent]]&lt;&gt;"",Tableau134[[#This Row],[Formule actuelle]]=0),"Manque formule TLW","")</f>
        <v/>
      </c>
      <c r="AM1843" s="6" t="str">
        <f>IF(IFERROR(IF(SEARCH("jour",Tableau134[[#This Row],[Formule Tw]],1),VALUE(LEFT(Tableau134[[#This Row],[Formule Tw]],1))),0)=(COUNTA(K1843:M1843)),"OK","erreur")</f>
        <v>OK</v>
      </c>
      <c r="AN1843" s="6" t="str">
        <f>IF(IFERROR(IF(SEARCH("jour",Tableau134[[#This Row],[Modif demandé en avenant 1]],1),VALUE(LEFT(Tableau134[[#This Row],[Modif demandé en avenant 1]],1))),0)=(COUNTA(O1843:Q1843)),"OK","erreur")</f>
        <v>OK</v>
      </c>
      <c r="AO1843" s="6" t="str">
        <f>IF(IFERROR(IF(SEARCH("jour",Tableau134[[#This Row],[Nouvelle formule avenant 2]],1),VALUE(LEFT(Tableau134[[#This Row],[Nouvelle formule avenant 2]],1))),0)=(COUNTA(X1843:Z1843)),"OK","erreur")</f>
        <v>OK</v>
      </c>
      <c r="AP1843" s="6" t="str">
        <f>IF(IFERROR(IF(SEARCH("jour",Tableau134[[#This Row],[Nouvelle formule avenant 3]],1),VALUE(LEFT(Tableau134[[#This Row],[Nouvelle formule avenant 3]],1))),0)=(COUNTA(AE1843:AG1843)),"OK","erreur")</f>
        <v>OK</v>
      </c>
      <c r="AQ184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4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4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4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4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4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43" s="43"/>
      <c r="AX1843" s="43"/>
      <c r="AY1843" s="6"/>
      <c r="AZ1843" s="6"/>
      <c r="BA1843" s="6"/>
      <c r="BB1843" s="6"/>
      <c r="BC1843" s="6"/>
      <c r="BD1843" s="6"/>
    </row>
    <row r="1844" spans="2:56" ht="12.75" x14ac:dyDescent="0.25">
      <c r="B1844" s="5" t="e">
        <f>VLOOKUP(A1844,'Import infoAgt'!A:E,5,FALSE)</f>
        <v>#N/A</v>
      </c>
      <c r="C1844" s="5" t="e">
        <f>VLOOKUP(A1844,'Import infoAgt'!A:D,4,FALSE)</f>
        <v>#N/A</v>
      </c>
      <c r="D1844" s="6" t="e">
        <f>VLOOKUP(A1844,'Import infoAgt'!A:H,8,FALSE)</f>
        <v>#N/A</v>
      </c>
      <c r="F1844" s="6" t="e">
        <f>VLOOKUP(A1844,'Import infoAgt'!A:BR,70,FALSE)</f>
        <v>#N/A</v>
      </c>
      <c r="G1844" s="5" t="e">
        <f>VLOOKUP(A1844,'Import infoAgt'!A:DH,112,FALSE)</f>
        <v>#N/A</v>
      </c>
      <c r="H1844" s="6" t="e">
        <f>VLOOKUP(G1844,Paramètre!$C$6:$D$76,2,FALSE)</f>
        <v>#N/A</v>
      </c>
      <c r="I1844" s="5" t="e">
        <f>VLOOKUP(A1844,'Import infoAgt'!A:EL,142,FALSE)</f>
        <v>#N/A</v>
      </c>
      <c r="R1844" s="26"/>
      <c r="S1844" s="26"/>
      <c r="U1844" s="26"/>
      <c r="V1844" s="26"/>
      <c r="AC1844" s="26"/>
      <c r="AI1844" s="6" t="str">
        <f>IF(AND((ISERROR(Tableau134[[#This Row],[Nom]])),Tableau134[[#This Row],[Numéro d''agent]]&lt;&gt;""),"N° agent inconnu","")</f>
        <v/>
      </c>
      <c r="AJ1844" s="6" t="str">
        <f>IF(AND(Tableau134[[#This Row],[Numéro d''agent]]&lt;&gt;"",Tableau134[[#This Row],[Statut]]=""),"Statut manquant","")</f>
        <v/>
      </c>
      <c r="AK1844" s="6"/>
      <c r="AL1844" s="6" t="str">
        <f>IF(AND(Tableau134[[#This Row],[Numéro d''agent]]&lt;&gt;"",Tableau134[[#This Row],[Formule actuelle]]=0),"Manque formule TLW","")</f>
        <v/>
      </c>
      <c r="AM1844" s="6" t="str">
        <f>IF(IFERROR(IF(SEARCH("jour",Tableau134[[#This Row],[Formule Tw]],1),VALUE(LEFT(Tableau134[[#This Row],[Formule Tw]],1))),0)=(COUNTA(K1844:M1844)),"OK","erreur")</f>
        <v>OK</v>
      </c>
      <c r="AN1844" s="6" t="str">
        <f>IF(IFERROR(IF(SEARCH("jour",Tableau134[[#This Row],[Modif demandé en avenant 1]],1),VALUE(LEFT(Tableau134[[#This Row],[Modif demandé en avenant 1]],1))),0)=(COUNTA(O1844:Q1844)),"OK","erreur")</f>
        <v>OK</v>
      </c>
      <c r="AO1844" s="6" t="str">
        <f>IF(IFERROR(IF(SEARCH("jour",Tableau134[[#This Row],[Nouvelle formule avenant 2]],1),VALUE(LEFT(Tableau134[[#This Row],[Nouvelle formule avenant 2]],1))),0)=(COUNTA(X1844:Z1844)),"OK","erreur")</f>
        <v>OK</v>
      </c>
      <c r="AP1844" s="6" t="str">
        <f>IF(IFERROR(IF(SEARCH("jour",Tableau134[[#This Row],[Nouvelle formule avenant 3]],1),VALUE(LEFT(Tableau134[[#This Row],[Nouvelle formule avenant 3]],1))),0)=(COUNTA(AE1844:AG1844)),"OK","erreur")</f>
        <v>OK</v>
      </c>
      <c r="AQ184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4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4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4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4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4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44" s="43"/>
      <c r="AX1844" s="43"/>
      <c r="AY1844" s="6"/>
      <c r="AZ1844" s="6"/>
      <c r="BA1844" s="6"/>
      <c r="BB1844" s="6"/>
      <c r="BC1844" s="6"/>
      <c r="BD1844" s="6"/>
    </row>
    <row r="1845" spans="2:56" ht="12.75" x14ac:dyDescent="0.25">
      <c r="B1845" s="5" t="e">
        <f>VLOOKUP(A1845,'Import infoAgt'!A:E,5,FALSE)</f>
        <v>#N/A</v>
      </c>
      <c r="C1845" s="5" t="e">
        <f>VLOOKUP(A1845,'Import infoAgt'!A:D,4,FALSE)</f>
        <v>#N/A</v>
      </c>
      <c r="D1845" s="6" t="e">
        <f>VLOOKUP(A1845,'Import infoAgt'!A:H,8,FALSE)</f>
        <v>#N/A</v>
      </c>
      <c r="F1845" s="6" t="e">
        <f>VLOOKUP(A1845,'Import infoAgt'!A:BR,70,FALSE)</f>
        <v>#N/A</v>
      </c>
      <c r="G1845" s="5" t="e">
        <f>VLOOKUP(A1845,'Import infoAgt'!A:DH,112,FALSE)</f>
        <v>#N/A</v>
      </c>
      <c r="H1845" s="6" t="e">
        <f>VLOOKUP(G1845,Paramètre!$C$6:$D$76,2,FALSE)</f>
        <v>#N/A</v>
      </c>
      <c r="I1845" s="5" t="e">
        <f>VLOOKUP(A1845,'Import infoAgt'!A:EL,142,FALSE)</f>
        <v>#N/A</v>
      </c>
      <c r="R1845" s="26"/>
      <c r="S1845" s="26"/>
      <c r="U1845" s="26"/>
      <c r="V1845" s="26"/>
      <c r="AC1845" s="26"/>
      <c r="AI1845" s="6" t="str">
        <f>IF(AND((ISERROR(Tableau134[[#This Row],[Nom]])),Tableau134[[#This Row],[Numéro d''agent]]&lt;&gt;""),"N° agent inconnu","")</f>
        <v/>
      </c>
      <c r="AJ1845" s="6" t="str">
        <f>IF(AND(Tableau134[[#This Row],[Numéro d''agent]]&lt;&gt;"",Tableau134[[#This Row],[Statut]]=""),"Statut manquant","")</f>
        <v/>
      </c>
      <c r="AK1845" s="6"/>
      <c r="AL1845" s="6" t="str">
        <f>IF(AND(Tableau134[[#This Row],[Numéro d''agent]]&lt;&gt;"",Tableau134[[#This Row],[Formule actuelle]]=0),"Manque formule TLW","")</f>
        <v/>
      </c>
      <c r="AM1845" s="6" t="str">
        <f>IF(IFERROR(IF(SEARCH("jour",Tableau134[[#This Row],[Formule Tw]],1),VALUE(LEFT(Tableau134[[#This Row],[Formule Tw]],1))),0)=(COUNTA(K1845:M1845)),"OK","erreur")</f>
        <v>OK</v>
      </c>
      <c r="AN1845" s="6" t="str">
        <f>IF(IFERROR(IF(SEARCH("jour",Tableau134[[#This Row],[Modif demandé en avenant 1]],1),VALUE(LEFT(Tableau134[[#This Row],[Modif demandé en avenant 1]],1))),0)=(COUNTA(O1845:Q1845)),"OK","erreur")</f>
        <v>OK</v>
      </c>
      <c r="AO1845" s="6" t="str">
        <f>IF(IFERROR(IF(SEARCH("jour",Tableau134[[#This Row],[Nouvelle formule avenant 2]],1),VALUE(LEFT(Tableau134[[#This Row],[Nouvelle formule avenant 2]],1))),0)=(COUNTA(X1845:Z1845)),"OK","erreur")</f>
        <v>OK</v>
      </c>
      <c r="AP1845" s="6" t="str">
        <f>IF(IFERROR(IF(SEARCH("jour",Tableau134[[#This Row],[Nouvelle formule avenant 3]],1),VALUE(LEFT(Tableau134[[#This Row],[Nouvelle formule avenant 3]],1))),0)=(COUNTA(AE1845:AG1845)),"OK","erreur")</f>
        <v>OK</v>
      </c>
      <c r="AQ184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4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4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4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4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4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45" s="43"/>
      <c r="AX1845" s="43"/>
      <c r="AY1845" s="6"/>
      <c r="AZ1845" s="6"/>
      <c r="BA1845" s="6"/>
      <c r="BB1845" s="6"/>
      <c r="BC1845" s="6"/>
      <c r="BD1845" s="6"/>
    </row>
    <row r="1846" spans="2:56" ht="12.75" x14ac:dyDescent="0.25">
      <c r="B1846" s="5" t="e">
        <f>VLOOKUP(A1846,'Import infoAgt'!A:E,5,FALSE)</f>
        <v>#N/A</v>
      </c>
      <c r="C1846" s="5" t="e">
        <f>VLOOKUP(A1846,'Import infoAgt'!A:D,4,FALSE)</f>
        <v>#N/A</v>
      </c>
      <c r="D1846" s="6" t="e">
        <f>VLOOKUP(A1846,'Import infoAgt'!A:H,8,FALSE)</f>
        <v>#N/A</v>
      </c>
      <c r="F1846" s="6" t="e">
        <f>VLOOKUP(A1846,'Import infoAgt'!A:BR,70,FALSE)</f>
        <v>#N/A</v>
      </c>
      <c r="G1846" s="5" t="e">
        <f>VLOOKUP(A1846,'Import infoAgt'!A:DH,112,FALSE)</f>
        <v>#N/A</v>
      </c>
      <c r="H1846" s="6" t="e">
        <f>VLOOKUP(G1846,Paramètre!$C$6:$D$76,2,FALSE)</f>
        <v>#N/A</v>
      </c>
      <c r="I1846" s="5" t="e">
        <f>VLOOKUP(A1846,'Import infoAgt'!A:EL,142,FALSE)</f>
        <v>#N/A</v>
      </c>
      <c r="R1846" s="26"/>
      <c r="S1846" s="26"/>
      <c r="U1846" s="26"/>
      <c r="V1846" s="26"/>
      <c r="AC1846" s="26"/>
      <c r="AI1846" s="6" t="str">
        <f>IF(AND((ISERROR(Tableau134[[#This Row],[Nom]])),Tableau134[[#This Row],[Numéro d''agent]]&lt;&gt;""),"N° agent inconnu","")</f>
        <v/>
      </c>
      <c r="AJ1846" s="6" t="str">
        <f>IF(AND(Tableau134[[#This Row],[Numéro d''agent]]&lt;&gt;"",Tableau134[[#This Row],[Statut]]=""),"Statut manquant","")</f>
        <v/>
      </c>
      <c r="AK1846" s="6"/>
      <c r="AL1846" s="6" t="str">
        <f>IF(AND(Tableau134[[#This Row],[Numéro d''agent]]&lt;&gt;"",Tableau134[[#This Row],[Formule actuelle]]=0),"Manque formule TLW","")</f>
        <v/>
      </c>
      <c r="AM1846" s="6" t="str">
        <f>IF(IFERROR(IF(SEARCH("jour",Tableau134[[#This Row],[Formule Tw]],1),VALUE(LEFT(Tableau134[[#This Row],[Formule Tw]],1))),0)=(COUNTA(K1846:M1846)),"OK","erreur")</f>
        <v>OK</v>
      </c>
      <c r="AN1846" s="6" t="str">
        <f>IF(IFERROR(IF(SEARCH("jour",Tableau134[[#This Row],[Modif demandé en avenant 1]],1),VALUE(LEFT(Tableau134[[#This Row],[Modif demandé en avenant 1]],1))),0)=(COUNTA(O1846:Q1846)),"OK","erreur")</f>
        <v>OK</v>
      </c>
      <c r="AO1846" s="6" t="str">
        <f>IF(IFERROR(IF(SEARCH("jour",Tableau134[[#This Row],[Nouvelle formule avenant 2]],1),VALUE(LEFT(Tableau134[[#This Row],[Nouvelle formule avenant 2]],1))),0)=(COUNTA(X1846:Z1846)),"OK","erreur")</f>
        <v>OK</v>
      </c>
      <c r="AP1846" s="6" t="str">
        <f>IF(IFERROR(IF(SEARCH("jour",Tableau134[[#This Row],[Nouvelle formule avenant 3]],1),VALUE(LEFT(Tableau134[[#This Row],[Nouvelle formule avenant 3]],1))),0)=(COUNTA(AE1846:AG1846)),"OK","erreur")</f>
        <v>OK</v>
      </c>
      <c r="AQ184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4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4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4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4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4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46" s="43"/>
      <c r="AX1846" s="43"/>
      <c r="AY1846" s="6"/>
      <c r="AZ1846" s="6"/>
      <c r="BA1846" s="6"/>
      <c r="BB1846" s="6"/>
      <c r="BC1846" s="6"/>
      <c r="BD1846" s="6"/>
    </row>
    <row r="1847" spans="2:56" ht="12.75" x14ac:dyDescent="0.25">
      <c r="B1847" s="5" t="e">
        <f>VLOOKUP(A1847,'Import infoAgt'!A:E,5,FALSE)</f>
        <v>#N/A</v>
      </c>
      <c r="C1847" s="5" t="e">
        <f>VLOOKUP(A1847,'Import infoAgt'!A:D,4,FALSE)</f>
        <v>#N/A</v>
      </c>
      <c r="D1847" s="6" t="e">
        <f>VLOOKUP(A1847,'Import infoAgt'!A:H,8,FALSE)</f>
        <v>#N/A</v>
      </c>
      <c r="F1847" s="6" t="e">
        <f>VLOOKUP(A1847,'Import infoAgt'!A:BR,70,FALSE)</f>
        <v>#N/A</v>
      </c>
      <c r="G1847" s="5" t="e">
        <f>VLOOKUP(A1847,'Import infoAgt'!A:DH,112,FALSE)</f>
        <v>#N/A</v>
      </c>
      <c r="H1847" s="6" t="e">
        <f>VLOOKUP(G1847,Paramètre!$C$6:$D$76,2,FALSE)</f>
        <v>#N/A</v>
      </c>
      <c r="I1847" s="5" t="e">
        <f>VLOOKUP(A1847,'Import infoAgt'!A:EL,142,FALSE)</f>
        <v>#N/A</v>
      </c>
      <c r="R1847" s="26"/>
      <c r="S1847" s="26"/>
      <c r="U1847" s="26"/>
      <c r="V1847" s="26"/>
      <c r="AC1847" s="26"/>
      <c r="AI1847" s="6" t="str">
        <f>IF(AND((ISERROR(Tableau134[[#This Row],[Nom]])),Tableau134[[#This Row],[Numéro d''agent]]&lt;&gt;""),"N° agent inconnu","")</f>
        <v/>
      </c>
      <c r="AJ1847" s="6" t="str">
        <f>IF(AND(Tableau134[[#This Row],[Numéro d''agent]]&lt;&gt;"",Tableau134[[#This Row],[Statut]]=""),"Statut manquant","")</f>
        <v/>
      </c>
      <c r="AK1847" s="6"/>
      <c r="AL1847" s="6" t="str">
        <f>IF(AND(Tableau134[[#This Row],[Numéro d''agent]]&lt;&gt;"",Tableau134[[#This Row],[Formule actuelle]]=0),"Manque formule TLW","")</f>
        <v/>
      </c>
      <c r="AM1847" s="6" t="str">
        <f>IF(IFERROR(IF(SEARCH("jour",Tableau134[[#This Row],[Formule Tw]],1),VALUE(LEFT(Tableau134[[#This Row],[Formule Tw]],1))),0)=(COUNTA(K1847:M1847)),"OK","erreur")</f>
        <v>OK</v>
      </c>
      <c r="AN1847" s="6" t="str">
        <f>IF(IFERROR(IF(SEARCH("jour",Tableau134[[#This Row],[Modif demandé en avenant 1]],1),VALUE(LEFT(Tableau134[[#This Row],[Modif demandé en avenant 1]],1))),0)=(COUNTA(O1847:Q1847)),"OK","erreur")</f>
        <v>OK</v>
      </c>
      <c r="AO1847" s="6" t="str">
        <f>IF(IFERROR(IF(SEARCH("jour",Tableau134[[#This Row],[Nouvelle formule avenant 2]],1),VALUE(LEFT(Tableau134[[#This Row],[Nouvelle formule avenant 2]],1))),0)=(COUNTA(X1847:Z1847)),"OK","erreur")</f>
        <v>OK</v>
      </c>
      <c r="AP1847" s="6" t="str">
        <f>IF(IFERROR(IF(SEARCH("jour",Tableau134[[#This Row],[Nouvelle formule avenant 3]],1),VALUE(LEFT(Tableau134[[#This Row],[Nouvelle formule avenant 3]],1))),0)=(COUNTA(AE1847:AG1847)),"OK","erreur")</f>
        <v>OK</v>
      </c>
      <c r="AQ184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4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4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4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4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4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47" s="43"/>
      <c r="AX1847" s="43"/>
      <c r="AY1847" s="6"/>
      <c r="AZ1847" s="6"/>
      <c r="BA1847" s="6"/>
      <c r="BB1847" s="6"/>
      <c r="BC1847" s="6"/>
      <c r="BD1847" s="6"/>
    </row>
    <row r="1848" spans="2:56" ht="12.75" x14ac:dyDescent="0.25">
      <c r="B1848" s="5" t="e">
        <f>VLOOKUP(A1848,'Import infoAgt'!A:E,5,FALSE)</f>
        <v>#N/A</v>
      </c>
      <c r="C1848" s="5" t="e">
        <f>VLOOKUP(A1848,'Import infoAgt'!A:D,4,FALSE)</f>
        <v>#N/A</v>
      </c>
      <c r="D1848" s="6" t="e">
        <f>VLOOKUP(A1848,'Import infoAgt'!A:H,8,FALSE)</f>
        <v>#N/A</v>
      </c>
      <c r="F1848" s="6" t="e">
        <f>VLOOKUP(A1848,'Import infoAgt'!A:BR,70,FALSE)</f>
        <v>#N/A</v>
      </c>
      <c r="G1848" s="5" t="e">
        <f>VLOOKUP(A1848,'Import infoAgt'!A:DH,112,FALSE)</f>
        <v>#N/A</v>
      </c>
      <c r="H1848" s="6" t="e">
        <f>VLOOKUP(G1848,Paramètre!$C$6:$D$76,2,FALSE)</f>
        <v>#N/A</v>
      </c>
      <c r="I1848" s="5" t="e">
        <f>VLOOKUP(A1848,'Import infoAgt'!A:EL,142,FALSE)</f>
        <v>#N/A</v>
      </c>
      <c r="R1848" s="26"/>
      <c r="S1848" s="26"/>
      <c r="U1848" s="26"/>
      <c r="V1848" s="26"/>
      <c r="AC1848" s="26"/>
      <c r="AI1848" s="6" t="str">
        <f>IF(AND((ISERROR(Tableau134[[#This Row],[Nom]])),Tableau134[[#This Row],[Numéro d''agent]]&lt;&gt;""),"N° agent inconnu","")</f>
        <v/>
      </c>
      <c r="AJ1848" s="6" t="str">
        <f>IF(AND(Tableau134[[#This Row],[Numéro d''agent]]&lt;&gt;"",Tableau134[[#This Row],[Statut]]=""),"Statut manquant","")</f>
        <v/>
      </c>
      <c r="AK1848" s="6"/>
      <c r="AL1848" s="6" t="str">
        <f>IF(AND(Tableau134[[#This Row],[Numéro d''agent]]&lt;&gt;"",Tableau134[[#This Row],[Formule actuelle]]=0),"Manque formule TLW","")</f>
        <v/>
      </c>
      <c r="AM1848" s="6" t="str">
        <f>IF(IFERROR(IF(SEARCH("jour",Tableau134[[#This Row],[Formule Tw]],1),VALUE(LEFT(Tableau134[[#This Row],[Formule Tw]],1))),0)=(COUNTA(K1848:M1848)),"OK","erreur")</f>
        <v>OK</v>
      </c>
      <c r="AN1848" s="6" t="str">
        <f>IF(IFERROR(IF(SEARCH("jour",Tableau134[[#This Row],[Modif demandé en avenant 1]],1),VALUE(LEFT(Tableau134[[#This Row],[Modif demandé en avenant 1]],1))),0)=(COUNTA(O1848:Q1848)),"OK","erreur")</f>
        <v>OK</v>
      </c>
      <c r="AO1848" s="6" t="str">
        <f>IF(IFERROR(IF(SEARCH("jour",Tableau134[[#This Row],[Nouvelle formule avenant 2]],1),VALUE(LEFT(Tableau134[[#This Row],[Nouvelle formule avenant 2]],1))),0)=(COUNTA(X1848:Z1848)),"OK","erreur")</f>
        <v>OK</v>
      </c>
      <c r="AP1848" s="6" t="str">
        <f>IF(IFERROR(IF(SEARCH("jour",Tableau134[[#This Row],[Nouvelle formule avenant 3]],1),VALUE(LEFT(Tableau134[[#This Row],[Nouvelle formule avenant 3]],1))),0)=(COUNTA(AE1848:AG1848)),"OK","erreur")</f>
        <v>OK</v>
      </c>
      <c r="AQ184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4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4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4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4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4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48" s="43"/>
      <c r="AX1848" s="43"/>
      <c r="AY1848" s="6"/>
      <c r="AZ1848" s="6"/>
      <c r="BA1848" s="6"/>
      <c r="BB1848" s="6"/>
      <c r="BC1848" s="6"/>
      <c r="BD1848" s="6"/>
    </row>
    <row r="1849" spans="2:56" ht="12.75" x14ac:dyDescent="0.25">
      <c r="B1849" s="5" t="e">
        <f>VLOOKUP(A1849,'Import infoAgt'!A:E,5,FALSE)</f>
        <v>#N/A</v>
      </c>
      <c r="C1849" s="5" t="e">
        <f>VLOOKUP(A1849,'Import infoAgt'!A:D,4,FALSE)</f>
        <v>#N/A</v>
      </c>
      <c r="D1849" s="6" t="e">
        <f>VLOOKUP(A1849,'Import infoAgt'!A:H,8,FALSE)</f>
        <v>#N/A</v>
      </c>
      <c r="F1849" s="6" t="e">
        <f>VLOOKUP(A1849,'Import infoAgt'!A:BR,70,FALSE)</f>
        <v>#N/A</v>
      </c>
      <c r="G1849" s="5" t="e">
        <f>VLOOKUP(A1849,'Import infoAgt'!A:DH,112,FALSE)</f>
        <v>#N/A</v>
      </c>
      <c r="H1849" s="6" t="e">
        <f>VLOOKUP(G1849,Paramètre!$C$6:$D$76,2,FALSE)</f>
        <v>#N/A</v>
      </c>
      <c r="I1849" s="5" t="e">
        <f>VLOOKUP(A1849,'Import infoAgt'!A:EL,142,FALSE)</f>
        <v>#N/A</v>
      </c>
      <c r="R1849" s="26"/>
      <c r="S1849" s="26"/>
      <c r="U1849" s="26"/>
      <c r="V1849" s="26"/>
      <c r="AC1849" s="26"/>
      <c r="AI1849" s="6" t="str">
        <f>IF(AND((ISERROR(Tableau134[[#This Row],[Nom]])),Tableau134[[#This Row],[Numéro d''agent]]&lt;&gt;""),"N° agent inconnu","")</f>
        <v/>
      </c>
      <c r="AJ1849" s="6" t="str">
        <f>IF(AND(Tableau134[[#This Row],[Numéro d''agent]]&lt;&gt;"",Tableau134[[#This Row],[Statut]]=""),"Statut manquant","")</f>
        <v/>
      </c>
      <c r="AK1849" s="6"/>
      <c r="AL1849" s="6" t="str">
        <f>IF(AND(Tableau134[[#This Row],[Numéro d''agent]]&lt;&gt;"",Tableau134[[#This Row],[Formule actuelle]]=0),"Manque formule TLW","")</f>
        <v/>
      </c>
      <c r="AM1849" s="6" t="str">
        <f>IF(IFERROR(IF(SEARCH("jour",Tableau134[[#This Row],[Formule Tw]],1),VALUE(LEFT(Tableau134[[#This Row],[Formule Tw]],1))),0)=(COUNTA(K1849:M1849)),"OK","erreur")</f>
        <v>OK</v>
      </c>
      <c r="AN1849" s="6" t="str">
        <f>IF(IFERROR(IF(SEARCH("jour",Tableau134[[#This Row],[Modif demandé en avenant 1]],1),VALUE(LEFT(Tableau134[[#This Row],[Modif demandé en avenant 1]],1))),0)=(COUNTA(O1849:Q1849)),"OK","erreur")</f>
        <v>OK</v>
      </c>
      <c r="AO1849" s="6" t="str">
        <f>IF(IFERROR(IF(SEARCH("jour",Tableau134[[#This Row],[Nouvelle formule avenant 2]],1),VALUE(LEFT(Tableau134[[#This Row],[Nouvelle formule avenant 2]],1))),0)=(COUNTA(X1849:Z1849)),"OK","erreur")</f>
        <v>OK</v>
      </c>
      <c r="AP1849" s="6" t="str">
        <f>IF(IFERROR(IF(SEARCH("jour",Tableau134[[#This Row],[Nouvelle formule avenant 3]],1),VALUE(LEFT(Tableau134[[#This Row],[Nouvelle formule avenant 3]],1))),0)=(COUNTA(AE1849:AG1849)),"OK","erreur")</f>
        <v>OK</v>
      </c>
      <c r="AQ184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4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4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4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4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4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49" s="43"/>
      <c r="AX1849" s="43"/>
      <c r="AY1849" s="6"/>
      <c r="AZ1849" s="6"/>
      <c r="BA1849" s="6"/>
      <c r="BB1849" s="6"/>
      <c r="BC1849" s="6"/>
      <c r="BD1849" s="6"/>
    </row>
    <row r="1850" spans="2:56" ht="12.75" x14ac:dyDescent="0.25">
      <c r="B1850" s="5" t="e">
        <f>VLOOKUP(A1850,'Import infoAgt'!A:E,5,FALSE)</f>
        <v>#N/A</v>
      </c>
      <c r="C1850" s="5" t="e">
        <f>VLOOKUP(A1850,'Import infoAgt'!A:D,4,FALSE)</f>
        <v>#N/A</v>
      </c>
      <c r="D1850" s="6" t="e">
        <f>VLOOKUP(A1850,'Import infoAgt'!A:H,8,FALSE)</f>
        <v>#N/A</v>
      </c>
      <c r="F1850" s="6" t="e">
        <f>VLOOKUP(A1850,'Import infoAgt'!A:BR,70,FALSE)</f>
        <v>#N/A</v>
      </c>
      <c r="G1850" s="5" t="e">
        <f>VLOOKUP(A1850,'Import infoAgt'!A:DH,112,FALSE)</f>
        <v>#N/A</v>
      </c>
      <c r="H1850" s="6" t="e">
        <f>VLOOKUP(G1850,Paramètre!$C$6:$D$76,2,FALSE)</f>
        <v>#N/A</v>
      </c>
      <c r="I1850" s="5" t="e">
        <f>VLOOKUP(A1850,'Import infoAgt'!A:EL,142,FALSE)</f>
        <v>#N/A</v>
      </c>
      <c r="R1850" s="26"/>
      <c r="S1850" s="26"/>
      <c r="U1850" s="26"/>
      <c r="V1850" s="26"/>
      <c r="AC1850" s="26"/>
      <c r="AI1850" s="6" t="str">
        <f>IF(AND((ISERROR(Tableau134[[#This Row],[Nom]])),Tableau134[[#This Row],[Numéro d''agent]]&lt;&gt;""),"N° agent inconnu","")</f>
        <v/>
      </c>
      <c r="AJ1850" s="6" t="str">
        <f>IF(AND(Tableau134[[#This Row],[Numéro d''agent]]&lt;&gt;"",Tableau134[[#This Row],[Statut]]=""),"Statut manquant","")</f>
        <v/>
      </c>
      <c r="AK1850" s="6"/>
      <c r="AL1850" s="6" t="str">
        <f>IF(AND(Tableau134[[#This Row],[Numéro d''agent]]&lt;&gt;"",Tableau134[[#This Row],[Formule actuelle]]=0),"Manque formule TLW","")</f>
        <v/>
      </c>
      <c r="AM1850" s="6" t="str">
        <f>IF(IFERROR(IF(SEARCH("jour",Tableau134[[#This Row],[Formule Tw]],1),VALUE(LEFT(Tableau134[[#This Row],[Formule Tw]],1))),0)=(COUNTA(K1850:M1850)),"OK","erreur")</f>
        <v>OK</v>
      </c>
      <c r="AN1850" s="6" t="str">
        <f>IF(IFERROR(IF(SEARCH("jour",Tableau134[[#This Row],[Modif demandé en avenant 1]],1),VALUE(LEFT(Tableau134[[#This Row],[Modif demandé en avenant 1]],1))),0)=(COUNTA(O1850:Q1850)),"OK","erreur")</f>
        <v>OK</v>
      </c>
      <c r="AO1850" s="6" t="str">
        <f>IF(IFERROR(IF(SEARCH("jour",Tableau134[[#This Row],[Nouvelle formule avenant 2]],1),VALUE(LEFT(Tableau134[[#This Row],[Nouvelle formule avenant 2]],1))),0)=(COUNTA(X1850:Z1850)),"OK","erreur")</f>
        <v>OK</v>
      </c>
      <c r="AP1850" s="6" t="str">
        <f>IF(IFERROR(IF(SEARCH("jour",Tableau134[[#This Row],[Nouvelle formule avenant 3]],1),VALUE(LEFT(Tableau134[[#This Row],[Nouvelle formule avenant 3]],1))),0)=(COUNTA(AE1850:AG1850)),"OK","erreur")</f>
        <v>OK</v>
      </c>
      <c r="AQ185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5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5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5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5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5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50" s="43"/>
      <c r="AX1850" s="43"/>
      <c r="AY1850" s="6"/>
      <c r="AZ1850" s="6"/>
      <c r="BA1850" s="6"/>
      <c r="BB1850" s="6"/>
      <c r="BC1850" s="6"/>
      <c r="BD1850" s="6"/>
    </row>
    <row r="1851" spans="2:56" ht="12.75" x14ac:dyDescent="0.25">
      <c r="B1851" s="5" t="e">
        <f>VLOOKUP(A1851,'Import infoAgt'!A:E,5,FALSE)</f>
        <v>#N/A</v>
      </c>
      <c r="C1851" s="5" t="e">
        <f>VLOOKUP(A1851,'Import infoAgt'!A:D,4,FALSE)</f>
        <v>#N/A</v>
      </c>
      <c r="D1851" s="6" t="e">
        <f>VLOOKUP(A1851,'Import infoAgt'!A:H,8,FALSE)</f>
        <v>#N/A</v>
      </c>
      <c r="F1851" s="6" t="e">
        <f>VLOOKUP(A1851,'Import infoAgt'!A:BR,70,FALSE)</f>
        <v>#N/A</v>
      </c>
      <c r="G1851" s="5" t="e">
        <f>VLOOKUP(A1851,'Import infoAgt'!A:DH,112,FALSE)</f>
        <v>#N/A</v>
      </c>
      <c r="H1851" s="6" t="e">
        <f>VLOOKUP(G1851,Paramètre!$C$6:$D$76,2,FALSE)</f>
        <v>#N/A</v>
      </c>
      <c r="I1851" s="5" t="e">
        <f>VLOOKUP(A1851,'Import infoAgt'!A:EL,142,FALSE)</f>
        <v>#N/A</v>
      </c>
      <c r="R1851" s="26"/>
      <c r="S1851" s="26"/>
      <c r="U1851" s="26"/>
      <c r="V1851" s="26"/>
      <c r="AC1851" s="26"/>
      <c r="AI1851" s="6" t="str">
        <f>IF(AND((ISERROR(Tableau134[[#This Row],[Nom]])),Tableau134[[#This Row],[Numéro d''agent]]&lt;&gt;""),"N° agent inconnu","")</f>
        <v/>
      </c>
      <c r="AJ1851" s="6" t="str">
        <f>IF(AND(Tableau134[[#This Row],[Numéro d''agent]]&lt;&gt;"",Tableau134[[#This Row],[Statut]]=""),"Statut manquant","")</f>
        <v/>
      </c>
      <c r="AK1851" s="6"/>
      <c r="AL1851" s="6" t="str">
        <f>IF(AND(Tableau134[[#This Row],[Numéro d''agent]]&lt;&gt;"",Tableau134[[#This Row],[Formule actuelle]]=0),"Manque formule TLW","")</f>
        <v/>
      </c>
      <c r="AM1851" s="6" t="str">
        <f>IF(IFERROR(IF(SEARCH("jour",Tableau134[[#This Row],[Formule Tw]],1),VALUE(LEFT(Tableau134[[#This Row],[Formule Tw]],1))),0)=(COUNTA(K1851:M1851)),"OK","erreur")</f>
        <v>OK</v>
      </c>
      <c r="AN1851" s="6" t="str">
        <f>IF(IFERROR(IF(SEARCH("jour",Tableau134[[#This Row],[Modif demandé en avenant 1]],1),VALUE(LEFT(Tableau134[[#This Row],[Modif demandé en avenant 1]],1))),0)=(COUNTA(O1851:Q1851)),"OK","erreur")</f>
        <v>OK</v>
      </c>
      <c r="AO1851" s="6" t="str">
        <f>IF(IFERROR(IF(SEARCH("jour",Tableau134[[#This Row],[Nouvelle formule avenant 2]],1),VALUE(LEFT(Tableau134[[#This Row],[Nouvelle formule avenant 2]],1))),0)=(COUNTA(X1851:Z1851)),"OK","erreur")</f>
        <v>OK</v>
      </c>
      <c r="AP1851" s="6" t="str">
        <f>IF(IFERROR(IF(SEARCH("jour",Tableau134[[#This Row],[Nouvelle formule avenant 3]],1),VALUE(LEFT(Tableau134[[#This Row],[Nouvelle formule avenant 3]],1))),0)=(COUNTA(AE1851:AG1851)),"OK","erreur")</f>
        <v>OK</v>
      </c>
      <c r="AQ185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5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5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5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5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5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51" s="43"/>
      <c r="AX1851" s="43"/>
      <c r="AY1851" s="6"/>
      <c r="AZ1851" s="6"/>
      <c r="BA1851" s="6"/>
      <c r="BB1851" s="6"/>
      <c r="BC1851" s="6"/>
      <c r="BD1851" s="6"/>
    </row>
    <row r="1852" spans="2:56" ht="12.75" x14ac:dyDescent="0.25">
      <c r="B1852" s="5" t="e">
        <f>VLOOKUP(A1852,'Import infoAgt'!A:E,5,FALSE)</f>
        <v>#N/A</v>
      </c>
      <c r="C1852" s="5" t="e">
        <f>VLOOKUP(A1852,'Import infoAgt'!A:D,4,FALSE)</f>
        <v>#N/A</v>
      </c>
      <c r="D1852" s="6" t="e">
        <f>VLOOKUP(A1852,'Import infoAgt'!A:H,8,FALSE)</f>
        <v>#N/A</v>
      </c>
      <c r="F1852" s="6" t="e">
        <f>VLOOKUP(A1852,'Import infoAgt'!A:BR,70,FALSE)</f>
        <v>#N/A</v>
      </c>
      <c r="G1852" s="5" t="e">
        <f>VLOOKUP(A1852,'Import infoAgt'!A:DH,112,FALSE)</f>
        <v>#N/A</v>
      </c>
      <c r="H1852" s="6" t="e">
        <f>VLOOKUP(G1852,Paramètre!$C$6:$D$76,2,FALSE)</f>
        <v>#N/A</v>
      </c>
      <c r="I1852" s="5" t="e">
        <f>VLOOKUP(A1852,'Import infoAgt'!A:EL,142,FALSE)</f>
        <v>#N/A</v>
      </c>
      <c r="R1852" s="26"/>
      <c r="S1852" s="26"/>
      <c r="U1852" s="26"/>
      <c r="V1852" s="26"/>
      <c r="AC1852" s="26"/>
      <c r="AI1852" s="6" t="str">
        <f>IF(AND((ISERROR(Tableau134[[#This Row],[Nom]])),Tableau134[[#This Row],[Numéro d''agent]]&lt;&gt;""),"N° agent inconnu","")</f>
        <v/>
      </c>
      <c r="AJ1852" s="6" t="str">
        <f>IF(AND(Tableau134[[#This Row],[Numéro d''agent]]&lt;&gt;"",Tableau134[[#This Row],[Statut]]=""),"Statut manquant","")</f>
        <v/>
      </c>
      <c r="AK1852" s="6"/>
      <c r="AL1852" s="6" t="str">
        <f>IF(AND(Tableau134[[#This Row],[Numéro d''agent]]&lt;&gt;"",Tableau134[[#This Row],[Formule actuelle]]=0),"Manque formule TLW","")</f>
        <v/>
      </c>
      <c r="AM1852" s="6" t="str">
        <f>IF(IFERROR(IF(SEARCH("jour",Tableau134[[#This Row],[Formule Tw]],1),VALUE(LEFT(Tableau134[[#This Row],[Formule Tw]],1))),0)=(COUNTA(K1852:M1852)),"OK","erreur")</f>
        <v>OK</v>
      </c>
      <c r="AN1852" s="6" t="str">
        <f>IF(IFERROR(IF(SEARCH("jour",Tableau134[[#This Row],[Modif demandé en avenant 1]],1),VALUE(LEFT(Tableau134[[#This Row],[Modif demandé en avenant 1]],1))),0)=(COUNTA(O1852:Q1852)),"OK","erreur")</f>
        <v>OK</v>
      </c>
      <c r="AO1852" s="6" t="str">
        <f>IF(IFERROR(IF(SEARCH("jour",Tableau134[[#This Row],[Nouvelle formule avenant 2]],1),VALUE(LEFT(Tableau134[[#This Row],[Nouvelle formule avenant 2]],1))),0)=(COUNTA(X1852:Z1852)),"OK","erreur")</f>
        <v>OK</v>
      </c>
      <c r="AP1852" s="6" t="str">
        <f>IF(IFERROR(IF(SEARCH("jour",Tableau134[[#This Row],[Nouvelle formule avenant 3]],1),VALUE(LEFT(Tableau134[[#This Row],[Nouvelle formule avenant 3]],1))),0)=(COUNTA(AE1852:AG1852)),"OK","erreur")</f>
        <v>OK</v>
      </c>
      <c r="AQ185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5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5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5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5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5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52" s="43"/>
      <c r="AX1852" s="43"/>
      <c r="AY1852" s="6"/>
      <c r="AZ1852" s="6"/>
      <c r="BA1852" s="6"/>
      <c r="BB1852" s="6"/>
      <c r="BC1852" s="6"/>
      <c r="BD1852" s="6"/>
    </row>
    <row r="1853" spans="2:56" ht="12.75" x14ac:dyDescent="0.25">
      <c r="B1853" s="5" t="e">
        <f>VLOOKUP(A1853,'Import infoAgt'!A:E,5,FALSE)</f>
        <v>#N/A</v>
      </c>
      <c r="C1853" s="5" t="e">
        <f>VLOOKUP(A1853,'Import infoAgt'!A:D,4,FALSE)</f>
        <v>#N/A</v>
      </c>
      <c r="D1853" s="6" t="e">
        <f>VLOOKUP(A1853,'Import infoAgt'!A:H,8,FALSE)</f>
        <v>#N/A</v>
      </c>
      <c r="F1853" s="6" t="e">
        <f>VLOOKUP(A1853,'Import infoAgt'!A:BR,70,FALSE)</f>
        <v>#N/A</v>
      </c>
      <c r="G1853" s="5" t="e">
        <f>VLOOKUP(A1853,'Import infoAgt'!A:DH,112,FALSE)</f>
        <v>#N/A</v>
      </c>
      <c r="H1853" s="6" t="e">
        <f>VLOOKUP(G1853,Paramètre!$C$6:$D$76,2,FALSE)</f>
        <v>#N/A</v>
      </c>
      <c r="I1853" s="5" t="e">
        <f>VLOOKUP(A1853,'Import infoAgt'!A:EL,142,FALSE)</f>
        <v>#N/A</v>
      </c>
      <c r="R1853" s="26"/>
      <c r="S1853" s="26"/>
      <c r="U1853" s="26"/>
      <c r="V1853" s="26"/>
      <c r="AC1853" s="26"/>
      <c r="AI1853" s="6" t="str">
        <f>IF(AND((ISERROR(Tableau134[[#This Row],[Nom]])),Tableau134[[#This Row],[Numéro d''agent]]&lt;&gt;""),"N° agent inconnu","")</f>
        <v/>
      </c>
      <c r="AJ1853" s="6" t="str">
        <f>IF(AND(Tableau134[[#This Row],[Numéro d''agent]]&lt;&gt;"",Tableau134[[#This Row],[Statut]]=""),"Statut manquant","")</f>
        <v/>
      </c>
      <c r="AK1853" s="6"/>
      <c r="AL1853" s="6" t="str">
        <f>IF(AND(Tableau134[[#This Row],[Numéro d''agent]]&lt;&gt;"",Tableau134[[#This Row],[Formule actuelle]]=0),"Manque formule TLW","")</f>
        <v/>
      </c>
      <c r="AM1853" s="6" t="str">
        <f>IF(IFERROR(IF(SEARCH("jour",Tableau134[[#This Row],[Formule Tw]],1),VALUE(LEFT(Tableau134[[#This Row],[Formule Tw]],1))),0)=(COUNTA(K1853:M1853)),"OK","erreur")</f>
        <v>OK</v>
      </c>
      <c r="AN1853" s="6" t="str">
        <f>IF(IFERROR(IF(SEARCH("jour",Tableau134[[#This Row],[Modif demandé en avenant 1]],1),VALUE(LEFT(Tableau134[[#This Row],[Modif demandé en avenant 1]],1))),0)=(COUNTA(O1853:Q1853)),"OK","erreur")</f>
        <v>OK</v>
      </c>
      <c r="AO1853" s="6" t="str">
        <f>IF(IFERROR(IF(SEARCH("jour",Tableau134[[#This Row],[Nouvelle formule avenant 2]],1),VALUE(LEFT(Tableau134[[#This Row],[Nouvelle formule avenant 2]],1))),0)=(COUNTA(X1853:Z1853)),"OK","erreur")</f>
        <v>OK</v>
      </c>
      <c r="AP1853" s="6" t="str">
        <f>IF(IFERROR(IF(SEARCH("jour",Tableau134[[#This Row],[Nouvelle formule avenant 3]],1),VALUE(LEFT(Tableau134[[#This Row],[Nouvelle formule avenant 3]],1))),0)=(COUNTA(AE1853:AG1853)),"OK","erreur")</f>
        <v>OK</v>
      </c>
      <c r="AQ185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5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5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5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5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5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53" s="43"/>
      <c r="AX1853" s="43"/>
      <c r="AY1853" s="6"/>
      <c r="AZ1853" s="6"/>
      <c r="BA1853" s="6"/>
      <c r="BB1853" s="6"/>
      <c r="BC1853" s="6"/>
      <c r="BD1853" s="6"/>
    </row>
    <row r="1854" spans="2:56" ht="12.75" x14ac:dyDescent="0.25">
      <c r="B1854" s="5" t="e">
        <f>VLOOKUP(A1854,'Import infoAgt'!A:E,5,FALSE)</f>
        <v>#N/A</v>
      </c>
      <c r="C1854" s="5" t="e">
        <f>VLOOKUP(A1854,'Import infoAgt'!A:D,4,FALSE)</f>
        <v>#N/A</v>
      </c>
      <c r="D1854" s="6" t="e">
        <f>VLOOKUP(A1854,'Import infoAgt'!A:H,8,FALSE)</f>
        <v>#N/A</v>
      </c>
      <c r="F1854" s="6" t="e">
        <f>VLOOKUP(A1854,'Import infoAgt'!A:BR,70,FALSE)</f>
        <v>#N/A</v>
      </c>
      <c r="G1854" s="5" t="e">
        <f>VLOOKUP(A1854,'Import infoAgt'!A:DH,112,FALSE)</f>
        <v>#N/A</v>
      </c>
      <c r="H1854" s="6" t="e">
        <f>VLOOKUP(G1854,Paramètre!$C$6:$D$76,2,FALSE)</f>
        <v>#N/A</v>
      </c>
      <c r="I1854" s="5" t="e">
        <f>VLOOKUP(A1854,'Import infoAgt'!A:EL,142,FALSE)</f>
        <v>#N/A</v>
      </c>
      <c r="R1854" s="26"/>
      <c r="S1854" s="26"/>
      <c r="U1854" s="26"/>
      <c r="V1854" s="26"/>
      <c r="AC1854" s="26"/>
      <c r="AI1854" s="6" t="str">
        <f>IF(AND((ISERROR(Tableau134[[#This Row],[Nom]])),Tableau134[[#This Row],[Numéro d''agent]]&lt;&gt;""),"N° agent inconnu","")</f>
        <v/>
      </c>
      <c r="AJ1854" s="6" t="str">
        <f>IF(AND(Tableau134[[#This Row],[Numéro d''agent]]&lt;&gt;"",Tableau134[[#This Row],[Statut]]=""),"Statut manquant","")</f>
        <v/>
      </c>
      <c r="AK1854" s="6"/>
      <c r="AL1854" s="6" t="str">
        <f>IF(AND(Tableau134[[#This Row],[Numéro d''agent]]&lt;&gt;"",Tableau134[[#This Row],[Formule actuelle]]=0),"Manque formule TLW","")</f>
        <v/>
      </c>
      <c r="AM1854" s="6" t="str">
        <f>IF(IFERROR(IF(SEARCH("jour",Tableau134[[#This Row],[Formule Tw]],1),VALUE(LEFT(Tableau134[[#This Row],[Formule Tw]],1))),0)=(COUNTA(K1854:M1854)),"OK","erreur")</f>
        <v>OK</v>
      </c>
      <c r="AN1854" s="6" t="str">
        <f>IF(IFERROR(IF(SEARCH("jour",Tableau134[[#This Row],[Modif demandé en avenant 1]],1),VALUE(LEFT(Tableau134[[#This Row],[Modif demandé en avenant 1]],1))),0)=(COUNTA(O1854:Q1854)),"OK","erreur")</f>
        <v>OK</v>
      </c>
      <c r="AO1854" s="6" t="str">
        <f>IF(IFERROR(IF(SEARCH("jour",Tableau134[[#This Row],[Nouvelle formule avenant 2]],1),VALUE(LEFT(Tableau134[[#This Row],[Nouvelle formule avenant 2]],1))),0)=(COUNTA(X1854:Z1854)),"OK","erreur")</f>
        <v>OK</v>
      </c>
      <c r="AP1854" s="6" t="str">
        <f>IF(IFERROR(IF(SEARCH("jour",Tableau134[[#This Row],[Nouvelle formule avenant 3]],1),VALUE(LEFT(Tableau134[[#This Row],[Nouvelle formule avenant 3]],1))),0)=(COUNTA(AE1854:AG1854)),"OK","erreur")</f>
        <v>OK</v>
      </c>
      <c r="AQ185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5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5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5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5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5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54" s="43"/>
      <c r="AX1854" s="43"/>
      <c r="AY1854" s="6"/>
      <c r="AZ1854" s="6"/>
      <c r="BA1854" s="6"/>
      <c r="BB1854" s="6"/>
      <c r="BC1854" s="6"/>
      <c r="BD1854" s="6"/>
    </row>
    <row r="1855" spans="2:56" ht="12.75" x14ac:dyDescent="0.25">
      <c r="B1855" s="5" t="e">
        <f>VLOOKUP(A1855,'Import infoAgt'!A:E,5,FALSE)</f>
        <v>#N/A</v>
      </c>
      <c r="C1855" s="5" t="e">
        <f>VLOOKUP(A1855,'Import infoAgt'!A:D,4,FALSE)</f>
        <v>#N/A</v>
      </c>
      <c r="D1855" s="6" t="e">
        <f>VLOOKUP(A1855,'Import infoAgt'!A:H,8,FALSE)</f>
        <v>#N/A</v>
      </c>
      <c r="F1855" s="6" t="e">
        <f>VLOOKUP(A1855,'Import infoAgt'!A:BR,70,FALSE)</f>
        <v>#N/A</v>
      </c>
      <c r="G1855" s="5" t="e">
        <f>VLOOKUP(A1855,'Import infoAgt'!A:DH,112,FALSE)</f>
        <v>#N/A</v>
      </c>
      <c r="H1855" s="6" t="e">
        <f>VLOOKUP(G1855,Paramètre!$C$6:$D$76,2,FALSE)</f>
        <v>#N/A</v>
      </c>
      <c r="I1855" s="5" t="e">
        <f>VLOOKUP(A1855,'Import infoAgt'!A:EL,142,FALSE)</f>
        <v>#N/A</v>
      </c>
      <c r="R1855" s="26"/>
      <c r="S1855" s="26"/>
      <c r="U1855" s="26"/>
      <c r="V1855" s="26"/>
      <c r="AC1855" s="26"/>
      <c r="AI1855" s="6" t="str">
        <f>IF(AND((ISERROR(Tableau134[[#This Row],[Nom]])),Tableau134[[#This Row],[Numéro d''agent]]&lt;&gt;""),"N° agent inconnu","")</f>
        <v/>
      </c>
      <c r="AJ1855" s="6" t="str">
        <f>IF(AND(Tableau134[[#This Row],[Numéro d''agent]]&lt;&gt;"",Tableau134[[#This Row],[Statut]]=""),"Statut manquant","")</f>
        <v/>
      </c>
      <c r="AK1855" s="6"/>
      <c r="AL1855" s="6" t="str">
        <f>IF(AND(Tableau134[[#This Row],[Numéro d''agent]]&lt;&gt;"",Tableau134[[#This Row],[Formule actuelle]]=0),"Manque formule TLW","")</f>
        <v/>
      </c>
      <c r="AM1855" s="6" t="str">
        <f>IF(IFERROR(IF(SEARCH("jour",Tableau134[[#This Row],[Formule Tw]],1),VALUE(LEFT(Tableau134[[#This Row],[Formule Tw]],1))),0)=(COUNTA(K1855:M1855)),"OK","erreur")</f>
        <v>OK</v>
      </c>
      <c r="AN1855" s="6" t="str">
        <f>IF(IFERROR(IF(SEARCH("jour",Tableau134[[#This Row],[Modif demandé en avenant 1]],1),VALUE(LEFT(Tableau134[[#This Row],[Modif demandé en avenant 1]],1))),0)=(COUNTA(O1855:Q1855)),"OK","erreur")</f>
        <v>OK</v>
      </c>
      <c r="AO1855" s="6" t="str">
        <f>IF(IFERROR(IF(SEARCH("jour",Tableau134[[#This Row],[Nouvelle formule avenant 2]],1),VALUE(LEFT(Tableau134[[#This Row],[Nouvelle formule avenant 2]],1))),0)=(COUNTA(X1855:Z1855)),"OK","erreur")</f>
        <v>OK</v>
      </c>
      <c r="AP1855" s="6" t="str">
        <f>IF(IFERROR(IF(SEARCH("jour",Tableau134[[#This Row],[Nouvelle formule avenant 3]],1),VALUE(LEFT(Tableau134[[#This Row],[Nouvelle formule avenant 3]],1))),0)=(COUNTA(AE1855:AG1855)),"OK","erreur")</f>
        <v>OK</v>
      </c>
      <c r="AQ185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5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5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5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5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5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55" s="43"/>
      <c r="AX1855" s="43"/>
      <c r="AY1855" s="6"/>
      <c r="AZ1855" s="6"/>
      <c r="BA1855" s="6"/>
      <c r="BB1855" s="6"/>
      <c r="BC1855" s="6"/>
      <c r="BD1855" s="6"/>
    </row>
    <row r="1856" spans="2:56" ht="12.75" x14ac:dyDescent="0.25">
      <c r="B1856" s="5" t="e">
        <f>VLOOKUP(A1856,'Import infoAgt'!A:E,5,FALSE)</f>
        <v>#N/A</v>
      </c>
      <c r="C1856" s="5" t="e">
        <f>VLOOKUP(A1856,'Import infoAgt'!A:D,4,FALSE)</f>
        <v>#N/A</v>
      </c>
      <c r="D1856" s="6" t="e">
        <f>VLOOKUP(A1856,'Import infoAgt'!A:H,8,FALSE)</f>
        <v>#N/A</v>
      </c>
      <c r="F1856" s="6" t="e">
        <f>VLOOKUP(A1856,'Import infoAgt'!A:BR,70,FALSE)</f>
        <v>#N/A</v>
      </c>
      <c r="G1856" s="5" t="e">
        <f>VLOOKUP(A1856,'Import infoAgt'!A:DH,112,FALSE)</f>
        <v>#N/A</v>
      </c>
      <c r="H1856" s="6" t="e">
        <f>VLOOKUP(G1856,Paramètre!$C$6:$D$76,2,FALSE)</f>
        <v>#N/A</v>
      </c>
      <c r="I1856" s="5" t="e">
        <f>VLOOKUP(A1856,'Import infoAgt'!A:EL,142,FALSE)</f>
        <v>#N/A</v>
      </c>
      <c r="R1856" s="26"/>
      <c r="S1856" s="26"/>
      <c r="U1856" s="26"/>
      <c r="V1856" s="26"/>
      <c r="AC1856" s="26"/>
      <c r="AI1856" s="6" t="str">
        <f>IF(AND((ISERROR(Tableau134[[#This Row],[Nom]])),Tableau134[[#This Row],[Numéro d''agent]]&lt;&gt;""),"N° agent inconnu","")</f>
        <v/>
      </c>
      <c r="AJ1856" s="6" t="str">
        <f>IF(AND(Tableau134[[#This Row],[Numéro d''agent]]&lt;&gt;"",Tableau134[[#This Row],[Statut]]=""),"Statut manquant","")</f>
        <v/>
      </c>
      <c r="AK1856" s="6"/>
      <c r="AL1856" s="6" t="str">
        <f>IF(AND(Tableau134[[#This Row],[Numéro d''agent]]&lt;&gt;"",Tableau134[[#This Row],[Formule actuelle]]=0),"Manque formule TLW","")</f>
        <v/>
      </c>
      <c r="AM1856" s="6" t="str">
        <f>IF(IFERROR(IF(SEARCH("jour",Tableau134[[#This Row],[Formule Tw]],1),VALUE(LEFT(Tableau134[[#This Row],[Formule Tw]],1))),0)=(COUNTA(K1856:M1856)),"OK","erreur")</f>
        <v>OK</v>
      </c>
      <c r="AN1856" s="6" t="str">
        <f>IF(IFERROR(IF(SEARCH("jour",Tableau134[[#This Row],[Modif demandé en avenant 1]],1),VALUE(LEFT(Tableau134[[#This Row],[Modif demandé en avenant 1]],1))),0)=(COUNTA(O1856:Q1856)),"OK","erreur")</f>
        <v>OK</v>
      </c>
      <c r="AO1856" s="6" t="str">
        <f>IF(IFERROR(IF(SEARCH("jour",Tableau134[[#This Row],[Nouvelle formule avenant 2]],1),VALUE(LEFT(Tableau134[[#This Row],[Nouvelle formule avenant 2]],1))),0)=(COUNTA(X1856:Z1856)),"OK","erreur")</f>
        <v>OK</v>
      </c>
      <c r="AP1856" s="6" t="str">
        <f>IF(IFERROR(IF(SEARCH("jour",Tableau134[[#This Row],[Nouvelle formule avenant 3]],1),VALUE(LEFT(Tableau134[[#This Row],[Nouvelle formule avenant 3]],1))),0)=(COUNTA(AE1856:AG1856)),"OK","erreur")</f>
        <v>OK</v>
      </c>
      <c r="AQ185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5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5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5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5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5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56" s="43"/>
      <c r="AX1856" s="43"/>
      <c r="AY1856" s="6"/>
      <c r="AZ1856" s="6"/>
      <c r="BA1856" s="6"/>
      <c r="BB1856" s="6"/>
      <c r="BC1856" s="6"/>
      <c r="BD1856" s="6"/>
    </row>
    <row r="1857" spans="2:56" ht="12.75" x14ac:dyDescent="0.25">
      <c r="B1857" s="5" t="e">
        <f>VLOOKUP(A1857,'Import infoAgt'!A:E,5,FALSE)</f>
        <v>#N/A</v>
      </c>
      <c r="C1857" s="5" t="e">
        <f>VLOOKUP(A1857,'Import infoAgt'!A:D,4,FALSE)</f>
        <v>#N/A</v>
      </c>
      <c r="D1857" s="6" t="e">
        <f>VLOOKUP(A1857,'Import infoAgt'!A:H,8,FALSE)</f>
        <v>#N/A</v>
      </c>
      <c r="F1857" s="6" t="e">
        <f>VLOOKUP(A1857,'Import infoAgt'!A:BR,70,FALSE)</f>
        <v>#N/A</v>
      </c>
      <c r="G1857" s="5" t="e">
        <f>VLOOKUP(A1857,'Import infoAgt'!A:DH,112,FALSE)</f>
        <v>#N/A</v>
      </c>
      <c r="H1857" s="6" t="e">
        <f>VLOOKUP(G1857,Paramètre!$C$6:$D$76,2,FALSE)</f>
        <v>#N/A</v>
      </c>
      <c r="I1857" s="5" t="e">
        <f>VLOOKUP(A1857,'Import infoAgt'!A:EL,142,FALSE)</f>
        <v>#N/A</v>
      </c>
      <c r="R1857" s="26"/>
      <c r="S1857" s="26"/>
      <c r="U1857" s="26"/>
      <c r="V1857" s="26"/>
      <c r="AC1857" s="26"/>
      <c r="AI1857" s="6" t="str">
        <f>IF(AND((ISERROR(Tableau134[[#This Row],[Nom]])),Tableau134[[#This Row],[Numéro d''agent]]&lt;&gt;""),"N° agent inconnu","")</f>
        <v/>
      </c>
      <c r="AJ1857" s="6" t="str">
        <f>IF(AND(Tableau134[[#This Row],[Numéro d''agent]]&lt;&gt;"",Tableau134[[#This Row],[Statut]]=""),"Statut manquant","")</f>
        <v/>
      </c>
      <c r="AK1857" s="6"/>
      <c r="AL1857" s="6" t="str">
        <f>IF(AND(Tableau134[[#This Row],[Numéro d''agent]]&lt;&gt;"",Tableau134[[#This Row],[Formule actuelle]]=0),"Manque formule TLW","")</f>
        <v/>
      </c>
      <c r="AM1857" s="6" t="str">
        <f>IF(IFERROR(IF(SEARCH("jour",Tableau134[[#This Row],[Formule Tw]],1),VALUE(LEFT(Tableau134[[#This Row],[Formule Tw]],1))),0)=(COUNTA(K1857:M1857)),"OK","erreur")</f>
        <v>OK</v>
      </c>
      <c r="AN1857" s="6" t="str">
        <f>IF(IFERROR(IF(SEARCH("jour",Tableau134[[#This Row],[Modif demandé en avenant 1]],1),VALUE(LEFT(Tableau134[[#This Row],[Modif demandé en avenant 1]],1))),0)=(COUNTA(O1857:Q1857)),"OK","erreur")</f>
        <v>OK</v>
      </c>
      <c r="AO1857" s="6" t="str">
        <f>IF(IFERROR(IF(SEARCH("jour",Tableau134[[#This Row],[Nouvelle formule avenant 2]],1),VALUE(LEFT(Tableau134[[#This Row],[Nouvelle formule avenant 2]],1))),0)=(COUNTA(X1857:Z1857)),"OK","erreur")</f>
        <v>OK</v>
      </c>
      <c r="AP1857" s="6" t="str">
        <f>IF(IFERROR(IF(SEARCH("jour",Tableau134[[#This Row],[Nouvelle formule avenant 3]],1),VALUE(LEFT(Tableau134[[#This Row],[Nouvelle formule avenant 3]],1))),0)=(COUNTA(AE1857:AG1857)),"OK","erreur")</f>
        <v>OK</v>
      </c>
      <c r="AQ185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5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5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5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5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5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57" s="43"/>
      <c r="AX1857" s="43"/>
      <c r="AY1857" s="6"/>
      <c r="AZ1857" s="6"/>
      <c r="BA1857" s="6"/>
      <c r="BB1857" s="6"/>
      <c r="BC1857" s="6"/>
      <c r="BD1857" s="6"/>
    </row>
    <row r="1858" spans="2:56" ht="12.75" x14ac:dyDescent="0.25">
      <c r="B1858" s="5" t="e">
        <f>VLOOKUP(A1858,'Import infoAgt'!A:E,5,FALSE)</f>
        <v>#N/A</v>
      </c>
      <c r="C1858" s="5" t="e">
        <f>VLOOKUP(A1858,'Import infoAgt'!A:D,4,FALSE)</f>
        <v>#N/A</v>
      </c>
      <c r="D1858" s="6" t="e">
        <f>VLOOKUP(A1858,'Import infoAgt'!A:H,8,FALSE)</f>
        <v>#N/A</v>
      </c>
      <c r="F1858" s="6" t="e">
        <f>VLOOKUP(A1858,'Import infoAgt'!A:BR,70,FALSE)</f>
        <v>#N/A</v>
      </c>
      <c r="G1858" s="5" t="e">
        <f>VLOOKUP(A1858,'Import infoAgt'!A:DH,112,FALSE)</f>
        <v>#N/A</v>
      </c>
      <c r="H1858" s="6" t="e">
        <f>VLOOKUP(G1858,Paramètre!$C$6:$D$76,2,FALSE)</f>
        <v>#N/A</v>
      </c>
      <c r="I1858" s="5" t="e">
        <f>VLOOKUP(A1858,'Import infoAgt'!A:EL,142,FALSE)</f>
        <v>#N/A</v>
      </c>
      <c r="R1858" s="26"/>
      <c r="S1858" s="26"/>
      <c r="U1858" s="26"/>
      <c r="V1858" s="26"/>
      <c r="AC1858" s="26"/>
      <c r="AI1858" s="6" t="str">
        <f>IF(AND((ISERROR(Tableau134[[#This Row],[Nom]])),Tableau134[[#This Row],[Numéro d''agent]]&lt;&gt;""),"N° agent inconnu","")</f>
        <v/>
      </c>
      <c r="AJ1858" s="6" t="str">
        <f>IF(AND(Tableau134[[#This Row],[Numéro d''agent]]&lt;&gt;"",Tableau134[[#This Row],[Statut]]=""),"Statut manquant","")</f>
        <v/>
      </c>
      <c r="AK1858" s="6"/>
      <c r="AL1858" s="6" t="str">
        <f>IF(AND(Tableau134[[#This Row],[Numéro d''agent]]&lt;&gt;"",Tableau134[[#This Row],[Formule actuelle]]=0),"Manque formule TLW","")</f>
        <v/>
      </c>
      <c r="AM1858" s="6" t="str">
        <f>IF(IFERROR(IF(SEARCH("jour",Tableau134[[#This Row],[Formule Tw]],1),VALUE(LEFT(Tableau134[[#This Row],[Formule Tw]],1))),0)=(COUNTA(K1858:M1858)),"OK","erreur")</f>
        <v>OK</v>
      </c>
      <c r="AN1858" s="6" t="str">
        <f>IF(IFERROR(IF(SEARCH("jour",Tableau134[[#This Row],[Modif demandé en avenant 1]],1),VALUE(LEFT(Tableau134[[#This Row],[Modif demandé en avenant 1]],1))),0)=(COUNTA(O1858:Q1858)),"OK","erreur")</f>
        <v>OK</v>
      </c>
      <c r="AO1858" s="6" t="str">
        <f>IF(IFERROR(IF(SEARCH("jour",Tableau134[[#This Row],[Nouvelle formule avenant 2]],1),VALUE(LEFT(Tableau134[[#This Row],[Nouvelle formule avenant 2]],1))),0)=(COUNTA(X1858:Z1858)),"OK","erreur")</f>
        <v>OK</v>
      </c>
      <c r="AP1858" s="6" t="str">
        <f>IF(IFERROR(IF(SEARCH("jour",Tableau134[[#This Row],[Nouvelle formule avenant 3]],1),VALUE(LEFT(Tableau134[[#This Row],[Nouvelle formule avenant 3]],1))),0)=(COUNTA(AE1858:AG1858)),"OK","erreur")</f>
        <v>OK</v>
      </c>
      <c r="AQ185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5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5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5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5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5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58" s="43"/>
      <c r="AX1858" s="43"/>
      <c r="AY1858" s="6"/>
      <c r="AZ1858" s="6"/>
      <c r="BA1858" s="6"/>
      <c r="BB1858" s="6"/>
      <c r="BC1858" s="6"/>
      <c r="BD1858" s="6"/>
    </row>
    <row r="1859" spans="2:56" ht="12.75" x14ac:dyDescent="0.25">
      <c r="B1859" s="5" t="e">
        <f>VLOOKUP(A1859,'Import infoAgt'!A:E,5,FALSE)</f>
        <v>#N/A</v>
      </c>
      <c r="C1859" s="5" t="e">
        <f>VLOOKUP(A1859,'Import infoAgt'!A:D,4,FALSE)</f>
        <v>#N/A</v>
      </c>
      <c r="D1859" s="6" t="e">
        <f>VLOOKUP(A1859,'Import infoAgt'!A:H,8,FALSE)</f>
        <v>#N/A</v>
      </c>
      <c r="F1859" s="6" t="e">
        <f>VLOOKUP(A1859,'Import infoAgt'!A:BR,70,FALSE)</f>
        <v>#N/A</v>
      </c>
      <c r="G1859" s="5" t="e">
        <f>VLOOKUP(A1859,'Import infoAgt'!A:DH,112,FALSE)</f>
        <v>#N/A</v>
      </c>
      <c r="H1859" s="6" t="e">
        <f>VLOOKUP(G1859,Paramètre!$C$6:$D$76,2,FALSE)</f>
        <v>#N/A</v>
      </c>
      <c r="I1859" s="5" t="e">
        <f>VLOOKUP(A1859,'Import infoAgt'!A:EL,142,FALSE)</f>
        <v>#N/A</v>
      </c>
      <c r="R1859" s="26"/>
      <c r="S1859" s="26"/>
      <c r="U1859" s="26"/>
      <c r="V1859" s="26"/>
      <c r="AC1859" s="26"/>
      <c r="AI1859" s="6" t="str">
        <f>IF(AND((ISERROR(Tableau134[[#This Row],[Nom]])),Tableau134[[#This Row],[Numéro d''agent]]&lt;&gt;""),"N° agent inconnu","")</f>
        <v/>
      </c>
      <c r="AJ1859" s="6" t="str">
        <f>IF(AND(Tableau134[[#This Row],[Numéro d''agent]]&lt;&gt;"",Tableau134[[#This Row],[Statut]]=""),"Statut manquant","")</f>
        <v/>
      </c>
      <c r="AK1859" s="6"/>
      <c r="AL1859" s="6" t="str">
        <f>IF(AND(Tableau134[[#This Row],[Numéro d''agent]]&lt;&gt;"",Tableau134[[#This Row],[Formule actuelle]]=0),"Manque formule TLW","")</f>
        <v/>
      </c>
      <c r="AM1859" s="6" t="str">
        <f>IF(IFERROR(IF(SEARCH("jour",Tableau134[[#This Row],[Formule Tw]],1),VALUE(LEFT(Tableau134[[#This Row],[Formule Tw]],1))),0)=(COUNTA(K1859:M1859)),"OK","erreur")</f>
        <v>OK</v>
      </c>
      <c r="AN1859" s="6" t="str">
        <f>IF(IFERROR(IF(SEARCH("jour",Tableau134[[#This Row],[Modif demandé en avenant 1]],1),VALUE(LEFT(Tableau134[[#This Row],[Modif demandé en avenant 1]],1))),0)=(COUNTA(O1859:Q1859)),"OK","erreur")</f>
        <v>OK</v>
      </c>
      <c r="AO1859" s="6" t="str">
        <f>IF(IFERROR(IF(SEARCH("jour",Tableau134[[#This Row],[Nouvelle formule avenant 2]],1),VALUE(LEFT(Tableau134[[#This Row],[Nouvelle formule avenant 2]],1))),0)=(COUNTA(X1859:Z1859)),"OK","erreur")</f>
        <v>OK</v>
      </c>
      <c r="AP1859" s="6" t="str">
        <f>IF(IFERROR(IF(SEARCH("jour",Tableau134[[#This Row],[Nouvelle formule avenant 3]],1),VALUE(LEFT(Tableau134[[#This Row],[Nouvelle formule avenant 3]],1))),0)=(COUNTA(AE1859:AG1859)),"OK","erreur")</f>
        <v>OK</v>
      </c>
      <c r="AQ185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5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5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5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5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5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59" s="43"/>
      <c r="AX1859" s="43"/>
      <c r="AY1859" s="6"/>
      <c r="AZ1859" s="6"/>
      <c r="BA1859" s="6"/>
      <c r="BB1859" s="6"/>
      <c r="BC1859" s="6"/>
      <c r="BD1859" s="6"/>
    </row>
    <row r="1860" spans="2:56" ht="12.75" x14ac:dyDescent="0.25">
      <c r="B1860" s="5" t="e">
        <f>VLOOKUP(A1860,'Import infoAgt'!A:E,5,FALSE)</f>
        <v>#N/A</v>
      </c>
      <c r="C1860" s="5" t="e">
        <f>VLOOKUP(A1860,'Import infoAgt'!A:D,4,FALSE)</f>
        <v>#N/A</v>
      </c>
      <c r="D1860" s="6" t="e">
        <f>VLOOKUP(A1860,'Import infoAgt'!A:H,8,FALSE)</f>
        <v>#N/A</v>
      </c>
      <c r="F1860" s="6" t="e">
        <f>VLOOKUP(A1860,'Import infoAgt'!A:BR,70,FALSE)</f>
        <v>#N/A</v>
      </c>
      <c r="G1860" s="5" t="e">
        <f>VLOOKUP(A1860,'Import infoAgt'!A:DH,112,FALSE)</f>
        <v>#N/A</v>
      </c>
      <c r="H1860" s="6" t="e">
        <f>VLOOKUP(G1860,Paramètre!$C$6:$D$76,2,FALSE)</f>
        <v>#N/A</v>
      </c>
      <c r="I1860" s="5" t="e">
        <f>VLOOKUP(A1860,'Import infoAgt'!A:EL,142,FALSE)</f>
        <v>#N/A</v>
      </c>
      <c r="R1860" s="26"/>
      <c r="S1860" s="26"/>
      <c r="U1860" s="26"/>
      <c r="V1860" s="26"/>
      <c r="AC1860" s="26"/>
      <c r="AI1860" s="6" t="str">
        <f>IF(AND((ISERROR(Tableau134[[#This Row],[Nom]])),Tableau134[[#This Row],[Numéro d''agent]]&lt;&gt;""),"N° agent inconnu","")</f>
        <v/>
      </c>
      <c r="AJ1860" s="6" t="str">
        <f>IF(AND(Tableau134[[#This Row],[Numéro d''agent]]&lt;&gt;"",Tableau134[[#This Row],[Statut]]=""),"Statut manquant","")</f>
        <v/>
      </c>
      <c r="AK1860" s="6"/>
      <c r="AL1860" s="6" t="str">
        <f>IF(AND(Tableau134[[#This Row],[Numéro d''agent]]&lt;&gt;"",Tableau134[[#This Row],[Formule actuelle]]=0),"Manque formule TLW","")</f>
        <v/>
      </c>
      <c r="AM1860" s="6" t="str">
        <f>IF(IFERROR(IF(SEARCH("jour",Tableau134[[#This Row],[Formule Tw]],1),VALUE(LEFT(Tableau134[[#This Row],[Formule Tw]],1))),0)=(COUNTA(K1860:M1860)),"OK","erreur")</f>
        <v>OK</v>
      </c>
      <c r="AN1860" s="6" t="str">
        <f>IF(IFERROR(IF(SEARCH("jour",Tableau134[[#This Row],[Modif demandé en avenant 1]],1),VALUE(LEFT(Tableau134[[#This Row],[Modif demandé en avenant 1]],1))),0)=(COUNTA(O1860:Q1860)),"OK","erreur")</f>
        <v>OK</v>
      </c>
      <c r="AO1860" s="6" t="str">
        <f>IF(IFERROR(IF(SEARCH("jour",Tableau134[[#This Row],[Nouvelle formule avenant 2]],1),VALUE(LEFT(Tableau134[[#This Row],[Nouvelle formule avenant 2]],1))),0)=(COUNTA(X1860:Z1860)),"OK","erreur")</f>
        <v>OK</v>
      </c>
      <c r="AP1860" s="6" t="str">
        <f>IF(IFERROR(IF(SEARCH("jour",Tableau134[[#This Row],[Nouvelle formule avenant 3]],1),VALUE(LEFT(Tableau134[[#This Row],[Nouvelle formule avenant 3]],1))),0)=(COUNTA(AE1860:AG1860)),"OK","erreur")</f>
        <v>OK</v>
      </c>
      <c r="AQ186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6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6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6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6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6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60" s="43"/>
      <c r="AX1860" s="43"/>
      <c r="AY1860" s="6"/>
      <c r="AZ1860" s="6"/>
      <c r="BA1860" s="6"/>
      <c r="BB1860" s="6"/>
      <c r="BC1860" s="6"/>
      <c r="BD1860" s="6"/>
    </row>
    <row r="1861" spans="2:56" ht="12.75" x14ac:dyDescent="0.25">
      <c r="B1861" s="5" t="e">
        <f>VLOOKUP(A1861,'Import infoAgt'!A:E,5,FALSE)</f>
        <v>#N/A</v>
      </c>
      <c r="C1861" s="5" t="e">
        <f>VLOOKUP(A1861,'Import infoAgt'!A:D,4,FALSE)</f>
        <v>#N/A</v>
      </c>
      <c r="D1861" s="6" t="e">
        <f>VLOOKUP(A1861,'Import infoAgt'!A:H,8,FALSE)</f>
        <v>#N/A</v>
      </c>
      <c r="F1861" s="6" t="e">
        <f>VLOOKUP(A1861,'Import infoAgt'!A:BR,70,FALSE)</f>
        <v>#N/A</v>
      </c>
      <c r="G1861" s="5" t="e">
        <f>VLOOKUP(A1861,'Import infoAgt'!A:DH,112,FALSE)</f>
        <v>#N/A</v>
      </c>
      <c r="H1861" s="6" t="e">
        <f>VLOOKUP(G1861,Paramètre!$C$6:$D$76,2,FALSE)</f>
        <v>#N/A</v>
      </c>
      <c r="I1861" s="5" t="e">
        <f>VLOOKUP(A1861,'Import infoAgt'!A:EL,142,FALSE)</f>
        <v>#N/A</v>
      </c>
      <c r="R1861" s="26"/>
      <c r="S1861" s="26"/>
      <c r="U1861" s="26"/>
      <c r="V1861" s="26"/>
      <c r="AC1861" s="26"/>
      <c r="AI1861" s="6" t="str">
        <f>IF(AND((ISERROR(Tableau134[[#This Row],[Nom]])),Tableau134[[#This Row],[Numéro d''agent]]&lt;&gt;""),"N° agent inconnu","")</f>
        <v/>
      </c>
      <c r="AJ1861" s="6" t="str">
        <f>IF(AND(Tableau134[[#This Row],[Numéro d''agent]]&lt;&gt;"",Tableau134[[#This Row],[Statut]]=""),"Statut manquant","")</f>
        <v/>
      </c>
      <c r="AK1861" s="6"/>
      <c r="AL1861" s="6" t="str">
        <f>IF(AND(Tableau134[[#This Row],[Numéro d''agent]]&lt;&gt;"",Tableau134[[#This Row],[Formule actuelle]]=0),"Manque formule TLW","")</f>
        <v/>
      </c>
      <c r="AM1861" s="6" t="str">
        <f>IF(IFERROR(IF(SEARCH("jour",Tableau134[[#This Row],[Formule Tw]],1),VALUE(LEFT(Tableau134[[#This Row],[Formule Tw]],1))),0)=(COUNTA(K1861:M1861)),"OK","erreur")</f>
        <v>OK</v>
      </c>
      <c r="AN1861" s="6" t="str">
        <f>IF(IFERROR(IF(SEARCH("jour",Tableau134[[#This Row],[Modif demandé en avenant 1]],1),VALUE(LEFT(Tableau134[[#This Row],[Modif demandé en avenant 1]],1))),0)=(COUNTA(O1861:Q1861)),"OK","erreur")</f>
        <v>OK</v>
      </c>
      <c r="AO1861" s="6" t="str">
        <f>IF(IFERROR(IF(SEARCH("jour",Tableau134[[#This Row],[Nouvelle formule avenant 2]],1),VALUE(LEFT(Tableau134[[#This Row],[Nouvelle formule avenant 2]],1))),0)=(COUNTA(X1861:Z1861)),"OK","erreur")</f>
        <v>OK</v>
      </c>
      <c r="AP1861" s="6" t="str">
        <f>IF(IFERROR(IF(SEARCH("jour",Tableau134[[#This Row],[Nouvelle formule avenant 3]],1),VALUE(LEFT(Tableau134[[#This Row],[Nouvelle formule avenant 3]],1))),0)=(COUNTA(AE1861:AG1861)),"OK","erreur")</f>
        <v>OK</v>
      </c>
      <c r="AQ186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6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6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6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6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6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61" s="43"/>
      <c r="AX1861" s="43"/>
      <c r="AY1861" s="6"/>
      <c r="AZ1861" s="6"/>
      <c r="BA1861" s="6"/>
      <c r="BB1861" s="6"/>
      <c r="BC1861" s="6"/>
      <c r="BD1861" s="6"/>
    </row>
    <row r="1862" spans="2:56" ht="12.75" x14ac:dyDescent="0.25">
      <c r="B1862" s="5" t="e">
        <f>VLOOKUP(A1862,'Import infoAgt'!A:E,5,FALSE)</f>
        <v>#N/A</v>
      </c>
      <c r="C1862" s="5" t="e">
        <f>VLOOKUP(A1862,'Import infoAgt'!A:D,4,FALSE)</f>
        <v>#N/A</v>
      </c>
      <c r="D1862" s="6" t="e">
        <f>VLOOKUP(A1862,'Import infoAgt'!A:H,8,FALSE)</f>
        <v>#N/A</v>
      </c>
      <c r="F1862" s="6" t="e">
        <f>VLOOKUP(A1862,'Import infoAgt'!A:BR,70,FALSE)</f>
        <v>#N/A</v>
      </c>
      <c r="G1862" s="5" t="e">
        <f>VLOOKUP(A1862,'Import infoAgt'!A:DH,112,FALSE)</f>
        <v>#N/A</v>
      </c>
      <c r="H1862" s="6" t="e">
        <f>VLOOKUP(G1862,Paramètre!$C$6:$D$76,2,FALSE)</f>
        <v>#N/A</v>
      </c>
      <c r="I1862" s="5" t="e">
        <f>VLOOKUP(A1862,'Import infoAgt'!A:EL,142,FALSE)</f>
        <v>#N/A</v>
      </c>
      <c r="R1862" s="26"/>
      <c r="S1862" s="26"/>
      <c r="U1862" s="26"/>
      <c r="V1862" s="26"/>
      <c r="AC1862" s="26"/>
      <c r="AI1862" s="6" t="str">
        <f>IF(AND((ISERROR(Tableau134[[#This Row],[Nom]])),Tableau134[[#This Row],[Numéro d''agent]]&lt;&gt;""),"N° agent inconnu","")</f>
        <v/>
      </c>
      <c r="AJ1862" s="6" t="str">
        <f>IF(AND(Tableau134[[#This Row],[Numéro d''agent]]&lt;&gt;"",Tableau134[[#This Row],[Statut]]=""),"Statut manquant","")</f>
        <v/>
      </c>
      <c r="AK1862" s="6"/>
      <c r="AL1862" s="6" t="str">
        <f>IF(AND(Tableau134[[#This Row],[Numéro d''agent]]&lt;&gt;"",Tableau134[[#This Row],[Formule actuelle]]=0),"Manque formule TLW","")</f>
        <v/>
      </c>
      <c r="AM1862" s="6" t="str">
        <f>IF(IFERROR(IF(SEARCH("jour",Tableau134[[#This Row],[Formule Tw]],1),VALUE(LEFT(Tableau134[[#This Row],[Formule Tw]],1))),0)=(COUNTA(K1862:M1862)),"OK","erreur")</f>
        <v>OK</v>
      </c>
      <c r="AN1862" s="6" t="str">
        <f>IF(IFERROR(IF(SEARCH("jour",Tableau134[[#This Row],[Modif demandé en avenant 1]],1),VALUE(LEFT(Tableau134[[#This Row],[Modif demandé en avenant 1]],1))),0)=(COUNTA(O1862:Q1862)),"OK","erreur")</f>
        <v>OK</v>
      </c>
      <c r="AO1862" s="6" t="str">
        <f>IF(IFERROR(IF(SEARCH("jour",Tableau134[[#This Row],[Nouvelle formule avenant 2]],1),VALUE(LEFT(Tableau134[[#This Row],[Nouvelle formule avenant 2]],1))),0)=(COUNTA(X1862:Z1862)),"OK","erreur")</f>
        <v>OK</v>
      </c>
      <c r="AP1862" s="6" t="str">
        <f>IF(IFERROR(IF(SEARCH("jour",Tableau134[[#This Row],[Nouvelle formule avenant 3]],1),VALUE(LEFT(Tableau134[[#This Row],[Nouvelle formule avenant 3]],1))),0)=(COUNTA(AE1862:AG1862)),"OK","erreur")</f>
        <v>OK</v>
      </c>
      <c r="AQ186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6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6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6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6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6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62" s="43"/>
      <c r="AX1862" s="43"/>
      <c r="AY1862" s="6"/>
      <c r="AZ1862" s="6"/>
      <c r="BA1862" s="6"/>
      <c r="BB1862" s="6"/>
      <c r="BC1862" s="6"/>
      <c r="BD1862" s="6"/>
    </row>
    <row r="1863" spans="2:56" ht="12.75" x14ac:dyDescent="0.25">
      <c r="B1863" s="5" t="e">
        <f>VLOOKUP(A1863,'Import infoAgt'!A:E,5,FALSE)</f>
        <v>#N/A</v>
      </c>
      <c r="C1863" s="5" t="e">
        <f>VLOOKUP(A1863,'Import infoAgt'!A:D,4,FALSE)</f>
        <v>#N/A</v>
      </c>
      <c r="D1863" s="6" t="e">
        <f>VLOOKUP(A1863,'Import infoAgt'!A:H,8,FALSE)</f>
        <v>#N/A</v>
      </c>
      <c r="F1863" s="6" t="e">
        <f>VLOOKUP(A1863,'Import infoAgt'!A:BR,70,FALSE)</f>
        <v>#N/A</v>
      </c>
      <c r="G1863" s="5" t="e">
        <f>VLOOKUP(A1863,'Import infoAgt'!A:DH,112,FALSE)</f>
        <v>#N/A</v>
      </c>
      <c r="H1863" s="6" t="e">
        <f>VLOOKUP(G1863,Paramètre!$C$6:$D$76,2,FALSE)</f>
        <v>#N/A</v>
      </c>
      <c r="I1863" s="5" t="e">
        <f>VLOOKUP(A1863,'Import infoAgt'!A:EL,142,FALSE)</f>
        <v>#N/A</v>
      </c>
      <c r="R1863" s="26"/>
      <c r="S1863" s="26"/>
      <c r="U1863" s="26"/>
      <c r="V1863" s="26"/>
      <c r="AC1863" s="26"/>
      <c r="AI1863" s="6" t="str">
        <f>IF(AND((ISERROR(Tableau134[[#This Row],[Nom]])),Tableau134[[#This Row],[Numéro d''agent]]&lt;&gt;""),"N° agent inconnu","")</f>
        <v/>
      </c>
      <c r="AJ1863" s="6" t="str">
        <f>IF(AND(Tableau134[[#This Row],[Numéro d''agent]]&lt;&gt;"",Tableau134[[#This Row],[Statut]]=""),"Statut manquant","")</f>
        <v/>
      </c>
      <c r="AK1863" s="6"/>
      <c r="AL1863" s="6" t="str">
        <f>IF(AND(Tableau134[[#This Row],[Numéro d''agent]]&lt;&gt;"",Tableau134[[#This Row],[Formule actuelle]]=0),"Manque formule TLW","")</f>
        <v/>
      </c>
      <c r="AM1863" s="6" t="str">
        <f>IF(IFERROR(IF(SEARCH("jour",Tableau134[[#This Row],[Formule Tw]],1),VALUE(LEFT(Tableau134[[#This Row],[Formule Tw]],1))),0)=(COUNTA(K1863:M1863)),"OK","erreur")</f>
        <v>OK</v>
      </c>
      <c r="AN1863" s="6" t="str">
        <f>IF(IFERROR(IF(SEARCH("jour",Tableau134[[#This Row],[Modif demandé en avenant 1]],1),VALUE(LEFT(Tableau134[[#This Row],[Modif demandé en avenant 1]],1))),0)=(COUNTA(O1863:Q1863)),"OK","erreur")</f>
        <v>OK</v>
      </c>
      <c r="AO1863" s="6" t="str">
        <f>IF(IFERROR(IF(SEARCH("jour",Tableau134[[#This Row],[Nouvelle formule avenant 2]],1),VALUE(LEFT(Tableau134[[#This Row],[Nouvelle formule avenant 2]],1))),0)=(COUNTA(X1863:Z1863)),"OK","erreur")</f>
        <v>OK</v>
      </c>
      <c r="AP1863" s="6" t="str">
        <f>IF(IFERROR(IF(SEARCH("jour",Tableau134[[#This Row],[Nouvelle formule avenant 3]],1),VALUE(LEFT(Tableau134[[#This Row],[Nouvelle formule avenant 3]],1))),0)=(COUNTA(AE1863:AG1863)),"OK","erreur")</f>
        <v>OK</v>
      </c>
      <c r="AQ186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6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6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6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6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6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63" s="43"/>
      <c r="AX1863" s="43"/>
      <c r="AY1863" s="6"/>
      <c r="AZ1863" s="6"/>
      <c r="BA1863" s="6"/>
      <c r="BB1863" s="6"/>
      <c r="BC1863" s="6"/>
      <c r="BD1863" s="6"/>
    </row>
    <row r="1864" spans="2:56" ht="12.75" x14ac:dyDescent="0.25">
      <c r="B1864" s="5" t="e">
        <f>VLOOKUP(A1864,'Import infoAgt'!A:E,5,FALSE)</f>
        <v>#N/A</v>
      </c>
      <c r="C1864" s="5" t="e">
        <f>VLOOKUP(A1864,'Import infoAgt'!A:D,4,FALSE)</f>
        <v>#N/A</v>
      </c>
      <c r="D1864" s="6" t="e">
        <f>VLOOKUP(A1864,'Import infoAgt'!A:H,8,FALSE)</f>
        <v>#N/A</v>
      </c>
      <c r="F1864" s="6" t="e">
        <f>VLOOKUP(A1864,'Import infoAgt'!A:BR,70,FALSE)</f>
        <v>#N/A</v>
      </c>
      <c r="G1864" s="5" t="e">
        <f>VLOOKUP(A1864,'Import infoAgt'!A:DH,112,FALSE)</f>
        <v>#N/A</v>
      </c>
      <c r="H1864" s="6" t="e">
        <f>VLOOKUP(G1864,Paramètre!$C$6:$D$76,2,FALSE)</f>
        <v>#N/A</v>
      </c>
      <c r="I1864" s="5" t="e">
        <f>VLOOKUP(A1864,'Import infoAgt'!A:EL,142,FALSE)</f>
        <v>#N/A</v>
      </c>
      <c r="R1864" s="26"/>
      <c r="S1864" s="26"/>
      <c r="U1864" s="26"/>
      <c r="V1864" s="26"/>
      <c r="AC1864" s="26"/>
      <c r="AI1864" s="6" t="str">
        <f>IF(AND((ISERROR(Tableau134[[#This Row],[Nom]])),Tableau134[[#This Row],[Numéro d''agent]]&lt;&gt;""),"N° agent inconnu","")</f>
        <v/>
      </c>
      <c r="AJ1864" s="6" t="str">
        <f>IF(AND(Tableau134[[#This Row],[Numéro d''agent]]&lt;&gt;"",Tableau134[[#This Row],[Statut]]=""),"Statut manquant","")</f>
        <v/>
      </c>
      <c r="AK1864" s="6"/>
      <c r="AL1864" s="6" t="str">
        <f>IF(AND(Tableau134[[#This Row],[Numéro d''agent]]&lt;&gt;"",Tableau134[[#This Row],[Formule actuelle]]=0),"Manque formule TLW","")</f>
        <v/>
      </c>
      <c r="AM1864" s="6" t="str">
        <f>IF(IFERROR(IF(SEARCH("jour",Tableau134[[#This Row],[Formule Tw]],1),VALUE(LEFT(Tableau134[[#This Row],[Formule Tw]],1))),0)=(COUNTA(K1864:M1864)),"OK","erreur")</f>
        <v>OK</v>
      </c>
      <c r="AN1864" s="6" t="str">
        <f>IF(IFERROR(IF(SEARCH("jour",Tableau134[[#This Row],[Modif demandé en avenant 1]],1),VALUE(LEFT(Tableau134[[#This Row],[Modif demandé en avenant 1]],1))),0)=(COUNTA(O1864:Q1864)),"OK","erreur")</f>
        <v>OK</v>
      </c>
      <c r="AO1864" s="6" t="str">
        <f>IF(IFERROR(IF(SEARCH("jour",Tableau134[[#This Row],[Nouvelle formule avenant 2]],1),VALUE(LEFT(Tableau134[[#This Row],[Nouvelle formule avenant 2]],1))),0)=(COUNTA(X1864:Z1864)),"OK","erreur")</f>
        <v>OK</v>
      </c>
      <c r="AP1864" s="6" t="str">
        <f>IF(IFERROR(IF(SEARCH("jour",Tableau134[[#This Row],[Nouvelle formule avenant 3]],1),VALUE(LEFT(Tableau134[[#This Row],[Nouvelle formule avenant 3]],1))),0)=(COUNTA(AE1864:AG1864)),"OK","erreur")</f>
        <v>OK</v>
      </c>
      <c r="AQ186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6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6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6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6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6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64" s="43"/>
      <c r="AX1864" s="43"/>
      <c r="AY1864" s="6"/>
      <c r="AZ1864" s="6"/>
      <c r="BA1864" s="6"/>
      <c r="BB1864" s="6"/>
      <c r="BC1864" s="6"/>
      <c r="BD1864" s="6"/>
    </row>
    <row r="1865" spans="2:56" ht="12.75" x14ac:dyDescent="0.25">
      <c r="B1865" s="5" t="e">
        <f>VLOOKUP(A1865,'Import infoAgt'!A:E,5,FALSE)</f>
        <v>#N/A</v>
      </c>
      <c r="C1865" s="5" t="e">
        <f>VLOOKUP(A1865,'Import infoAgt'!A:D,4,FALSE)</f>
        <v>#N/A</v>
      </c>
      <c r="D1865" s="6" t="e">
        <f>VLOOKUP(A1865,'Import infoAgt'!A:H,8,FALSE)</f>
        <v>#N/A</v>
      </c>
      <c r="F1865" s="6" t="e">
        <f>VLOOKUP(A1865,'Import infoAgt'!A:BR,70,FALSE)</f>
        <v>#N/A</v>
      </c>
      <c r="G1865" s="5" t="e">
        <f>VLOOKUP(A1865,'Import infoAgt'!A:DH,112,FALSE)</f>
        <v>#N/A</v>
      </c>
      <c r="H1865" s="6" t="e">
        <f>VLOOKUP(G1865,Paramètre!$C$6:$D$76,2,FALSE)</f>
        <v>#N/A</v>
      </c>
      <c r="I1865" s="5" t="e">
        <f>VLOOKUP(A1865,'Import infoAgt'!A:EL,142,FALSE)</f>
        <v>#N/A</v>
      </c>
      <c r="R1865" s="26"/>
      <c r="S1865" s="26"/>
      <c r="U1865" s="26"/>
      <c r="V1865" s="26"/>
      <c r="AC1865" s="26"/>
      <c r="AI1865" s="6" t="str">
        <f>IF(AND((ISERROR(Tableau134[[#This Row],[Nom]])),Tableau134[[#This Row],[Numéro d''agent]]&lt;&gt;""),"N° agent inconnu","")</f>
        <v/>
      </c>
      <c r="AJ1865" s="6" t="str">
        <f>IF(AND(Tableau134[[#This Row],[Numéro d''agent]]&lt;&gt;"",Tableau134[[#This Row],[Statut]]=""),"Statut manquant","")</f>
        <v/>
      </c>
      <c r="AK1865" s="6"/>
      <c r="AL1865" s="6" t="str">
        <f>IF(AND(Tableau134[[#This Row],[Numéro d''agent]]&lt;&gt;"",Tableau134[[#This Row],[Formule actuelle]]=0),"Manque formule TLW","")</f>
        <v/>
      </c>
      <c r="AM1865" s="6" t="str">
        <f>IF(IFERROR(IF(SEARCH("jour",Tableau134[[#This Row],[Formule Tw]],1),VALUE(LEFT(Tableau134[[#This Row],[Formule Tw]],1))),0)=(COUNTA(K1865:M1865)),"OK","erreur")</f>
        <v>OK</v>
      </c>
      <c r="AN1865" s="6" t="str">
        <f>IF(IFERROR(IF(SEARCH("jour",Tableau134[[#This Row],[Modif demandé en avenant 1]],1),VALUE(LEFT(Tableau134[[#This Row],[Modif demandé en avenant 1]],1))),0)=(COUNTA(O1865:Q1865)),"OK","erreur")</f>
        <v>OK</v>
      </c>
      <c r="AO1865" s="6" t="str">
        <f>IF(IFERROR(IF(SEARCH("jour",Tableau134[[#This Row],[Nouvelle formule avenant 2]],1),VALUE(LEFT(Tableau134[[#This Row],[Nouvelle formule avenant 2]],1))),0)=(COUNTA(X1865:Z1865)),"OK","erreur")</f>
        <v>OK</v>
      </c>
      <c r="AP1865" s="6" t="str">
        <f>IF(IFERROR(IF(SEARCH("jour",Tableau134[[#This Row],[Nouvelle formule avenant 3]],1),VALUE(LEFT(Tableau134[[#This Row],[Nouvelle formule avenant 3]],1))),0)=(COUNTA(AE1865:AG1865)),"OK","erreur")</f>
        <v>OK</v>
      </c>
      <c r="AQ186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6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6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6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6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6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65" s="43"/>
      <c r="AX1865" s="43"/>
      <c r="AY1865" s="6"/>
      <c r="AZ1865" s="6"/>
      <c r="BA1865" s="6"/>
      <c r="BB1865" s="6"/>
      <c r="BC1865" s="6"/>
      <c r="BD1865" s="6"/>
    </row>
    <row r="1866" spans="2:56" ht="12.75" x14ac:dyDescent="0.25">
      <c r="B1866" s="5" t="e">
        <f>VLOOKUP(A1866,'Import infoAgt'!A:E,5,FALSE)</f>
        <v>#N/A</v>
      </c>
      <c r="C1866" s="5" t="e">
        <f>VLOOKUP(A1866,'Import infoAgt'!A:D,4,FALSE)</f>
        <v>#N/A</v>
      </c>
      <c r="D1866" s="6" t="e">
        <f>VLOOKUP(A1866,'Import infoAgt'!A:H,8,FALSE)</f>
        <v>#N/A</v>
      </c>
      <c r="F1866" s="6" t="e">
        <f>VLOOKUP(A1866,'Import infoAgt'!A:BR,70,FALSE)</f>
        <v>#N/A</v>
      </c>
      <c r="G1866" s="5" t="e">
        <f>VLOOKUP(A1866,'Import infoAgt'!A:DH,112,FALSE)</f>
        <v>#N/A</v>
      </c>
      <c r="H1866" s="6" t="e">
        <f>VLOOKUP(G1866,Paramètre!$C$6:$D$76,2,FALSE)</f>
        <v>#N/A</v>
      </c>
      <c r="I1866" s="5" t="e">
        <f>VLOOKUP(A1866,'Import infoAgt'!A:EL,142,FALSE)</f>
        <v>#N/A</v>
      </c>
      <c r="R1866" s="26"/>
      <c r="S1866" s="26"/>
      <c r="U1866" s="26"/>
      <c r="V1866" s="26"/>
      <c r="AC1866" s="26"/>
      <c r="AI1866" s="6" t="str">
        <f>IF(AND((ISERROR(Tableau134[[#This Row],[Nom]])),Tableau134[[#This Row],[Numéro d''agent]]&lt;&gt;""),"N° agent inconnu","")</f>
        <v/>
      </c>
      <c r="AJ1866" s="6" t="str">
        <f>IF(AND(Tableau134[[#This Row],[Numéro d''agent]]&lt;&gt;"",Tableau134[[#This Row],[Statut]]=""),"Statut manquant","")</f>
        <v/>
      </c>
      <c r="AK1866" s="6"/>
      <c r="AL1866" s="6" t="str">
        <f>IF(AND(Tableau134[[#This Row],[Numéro d''agent]]&lt;&gt;"",Tableau134[[#This Row],[Formule actuelle]]=0),"Manque formule TLW","")</f>
        <v/>
      </c>
      <c r="AM1866" s="6" t="str">
        <f>IF(IFERROR(IF(SEARCH("jour",Tableau134[[#This Row],[Formule Tw]],1),VALUE(LEFT(Tableau134[[#This Row],[Formule Tw]],1))),0)=(COUNTA(K1866:M1866)),"OK","erreur")</f>
        <v>OK</v>
      </c>
      <c r="AN1866" s="6" t="str">
        <f>IF(IFERROR(IF(SEARCH("jour",Tableau134[[#This Row],[Modif demandé en avenant 1]],1),VALUE(LEFT(Tableau134[[#This Row],[Modif demandé en avenant 1]],1))),0)=(COUNTA(O1866:Q1866)),"OK","erreur")</f>
        <v>OK</v>
      </c>
      <c r="AO1866" s="6" t="str">
        <f>IF(IFERROR(IF(SEARCH("jour",Tableau134[[#This Row],[Nouvelle formule avenant 2]],1),VALUE(LEFT(Tableau134[[#This Row],[Nouvelle formule avenant 2]],1))),0)=(COUNTA(X1866:Z1866)),"OK","erreur")</f>
        <v>OK</v>
      </c>
      <c r="AP1866" s="6" t="str">
        <f>IF(IFERROR(IF(SEARCH("jour",Tableau134[[#This Row],[Nouvelle formule avenant 3]],1),VALUE(LEFT(Tableau134[[#This Row],[Nouvelle formule avenant 3]],1))),0)=(COUNTA(AE1866:AG1866)),"OK","erreur")</f>
        <v>OK</v>
      </c>
      <c r="AQ186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6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6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6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6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6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66" s="43"/>
      <c r="AX1866" s="43"/>
      <c r="AY1866" s="6"/>
      <c r="AZ1866" s="6"/>
      <c r="BA1866" s="6"/>
      <c r="BB1866" s="6"/>
      <c r="BC1866" s="6"/>
      <c r="BD1866" s="6"/>
    </row>
    <row r="1867" spans="2:56" ht="12.75" x14ac:dyDescent="0.25">
      <c r="B1867" s="5" t="e">
        <f>VLOOKUP(A1867,'Import infoAgt'!A:E,5,FALSE)</f>
        <v>#N/A</v>
      </c>
      <c r="C1867" s="5" t="e">
        <f>VLOOKUP(A1867,'Import infoAgt'!A:D,4,FALSE)</f>
        <v>#N/A</v>
      </c>
      <c r="D1867" s="6" t="e">
        <f>VLOOKUP(A1867,'Import infoAgt'!A:H,8,FALSE)</f>
        <v>#N/A</v>
      </c>
      <c r="F1867" s="6" t="e">
        <f>VLOOKUP(A1867,'Import infoAgt'!A:BR,70,FALSE)</f>
        <v>#N/A</v>
      </c>
      <c r="G1867" s="5" t="e">
        <f>VLOOKUP(A1867,'Import infoAgt'!A:DH,112,FALSE)</f>
        <v>#N/A</v>
      </c>
      <c r="H1867" s="6" t="e">
        <f>VLOOKUP(G1867,Paramètre!$C$6:$D$76,2,FALSE)</f>
        <v>#N/A</v>
      </c>
      <c r="I1867" s="5" t="e">
        <f>VLOOKUP(A1867,'Import infoAgt'!A:EL,142,FALSE)</f>
        <v>#N/A</v>
      </c>
      <c r="R1867" s="26"/>
      <c r="S1867" s="26"/>
      <c r="U1867" s="26"/>
      <c r="V1867" s="26"/>
      <c r="AC1867" s="26"/>
      <c r="AI1867" s="6" t="str">
        <f>IF(AND((ISERROR(Tableau134[[#This Row],[Nom]])),Tableau134[[#This Row],[Numéro d''agent]]&lt;&gt;""),"N° agent inconnu","")</f>
        <v/>
      </c>
      <c r="AJ1867" s="6" t="str">
        <f>IF(AND(Tableau134[[#This Row],[Numéro d''agent]]&lt;&gt;"",Tableau134[[#This Row],[Statut]]=""),"Statut manquant","")</f>
        <v/>
      </c>
      <c r="AK1867" s="6"/>
      <c r="AL1867" s="6" t="str">
        <f>IF(AND(Tableau134[[#This Row],[Numéro d''agent]]&lt;&gt;"",Tableau134[[#This Row],[Formule actuelle]]=0),"Manque formule TLW","")</f>
        <v/>
      </c>
      <c r="AM1867" s="6" t="str">
        <f>IF(IFERROR(IF(SEARCH("jour",Tableau134[[#This Row],[Formule Tw]],1),VALUE(LEFT(Tableau134[[#This Row],[Formule Tw]],1))),0)=(COUNTA(K1867:M1867)),"OK","erreur")</f>
        <v>OK</v>
      </c>
      <c r="AN1867" s="6" t="str">
        <f>IF(IFERROR(IF(SEARCH("jour",Tableau134[[#This Row],[Modif demandé en avenant 1]],1),VALUE(LEFT(Tableau134[[#This Row],[Modif demandé en avenant 1]],1))),0)=(COUNTA(O1867:Q1867)),"OK","erreur")</f>
        <v>OK</v>
      </c>
      <c r="AO1867" s="6" t="str">
        <f>IF(IFERROR(IF(SEARCH("jour",Tableau134[[#This Row],[Nouvelle formule avenant 2]],1),VALUE(LEFT(Tableau134[[#This Row],[Nouvelle formule avenant 2]],1))),0)=(COUNTA(X1867:Z1867)),"OK","erreur")</f>
        <v>OK</v>
      </c>
      <c r="AP1867" s="6" t="str">
        <f>IF(IFERROR(IF(SEARCH("jour",Tableau134[[#This Row],[Nouvelle formule avenant 3]],1),VALUE(LEFT(Tableau134[[#This Row],[Nouvelle formule avenant 3]],1))),0)=(COUNTA(AE1867:AG1867)),"OK","erreur")</f>
        <v>OK</v>
      </c>
      <c r="AQ186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6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6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6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6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6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67" s="43"/>
      <c r="AX1867" s="43"/>
      <c r="AY1867" s="6"/>
      <c r="AZ1867" s="6"/>
      <c r="BA1867" s="6"/>
      <c r="BB1867" s="6"/>
      <c r="BC1867" s="6"/>
      <c r="BD1867" s="6"/>
    </row>
    <row r="1868" spans="2:56" ht="12.75" x14ac:dyDescent="0.25">
      <c r="B1868" s="5" t="e">
        <f>VLOOKUP(A1868,'Import infoAgt'!A:E,5,FALSE)</f>
        <v>#N/A</v>
      </c>
      <c r="C1868" s="5" t="e">
        <f>VLOOKUP(A1868,'Import infoAgt'!A:D,4,FALSE)</f>
        <v>#N/A</v>
      </c>
      <c r="D1868" s="6" t="e">
        <f>VLOOKUP(A1868,'Import infoAgt'!A:H,8,FALSE)</f>
        <v>#N/A</v>
      </c>
      <c r="F1868" s="6" t="e">
        <f>VLOOKUP(A1868,'Import infoAgt'!A:BR,70,FALSE)</f>
        <v>#N/A</v>
      </c>
      <c r="G1868" s="5" t="e">
        <f>VLOOKUP(A1868,'Import infoAgt'!A:DH,112,FALSE)</f>
        <v>#N/A</v>
      </c>
      <c r="H1868" s="6" t="e">
        <f>VLOOKUP(G1868,Paramètre!$C$6:$D$76,2,FALSE)</f>
        <v>#N/A</v>
      </c>
      <c r="I1868" s="5" t="e">
        <f>VLOOKUP(A1868,'Import infoAgt'!A:EL,142,FALSE)</f>
        <v>#N/A</v>
      </c>
      <c r="R1868" s="26"/>
      <c r="S1868" s="26"/>
      <c r="U1868" s="26"/>
      <c r="V1868" s="26"/>
      <c r="AC1868" s="26"/>
      <c r="AI1868" s="6" t="str">
        <f>IF(AND((ISERROR(Tableau134[[#This Row],[Nom]])),Tableau134[[#This Row],[Numéro d''agent]]&lt;&gt;""),"N° agent inconnu","")</f>
        <v/>
      </c>
      <c r="AJ1868" s="6" t="str">
        <f>IF(AND(Tableau134[[#This Row],[Numéro d''agent]]&lt;&gt;"",Tableau134[[#This Row],[Statut]]=""),"Statut manquant","")</f>
        <v/>
      </c>
      <c r="AK1868" s="6"/>
      <c r="AL1868" s="6" t="str">
        <f>IF(AND(Tableau134[[#This Row],[Numéro d''agent]]&lt;&gt;"",Tableau134[[#This Row],[Formule actuelle]]=0),"Manque formule TLW","")</f>
        <v/>
      </c>
      <c r="AM1868" s="6" t="str">
        <f>IF(IFERROR(IF(SEARCH("jour",Tableau134[[#This Row],[Formule Tw]],1),VALUE(LEFT(Tableau134[[#This Row],[Formule Tw]],1))),0)=(COUNTA(K1868:M1868)),"OK","erreur")</f>
        <v>OK</v>
      </c>
      <c r="AN1868" s="6" t="str">
        <f>IF(IFERROR(IF(SEARCH("jour",Tableau134[[#This Row],[Modif demandé en avenant 1]],1),VALUE(LEFT(Tableau134[[#This Row],[Modif demandé en avenant 1]],1))),0)=(COUNTA(O1868:Q1868)),"OK","erreur")</f>
        <v>OK</v>
      </c>
      <c r="AO1868" s="6" t="str">
        <f>IF(IFERROR(IF(SEARCH("jour",Tableau134[[#This Row],[Nouvelle formule avenant 2]],1),VALUE(LEFT(Tableau134[[#This Row],[Nouvelle formule avenant 2]],1))),0)=(COUNTA(X1868:Z1868)),"OK","erreur")</f>
        <v>OK</v>
      </c>
      <c r="AP1868" s="6" t="str">
        <f>IF(IFERROR(IF(SEARCH("jour",Tableau134[[#This Row],[Nouvelle formule avenant 3]],1),VALUE(LEFT(Tableau134[[#This Row],[Nouvelle formule avenant 3]],1))),0)=(COUNTA(AE1868:AG1868)),"OK","erreur")</f>
        <v>OK</v>
      </c>
      <c r="AQ186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6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6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6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6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6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68" s="43"/>
      <c r="AX1868" s="43"/>
      <c r="AY1868" s="6"/>
      <c r="AZ1868" s="6"/>
      <c r="BA1868" s="6"/>
      <c r="BB1868" s="6"/>
      <c r="BC1868" s="6"/>
      <c r="BD1868" s="6"/>
    </row>
    <row r="1869" spans="2:56" ht="12.75" x14ac:dyDescent="0.25">
      <c r="B1869" s="5" t="e">
        <f>VLOOKUP(A1869,'Import infoAgt'!A:E,5,FALSE)</f>
        <v>#N/A</v>
      </c>
      <c r="C1869" s="5" t="e">
        <f>VLOOKUP(A1869,'Import infoAgt'!A:D,4,FALSE)</f>
        <v>#N/A</v>
      </c>
      <c r="D1869" s="6" t="e">
        <f>VLOOKUP(A1869,'Import infoAgt'!A:H,8,FALSE)</f>
        <v>#N/A</v>
      </c>
      <c r="F1869" s="6" t="e">
        <f>VLOOKUP(A1869,'Import infoAgt'!A:BR,70,FALSE)</f>
        <v>#N/A</v>
      </c>
      <c r="G1869" s="5" t="e">
        <f>VLOOKUP(A1869,'Import infoAgt'!A:DH,112,FALSE)</f>
        <v>#N/A</v>
      </c>
      <c r="H1869" s="6" t="e">
        <f>VLOOKUP(G1869,Paramètre!$C$6:$D$76,2,FALSE)</f>
        <v>#N/A</v>
      </c>
      <c r="I1869" s="5" t="e">
        <f>VLOOKUP(A1869,'Import infoAgt'!A:EL,142,FALSE)</f>
        <v>#N/A</v>
      </c>
      <c r="R1869" s="26"/>
      <c r="S1869" s="26"/>
      <c r="U1869" s="26"/>
      <c r="V1869" s="26"/>
      <c r="AC1869" s="26"/>
      <c r="AI1869" s="6" t="str">
        <f>IF(AND((ISERROR(Tableau134[[#This Row],[Nom]])),Tableau134[[#This Row],[Numéro d''agent]]&lt;&gt;""),"N° agent inconnu","")</f>
        <v/>
      </c>
      <c r="AJ1869" s="6" t="str">
        <f>IF(AND(Tableau134[[#This Row],[Numéro d''agent]]&lt;&gt;"",Tableau134[[#This Row],[Statut]]=""),"Statut manquant","")</f>
        <v/>
      </c>
      <c r="AK1869" s="6"/>
      <c r="AL1869" s="6" t="str">
        <f>IF(AND(Tableau134[[#This Row],[Numéro d''agent]]&lt;&gt;"",Tableau134[[#This Row],[Formule actuelle]]=0),"Manque formule TLW","")</f>
        <v/>
      </c>
      <c r="AM1869" s="6" t="str">
        <f>IF(IFERROR(IF(SEARCH("jour",Tableau134[[#This Row],[Formule Tw]],1),VALUE(LEFT(Tableau134[[#This Row],[Formule Tw]],1))),0)=(COUNTA(K1869:M1869)),"OK","erreur")</f>
        <v>OK</v>
      </c>
      <c r="AN1869" s="6" t="str">
        <f>IF(IFERROR(IF(SEARCH("jour",Tableau134[[#This Row],[Modif demandé en avenant 1]],1),VALUE(LEFT(Tableau134[[#This Row],[Modif demandé en avenant 1]],1))),0)=(COUNTA(O1869:Q1869)),"OK","erreur")</f>
        <v>OK</v>
      </c>
      <c r="AO1869" s="6" t="str">
        <f>IF(IFERROR(IF(SEARCH("jour",Tableau134[[#This Row],[Nouvelle formule avenant 2]],1),VALUE(LEFT(Tableau134[[#This Row],[Nouvelle formule avenant 2]],1))),0)=(COUNTA(X1869:Z1869)),"OK","erreur")</f>
        <v>OK</v>
      </c>
      <c r="AP1869" s="6" t="str">
        <f>IF(IFERROR(IF(SEARCH("jour",Tableau134[[#This Row],[Nouvelle formule avenant 3]],1),VALUE(LEFT(Tableau134[[#This Row],[Nouvelle formule avenant 3]],1))),0)=(COUNTA(AE1869:AG1869)),"OK","erreur")</f>
        <v>OK</v>
      </c>
      <c r="AQ186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6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6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6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6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6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69" s="43"/>
      <c r="AX1869" s="43"/>
      <c r="AY1869" s="6"/>
      <c r="AZ1869" s="6"/>
      <c r="BA1869" s="6"/>
      <c r="BB1869" s="6"/>
      <c r="BC1869" s="6"/>
      <c r="BD1869" s="6"/>
    </row>
    <row r="1870" spans="2:56" ht="12.75" x14ac:dyDescent="0.25">
      <c r="B1870" s="5" t="e">
        <f>VLOOKUP(A1870,'Import infoAgt'!A:E,5,FALSE)</f>
        <v>#N/A</v>
      </c>
      <c r="C1870" s="5" t="e">
        <f>VLOOKUP(A1870,'Import infoAgt'!A:D,4,FALSE)</f>
        <v>#N/A</v>
      </c>
      <c r="D1870" s="6" t="e">
        <f>VLOOKUP(A1870,'Import infoAgt'!A:H,8,FALSE)</f>
        <v>#N/A</v>
      </c>
      <c r="F1870" s="6" t="e">
        <f>VLOOKUP(A1870,'Import infoAgt'!A:BR,70,FALSE)</f>
        <v>#N/A</v>
      </c>
      <c r="G1870" s="5" t="e">
        <f>VLOOKUP(A1870,'Import infoAgt'!A:DH,112,FALSE)</f>
        <v>#N/A</v>
      </c>
      <c r="H1870" s="6" t="e">
        <f>VLOOKUP(G1870,Paramètre!$C$6:$D$76,2,FALSE)</f>
        <v>#N/A</v>
      </c>
      <c r="I1870" s="5" t="e">
        <f>VLOOKUP(A1870,'Import infoAgt'!A:EL,142,FALSE)</f>
        <v>#N/A</v>
      </c>
      <c r="R1870" s="26"/>
      <c r="S1870" s="26"/>
      <c r="U1870" s="26"/>
      <c r="V1870" s="26"/>
      <c r="AC1870" s="26"/>
      <c r="AI1870" s="6" t="str">
        <f>IF(AND((ISERROR(Tableau134[[#This Row],[Nom]])),Tableau134[[#This Row],[Numéro d''agent]]&lt;&gt;""),"N° agent inconnu","")</f>
        <v/>
      </c>
      <c r="AJ1870" s="6" t="str">
        <f>IF(AND(Tableau134[[#This Row],[Numéro d''agent]]&lt;&gt;"",Tableau134[[#This Row],[Statut]]=""),"Statut manquant","")</f>
        <v/>
      </c>
      <c r="AK1870" s="6"/>
      <c r="AL1870" s="6" t="str">
        <f>IF(AND(Tableau134[[#This Row],[Numéro d''agent]]&lt;&gt;"",Tableau134[[#This Row],[Formule actuelle]]=0),"Manque formule TLW","")</f>
        <v/>
      </c>
      <c r="AM1870" s="6" t="str">
        <f>IF(IFERROR(IF(SEARCH("jour",Tableau134[[#This Row],[Formule Tw]],1),VALUE(LEFT(Tableau134[[#This Row],[Formule Tw]],1))),0)=(COUNTA(K1870:M1870)),"OK","erreur")</f>
        <v>OK</v>
      </c>
      <c r="AN1870" s="6" t="str">
        <f>IF(IFERROR(IF(SEARCH("jour",Tableau134[[#This Row],[Modif demandé en avenant 1]],1),VALUE(LEFT(Tableau134[[#This Row],[Modif demandé en avenant 1]],1))),0)=(COUNTA(O1870:Q1870)),"OK","erreur")</f>
        <v>OK</v>
      </c>
      <c r="AO1870" s="6" t="str">
        <f>IF(IFERROR(IF(SEARCH("jour",Tableau134[[#This Row],[Nouvelle formule avenant 2]],1),VALUE(LEFT(Tableau134[[#This Row],[Nouvelle formule avenant 2]],1))),0)=(COUNTA(X1870:Z1870)),"OK","erreur")</f>
        <v>OK</v>
      </c>
      <c r="AP1870" s="6" t="str">
        <f>IF(IFERROR(IF(SEARCH("jour",Tableau134[[#This Row],[Nouvelle formule avenant 3]],1),VALUE(LEFT(Tableau134[[#This Row],[Nouvelle formule avenant 3]],1))),0)=(COUNTA(AE1870:AG1870)),"OK","erreur")</f>
        <v>OK</v>
      </c>
      <c r="AQ187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7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7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7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7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7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70" s="43"/>
      <c r="AX1870" s="43"/>
      <c r="AY1870" s="6"/>
      <c r="AZ1870" s="6"/>
      <c r="BA1870" s="6"/>
      <c r="BB1870" s="6"/>
      <c r="BC1870" s="6"/>
      <c r="BD1870" s="6"/>
    </row>
    <row r="1871" spans="2:56" ht="12.75" x14ac:dyDescent="0.25">
      <c r="B1871" s="5" t="e">
        <f>VLOOKUP(A1871,'Import infoAgt'!A:E,5,FALSE)</f>
        <v>#N/A</v>
      </c>
      <c r="C1871" s="5" t="e">
        <f>VLOOKUP(A1871,'Import infoAgt'!A:D,4,FALSE)</f>
        <v>#N/A</v>
      </c>
      <c r="D1871" s="6" t="e">
        <f>VLOOKUP(A1871,'Import infoAgt'!A:H,8,FALSE)</f>
        <v>#N/A</v>
      </c>
      <c r="F1871" s="6" t="e">
        <f>VLOOKUP(A1871,'Import infoAgt'!A:BR,70,FALSE)</f>
        <v>#N/A</v>
      </c>
      <c r="G1871" s="5" t="e">
        <f>VLOOKUP(A1871,'Import infoAgt'!A:DH,112,FALSE)</f>
        <v>#N/A</v>
      </c>
      <c r="H1871" s="6" t="e">
        <f>VLOOKUP(G1871,Paramètre!$C$6:$D$76,2,FALSE)</f>
        <v>#N/A</v>
      </c>
      <c r="I1871" s="5" t="e">
        <f>VLOOKUP(A1871,'Import infoAgt'!A:EL,142,FALSE)</f>
        <v>#N/A</v>
      </c>
      <c r="R1871" s="26"/>
      <c r="S1871" s="26"/>
      <c r="U1871" s="26"/>
      <c r="V1871" s="26"/>
      <c r="AC1871" s="26"/>
      <c r="AI1871" s="6" t="str">
        <f>IF(AND((ISERROR(Tableau134[[#This Row],[Nom]])),Tableau134[[#This Row],[Numéro d''agent]]&lt;&gt;""),"N° agent inconnu","")</f>
        <v/>
      </c>
      <c r="AJ1871" s="6" t="str">
        <f>IF(AND(Tableau134[[#This Row],[Numéro d''agent]]&lt;&gt;"",Tableau134[[#This Row],[Statut]]=""),"Statut manquant","")</f>
        <v/>
      </c>
      <c r="AK1871" s="6"/>
      <c r="AL1871" s="6" t="str">
        <f>IF(AND(Tableau134[[#This Row],[Numéro d''agent]]&lt;&gt;"",Tableau134[[#This Row],[Formule actuelle]]=0),"Manque formule TLW","")</f>
        <v/>
      </c>
      <c r="AM1871" s="6" t="str">
        <f>IF(IFERROR(IF(SEARCH("jour",Tableau134[[#This Row],[Formule Tw]],1),VALUE(LEFT(Tableau134[[#This Row],[Formule Tw]],1))),0)=(COUNTA(K1871:M1871)),"OK","erreur")</f>
        <v>OK</v>
      </c>
      <c r="AN1871" s="6" t="str">
        <f>IF(IFERROR(IF(SEARCH("jour",Tableau134[[#This Row],[Modif demandé en avenant 1]],1),VALUE(LEFT(Tableau134[[#This Row],[Modif demandé en avenant 1]],1))),0)=(COUNTA(O1871:Q1871)),"OK","erreur")</f>
        <v>OK</v>
      </c>
      <c r="AO1871" s="6" t="str">
        <f>IF(IFERROR(IF(SEARCH("jour",Tableau134[[#This Row],[Nouvelle formule avenant 2]],1),VALUE(LEFT(Tableau134[[#This Row],[Nouvelle formule avenant 2]],1))),0)=(COUNTA(X1871:Z1871)),"OK","erreur")</f>
        <v>OK</v>
      </c>
      <c r="AP1871" s="6" t="str">
        <f>IF(IFERROR(IF(SEARCH("jour",Tableau134[[#This Row],[Nouvelle formule avenant 3]],1),VALUE(LEFT(Tableau134[[#This Row],[Nouvelle formule avenant 3]],1))),0)=(COUNTA(AE1871:AG1871)),"OK","erreur")</f>
        <v>OK</v>
      </c>
      <c r="AQ187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7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7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7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7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7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71" s="43"/>
      <c r="AX1871" s="43"/>
      <c r="AY1871" s="6"/>
      <c r="AZ1871" s="6"/>
      <c r="BA1871" s="6"/>
      <c r="BB1871" s="6"/>
      <c r="BC1871" s="6"/>
      <c r="BD1871" s="6"/>
    </row>
    <row r="1872" spans="2:56" ht="12.75" x14ac:dyDescent="0.25">
      <c r="B1872" s="5" t="e">
        <f>VLOOKUP(A1872,'Import infoAgt'!A:E,5,FALSE)</f>
        <v>#N/A</v>
      </c>
      <c r="C1872" s="5" t="e">
        <f>VLOOKUP(A1872,'Import infoAgt'!A:D,4,FALSE)</f>
        <v>#N/A</v>
      </c>
      <c r="D1872" s="6" t="e">
        <f>VLOOKUP(A1872,'Import infoAgt'!A:H,8,FALSE)</f>
        <v>#N/A</v>
      </c>
      <c r="F1872" s="6" t="e">
        <f>VLOOKUP(A1872,'Import infoAgt'!A:BR,70,FALSE)</f>
        <v>#N/A</v>
      </c>
      <c r="G1872" s="5" t="e">
        <f>VLOOKUP(A1872,'Import infoAgt'!A:DH,112,FALSE)</f>
        <v>#N/A</v>
      </c>
      <c r="H1872" s="6" t="e">
        <f>VLOOKUP(G1872,Paramètre!$C$6:$D$76,2,FALSE)</f>
        <v>#N/A</v>
      </c>
      <c r="I1872" s="5" t="e">
        <f>VLOOKUP(A1872,'Import infoAgt'!A:EL,142,FALSE)</f>
        <v>#N/A</v>
      </c>
      <c r="R1872" s="26"/>
      <c r="S1872" s="26"/>
      <c r="U1872" s="26"/>
      <c r="V1872" s="26"/>
      <c r="AC1872" s="26"/>
      <c r="AI1872" s="6" t="str">
        <f>IF(AND((ISERROR(Tableau134[[#This Row],[Nom]])),Tableau134[[#This Row],[Numéro d''agent]]&lt;&gt;""),"N° agent inconnu","")</f>
        <v/>
      </c>
      <c r="AJ1872" s="6" t="str">
        <f>IF(AND(Tableau134[[#This Row],[Numéro d''agent]]&lt;&gt;"",Tableau134[[#This Row],[Statut]]=""),"Statut manquant","")</f>
        <v/>
      </c>
      <c r="AK1872" s="6"/>
      <c r="AL1872" s="6" t="str">
        <f>IF(AND(Tableau134[[#This Row],[Numéro d''agent]]&lt;&gt;"",Tableau134[[#This Row],[Formule actuelle]]=0),"Manque formule TLW","")</f>
        <v/>
      </c>
      <c r="AM1872" s="6" t="str">
        <f>IF(IFERROR(IF(SEARCH("jour",Tableau134[[#This Row],[Formule Tw]],1),VALUE(LEFT(Tableau134[[#This Row],[Formule Tw]],1))),0)=(COUNTA(K1872:M1872)),"OK","erreur")</f>
        <v>OK</v>
      </c>
      <c r="AN1872" s="6" t="str">
        <f>IF(IFERROR(IF(SEARCH("jour",Tableau134[[#This Row],[Modif demandé en avenant 1]],1),VALUE(LEFT(Tableau134[[#This Row],[Modif demandé en avenant 1]],1))),0)=(COUNTA(O1872:Q1872)),"OK","erreur")</f>
        <v>OK</v>
      </c>
      <c r="AO1872" s="6" t="str">
        <f>IF(IFERROR(IF(SEARCH("jour",Tableau134[[#This Row],[Nouvelle formule avenant 2]],1),VALUE(LEFT(Tableau134[[#This Row],[Nouvelle formule avenant 2]],1))),0)=(COUNTA(X1872:Z1872)),"OK","erreur")</f>
        <v>OK</v>
      </c>
      <c r="AP1872" s="6" t="str">
        <f>IF(IFERROR(IF(SEARCH("jour",Tableau134[[#This Row],[Nouvelle formule avenant 3]],1),VALUE(LEFT(Tableau134[[#This Row],[Nouvelle formule avenant 3]],1))),0)=(COUNTA(AE1872:AG1872)),"OK","erreur")</f>
        <v>OK</v>
      </c>
      <c r="AQ187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7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7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7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7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7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72" s="43"/>
      <c r="AX1872" s="43"/>
      <c r="AY1872" s="6"/>
      <c r="AZ1872" s="6"/>
      <c r="BA1872" s="6"/>
      <c r="BB1872" s="6"/>
      <c r="BC1872" s="6"/>
      <c r="BD1872" s="6"/>
    </row>
    <row r="1873" spans="2:56" ht="12.75" x14ac:dyDescent="0.25">
      <c r="B1873" s="5" t="e">
        <f>VLOOKUP(A1873,'Import infoAgt'!A:E,5,FALSE)</f>
        <v>#N/A</v>
      </c>
      <c r="C1873" s="5" t="e">
        <f>VLOOKUP(A1873,'Import infoAgt'!A:D,4,FALSE)</f>
        <v>#N/A</v>
      </c>
      <c r="D1873" s="6" t="e">
        <f>VLOOKUP(A1873,'Import infoAgt'!A:H,8,FALSE)</f>
        <v>#N/A</v>
      </c>
      <c r="F1873" s="6" t="e">
        <f>VLOOKUP(A1873,'Import infoAgt'!A:BR,70,FALSE)</f>
        <v>#N/A</v>
      </c>
      <c r="G1873" s="5" t="e">
        <f>VLOOKUP(A1873,'Import infoAgt'!A:DH,112,FALSE)</f>
        <v>#N/A</v>
      </c>
      <c r="H1873" s="6" t="e">
        <f>VLOOKUP(G1873,Paramètre!$C$6:$D$76,2,FALSE)</f>
        <v>#N/A</v>
      </c>
      <c r="I1873" s="5" t="e">
        <f>VLOOKUP(A1873,'Import infoAgt'!A:EL,142,FALSE)</f>
        <v>#N/A</v>
      </c>
      <c r="R1873" s="26"/>
      <c r="S1873" s="26"/>
      <c r="U1873" s="26"/>
      <c r="V1873" s="26"/>
      <c r="AC1873" s="26"/>
      <c r="AI1873" s="6" t="str">
        <f>IF(AND((ISERROR(Tableau134[[#This Row],[Nom]])),Tableau134[[#This Row],[Numéro d''agent]]&lt;&gt;""),"N° agent inconnu","")</f>
        <v/>
      </c>
      <c r="AJ1873" s="6" t="str">
        <f>IF(AND(Tableau134[[#This Row],[Numéro d''agent]]&lt;&gt;"",Tableau134[[#This Row],[Statut]]=""),"Statut manquant","")</f>
        <v/>
      </c>
      <c r="AK1873" s="6"/>
      <c r="AL1873" s="6" t="str">
        <f>IF(AND(Tableau134[[#This Row],[Numéro d''agent]]&lt;&gt;"",Tableau134[[#This Row],[Formule actuelle]]=0),"Manque formule TLW","")</f>
        <v/>
      </c>
      <c r="AM1873" s="6" t="str">
        <f>IF(IFERROR(IF(SEARCH("jour",Tableau134[[#This Row],[Formule Tw]],1),VALUE(LEFT(Tableau134[[#This Row],[Formule Tw]],1))),0)=(COUNTA(K1873:M1873)),"OK","erreur")</f>
        <v>OK</v>
      </c>
      <c r="AN1873" s="6" t="str">
        <f>IF(IFERROR(IF(SEARCH("jour",Tableau134[[#This Row],[Modif demandé en avenant 1]],1),VALUE(LEFT(Tableau134[[#This Row],[Modif demandé en avenant 1]],1))),0)=(COUNTA(O1873:Q1873)),"OK","erreur")</f>
        <v>OK</v>
      </c>
      <c r="AO1873" s="6" t="str">
        <f>IF(IFERROR(IF(SEARCH("jour",Tableau134[[#This Row],[Nouvelle formule avenant 2]],1),VALUE(LEFT(Tableau134[[#This Row],[Nouvelle formule avenant 2]],1))),0)=(COUNTA(X1873:Z1873)),"OK","erreur")</f>
        <v>OK</v>
      </c>
      <c r="AP1873" s="6" t="str">
        <f>IF(IFERROR(IF(SEARCH("jour",Tableau134[[#This Row],[Nouvelle formule avenant 3]],1),VALUE(LEFT(Tableau134[[#This Row],[Nouvelle formule avenant 3]],1))),0)=(COUNTA(AE1873:AG1873)),"OK","erreur")</f>
        <v>OK</v>
      </c>
      <c r="AQ187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7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7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7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7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7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73" s="43"/>
      <c r="AX1873" s="43"/>
      <c r="AY1873" s="6"/>
      <c r="AZ1873" s="6"/>
      <c r="BA1873" s="6"/>
      <c r="BB1873" s="6"/>
      <c r="BC1873" s="6"/>
      <c r="BD1873" s="6"/>
    </row>
    <row r="1874" spans="2:56" ht="12.75" x14ac:dyDescent="0.25">
      <c r="B1874" s="5" t="e">
        <f>VLOOKUP(A1874,'Import infoAgt'!A:E,5,FALSE)</f>
        <v>#N/A</v>
      </c>
      <c r="C1874" s="5" t="e">
        <f>VLOOKUP(A1874,'Import infoAgt'!A:D,4,FALSE)</f>
        <v>#N/A</v>
      </c>
      <c r="D1874" s="6" t="e">
        <f>VLOOKUP(A1874,'Import infoAgt'!A:H,8,FALSE)</f>
        <v>#N/A</v>
      </c>
      <c r="F1874" s="6" t="e">
        <f>VLOOKUP(A1874,'Import infoAgt'!A:BR,70,FALSE)</f>
        <v>#N/A</v>
      </c>
      <c r="G1874" s="5" t="e">
        <f>VLOOKUP(A1874,'Import infoAgt'!A:DH,112,FALSE)</f>
        <v>#N/A</v>
      </c>
      <c r="H1874" s="6" t="e">
        <f>VLOOKUP(G1874,Paramètre!$C$6:$D$76,2,FALSE)</f>
        <v>#N/A</v>
      </c>
      <c r="I1874" s="5" t="e">
        <f>VLOOKUP(A1874,'Import infoAgt'!A:EL,142,FALSE)</f>
        <v>#N/A</v>
      </c>
      <c r="R1874" s="26"/>
      <c r="S1874" s="26"/>
      <c r="U1874" s="26"/>
      <c r="V1874" s="26"/>
      <c r="AC1874" s="26"/>
      <c r="AI1874" s="6" t="str">
        <f>IF(AND((ISERROR(Tableau134[[#This Row],[Nom]])),Tableau134[[#This Row],[Numéro d''agent]]&lt;&gt;""),"N° agent inconnu","")</f>
        <v/>
      </c>
      <c r="AJ1874" s="6" t="str">
        <f>IF(AND(Tableau134[[#This Row],[Numéro d''agent]]&lt;&gt;"",Tableau134[[#This Row],[Statut]]=""),"Statut manquant","")</f>
        <v/>
      </c>
      <c r="AK1874" s="6"/>
      <c r="AL1874" s="6" t="str">
        <f>IF(AND(Tableau134[[#This Row],[Numéro d''agent]]&lt;&gt;"",Tableau134[[#This Row],[Formule actuelle]]=0),"Manque formule TLW","")</f>
        <v/>
      </c>
      <c r="AM1874" s="6" t="str">
        <f>IF(IFERROR(IF(SEARCH("jour",Tableau134[[#This Row],[Formule Tw]],1),VALUE(LEFT(Tableau134[[#This Row],[Formule Tw]],1))),0)=(COUNTA(K1874:M1874)),"OK","erreur")</f>
        <v>OK</v>
      </c>
      <c r="AN1874" s="6" t="str">
        <f>IF(IFERROR(IF(SEARCH("jour",Tableau134[[#This Row],[Modif demandé en avenant 1]],1),VALUE(LEFT(Tableau134[[#This Row],[Modif demandé en avenant 1]],1))),0)=(COUNTA(O1874:Q1874)),"OK","erreur")</f>
        <v>OK</v>
      </c>
      <c r="AO1874" s="6" t="str">
        <f>IF(IFERROR(IF(SEARCH("jour",Tableau134[[#This Row],[Nouvelle formule avenant 2]],1),VALUE(LEFT(Tableau134[[#This Row],[Nouvelle formule avenant 2]],1))),0)=(COUNTA(X1874:Z1874)),"OK","erreur")</f>
        <v>OK</v>
      </c>
      <c r="AP1874" s="6" t="str">
        <f>IF(IFERROR(IF(SEARCH("jour",Tableau134[[#This Row],[Nouvelle formule avenant 3]],1),VALUE(LEFT(Tableau134[[#This Row],[Nouvelle formule avenant 3]],1))),0)=(COUNTA(AE1874:AG1874)),"OK","erreur")</f>
        <v>OK</v>
      </c>
      <c r="AQ187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7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7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7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7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7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74" s="43"/>
      <c r="AX1874" s="43"/>
      <c r="AY1874" s="6"/>
      <c r="AZ1874" s="6"/>
      <c r="BA1874" s="6"/>
      <c r="BB1874" s="6"/>
      <c r="BC1874" s="6"/>
      <c r="BD1874" s="6"/>
    </row>
    <row r="1875" spans="2:56" ht="12.75" x14ac:dyDescent="0.25">
      <c r="B1875" s="5" t="e">
        <f>VLOOKUP(A1875,'Import infoAgt'!A:E,5,FALSE)</f>
        <v>#N/A</v>
      </c>
      <c r="C1875" s="5" t="e">
        <f>VLOOKUP(A1875,'Import infoAgt'!A:D,4,FALSE)</f>
        <v>#N/A</v>
      </c>
      <c r="D1875" s="6" t="e">
        <f>VLOOKUP(A1875,'Import infoAgt'!A:H,8,FALSE)</f>
        <v>#N/A</v>
      </c>
      <c r="F1875" s="6" t="e">
        <f>VLOOKUP(A1875,'Import infoAgt'!A:BR,70,FALSE)</f>
        <v>#N/A</v>
      </c>
      <c r="G1875" s="5" t="e">
        <f>VLOOKUP(A1875,'Import infoAgt'!A:DH,112,FALSE)</f>
        <v>#N/A</v>
      </c>
      <c r="H1875" s="6" t="e">
        <f>VLOOKUP(G1875,Paramètre!$C$6:$D$76,2,FALSE)</f>
        <v>#N/A</v>
      </c>
      <c r="I1875" s="5" t="e">
        <f>VLOOKUP(A1875,'Import infoAgt'!A:EL,142,FALSE)</f>
        <v>#N/A</v>
      </c>
      <c r="R1875" s="26"/>
      <c r="S1875" s="26"/>
      <c r="U1875" s="26"/>
      <c r="V1875" s="26"/>
      <c r="AC1875" s="26"/>
      <c r="AI1875" s="6" t="str">
        <f>IF(AND((ISERROR(Tableau134[[#This Row],[Nom]])),Tableau134[[#This Row],[Numéro d''agent]]&lt;&gt;""),"N° agent inconnu","")</f>
        <v/>
      </c>
      <c r="AJ1875" s="6" t="str">
        <f>IF(AND(Tableau134[[#This Row],[Numéro d''agent]]&lt;&gt;"",Tableau134[[#This Row],[Statut]]=""),"Statut manquant","")</f>
        <v/>
      </c>
      <c r="AK1875" s="6"/>
      <c r="AL1875" s="6" t="str">
        <f>IF(AND(Tableau134[[#This Row],[Numéro d''agent]]&lt;&gt;"",Tableau134[[#This Row],[Formule actuelle]]=0),"Manque formule TLW","")</f>
        <v/>
      </c>
      <c r="AM1875" s="6" t="str">
        <f>IF(IFERROR(IF(SEARCH("jour",Tableau134[[#This Row],[Formule Tw]],1),VALUE(LEFT(Tableau134[[#This Row],[Formule Tw]],1))),0)=(COUNTA(K1875:M1875)),"OK","erreur")</f>
        <v>OK</v>
      </c>
      <c r="AN1875" s="6" t="str">
        <f>IF(IFERROR(IF(SEARCH("jour",Tableau134[[#This Row],[Modif demandé en avenant 1]],1),VALUE(LEFT(Tableau134[[#This Row],[Modif demandé en avenant 1]],1))),0)=(COUNTA(O1875:Q1875)),"OK","erreur")</f>
        <v>OK</v>
      </c>
      <c r="AO1875" s="6" t="str">
        <f>IF(IFERROR(IF(SEARCH("jour",Tableau134[[#This Row],[Nouvelle formule avenant 2]],1),VALUE(LEFT(Tableau134[[#This Row],[Nouvelle formule avenant 2]],1))),0)=(COUNTA(X1875:Z1875)),"OK","erreur")</f>
        <v>OK</v>
      </c>
      <c r="AP1875" s="6" t="str">
        <f>IF(IFERROR(IF(SEARCH("jour",Tableau134[[#This Row],[Nouvelle formule avenant 3]],1),VALUE(LEFT(Tableau134[[#This Row],[Nouvelle formule avenant 3]],1))),0)=(COUNTA(AE1875:AG1875)),"OK","erreur")</f>
        <v>OK</v>
      </c>
      <c r="AQ187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7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7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7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7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7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75" s="43"/>
      <c r="AX1875" s="43"/>
      <c r="AY1875" s="6"/>
      <c r="AZ1875" s="6"/>
      <c r="BA1875" s="6"/>
      <c r="BB1875" s="6"/>
      <c r="BC1875" s="6"/>
      <c r="BD1875" s="6"/>
    </row>
    <row r="1876" spans="2:56" ht="12.75" x14ac:dyDescent="0.25">
      <c r="B1876" s="5" t="e">
        <f>VLOOKUP(A1876,'Import infoAgt'!A:E,5,FALSE)</f>
        <v>#N/A</v>
      </c>
      <c r="C1876" s="5" t="e">
        <f>VLOOKUP(A1876,'Import infoAgt'!A:D,4,FALSE)</f>
        <v>#N/A</v>
      </c>
      <c r="D1876" s="6" t="e">
        <f>VLOOKUP(A1876,'Import infoAgt'!A:H,8,FALSE)</f>
        <v>#N/A</v>
      </c>
      <c r="F1876" s="6" t="e">
        <f>VLOOKUP(A1876,'Import infoAgt'!A:BR,70,FALSE)</f>
        <v>#N/A</v>
      </c>
      <c r="G1876" s="5" t="e">
        <f>VLOOKUP(A1876,'Import infoAgt'!A:DH,112,FALSE)</f>
        <v>#N/A</v>
      </c>
      <c r="H1876" s="6" t="e">
        <f>VLOOKUP(G1876,Paramètre!$C$6:$D$76,2,FALSE)</f>
        <v>#N/A</v>
      </c>
      <c r="I1876" s="5" t="e">
        <f>VLOOKUP(A1876,'Import infoAgt'!A:EL,142,FALSE)</f>
        <v>#N/A</v>
      </c>
      <c r="R1876" s="26"/>
      <c r="S1876" s="26"/>
      <c r="U1876" s="26"/>
      <c r="V1876" s="26"/>
      <c r="AC1876" s="26"/>
      <c r="AI1876" s="6" t="str">
        <f>IF(AND((ISERROR(Tableau134[[#This Row],[Nom]])),Tableau134[[#This Row],[Numéro d''agent]]&lt;&gt;""),"N° agent inconnu","")</f>
        <v/>
      </c>
      <c r="AJ1876" s="6" t="str">
        <f>IF(AND(Tableau134[[#This Row],[Numéro d''agent]]&lt;&gt;"",Tableau134[[#This Row],[Statut]]=""),"Statut manquant","")</f>
        <v/>
      </c>
      <c r="AK1876" s="6"/>
      <c r="AL1876" s="6" t="str">
        <f>IF(AND(Tableau134[[#This Row],[Numéro d''agent]]&lt;&gt;"",Tableau134[[#This Row],[Formule actuelle]]=0),"Manque formule TLW","")</f>
        <v/>
      </c>
      <c r="AM1876" s="6" t="str">
        <f>IF(IFERROR(IF(SEARCH("jour",Tableau134[[#This Row],[Formule Tw]],1),VALUE(LEFT(Tableau134[[#This Row],[Formule Tw]],1))),0)=(COUNTA(K1876:M1876)),"OK","erreur")</f>
        <v>OK</v>
      </c>
      <c r="AN1876" s="6" t="str">
        <f>IF(IFERROR(IF(SEARCH("jour",Tableau134[[#This Row],[Modif demandé en avenant 1]],1),VALUE(LEFT(Tableau134[[#This Row],[Modif demandé en avenant 1]],1))),0)=(COUNTA(O1876:Q1876)),"OK","erreur")</f>
        <v>OK</v>
      </c>
      <c r="AO1876" s="6" t="str">
        <f>IF(IFERROR(IF(SEARCH("jour",Tableau134[[#This Row],[Nouvelle formule avenant 2]],1),VALUE(LEFT(Tableau134[[#This Row],[Nouvelle formule avenant 2]],1))),0)=(COUNTA(X1876:Z1876)),"OK","erreur")</f>
        <v>OK</v>
      </c>
      <c r="AP1876" s="6" t="str">
        <f>IF(IFERROR(IF(SEARCH("jour",Tableau134[[#This Row],[Nouvelle formule avenant 3]],1),VALUE(LEFT(Tableau134[[#This Row],[Nouvelle formule avenant 3]],1))),0)=(COUNTA(AE1876:AG1876)),"OK","erreur")</f>
        <v>OK</v>
      </c>
      <c r="AQ187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7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7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7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7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7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76" s="43"/>
      <c r="AX1876" s="43"/>
      <c r="AY1876" s="6"/>
      <c r="AZ1876" s="6"/>
      <c r="BA1876" s="6"/>
      <c r="BB1876" s="6"/>
      <c r="BC1876" s="6"/>
      <c r="BD1876" s="6"/>
    </row>
    <row r="1877" spans="2:56" ht="12.75" x14ac:dyDescent="0.25">
      <c r="B1877" s="5" t="e">
        <f>VLOOKUP(A1877,'Import infoAgt'!A:E,5,FALSE)</f>
        <v>#N/A</v>
      </c>
      <c r="C1877" s="5" t="e">
        <f>VLOOKUP(A1877,'Import infoAgt'!A:D,4,FALSE)</f>
        <v>#N/A</v>
      </c>
      <c r="D1877" s="6" t="e">
        <f>VLOOKUP(A1877,'Import infoAgt'!A:H,8,FALSE)</f>
        <v>#N/A</v>
      </c>
      <c r="F1877" s="6" t="e">
        <f>VLOOKUP(A1877,'Import infoAgt'!A:BR,70,FALSE)</f>
        <v>#N/A</v>
      </c>
      <c r="G1877" s="5" t="e">
        <f>VLOOKUP(A1877,'Import infoAgt'!A:DH,112,FALSE)</f>
        <v>#N/A</v>
      </c>
      <c r="H1877" s="6" t="e">
        <f>VLOOKUP(G1877,Paramètre!$C$6:$D$76,2,FALSE)</f>
        <v>#N/A</v>
      </c>
      <c r="I1877" s="5" t="e">
        <f>VLOOKUP(A1877,'Import infoAgt'!A:EL,142,FALSE)</f>
        <v>#N/A</v>
      </c>
      <c r="R1877" s="26"/>
      <c r="S1877" s="26"/>
      <c r="U1877" s="26"/>
      <c r="V1877" s="26"/>
      <c r="AC1877" s="26"/>
      <c r="AI1877" s="6" t="str">
        <f>IF(AND((ISERROR(Tableau134[[#This Row],[Nom]])),Tableau134[[#This Row],[Numéro d''agent]]&lt;&gt;""),"N° agent inconnu","")</f>
        <v/>
      </c>
      <c r="AJ1877" s="6" t="str">
        <f>IF(AND(Tableau134[[#This Row],[Numéro d''agent]]&lt;&gt;"",Tableau134[[#This Row],[Statut]]=""),"Statut manquant","")</f>
        <v/>
      </c>
      <c r="AK1877" s="6"/>
      <c r="AL1877" s="6" t="str">
        <f>IF(AND(Tableau134[[#This Row],[Numéro d''agent]]&lt;&gt;"",Tableau134[[#This Row],[Formule actuelle]]=0),"Manque formule TLW","")</f>
        <v/>
      </c>
      <c r="AM1877" s="6" t="str">
        <f>IF(IFERROR(IF(SEARCH("jour",Tableau134[[#This Row],[Formule Tw]],1),VALUE(LEFT(Tableau134[[#This Row],[Formule Tw]],1))),0)=(COUNTA(K1877:M1877)),"OK","erreur")</f>
        <v>OK</v>
      </c>
      <c r="AN1877" s="6" t="str">
        <f>IF(IFERROR(IF(SEARCH("jour",Tableau134[[#This Row],[Modif demandé en avenant 1]],1),VALUE(LEFT(Tableau134[[#This Row],[Modif demandé en avenant 1]],1))),0)=(COUNTA(O1877:Q1877)),"OK","erreur")</f>
        <v>OK</v>
      </c>
      <c r="AO1877" s="6" t="str">
        <f>IF(IFERROR(IF(SEARCH("jour",Tableau134[[#This Row],[Nouvelle formule avenant 2]],1),VALUE(LEFT(Tableau134[[#This Row],[Nouvelle formule avenant 2]],1))),0)=(COUNTA(X1877:Z1877)),"OK","erreur")</f>
        <v>OK</v>
      </c>
      <c r="AP1877" s="6" t="str">
        <f>IF(IFERROR(IF(SEARCH("jour",Tableau134[[#This Row],[Nouvelle formule avenant 3]],1),VALUE(LEFT(Tableau134[[#This Row],[Nouvelle formule avenant 3]],1))),0)=(COUNTA(AE1877:AG1877)),"OK","erreur")</f>
        <v>OK</v>
      </c>
      <c r="AQ187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7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7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7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7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7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77" s="43"/>
      <c r="AX1877" s="43"/>
      <c r="AY1877" s="6"/>
      <c r="AZ1877" s="6"/>
      <c r="BA1877" s="6"/>
      <c r="BB1877" s="6"/>
      <c r="BC1877" s="6"/>
      <c r="BD1877" s="6"/>
    </row>
    <row r="1878" spans="2:56" ht="12.75" x14ac:dyDescent="0.25">
      <c r="B1878" s="5" t="e">
        <f>VLOOKUP(A1878,'Import infoAgt'!A:E,5,FALSE)</f>
        <v>#N/A</v>
      </c>
      <c r="C1878" s="5" t="e">
        <f>VLOOKUP(A1878,'Import infoAgt'!A:D,4,FALSE)</f>
        <v>#N/A</v>
      </c>
      <c r="D1878" s="6" t="e">
        <f>VLOOKUP(A1878,'Import infoAgt'!A:H,8,FALSE)</f>
        <v>#N/A</v>
      </c>
      <c r="F1878" s="6" t="e">
        <f>VLOOKUP(A1878,'Import infoAgt'!A:BR,70,FALSE)</f>
        <v>#N/A</v>
      </c>
      <c r="G1878" s="5" t="e">
        <f>VLOOKUP(A1878,'Import infoAgt'!A:DH,112,FALSE)</f>
        <v>#N/A</v>
      </c>
      <c r="H1878" s="6" t="e">
        <f>VLOOKUP(G1878,Paramètre!$C$6:$D$76,2,FALSE)</f>
        <v>#N/A</v>
      </c>
      <c r="I1878" s="5" t="e">
        <f>VLOOKUP(A1878,'Import infoAgt'!A:EL,142,FALSE)</f>
        <v>#N/A</v>
      </c>
      <c r="R1878" s="26"/>
      <c r="S1878" s="26"/>
      <c r="U1878" s="26"/>
      <c r="V1878" s="26"/>
      <c r="AC1878" s="26"/>
      <c r="AI1878" s="6" t="str">
        <f>IF(AND((ISERROR(Tableau134[[#This Row],[Nom]])),Tableau134[[#This Row],[Numéro d''agent]]&lt;&gt;""),"N° agent inconnu","")</f>
        <v/>
      </c>
      <c r="AJ1878" s="6" t="str">
        <f>IF(AND(Tableau134[[#This Row],[Numéro d''agent]]&lt;&gt;"",Tableau134[[#This Row],[Statut]]=""),"Statut manquant","")</f>
        <v/>
      </c>
      <c r="AK1878" s="6"/>
      <c r="AL1878" s="6" t="str">
        <f>IF(AND(Tableau134[[#This Row],[Numéro d''agent]]&lt;&gt;"",Tableau134[[#This Row],[Formule actuelle]]=0),"Manque formule TLW","")</f>
        <v/>
      </c>
      <c r="AM1878" s="6" t="str">
        <f>IF(IFERROR(IF(SEARCH("jour",Tableau134[[#This Row],[Formule Tw]],1),VALUE(LEFT(Tableau134[[#This Row],[Formule Tw]],1))),0)=(COUNTA(K1878:M1878)),"OK","erreur")</f>
        <v>OK</v>
      </c>
      <c r="AN1878" s="6" t="str">
        <f>IF(IFERROR(IF(SEARCH("jour",Tableau134[[#This Row],[Modif demandé en avenant 1]],1),VALUE(LEFT(Tableau134[[#This Row],[Modif demandé en avenant 1]],1))),0)=(COUNTA(O1878:Q1878)),"OK","erreur")</f>
        <v>OK</v>
      </c>
      <c r="AO1878" s="6" t="str">
        <f>IF(IFERROR(IF(SEARCH("jour",Tableau134[[#This Row],[Nouvelle formule avenant 2]],1),VALUE(LEFT(Tableau134[[#This Row],[Nouvelle formule avenant 2]],1))),0)=(COUNTA(X1878:Z1878)),"OK","erreur")</f>
        <v>OK</v>
      </c>
      <c r="AP1878" s="6" t="str">
        <f>IF(IFERROR(IF(SEARCH("jour",Tableau134[[#This Row],[Nouvelle formule avenant 3]],1),VALUE(LEFT(Tableau134[[#This Row],[Nouvelle formule avenant 3]],1))),0)=(COUNTA(AE1878:AG1878)),"OK","erreur")</f>
        <v>OK</v>
      </c>
      <c r="AQ187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7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7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7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7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7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78" s="43"/>
      <c r="AX1878" s="43"/>
      <c r="AY1878" s="6"/>
      <c r="AZ1878" s="6"/>
      <c r="BA1878" s="6"/>
      <c r="BB1878" s="6"/>
      <c r="BC1878" s="6"/>
      <c r="BD1878" s="6"/>
    </row>
    <row r="1879" spans="2:56" ht="12.75" x14ac:dyDescent="0.25">
      <c r="B1879" s="5" t="e">
        <f>VLOOKUP(A1879,'Import infoAgt'!A:E,5,FALSE)</f>
        <v>#N/A</v>
      </c>
      <c r="C1879" s="5" t="e">
        <f>VLOOKUP(A1879,'Import infoAgt'!A:D,4,FALSE)</f>
        <v>#N/A</v>
      </c>
      <c r="D1879" s="6" t="e">
        <f>VLOOKUP(A1879,'Import infoAgt'!A:H,8,FALSE)</f>
        <v>#N/A</v>
      </c>
      <c r="F1879" s="6" t="e">
        <f>VLOOKUP(A1879,'Import infoAgt'!A:BR,70,FALSE)</f>
        <v>#N/A</v>
      </c>
      <c r="G1879" s="5" t="e">
        <f>VLOOKUP(A1879,'Import infoAgt'!A:DH,112,FALSE)</f>
        <v>#N/A</v>
      </c>
      <c r="H1879" s="6" t="e">
        <f>VLOOKUP(G1879,Paramètre!$C$6:$D$76,2,FALSE)</f>
        <v>#N/A</v>
      </c>
      <c r="I1879" s="5" t="e">
        <f>VLOOKUP(A1879,'Import infoAgt'!A:EL,142,FALSE)</f>
        <v>#N/A</v>
      </c>
      <c r="R1879" s="26"/>
      <c r="S1879" s="26"/>
      <c r="U1879" s="26"/>
      <c r="V1879" s="26"/>
      <c r="AC1879" s="26"/>
      <c r="AI1879" s="6" t="str">
        <f>IF(AND((ISERROR(Tableau134[[#This Row],[Nom]])),Tableau134[[#This Row],[Numéro d''agent]]&lt;&gt;""),"N° agent inconnu","")</f>
        <v/>
      </c>
      <c r="AJ1879" s="6" t="str">
        <f>IF(AND(Tableau134[[#This Row],[Numéro d''agent]]&lt;&gt;"",Tableau134[[#This Row],[Statut]]=""),"Statut manquant","")</f>
        <v/>
      </c>
      <c r="AK1879" s="6"/>
      <c r="AL1879" s="6" t="str">
        <f>IF(AND(Tableau134[[#This Row],[Numéro d''agent]]&lt;&gt;"",Tableau134[[#This Row],[Formule actuelle]]=0),"Manque formule TLW","")</f>
        <v/>
      </c>
      <c r="AM1879" s="6" t="str">
        <f>IF(IFERROR(IF(SEARCH("jour",Tableau134[[#This Row],[Formule Tw]],1),VALUE(LEFT(Tableau134[[#This Row],[Formule Tw]],1))),0)=(COUNTA(K1879:M1879)),"OK","erreur")</f>
        <v>OK</v>
      </c>
      <c r="AN1879" s="6" t="str">
        <f>IF(IFERROR(IF(SEARCH("jour",Tableau134[[#This Row],[Modif demandé en avenant 1]],1),VALUE(LEFT(Tableau134[[#This Row],[Modif demandé en avenant 1]],1))),0)=(COUNTA(O1879:Q1879)),"OK","erreur")</f>
        <v>OK</v>
      </c>
      <c r="AO1879" s="6" t="str">
        <f>IF(IFERROR(IF(SEARCH("jour",Tableau134[[#This Row],[Nouvelle formule avenant 2]],1),VALUE(LEFT(Tableau134[[#This Row],[Nouvelle formule avenant 2]],1))),0)=(COUNTA(X1879:Z1879)),"OK","erreur")</f>
        <v>OK</v>
      </c>
      <c r="AP1879" s="6" t="str">
        <f>IF(IFERROR(IF(SEARCH("jour",Tableau134[[#This Row],[Nouvelle formule avenant 3]],1),VALUE(LEFT(Tableau134[[#This Row],[Nouvelle formule avenant 3]],1))),0)=(COUNTA(AE1879:AG1879)),"OK","erreur")</f>
        <v>OK</v>
      </c>
      <c r="AQ187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7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7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7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7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7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79" s="43"/>
      <c r="AX1879" s="43"/>
      <c r="AY1879" s="6"/>
      <c r="AZ1879" s="6"/>
      <c r="BA1879" s="6"/>
      <c r="BB1879" s="6"/>
      <c r="BC1879" s="6"/>
      <c r="BD1879" s="6"/>
    </row>
    <row r="1880" spans="2:56" ht="12.75" x14ac:dyDescent="0.25">
      <c r="B1880" s="5" t="e">
        <f>VLOOKUP(A1880,'Import infoAgt'!A:E,5,FALSE)</f>
        <v>#N/A</v>
      </c>
      <c r="C1880" s="5" t="e">
        <f>VLOOKUP(A1880,'Import infoAgt'!A:D,4,FALSE)</f>
        <v>#N/A</v>
      </c>
      <c r="D1880" s="6" t="e">
        <f>VLOOKUP(A1880,'Import infoAgt'!A:H,8,FALSE)</f>
        <v>#N/A</v>
      </c>
      <c r="F1880" s="6" t="e">
        <f>VLOOKUP(A1880,'Import infoAgt'!A:BR,70,FALSE)</f>
        <v>#N/A</v>
      </c>
      <c r="G1880" s="5" t="e">
        <f>VLOOKUP(A1880,'Import infoAgt'!A:DH,112,FALSE)</f>
        <v>#N/A</v>
      </c>
      <c r="H1880" s="6" t="e">
        <f>VLOOKUP(G1880,Paramètre!$C$6:$D$76,2,FALSE)</f>
        <v>#N/A</v>
      </c>
      <c r="I1880" s="5" t="e">
        <f>VLOOKUP(A1880,'Import infoAgt'!A:EL,142,FALSE)</f>
        <v>#N/A</v>
      </c>
      <c r="R1880" s="26"/>
      <c r="S1880" s="26"/>
      <c r="U1880" s="26"/>
      <c r="V1880" s="26"/>
      <c r="AC1880" s="26"/>
      <c r="AI1880" s="6" t="str">
        <f>IF(AND((ISERROR(Tableau134[[#This Row],[Nom]])),Tableau134[[#This Row],[Numéro d''agent]]&lt;&gt;""),"N° agent inconnu","")</f>
        <v/>
      </c>
      <c r="AJ1880" s="6" t="str">
        <f>IF(AND(Tableau134[[#This Row],[Numéro d''agent]]&lt;&gt;"",Tableau134[[#This Row],[Statut]]=""),"Statut manquant","")</f>
        <v/>
      </c>
      <c r="AK1880" s="6"/>
      <c r="AL1880" s="6" t="str">
        <f>IF(AND(Tableau134[[#This Row],[Numéro d''agent]]&lt;&gt;"",Tableau134[[#This Row],[Formule actuelle]]=0),"Manque formule TLW","")</f>
        <v/>
      </c>
      <c r="AM1880" s="6" t="str">
        <f>IF(IFERROR(IF(SEARCH("jour",Tableau134[[#This Row],[Formule Tw]],1),VALUE(LEFT(Tableau134[[#This Row],[Formule Tw]],1))),0)=(COUNTA(K1880:M1880)),"OK","erreur")</f>
        <v>OK</v>
      </c>
      <c r="AN1880" s="6" t="str">
        <f>IF(IFERROR(IF(SEARCH("jour",Tableau134[[#This Row],[Modif demandé en avenant 1]],1),VALUE(LEFT(Tableau134[[#This Row],[Modif demandé en avenant 1]],1))),0)=(COUNTA(O1880:Q1880)),"OK","erreur")</f>
        <v>OK</v>
      </c>
      <c r="AO1880" s="6" t="str">
        <f>IF(IFERROR(IF(SEARCH("jour",Tableau134[[#This Row],[Nouvelle formule avenant 2]],1),VALUE(LEFT(Tableau134[[#This Row],[Nouvelle formule avenant 2]],1))),0)=(COUNTA(X1880:Z1880)),"OK","erreur")</f>
        <v>OK</v>
      </c>
      <c r="AP1880" s="6" t="str">
        <f>IF(IFERROR(IF(SEARCH("jour",Tableau134[[#This Row],[Nouvelle formule avenant 3]],1),VALUE(LEFT(Tableau134[[#This Row],[Nouvelle formule avenant 3]],1))),0)=(COUNTA(AE1880:AG1880)),"OK","erreur")</f>
        <v>OK</v>
      </c>
      <c r="AQ188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8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8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8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8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8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80" s="43"/>
      <c r="AX1880" s="43"/>
      <c r="AY1880" s="6"/>
      <c r="AZ1880" s="6"/>
      <c r="BA1880" s="6"/>
      <c r="BB1880" s="6"/>
      <c r="BC1880" s="6"/>
      <c r="BD1880" s="6"/>
    </row>
    <row r="1881" spans="2:56" ht="12.75" x14ac:dyDescent="0.25">
      <c r="B1881" s="5" t="e">
        <f>VLOOKUP(A1881,'Import infoAgt'!A:E,5,FALSE)</f>
        <v>#N/A</v>
      </c>
      <c r="C1881" s="5" t="e">
        <f>VLOOKUP(A1881,'Import infoAgt'!A:D,4,FALSE)</f>
        <v>#N/A</v>
      </c>
      <c r="D1881" s="6" t="e">
        <f>VLOOKUP(A1881,'Import infoAgt'!A:H,8,FALSE)</f>
        <v>#N/A</v>
      </c>
      <c r="F1881" s="6" t="e">
        <f>VLOOKUP(A1881,'Import infoAgt'!A:BR,70,FALSE)</f>
        <v>#N/A</v>
      </c>
      <c r="G1881" s="5" t="e">
        <f>VLOOKUP(A1881,'Import infoAgt'!A:DH,112,FALSE)</f>
        <v>#N/A</v>
      </c>
      <c r="H1881" s="6" t="e">
        <f>VLOOKUP(G1881,Paramètre!$C$6:$D$76,2,FALSE)</f>
        <v>#N/A</v>
      </c>
      <c r="I1881" s="5" t="e">
        <f>VLOOKUP(A1881,'Import infoAgt'!A:EL,142,FALSE)</f>
        <v>#N/A</v>
      </c>
      <c r="R1881" s="26"/>
      <c r="S1881" s="26"/>
      <c r="U1881" s="26"/>
      <c r="V1881" s="26"/>
      <c r="AC1881" s="26"/>
      <c r="AI1881" s="6" t="str">
        <f>IF(AND((ISERROR(Tableau134[[#This Row],[Nom]])),Tableau134[[#This Row],[Numéro d''agent]]&lt;&gt;""),"N° agent inconnu","")</f>
        <v/>
      </c>
      <c r="AJ1881" s="6" t="str">
        <f>IF(AND(Tableau134[[#This Row],[Numéro d''agent]]&lt;&gt;"",Tableau134[[#This Row],[Statut]]=""),"Statut manquant","")</f>
        <v/>
      </c>
      <c r="AK1881" s="6"/>
      <c r="AL1881" s="6" t="str">
        <f>IF(AND(Tableau134[[#This Row],[Numéro d''agent]]&lt;&gt;"",Tableau134[[#This Row],[Formule actuelle]]=0),"Manque formule TLW","")</f>
        <v/>
      </c>
      <c r="AM1881" s="6" t="str">
        <f>IF(IFERROR(IF(SEARCH("jour",Tableau134[[#This Row],[Formule Tw]],1),VALUE(LEFT(Tableau134[[#This Row],[Formule Tw]],1))),0)=(COUNTA(K1881:M1881)),"OK","erreur")</f>
        <v>OK</v>
      </c>
      <c r="AN1881" s="6" t="str">
        <f>IF(IFERROR(IF(SEARCH("jour",Tableau134[[#This Row],[Modif demandé en avenant 1]],1),VALUE(LEFT(Tableau134[[#This Row],[Modif demandé en avenant 1]],1))),0)=(COUNTA(O1881:Q1881)),"OK","erreur")</f>
        <v>OK</v>
      </c>
      <c r="AO1881" s="6" t="str">
        <f>IF(IFERROR(IF(SEARCH("jour",Tableau134[[#This Row],[Nouvelle formule avenant 2]],1),VALUE(LEFT(Tableau134[[#This Row],[Nouvelle formule avenant 2]],1))),0)=(COUNTA(X1881:Z1881)),"OK","erreur")</f>
        <v>OK</v>
      </c>
      <c r="AP1881" s="6" t="str">
        <f>IF(IFERROR(IF(SEARCH("jour",Tableau134[[#This Row],[Nouvelle formule avenant 3]],1),VALUE(LEFT(Tableau134[[#This Row],[Nouvelle formule avenant 3]],1))),0)=(COUNTA(AE1881:AG1881)),"OK","erreur")</f>
        <v>OK</v>
      </c>
      <c r="AQ188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8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8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8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8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8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81" s="43"/>
      <c r="AX1881" s="43"/>
      <c r="AY1881" s="6"/>
      <c r="AZ1881" s="6"/>
      <c r="BA1881" s="6"/>
      <c r="BB1881" s="6"/>
      <c r="BC1881" s="6"/>
      <c r="BD1881" s="6"/>
    </row>
    <row r="1882" spans="2:56" ht="12.75" x14ac:dyDescent="0.25">
      <c r="B1882" s="5" t="e">
        <f>VLOOKUP(A1882,'Import infoAgt'!A:E,5,FALSE)</f>
        <v>#N/A</v>
      </c>
      <c r="C1882" s="5" t="e">
        <f>VLOOKUP(A1882,'Import infoAgt'!A:D,4,FALSE)</f>
        <v>#N/A</v>
      </c>
      <c r="D1882" s="6" t="e">
        <f>VLOOKUP(A1882,'Import infoAgt'!A:H,8,FALSE)</f>
        <v>#N/A</v>
      </c>
      <c r="F1882" s="6" t="e">
        <f>VLOOKUP(A1882,'Import infoAgt'!A:BR,70,FALSE)</f>
        <v>#N/A</v>
      </c>
      <c r="G1882" s="5" t="e">
        <f>VLOOKUP(A1882,'Import infoAgt'!A:DH,112,FALSE)</f>
        <v>#N/A</v>
      </c>
      <c r="H1882" s="6" t="e">
        <f>VLOOKUP(G1882,Paramètre!$C$6:$D$76,2,FALSE)</f>
        <v>#N/A</v>
      </c>
      <c r="I1882" s="5" t="e">
        <f>VLOOKUP(A1882,'Import infoAgt'!A:EL,142,FALSE)</f>
        <v>#N/A</v>
      </c>
      <c r="R1882" s="26"/>
      <c r="S1882" s="26"/>
      <c r="U1882" s="26"/>
      <c r="V1882" s="26"/>
      <c r="AC1882" s="26"/>
      <c r="AI1882" s="6" t="str">
        <f>IF(AND((ISERROR(Tableau134[[#This Row],[Nom]])),Tableau134[[#This Row],[Numéro d''agent]]&lt;&gt;""),"N° agent inconnu","")</f>
        <v/>
      </c>
      <c r="AJ1882" s="6" t="str">
        <f>IF(AND(Tableau134[[#This Row],[Numéro d''agent]]&lt;&gt;"",Tableau134[[#This Row],[Statut]]=""),"Statut manquant","")</f>
        <v/>
      </c>
      <c r="AK1882" s="6"/>
      <c r="AL1882" s="6" t="str">
        <f>IF(AND(Tableau134[[#This Row],[Numéro d''agent]]&lt;&gt;"",Tableau134[[#This Row],[Formule actuelle]]=0),"Manque formule TLW","")</f>
        <v/>
      </c>
      <c r="AM1882" s="6" t="str">
        <f>IF(IFERROR(IF(SEARCH("jour",Tableau134[[#This Row],[Formule Tw]],1),VALUE(LEFT(Tableau134[[#This Row],[Formule Tw]],1))),0)=(COUNTA(K1882:M1882)),"OK","erreur")</f>
        <v>OK</v>
      </c>
      <c r="AN1882" s="6" t="str">
        <f>IF(IFERROR(IF(SEARCH("jour",Tableau134[[#This Row],[Modif demandé en avenant 1]],1),VALUE(LEFT(Tableau134[[#This Row],[Modif demandé en avenant 1]],1))),0)=(COUNTA(O1882:Q1882)),"OK","erreur")</f>
        <v>OK</v>
      </c>
      <c r="AO1882" s="6" t="str">
        <f>IF(IFERROR(IF(SEARCH("jour",Tableau134[[#This Row],[Nouvelle formule avenant 2]],1),VALUE(LEFT(Tableau134[[#This Row],[Nouvelle formule avenant 2]],1))),0)=(COUNTA(X1882:Z1882)),"OK","erreur")</f>
        <v>OK</v>
      </c>
      <c r="AP1882" s="6" t="str">
        <f>IF(IFERROR(IF(SEARCH("jour",Tableau134[[#This Row],[Nouvelle formule avenant 3]],1),VALUE(LEFT(Tableau134[[#This Row],[Nouvelle formule avenant 3]],1))),0)=(COUNTA(AE1882:AG1882)),"OK","erreur")</f>
        <v>OK</v>
      </c>
      <c r="AQ188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8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8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8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8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8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82" s="43"/>
      <c r="AX1882" s="43"/>
      <c r="AY1882" s="6"/>
      <c r="AZ1882" s="6"/>
      <c r="BA1882" s="6"/>
      <c r="BB1882" s="6"/>
      <c r="BC1882" s="6"/>
      <c r="BD1882" s="6"/>
    </row>
    <row r="1883" spans="2:56" ht="12.75" x14ac:dyDescent="0.25">
      <c r="B1883" s="5" t="e">
        <f>VLOOKUP(A1883,'Import infoAgt'!A:E,5,FALSE)</f>
        <v>#N/A</v>
      </c>
      <c r="C1883" s="5" t="e">
        <f>VLOOKUP(A1883,'Import infoAgt'!A:D,4,FALSE)</f>
        <v>#N/A</v>
      </c>
      <c r="D1883" s="6" t="e">
        <f>VLOOKUP(A1883,'Import infoAgt'!A:H,8,FALSE)</f>
        <v>#N/A</v>
      </c>
      <c r="F1883" s="6" t="e">
        <f>VLOOKUP(A1883,'Import infoAgt'!A:BR,70,FALSE)</f>
        <v>#N/A</v>
      </c>
      <c r="G1883" s="5" t="e">
        <f>VLOOKUP(A1883,'Import infoAgt'!A:DH,112,FALSE)</f>
        <v>#N/A</v>
      </c>
      <c r="H1883" s="6" t="e">
        <f>VLOOKUP(G1883,Paramètre!$C$6:$D$76,2,FALSE)</f>
        <v>#N/A</v>
      </c>
      <c r="I1883" s="5" t="e">
        <f>VLOOKUP(A1883,'Import infoAgt'!A:EL,142,FALSE)</f>
        <v>#N/A</v>
      </c>
      <c r="R1883" s="26"/>
      <c r="S1883" s="26"/>
      <c r="U1883" s="26"/>
      <c r="V1883" s="26"/>
      <c r="AC1883" s="26"/>
      <c r="AI1883" s="6" t="str">
        <f>IF(AND((ISERROR(Tableau134[[#This Row],[Nom]])),Tableau134[[#This Row],[Numéro d''agent]]&lt;&gt;""),"N° agent inconnu","")</f>
        <v/>
      </c>
      <c r="AJ1883" s="6" t="str">
        <f>IF(AND(Tableau134[[#This Row],[Numéro d''agent]]&lt;&gt;"",Tableau134[[#This Row],[Statut]]=""),"Statut manquant","")</f>
        <v/>
      </c>
      <c r="AK1883" s="6"/>
      <c r="AL1883" s="6" t="str">
        <f>IF(AND(Tableau134[[#This Row],[Numéro d''agent]]&lt;&gt;"",Tableau134[[#This Row],[Formule actuelle]]=0),"Manque formule TLW","")</f>
        <v/>
      </c>
      <c r="AM1883" s="6" t="str">
        <f>IF(IFERROR(IF(SEARCH("jour",Tableau134[[#This Row],[Formule Tw]],1),VALUE(LEFT(Tableau134[[#This Row],[Formule Tw]],1))),0)=(COUNTA(K1883:M1883)),"OK","erreur")</f>
        <v>OK</v>
      </c>
      <c r="AN1883" s="6" t="str">
        <f>IF(IFERROR(IF(SEARCH("jour",Tableau134[[#This Row],[Modif demandé en avenant 1]],1),VALUE(LEFT(Tableau134[[#This Row],[Modif demandé en avenant 1]],1))),0)=(COUNTA(O1883:Q1883)),"OK","erreur")</f>
        <v>OK</v>
      </c>
      <c r="AO1883" s="6" t="str">
        <f>IF(IFERROR(IF(SEARCH("jour",Tableau134[[#This Row],[Nouvelle formule avenant 2]],1),VALUE(LEFT(Tableau134[[#This Row],[Nouvelle formule avenant 2]],1))),0)=(COUNTA(X1883:Z1883)),"OK","erreur")</f>
        <v>OK</v>
      </c>
      <c r="AP1883" s="6" t="str">
        <f>IF(IFERROR(IF(SEARCH("jour",Tableau134[[#This Row],[Nouvelle formule avenant 3]],1),VALUE(LEFT(Tableau134[[#This Row],[Nouvelle formule avenant 3]],1))),0)=(COUNTA(AE1883:AG1883)),"OK","erreur")</f>
        <v>OK</v>
      </c>
      <c r="AQ188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8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8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8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8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8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83" s="43"/>
      <c r="AX1883" s="43"/>
      <c r="AY1883" s="6"/>
      <c r="AZ1883" s="6"/>
      <c r="BA1883" s="6"/>
      <c r="BB1883" s="6"/>
      <c r="BC1883" s="6"/>
      <c r="BD1883" s="6"/>
    </row>
    <row r="1884" spans="2:56" ht="12.75" x14ac:dyDescent="0.25">
      <c r="B1884" s="5" t="e">
        <f>VLOOKUP(A1884,'Import infoAgt'!A:E,5,FALSE)</f>
        <v>#N/A</v>
      </c>
      <c r="C1884" s="5" t="e">
        <f>VLOOKUP(A1884,'Import infoAgt'!A:D,4,FALSE)</f>
        <v>#N/A</v>
      </c>
      <c r="D1884" s="6" t="e">
        <f>VLOOKUP(A1884,'Import infoAgt'!A:H,8,FALSE)</f>
        <v>#N/A</v>
      </c>
      <c r="F1884" s="6" t="e">
        <f>VLOOKUP(A1884,'Import infoAgt'!A:BR,70,FALSE)</f>
        <v>#N/A</v>
      </c>
      <c r="G1884" s="5" t="e">
        <f>VLOOKUP(A1884,'Import infoAgt'!A:DH,112,FALSE)</f>
        <v>#N/A</v>
      </c>
      <c r="H1884" s="6" t="e">
        <f>VLOOKUP(G1884,Paramètre!$C$6:$D$76,2,FALSE)</f>
        <v>#N/A</v>
      </c>
      <c r="I1884" s="5" t="e">
        <f>VLOOKUP(A1884,'Import infoAgt'!A:EL,142,FALSE)</f>
        <v>#N/A</v>
      </c>
      <c r="R1884" s="26"/>
      <c r="S1884" s="26"/>
      <c r="U1884" s="26"/>
      <c r="V1884" s="26"/>
      <c r="AC1884" s="26"/>
      <c r="AI1884" s="6" t="str">
        <f>IF(AND((ISERROR(Tableau134[[#This Row],[Nom]])),Tableau134[[#This Row],[Numéro d''agent]]&lt;&gt;""),"N° agent inconnu","")</f>
        <v/>
      </c>
      <c r="AJ1884" s="6" t="str">
        <f>IF(AND(Tableau134[[#This Row],[Numéro d''agent]]&lt;&gt;"",Tableau134[[#This Row],[Statut]]=""),"Statut manquant","")</f>
        <v/>
      </c>
      <c r="AK1884" s="6"/>
      <c r="AL1884" s="6" t="str">
        <f>IF(AND(Tableau134[[#This Row],[Numéro d''agent]]&lt;&gt;"",Tableau134[[#This Row],[Formule actuelle]]=0),"Manque formule TLW","")</f>
        <v/>
      </c>
      <c r="AM1884" s="6" t="str">
        <f>IF(IFERROR(IF(SEARCH("jour",Tableau134[[#This Row],[Formule Tw]],1),VALUE(LEFT(Tableau134[[#This Row],[Formule Tw]],1))),0)=(COUNTA(K1884:M1884)),"OK","erreur")</f>
        <v>OK</v>
      </c>
      <c r="AN1884" s="6" t="str">
        <f>IF(IFERROR(IF(SEARCH("jour",Tableau134[[#This Row],[Modif demandé en avenant 1]],1),VALUE(LEFT(Tableau134[[#This Row],[Modif demandé en avenant 1]],1))),0)=(COUNTA(O1884:Q1884)),"OK","erreur")</f>
        <v>OK</v>
      </c>
      <c r="AO1884" s="6" t="str">
        <f>IF(IFERROR(IF(SEARCH("jour",Tableau134[[#This Row],[Nouvelle formule avenant 2]],1),VALUE(LEFT(Tableau134[[#This Row],[Nouvelle formule avenant 2]],1))),0)=(COUNTA(X1884:Z1884)),"OK","erreur")</f>
        <v>OK</v>
      </c>
      <c r="AP1884" s="6" t="str">
        <f>IF(IFERROR(IF(SEARCH("jour",Tableau134[[#This Row],[Nouvelle formule avenant 3]],1),VALUE(LEFT(Tableau134[[#This Row],[Nouvelle formule avenant 3]],1))),0)=(COUNTA(AE1884:AG1884)),"OK","erreur")</f>
        <v>OK</v>
      </c>
      <c r="AQ188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8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8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8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8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8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84" s="43"/>
      <c r="AX1884" s="43"/>
      <c r="AY1884" s="6"/>
      <c r="AZ1884" s="6"/>
      <c r="BA1884" s="6"/>
      <c r="BB1884" s="6"/>
      <c r="BC1884" s="6"/>
      <c r="BD1884" s="6"/>
    </row>
    <row r="1885" spans="2:56" ht="12.75" x14ac:dyDescent="0.25">
      <c r="B1885" s="5" t="e">
        <f>VLOOKUP(A1885,'Import infoAgt'!A:E,5,FALSE)</f>
        <v>#N/A</v>
      </c>
      <c r="C1885" s="5" t="e">
        <f>VLOOKUP(A1885,'Import infoAgt'!A:D,4,FALSE)</f>
        <v>#N/A</v>
      </c>
      <c r="D1885" s="6" t="e">
        <f>VLOOKUP(A1885,'Import infoAgt'!A:H,8,FALSE)</f>
        <v>#N/A</v>
      </c>
      <c r="F1885" s="6" t="e">
        <f>VLOOKUP(A1885,'Import infoAgt'!A:BR,70,FALSE)</f>
        <v>#N/A</v>
      </c>
      <c r="G1885" s="5" t="e">
        <f>VLOOKUP(A1885,'Import infoAgt'!A:DH,112,FALSE)</f>
        <v>#N/A</v>
      </c>
      <c r="H1885" s="6" t="e">
        <f>VLOOKUP(G1885,Paramètre!$C$6:$D$76,2,FALSE)</f>
        <v>#N/A</v>
      </c>
      <c r="I1885" s="5" t="e">
        <f>VLOOKUP(A1885,'Import infoAgt'!A:EL,142,FALSE)</f>
        <v>#N/A</v>
      </c>
      <c r="R1885" s="26"/>
      <c r="S1885" s="26"/>
      <c r="U1885" s="26"/>
      <c r="V1885" s="26"/>
      <c r="AC1885" s="26"/>
      <c r="AI1885" s="6" t="str">
        <f>IF(AND((ISERROR(Tableau134[[#This Row],[Nom]])),Tableau134[[#This Row],[Numéro d''agent]]&lt;&gt;""),"N° agent inconnu","")</f>
        <v/>
      </c>
      <c r="AJ1885" s="6" t="str">
        <f>IF(AND(Tableau134[[#This Row],[Numéro d''agent]]&lt;&gt;"",Tableau134[[#This Row],[Statut]]=""),"Statut manquant","")</f>
        <v/>
      </c>
      <c r="AK1885" s="6"/>
      <c r="AL1885" s="6" t="str">
        <f>IF(AND(Tableau134[[#This Row],[Numéro d''agent]]&lt;&gt;"",Tableau134[[#This Row],[Formule actuelle]]=0),"Manque formule TLW","")</f>
        <v/>
      </c>
      <c r="AM1885" s="6" t="str">
        <f>IF(IFERROR(IF(SEARCH("jour",Tableau134[[#This Row],[Formule Tw]],1),VALUE(LEFT(Tableau134[[#This Row],[Formule Tw]],1))),0)=(COUNTA(K1885:M1885)),"OK","erreur")</f>
        <v>OK</v>
      </c>
      <c r="AN1885" s="6" t="str">
        <f>IF(IFERROR(IF(SEARCH("jour",Tableau134[[#This Row],[Modif demandé en avenant 1]],1),VALUE(LEFT(Tableau134[[#This Row],[Modif demandé en avenant 1]],1))),0)=(COUNTA(O1885:Q1885)),"OK","erreur")</f>
        <v>OK</v>
      </c>
      <c r="AO1885" s="6" t="str">
        <f>IF(IFERROR(IF(SEARCH("jour",Tableau134[[#This Row],[Nouvelle formule avenant 2]],1),VALUE(LEFT(Tableau134[[#This Row],[Nouvelle formule avenant 2]],1))),0)=(COUNTA(X1885:Z1885)),"OK","erreur")</f>
        <v>OK</v>
      </c>
      <c r="AP1885" s="6" t="str">
        <f>IF(IFERROR(IF(SEARCH("jour",Tableau134[[#This Row],[Nouvelle formule avenant 3]],1),VALUE(LEFT(Tableau134[[#This Row],[Nouvelle formule avenant 3]],1))),0)=(COUNTA(AE1885:AG1885)),"OK","erreur")</f>
        <v>OK</v>
      </c>
      <c r="AQ188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8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8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8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8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8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85" s="43"/>
      <c r="AX1885" s="43"/>
      <c r="AY1885" s="6"/>
      <c r="AZ1885" s="6"/>
      <c r="BA1885" s="6"/>
      <c r="BB1885" s="6"/>
      <c r="BC1885" s="6"/>
      <c r="BD1885" s="6"/>
    </row>
    <row r="1886" spans="2:56" ht="12.75" x14ac:dyDescent="0.25">
      <c r="B1886" s="5" t="e">
        <f>VLOOKUP(A1886,'Import infoAgt'!A:E,5,FALSE)</f>
        <v>#N/A</v>
      </c>
      <c r="C1886" s="5" t="e">
        <f>VLOOKUP(A1886,'Import infoAgt'!A:D,4,FALSE)</f>
        <v>#N/A</v>
      </c>
      <c r="D1886" s="6" t="e">
        <f>VLOOKUP(A1886,'Import infoAgt'!A:H,8,FALSE)</f>
        <v>#N/A</v>
      </c>
      <c r="F1886" s="6" t="e">
        <f>VLOOKUP(A1886,'Import infoAgt'!A:BR,70,FALSE)</f>
        <v>#N/A</v>
      </c>
      <c r="G1886" s="5" t="e">
        <f>VLOOKUP(A1886,'Import infoAgt'!A:DH,112,FALSE)</f>
        <v>#N/A</v>
      </c>
      <c r="H1886" s="6" t="e">
        <f>VLOOKUP(G1886,Paramètre!$C$6:$D$76,2,FALSE)</f>
        <v>#N/A</v>
      </c>
      <c r="I1886" s="5" t="e">
        <f>VLOOKUP(A1886,'Import infoAgt'!A:EL,142,FALSE)</f>
        <v>#N/A</v>
      </c>
      <c r="R1886" s="26"/>
      <c r="S1886" s="26"/>
      <c r="U1886" s="26"/>
      <c r="V1886" s="26"/>
      <c r="AC1886" s="26"/>
      <c r="AI1886" s="6" t="str">
        <f>IF(AND((ISERROR(Tableau134[[#This Row],[Nom]])),Tableau134[[#This Row],[Numéro d''agent]]&lt;&gt;""),"N° agent inconnu","")</f>
        <v/>
      </c>
      <c r="AJ1886" s="6" t="str">
        <f>IF(AND(Tableau134[[#This Row],[Numéro d''agent]]&lt;&gt;"",Tableau134[[#This Row],[Statut]]=""),"Statut manquant","")</f>
        <v/>
      </c>
      <c r="AK1886" s="6"/>
      <c r="AL1886" s="6" t="str">
        <f>IF(AND(Tableau134[[#This Row],[Numéro d''agent]]&lt;&gt;"",Tableau134[[#This Row],[Formule actuelle]]=0),"Manque formule TLW","")</f>
        <v/>
      </c>
      <c r="AM1886" s="6" t="str">
        <f>IF(IFERROR(IF(SEARCH("jour",Tableau134[[#This Row],[Formule Tw]],1),VALUE(LEFT(Tableau134[[#This Row],[Formule Tw]],1))),0)=(COUNTA(K1886:M1886)),"OK","erreur")</f>
        <v>OK</v>
      </c>
      <c r="AN1886" s="6" t="str">
        <f>IF(IFERROR(IF(SEARCH("jour",Tableau134[[#This Row],[Modif demandé en avenant 1]],1),VALUE(LEFT(Tableau134[[#This Row],[Modif demandé en avenant 1]],1))),0)=(COUNTA(O1886:Q1886)),"OK","erreur")</f>
        <v>OK</v>
      </c>
      <c r="AO1886" s="6" t="str">
        <f>IF(IFERROR(IF(SEARCH("jour",Tableau134[[#This Row],[Nouvelle formule avenant 2]],1),VALUE(LEFT(Tableau134[[#This Row],[Nouvelle formule avenant 2]],1))),0)=(COUNTA(X1886:Z1886)),"OK","erreur")</f>
        <v>OK</v>
      </c>
      <c r="AP1886" s="6" t="str">
        <f>IF(IFERROR(IF(SEARCH("jour",Tableau134[[#This Row],[Nouvelle formule avenant 3]],1),VALUE(LEFT(Tableau134[[#This Row],[Nouvelle formule avenant 3]],1))),0)=(COUNTA(AE1886:AG1886)),"OK","erreur")</f>
        <v>OK</v>
      </c>
      <c r="AQ188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8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8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8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8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8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86" s="43"/>
      <c r="AX1886" s="43"/>
      <c r="AY1886" s="6"/>
      <c r="AZ1886" s="6"/>
      <c r="BA1886" s="6"/>
      <c r="BB1886" s="6"/>
      <c r="BC1886" s="6"/>
      <c r="BD1886" s="6"/>
    </row>
    <row r="1887" spans="2:56" ht="12.75" x14ac:dyDescent="0.25">
      <c r="B1887" s="5" t="e">
        <f>VLOOKUP(A1887,'Import infoAgt'!A:E,5,FALSE)</f>
        <v>#N/A</v>
      </c>
      <c r="C1887" s="5" t="e">
        <f>VLOOKUP(A1887,'Import infoAgt'!A:D,4,FALSE)</f>
        <v>#N/A</v>
      </c>
      <c r="D1887" s="6" t="e">
        <f>VLOOKUP(A1887,'Import infoAgt'!A:H,8,FALSE)</f>
        <v>#N/A</v>
      </c>
      <c r="F1887" s="6" t="e">
        <f>VLOOKUP(A1887,'Import infoAgt'!A:BR,70,FALSE)</f>
        <v>#N/A</v>
      </c>
      <c r="G1887" s="5" t="e">
        <f>VLOOKUP(A1887,'Import infoAgt'!A:DH,112,FALSE)</f>
        <v>#N/A</v>
      </c>
      <c r="H1887" s="6" t="e">
        <f>VLOOKUP(G1887,Paramètre!$C$6:$D$76,2,FALSE)</f>
        <v>#N/A</v>
      </c>
      <c r="I1887" s="5" t="e">
        <f>VLOOKUP(A1887,'Import infoAgt'!A:EL,142,FALSE)</f>
        <v>#N/A</v>
      </c>
      <c r="R1887" s="26"/>
      <c r="S1887" s="26"/>
      <c r="U1887" s="26"/>
      <c r="V1887" s="26"/>
      <c r="AC1887" s="26"/>
      <c r="AI1887" s="6" t="str">
        <f>IF(AND((ISERROR(Tableau134[[#This Row],[Nom]])),Tableau134[[#This Row],[Numéro d''agent]]&lt;&gt;""),"N° agent inconnu","")</f>
        <v/>
      </c>
      <c r="AJ1887" s="6" t="str">
        <f>IF(AND(Tableau134[[#This Row],[Numéro d''agent]]&lt;&gt;"",Tableau134[[#This Row],[Statut]]=""),"Statut manquant","")</f>
        <v/>
      </c>
      <c r="AK1887" s="6"/>
      <c r="AL1887" s="6" t="str">
        <f>IF(AND(Tableau134[[#This Row],[Numéro d''agent]]&lt;&gt;"",Tableau134[[#This Row],[Formule actuelle]]=0),"Manque formule TLW","")</f>
        <v/>
      </c>
      <c r="AM1887" s="6" t="str">
        <f>IF(IFERROR(IF(SEARCH("jour",Tableau134[[#This Row],[Formule Tw]],1),VALUE(LEFT(Tableau134[[#This Row],[Formule Tw]],1))),0)=(COUNTA(K1887:M1887)),"OK","erreur")</f>
        <v>OK</v>
      </c>
      <c r="AN1887" s="6" t="str">
        <f>IF(IFERROR(IF(SEARCH("jour",Tableau134[[#This Row],[Modif demandé en avenant 1]],1),VALUE(LEFT(Tableau134[[#This Row],[Modif demandé en avenant 1]],1))),0)=(COUNTA(O1887:Q1887)),"OK","erreur")</f>
        <v>OK</v>
      </c>
      <c r="AO1887" s="6" t="str">
        <f>IF(IFERROR(IF(SEARCH("jour",Tableau134[[#This Row],[Nouvelle formule avenant 2]],1),VALUE(LEFT(Tableau134[[#This Row],[Nouvelle formule avenant 2]],1))),0)=(COUNTA(X1887:Z1887)),"OK","erreur")</f>
        <v>OK</v>
      </c>
      <c r="AP1887" s="6" t="str">
        <f>IF(IFERROR(IF(SEARCH("jour",Tableau134[[#This Row],[Nouvelle formule avenant 3]],1),VALUE(LEFT(Tableau134[[#This Row],[Nouvelle formule avenant 3]],1))),0)=(COUNTA(AE1887:AG1887)),"OK","erreur")</f>
        <v>OK</v>
      </c>
      <c r="AQ188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8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8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8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8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8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87" s="43"/>
      <c r="AX1887" s="43"/>
      <c r="AY1887" s="6"/>
      <c r="AZ1887" s="6"/>
      <c r="BA1887" s="6"/>
      <c r="BB1887" s="6"/>
      <c r="BC1887" s="6"/>
      <c r="BD1887" s="6"/>
    </row>
    <row r="1888" spans="2:56" ht="12.75" x14ac:dyDescent="0.25">
      <c r="B1888" s="5" t="e">
        <f>VLOOKUP(A1888,'Import infoAgt'!A:E,5,FALSE)</f>
        <v>#N/A</v>
      </c>
      <c r="C1888" s="5" t="e">
        <f>VLOOKUP(A1888,'Import infoAgt'!A:D,4,FALSE)</f>
        <v>#N/A</v>
      </c>
      <c r="D1888" s="6" t="e">
        <f>VLOOKUP(A1888,'Import infoAgt'!A:H,8,FALSE)</f>
        <v>#N/A</v>
      </c>
      <c r="F1888" s="6" t="e">
        <f>VLOOKUP(A1888,'Import infoAgt'!A:BR,70,FALSE)</f>
        <v>#N/A</v>
      </c>
      <c r="G1888" s="5" t="e">
        <f>VLOOKUP(A1888,'Import infoAgt'!A:DH,112,FALSE)</f>
        <v>#N/A</v>
      </c>
      <c r="H1888" s="6" t="e">
        <f>VLOOKUP(G1888,Paramètre!$C$6:$D$76,2,FALSE)</f>
        <v>#N/A</v>
      </c>
      <c r="I1888" s="5" t="e">
        <f>VLOOKUP(A1888,'Import infoAgt'!A:EL,142,FALSE)</f>
        <v>#N/A</v>
      </c>
      <c r="R1888" s="26"/>
      <c r="S1888" s="26"/>
      <c r="U1888" s="26"/>
      <c r="V1888" s="26"/>
      <c r="AC1888" s="26"/>
      <c r="AI1888" s="6" t="str">
        <f>IF(AND((ISERROR(Tableau134[[#This Row],[Nom]])),Tableau134[[#This Row],[Numéro d''agent]]&lt;&gt;""),"N° agent inconnu","")</f>
        <v/>
      </c>
      <c r="AJ1888" s="6" t="str">
        <f>IF(AND(Tableau134[[#This Row],[Numéro d''agent]]&lt;&gt;"",Tableau134[[#This Row],[Statut]]=""),"Statut manquant","")</f>
        <v/>
      </c>
      <c r="AK1888" s="6"/>
      <c r="AL1888" s="6" t="str">
        <f>IF(AND(Tableau134[[#This Row],[Numéro d''agent]]&lt;&gt;"",Tableau134[[#This Row],[Formule actuelle]]=0),"Manque formule TLW","")</f>
        <v/>
      </c>
      <c r="AM1888" s="6" t="str">
        <f>IF(IFERROR(IF(SEARCH("jour",Tableau134[[#This Row],[Formule Tw]],1),VALUE(LEFT(Tableau134[[#This Row],[Formule Tw]],1))),0)=(COUNTA(K1888:M1888)),"OK","erreur")</f>
        <v>OK</v>
      </c>
      <c r="AN1888" s="6" t="str">
        <f>IF(IFERROR(IF(SEARCH("jour",Tableau134[[#This Row],[Modif demandé en avenant 1]],1),VALUE(LEFT(Tableau134[[#This Row],[Modif demandé en avenant 1]],1))),0)=(COUNTA(O1888:Q1888)),"OK","erreur")</f>
        <v>OK</v>
      </c>
      <c r="AO1888" s="6" t="str">
        <f>IF(IFERROR(IF(SEARCH("jour",Tableau134[[#This Row],[Nouvelle formule avenant 2]],1),VALUE(LEFT(Tableau134[[#This Row],[Nouvelle formule avenant 2]],1))),0)=(COUNTA(X1888:Z1888)),"OK","erreur")</f>
        <v>OK</v>
      </c>
      <c r="AP1888" s="6" t="str">
        <f>IF(IFERROR(IF(SEARCH("jour",Tableau134[[#This Row],[Nouvelle formule avenant 3]],1),VALUE(LEFT(Tableau134[[#This Row],[Nouvelle formule avenant 3]],1))),0)=(COUNTA(AE1888:AG1888)),"OK","erreur")</f>
        <v>OK</v>
      </c>
      <c r="AQ188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8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8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8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8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8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88" s="43"/>
      <c r="AX1888" s="43"/>
      <c r="AY1888" s="6"/>
      <c r="AZ1888" s="6"/>
      <c r="BA1888" s="6"/>
      <c r="BB1888" s="6"/>
      <c r="BC1888" s="6"/>
      <c r="BD1888" s="6"/>
    </row>
    <row r="1889" spans="2:56" ht="12.75" x14ac:dyDescent="0.25">
      <c r="B1889" s="5" t="e">
        <f>VLOOKUP(A1889,'Import infoAgt'!A:E,5,FALSE)</f>
        <v>#N/A</v>
      </c>
      <c r="C1889" s="5" t="e">
        <f>VLOOKUP(A1889,'Import infoAgt'!A:D,4,FALSE)</f>
        <v>#N/A</v>
      </c>
      <c r="D1889" s="6" t="e">
        <f>VLOOKUP(A1889,'Import infoAgt'!A:H,8,FALSE)</f>
        <v>#N/A</v>
      </c>
      <c r="F1889" s="6" t="e">
        <f>VLOOKUP(A1889,'Import infoAgt'!A:BR,70,FALSE)</f>
        <v>#N/A</v>
      </c>
      <c r="G1889" s="5" t="e">
        <f>VLOOKUP(A1889,'Import infoAgt'!A:DH,112,FALSE)</f>
        <v>#N/A</v>
      </c>
      <c r="H1889" s="6" t="e">
        <f>VLOOKUP(G1889,Paramètre!$C$6:$D$76,2,FALSE)</f>
        <v>#N/A</v>
      </c>
      <c r="I1889" s="5" t="e">
        <f>VLOOKUP(A1889,'Import infoAgt'!A:EL,142,FALSE)</f>
        <v>#N/A</v>
      </c>
      <c r="R1889" s="26"/>
      <c r="S1889" s="26"/>
      <c r="U1889" s="26"/>
      <c r="V1889" s="26"/>
      <c r="AC1889" s="26"/>
      <c r="AI1889" s="6" t="str">
        <f>IF(AND((ISERROR(Tableau134[[#This Row],[Nom]])),Tableau134[[#This Row],[Numéro d''agent]]&lt;&gt;""),"N° agent inconnu","")</f>
        <v/>
      </c>
      <c r="AJ1889" s="6" t="str">
        <f>IF(AND(Tableau134[[#This Row],[Numéro d''agent]]&lt;&gt;"",Tableau134[[#This Row],[Statut]]=""),"Statut manquant","")</f>
        <v/>
      </c>
      <c r="AK1889" s="6"/>
      <c r="AL1889" s="6" t="str">
        <f>IF(AND(Tableau134[[#This Row],[Numéro d''agent]]&lt;&gt;"",Tableau134[[#This Row],[Formule actuelle]]=0),"Manque formule TLW","")</f>
        <v/>
      </c>
      <c r="AM1889" s="6" t="str">
        <f>IF(IFERROR(IF(SEARCH("jour",Tableau134[[#This Row],[Formule Tw]],1),VALUE(LEFT(Tableau134[[#This Row],[Formule Tw]],1))),0)=(COUNTA(K1889:M1889)),"OK","erreur")</f>
        <v>OK</v>
      </c>
      <c r="AN1889" s="6" t="str">
        <f>IF(IFERROR(IF(SEARCH("jour",Tableau134[[#This Row],[Modif demandé en avenant 1]],1),VALUE(LEFT(Tableau134[[#This Row],[Modif demandé en avenant 1]],1))),0)=(COUNTA(O1889:Q1889)),"OK","erreur")</f>
        <v>OK</v>
      </c>
      <c r="AO1889" s="6" t="str">
        <f>IF(IFERROR(IF(SEARCH("jour",Tableau134[[#This Row],[Nouvelle formule avenant 2]],1),VALUE(LEFT(Tableau134[[#This Row],[Nouvelle formule avenant 2]],1))),0)=(COUNTA(X1889:Z1889)),"OK","erreur")</f>
        <v>OK</v>
      </c>
      <c r="AP1889" s="6" t="str">
        <f>IF(IFERROR(IF(SEARCH("jour",Tableau134[[#This Row],[Nouvelle formule avenant 3]],1),VALUE(LEFT(Tableau134[[#This Row],[Nouvelle formule avenant 3]],1))),0)=(COUNTA(AE1889:AG1889)),"OK","erreur")</f>
        <v>OK</v>
      </c>
      <c r="AQ188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8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8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8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8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8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89" s="43"/>
      <c r="AX1889" s="43"/>
      <c r="AY1889" s="6"/>
      <c r="AZ1889" s="6"/>
      <c r="BA1889" s="6"/>
      <c r="BB1889" s="6"/>
      <c r="BC1889" s="6"/>
      <c r="BD1889" s="6"/>
    </row>
    <row r="1890" spans="2:56" ht="12.75" x14ac:dyDescent="0.25">
      <c r="B1890" s="5" t="e">
        <f>VLOOKUP(A1890,'Import infoAgt'!A:E,5,FALSE)</f>
        <v>#N/A</v>
      </c>
      <c r="C1890" s="5" t="e">
        <f>VLOOKUP(A1890,'Import infoAgt'!A:D,4,FALSE)</f>
        <v>#N/A</v>
      </c>
      <c r="D1890" s="6" t="e">
        <f>VLOOKUP(A1890,'Import infoAgt'!A:H,8,FALSE)</f>
        <v>#N/A</v>
      </c>
      <c r="F1890" s="6" t="e">
        <f>VLOOKUP(A1890,'Import infoAgt'!A:BR,70,FALSE)</f>
        <v>#N/A</v>
      </c>
      <c r="G1890" s="5" t="e">
        <f>VLOOKUP(A1890,'Import infoAgt'!A:DH,112,FALSE)</f>
        <v>#N/A</v>
      </c>
      <c r="H1890" s="6" t="e">
        <f>VLOOKUP(G1890,Paramètre!$C$6:$D$76,2,FALSE)</f>
        <v>#N/A</v>
      </c>
      <c r="I1890" s="5" t="e">
        <f>VLOOKUP(A1890,'Import infoAgt'!A:EL,142,FALSE)</f>
        <v>#N/A</v>
      </c>
      <c r="R1890" s="26"/>
      <c r="S1890" s="26"/>
      <c r="U1890" s="26"/>
      <c r="V1890" s="26"/>
      <c r="AC1890" s="26"/>
      <c r="AI1890" s="6" t="str">
        <f>IF(AND((ISERROR(Tableau134[[#This Row],[Nom]])),Tableau134[[#This Row],[Numéro d''agent]]&lt;&gt;""),"N° agent inconnu","")</f>
        <v/>
      </c>
      <c r="AJ1890" s="6" t="str">
        <f>IF(AND(Tableau134[[#This Row],[Numéro d''agent]]&lt;&gt;"",Tableau134[[#This Row],[Statut]]=""),"Statut manquant","")</f>
        <v/>
      </c>
      <c r="AK1890" s="6"/>
      <c r="AL1890" s="6" t="str">
        <f>IF(AND(Tableau134[[#This Row],[Numéro d''agent]]&lt;&gt;"",Tableau134[[#This Row],[Formule actuelle]]=0),"Manque formule TLW","")</f>
        <v/>
      </c>
      <c r="AM1890" s="6" t="str">
        <f>IF(IFERROR(IF(SEARCH("jour",Tableau134[[#This Row],[Formule Tw]],1),VALUE(LEFT(Tableau134[[#This Row],[Formule Tw]],1))),0)=(COUNTA(K1890:M1890)),"OK","erreur")</f>
        <v>OK</v>
      </c>
      <c r="AN1890" s="6" t="str">
        <f>IF(IFERROR(IF(SEARCH("jour",Tableau134[[#This Row],[Modif demandé en avenant 1]],1),VALUE(LEFT(Tableau134[[#This Row],[Modif demandé en avenant 1]],1))),0)=(COUNTA(O1890:Q1890)),"OK","erreur")</f>
        <v>OK</v>
      </c>
      <c r="AO1890" s="6" t="str">
        <f>IF(IFERROR(IF(SEARCH("jour",Tableau134[[#This Row],[Nouvelle formule avenant 2]],1),VALUE(LEFT(Tableau134[[#This Row],[Nouvelle formule avenant 2]],1))),0)=(COUNTA(X1890:Z1890)),"OK","erreur")</f>
        <v>OK</v>
      </c>
      <c r="AP1890" s="6" t="str">
        <f>IF(IFERROR(IF(SEARCH("jour",Tableau134[[#This Row],[Nouvelle formule avenant 3]],1),VALUE(LEFT(Tableau134[[#This Row],[Nouvelle formule avenant 3]],1))),0)=(COUNTA(AE1890:AG1890)),"OK","erreur")</f>
        <v>OK</v>
      </c>
      <c r="AQ189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9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9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9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9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9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90" s="43"/>
      <c r="AX1890" s="43"/>
      <c r="AY1890" s="6"/>
      <c r="AZ1890" s="6"/>
      <c r="BA1890" s="6"/>
      <c r="BB1890" s="6"/>
      <c r="BC1890" s="6"/>
      <c r="BD1890" s="6"/>
    </row>
    <row r="1891" spans="2:56" ht="12.75" x14ac:dyDescent="0.25">
      <c r="B1891" s="5" t="e">
        <f>VLOOKUP(A1891,'Import infoAgt'!A:E,5,FALSE)</f>
        <v>#N/A</v>
      </c>
      <c r="C1891" s="5" t="e">
        <f>VLOOKUP(A1891,'Import infoAgt'!A:D,4,FALSE)</f>
        <v>#N/A</v>
      </c>
      <c r="D1891" s="6" t="e">
        <f>VLOOKUP(A1891,'Import infoAgt'!A:H,8,FALSE)</f>
        <v>#N/A</v>
      </c>
      <c r="F1891" s="6" t="e">
        <f>VLOOKUP(A1891,'Import infoAgt'!A:BR,70,FALSE)</f>
        <v>#N/A</v>
      </c>
      <c r="G1891" s="5" t="e">
        <f>VLOOKUP(A1891,'Import infoAgt'!A:DH,112,FALSE)</f>
        <v>#N/A</v>
      </c>
      <c r="H1891" s="6" t="e">
        <f>VLOOKUP(G1891,Paramètre!$C$6:$D$76,2,FALSE)</f>
        <v>#N/A</v>
      </c>
      <c r="I1891" s="5" t="e">
        <f>VLOOKUP(A1891,'Import infoAgt'!A:EL,142,FALSE)</f>
        <v>#N/A</v>
      </c>
      <c r="R1891" s="26"/>
      <c r="S1891" s="26"/>
      <c r="U1891" s="26"/>
      <c r="V1891" s="26"/>
      <c r="AC1891" s="26"/>
      <c r="AI1891" s="6" t="str">
        <f>IF(AND((ISERROR(Tableau134[[#This Row],[Nom]])),Tableau134[[#This Row],[Numéro d''agent]]&lt;&gt;""),"N° agent inconnu","")</f>
        <v/>
      </c>
      <c r="AJ1891" s="6" t="str">
        <f>IF(AND(Tableau134[[#This Row],[Numéro d''agent]]&lt;&gt;"",Tableau134[[#This Row],[Statut]]=""),"Statut manquant","")</f>
        <v/>
      </c>
      <c r="AK1891" s="6"/>
      <c r="AL1891" s="6" t="str">
        <f>IF(AND(Tableau134[[#This Row],[Numéro d''agent]]&lt;&gt;"",Tableau134[[#This Row],[Formule actuelle]]=0),"Manque formule TLW","")</f>
        <v/>
      </c>
      <c r="AM1891" s="6" t="str">
        <f>IF(IFERROR(IF(SEARCH("jour",Tableau134[[#This Row],[Formule Tw]],1),VALUE(LEFT(Tableau134[[#This Row],[Formule Tw]],1))),0)=(COUNTA(K1891:M1891)),"OK","erreur")</f>
        <v>OK</v>
      </c>
      <c r="AN1891" s="6" t="str">
        <f>IF(IFERROR(IF(SEARCH("jour",Tableau134[[#This Row],[Modif demandé en avenant 1]],1),VALUE(LEFT(Tableau134[[#This Row],[Modif demandé en avenant 1]],1))),0)=(COUNTA(O1891:Q1891)),"OK","erreur")</f>
        <v>OK</v>
      </c>
      <c r="AO1891" s="6" t="str">
        <f>IF(IFERROR(IF(SEARCH("jour",Tableau134[[#This Row],[Nouvelle formule avenant 2]],1),VALUE(LEFT(Tableau134[[#This Row],[Nouvelle formule avenant 2]],1))),0)=(COUNTA(X1891:Z1891)),"OK","erreur")</f>
        <v>OK</v>
      </c>
      <c r="AP1891" s="6" t="str">
        <f>IF(IFERROR(IF(SEARCH("jour",Tableau134[[#This Row],[Nouvelle formule avenant 3]],1),VALUE(LEFT(Tableau134[[#This Row],[Nouvelle formule avenant 3]],1))),0)=(COUNTA(AE1891:AG1891)),"OK","erreur")</f>
        <v>OK</v>
      </c>
      <c r="AQ189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9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9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9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9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9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91" s="43"/>
      <c r="AX1891" s="43"/>
      <c r="AY1891" s="6"/>
      <c r="AZ1891" s="6"/>
      <c r="BA1891" s="6"/>
      <c r="BB1891" s="6"/>
      <c r="BC1891" s="6"/>
      <c r="BD1891" s="6"/>
    </row>
    <row r="1892" spans="2:56" ht="12.75" x14ac:dyDescent="0.25">
      <c r="B1892" s="5" t="e">
        <f>VLOOKUP(A1892,'Import infoAgt'!A:E,5,FALSE)</f>
        <v>#N/A</v>
      </c>
      <c r="C1892" s="5" t="e">
        <f>VLOOKUP(A1892,'Import infoAgt'!A:D,4,FALSE)</f>
        <v>#N/A</v>
      </c>
      <c r="D1892" s="6" t="e">
        <f>VLOOKUP(A1892,'Import infoAgt'!A:H,8,FALSE)</f>
        <v>#N/A</v>
      </c>
      <c r="F1892" s="6" t="e">
        <f>VLOOKUP(A1892,'Import infoAgt'!A:BR,70,FALSE)</f>
        <v>#N/A</v>
      </c>
      <c r="G1892" s="5" t="e">
        <f>VLOOKUP(A1892,'Import infoAgt'!A:DH,112,FALSE)</f>
        <v>#N/A</v>
      </c>
      <c r="H1892" s="6" t="e">
        <f>VLOOKUP(G1892,Paramètre!$C$6:$D$76,2,FALSE)</f>
        <v>#N/A</v>
      </c>
      <c r="I1892" s="5" t="e">
        <f>VLOOKUP(A1892,'Import infoAgt'!A:EL,142,FALSE)</f>
        <v>#N/A</v>
      </c>
      <c r="R1892" s="26"/>
      <c r="S1892" s="26"/>
      <c r="U1892" s="26"/>
      <c r="V1892" s="26"/>
      <c r="AC1892" s="26"/>
      <c r="AI1892" s="6" t="str">
        <f>IF(AND((ISERROR(Tableau134[[#This Row],[Nom]])),Tableau134[[#This Row],[Numéro d''agent]]&lt;&gt;""),"N° agent inconnu","")</f>
        <v/>
      </c>
      <c r="AJ1892" s="6" t="str">
        <f>IF(AND(Tableau134[[#This Row],[Numéro d''agent]]&lt;&gt;"",Tableau134[[#This Row],[Statut]]=""),"Statut manquant","")</f>
        <v/>
      </c>
      <c r="AK1892" s="6"/>
      <c r="AL1892" s="6" t="str">
        <f>IF(AND(Tableau134[[#This Row],[Numéro d''agent]]&lt;&gt;"",Tableau134[[#This Row],[Formule actuelle]]=0),"Manque formule TLW","")</f>
        <v/>
      </c>
      <c r="AM1892" s="6" t="str">
        <f>IF(IFERROR(IF(SEARCH("jour",Tableau134[[#This Row],[Formule Tw]],1),VALUE(LEFT(Tableau134[[#This Row],[Formule Tw]],1))),0)=(COUNTA(K1892:M1892)),"OK","erreur")</f>
        <v>OK</v>
      </c>
      <c r="AN1892" s="6" t="str">
        <f>IF(IFERROR(IF(SEARCH("jour",Tableau134[[#This Row],[Modif demandé en avenant 1]],1),VALUE(LEFT(Tableau134[[#This Row],[Modif demandé en avenant 1]],1))),0)=(COUNTA(O1892:Q1892)),"OK","erreur")</f>
        <v>OK</v>
      </c>
      <c r="AO1892" s="6" t="str">
        <f>IF(IFERROR(IF(SEARCH("jour",Tableau134[[#This Row],[Nouvelle formule avenant 2]],1),VALUE(LEFT(Tableau134[[#This Row],[Nouvelle formule avenant 2]],1))),0)=(COUNTA(X1892:Z1892)),"OK","erreur")</f>
        <v>OK</v>
      </c>
      <c r="AP1892" s="6" t="str">
        <f>IF(IFERROR(IF(SEARCH("jour",Tableau134[[#This Row],[Nouvelle formule avenant 3]],1),VALUE(LEFT(Tableau134[[#This Row],[Nouvelle formule avenant 3]],1))),0)=(COUNTA(AE1892:AG1892)),"OK","erreur")</f>
        <v>OK</v>
      </c>
      <c r="AQ189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9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9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9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9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9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92" s="43"/>
      <c r="AX1892" s="43"/>
      <c r="AY1892" s="6"/>
      <c r="AZ1892" s="6"/>
      <c r="BA1892" s="6"/>
      <c r="BB1892" s="6"/>
      <c r="BC1892" s="6"/>
      <c r="BD1892" s="6"/>
    </row>
    <row r="1893" spans="2:56" ht="12.75" x14ac:dyDescent="0.25">
      <c r="B1893" s="5" t="e">
        <f>VLOOKUP(A1893,'Import infoAgt'!A:E,5,FALSE)</f>
        <v>#N/A</v>
      </c>
      <c r="C1893" s="5" t="e">
        <f>VLOOKUP(A1893,'Import infoAgt'!A:D,4,FALSE)</f>
        <v>#N/A</v>
      </c>
      <c r="D1893" s="6" t="e">
        <f>VLOOKUP(A1893,'Import infoAgt'!A:H,8,FALSE)</f>
        <v>#N/A</v>
      </c>
      <c r="F1893" s="6" t="e">
        <f>VLOOKUP(A1893,'Import infoAgt'!A:BR,70,FALSE)</f>
        <v>#N/A</v>
      </c>
      <c r="G1893" s="5" t="e">
        <f>VLOOKUP(A1893,'Import infoAgt'!A:DH,112,FALSE)</f>
        <v>#N/A</v>
      </c>
      <c r="H1893" s="6" t="e">
        <f>VLOOKUP(G1893,Paramètre!$C$6:$D$76,2,FALSE)</f>
        <v>#N/A</v>
      </c>
      <c r="I1893" s="5" t="e">
        <f>VLOOKUP(A1893,'Import infoAgt'!A:EL,142,FALSE)</f>
        <v>#N/A</v>
      </c>
      <c r="R1893" s="26"/>
      <c r="S1893" s="26"/>
      <c r="U1893" s="26"/>
      <c r="V1893" s="26"/>
      <c r="AC1893" s="26"/>
      <c r="AI1893" s="6" t="str">
        <f>IF(AND((ISERROR(Tableau134[[#This Row],[Nom]])),Tableau134[[#This Row],[Numéro d''agent]]&lt;&gt;""),"N° agent inconnu","")</f>
        <v/>
      </c>
      <c r="AJ1893" s="6" t="str">
        <f>IF(AND(Tableau134[[#This Row],[Numéro d''agent]]&lt;&gt;"",Tableau134[[#This Row],[Statut]]=""),"Statut manquant","")</f>
        <v/>
      </c>
      <c r="AK1893" s="6"/>
      <c r="AL1893" s="6" t="str">
        <f>IF(AND(Tableau134[[#This Row],[Numéro d''agent]]&lt;&gt;"",Tableau134[[#This Row],[Formule actuelle]]=0),"Manque formule TLW","")</f>
        <v/>
      </c>
      <c r="AM1893" s="6" t="str">
        <f>IF(IFERROR(IF(SEARCH("jour",Tableau134[[#This Row],[Formule Tw]],1),VALUE(LEFT(Tableau134[[#This Row],[Formule Tw]],1))),0)=(COUNTA(K1893:M1893)),"OK","erreur")</f>
        <v>OK</v>
      </c>
      <c r="AN1893" s="6" t="str">
        <f>IF(IFERROR(IF(SEARCH("jour",Tableau134[[#This Row],[Modif demandé en avenant 1]],1),VALUE(LEFT(Tableau134[[#This Row],[Modif demandé en avenant 1]],1))),0)=(COUNTA(O1893:Q1893)),"OK","erreur")</f>
        <v>OK</v>
      </c>
      <c r="AO1893" s="6" t="str">
        <f>IF(IFERROR(IF(SEARCH("jour",Tableau134[[#This Row],[Nouvelle formule avenant 2]],1),VALUE(LEFT(Tableau134[[#This Row],[Nouvelle formule avenant 2]],1))),0)=(COUNTA(X1893:Z1893)),"OK","erreur")</f>
        <v>OK</v>
      </c>
      <c r="AP1893" s="6" t="str">
        <f>IF(IFERROR(IF(SEARCH("jour",Tableau134[[#This Row],[Nouvelle formule avenant 3]],1),VALUE(LEFT(Tableau134[[#This Row],[Nouvelle formule avenant 3]],1))),0)=(COUNTA(AE1893:AG1893)),"OK","erreur")</f>
        <v>OK</v>
      </c>
      <c r="AQ189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9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9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9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9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9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93" s="43"/>
      <c r="AX1893" s="43"/>
      <c r="AY1893" s="6"/>
      <c r="AZ1893" s="6"/>
      <c r="BA1893" s="6"/>
      <c r="BB1893" s="6"/>
      <c r="BC1893" s="6"/>
      <c r="BD1893" s="6"/>
    </row>
    <row r="1894" spans="2:56" ht="12.75" x14ac:dyDescent="0.25">
      <c r="B1894" s="5" t="e">
        <f>VLOOKUP(A1894,'Import infoAgt'!A:E,5,FALSE)</f>
        <v>#N/A</v>
      </c>
      <c r="C1894" s="5" t="e">
        <f>VLOOKUP(A1894,'Import infoAgt'!A:D,4,FALSE)</f>
        <v>#N/A</v>
      </c>
      <c r="D1894" s="6" t="e">
        <f>VLOOKUP(A1894,'Import infoAgt'!A:H,8,FALSE)</f>
        <v>#N/A</v>
      </c>
      <c r="F1894" s="6" t="e">
        <f>VLOOKUP(A1894,'Import infoAgt'!A:BR,70,FALSE)</f>
        <v>#N/A</v>
      </c>
      <c r="G1894" s="5" t="e">
        <f>VLOOKUP(A1894,'Import infoAgt'!A:DH,112,FALSE)</f>
        <v>#N/A</v>
      </c>
      <c r="H1894" s="6" t="e">
        <f>VLOOKUP(G1894,Paramètre!$C$6:$D$76,2,FALSE)</f>
        <v>#N/A</v>
      </c>
      <c r="I1894" s="5" t="e">
        <f>VLOOKUP(A1894,'Import infoAgt'!A:EL,142,FALSE)</f>
        <v>#N/A</v>
      </c>
      <c r="R1894" s="26"/>
      <c r="S1894" s="26"/>
      <c r="U1894" s="26"/>
      <c r="V1894" s="26"/>
      <c r="AC1894" s="26"/>
      <c r="AI1894" s="6" t="str">
        <f>IF(AND((ISERROR(Tableau134[[#This Row],[Nom]])),Tableau134[[#This Row],[Numéro d''agent]]&lt;&gt;""),"N° agent inconnu","")</f>
        <v/>
      </c>
      <c r="AJ1894" s="6" t="str">
        <f>IF(AND(Tableau134[[#This Row],[Numéro d''agent]]&lt;&gt;"",Tableau134[[#This Row],[Statut]]=""),"Statut manquant","")</f>
        <v/>
      </c>
      <c r="AK1894" s="6"/>
      <c r="AL1894" s="6" t="str">
        <f>IF(AND(Tableau134[[#This Row],[Numéro d''agent]]&lt;&gt;"",Tableau134[[#This Row],[Formule actuelle]]=0),"Manque formule TLW","")</f>
        <v/>
      </c>
      <c r="AM1894" s="6" t="str">
        <f>IF(IFERROR(IF(SEARCH("jour",Tableau134[[#This Row],[Formule Tw]],1),VALUE(LEFT(Tableau134[[#This Row],[Formule Tw]],1))),0)=(COUNTA(K1894:M1894)),"OK","erreur")</f>
        <v>OK</v>
      </c>
      <c r="AN1894" s="6" t="str">
        <f>IF(IFERROR(IF(SEARCH("jour",Tableau134[[#This Row],[Modif demandé en avenant 1]],1),VALUE(LEFT(Tableau134[[#This Row],[Modif demandé en avenant 1]],1))),0)=(COUNTA(O1894:Q1894)),"OK","erreur")</f>
        <v>OK</v>
      </c>
      <c r="AO1894" s="6" t="str">
        <f>IF(IFERROR(IF(SEARCH("jour",Tableau134[[#This Row],[Nouvelle formule avenant 2]],1),VALUE(LEFT(Tableau134[[#This Row],[Nouvelle formule avenant 2]],1))),0)=(COUNTA(X1894:Z1894)),"OK","erreur")</f>
        <v>OK</v>
      </c>
      <c r="AP1894" s="6" t="str">
        <f>IF(IFERROR(IF(SEARCH("jour",Tableau134[[#This Row],[Nouvelle formule avenant 3]],1),VALUE(LEFT(Tableau134[[#This Row],[Nouvelle formule avenant 3]],1))),0)=(COUNTA(AE1894:AG1894)),"OK","erreur")</f>
        <v>OK</v>
      </c>
      <c r="AQ189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9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9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9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9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9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94" s="43"/>
      <c r="AX1894" s="43"/>
      <c r="AY1894" s="6"/>
      <c r="AZ1894" s="6"/>
      <c r="BA1894" s="6"/>
      <c r="BB1894" s="6"/>
      <c r="BC1894" s="6"/>
      <c r="BD1894" s="6"/>
    </row>
    <row r="1895" spans="2:56" ht="12.75" x14ac:dyDescent="0.25">
      <c r="B1895" s="5" t="e">
        <f>VLOOKUP(A1895,'Import infoAgt'!A:E,5,FALSE)</f>
        <v>#N/A</v>
      </c>
      <c r="C1895" s="5" t="e">
        <f>VLOOKUP(A1895,'Import infoAgt'!A:D,4,FALSE)</f>
        <v>#N/A</v>
      </c>
      <c r="D1895" s="6" t="e">
        <f>VLOOKUP(A1895,'Import infoAgt'!A:H,8,FALSE)</f>
        <v>#N/A</v>
      </c>
      <c r="F1895" s="6" t="e">
        <f>VLOOKUP(A1895,'Import infoAgt'!A:BR,70,FALSE)</f>
        <v>#N/A</v>
      </c>
      <c r="G1895" s="5" t="e">
        <f>VLOOKUP(A1895,'Import infoAgt'!A:DH,112,FALSE)</f>
        <v>#N/A</v>
      </c>
      <c r="H1895" s="6" t="e">
        <f>VLOOKUP(G1895,Paramètre!$C$6:$D$76,2,FALSE)</f>
        <v>#N/A</v>
      </c>
      <c r="I1895" s="5" t="e">
        <f>VLOOKUP(A1895,'Import infoAgt'!A:EL,142,FALSE)</f>
        <v>#N/A</v>
      </c>
      <c r="R1895" s="26"/>
      <c r="S1895" s="26"/>
      <c r="U1895" s="26"/>
      <c r="V1895" s="26"/>
      <c r="AC1895" s="26"/>
      <c r="AI1895" s="6" t="str">
        <f>IF(AND((ISERROR(Tableau134[[#This Row],[Nom]])),Tableau134[[#This Row],[Numéro d''agent]]&lt;&gt;""),"N° agent inconnu","")</f>
        <v/>
      </c>
      <c r="AJ1895" s="6" t="str">
        <f>IF(AND(Tableau134[[#This Row],[Numéro d''agent]]&lt;&gt;"",Tableau134[[#This Row],[Statut]]=""),"Statut manquant","")</f>
        <v/>
      </c>
      <c r="AK1895" s="6"/>
      <c r="AL1895" s="6" t="str">
        <f>IF(AND(Tableau134[[#This Row],[Numéro d''agent]]&lt;&gt;"",Tableau134[[#This Row],[Formule actuelle]]=0),"Manque formule TLW","")</f>
        <v/>
      </c>
      <c r="AM1895" s="6" t="str">
        <f>IF(IFERROR(IF(SEARCH("jour",Tableau134[[#This Row],[Formule Tw]],1),VALUE(LEFT(Tableau134[[#This Row],[Formule Tw]],1))),0)=(COUNTA(K1895:M1895)),"OK","erreur")</f>
        <v>OK</v>
      </c>
      <c r="AN1895" s="6" t="str">
        <f>IF(IFERROR(IF(SEARCH("jour",Tableau134[[#This Row],[Modif demandé en avenant 1]],1),VALUE(LEFT(Tableau134[[#This Row],[Modif demandé en avenant 1]],1))),0)=(COUNTA(O1895:Q1895)),"OK","erreur")</f>
        <v>OK</v>
      </c>
      <c r="AO1895" s="6" t="str">
        <f>IF(IFERROR(IF(SEARCH("jour",Tableau134[[#This Row],[Nouvelle formule avenant 2]],1),VALUE(LEFT(Tableau134[[#This Row],[Nouvelle formule avenant 2]],1))),0)=(COUNTA(X1895:Z1895)),"OK","erreur")</f>
        <v>OK</v>
      </c>
      <c r="AP1895" s="6" t="str">
        <f>IF(IFERROR(IF(SEARCH("jour",Tableau134[[#This Row],[Nouvelle formule avenant 3]],1),VALUE(LEFT(Tableau134[[#This Row],[Nouvelle formule avenant 3]],1))),0)=(COUNTA(AE1895:AG1895)),"OK","erreur")</f>
        <v>OK</v>
      </c>
      <c r="AQ189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9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9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9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9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9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95" s="43"/>
      <c r="AX1895" s="43"/>
      <c r="AY1895" s="6"/>
      <c r="AZ1895" s="6"/>
      <c r="BA1895" s="6"/>
      <c r="BB1895" s="6"/>
      <c r="BC1895" s="6"/>
      <c r="BD1895" s="6"/>
    </row>
    <row r="1896" spans="2:56" ht="12.75" x14ac:dyDescent="0.25">
      <c r="B1896" s="5" t="e">
        <f>VLOOKUP(A1896,'Import infoAgt'!A:E,5,FALSE)</f>
        <v>#N/A</v>
      </c>
      <c r="C1896" s="5" t="e">
        <f>VLOOKUP(A1896,'Import infoAgt'!A:D,4,FALSE)</f>
        <v>#N/A</v>
      </c>
      <c r="D1896" s="6" t="e">
        <f>VLOOKUP(A1896,'Import infoAgt'!A:H,8,FALSE)</f>
        <v>#N/A</v>
      </c>
      <c r="F1896" s="6" t="e">
        <f>VLOOKUP(A1896,'Import infoAgt'!A:BR,70,FALSE)</f>
        <v>#N/A</v>
      </c>
      <c r="G1896" s="5" t="e">
        <f>VLOOKUP(A1896,'Import infoAgt'!A:DH,112,FALSE)</f>
        <v>#N/A</v>
      </c>
      <c r="H1896" s="6" t="e">
        <f>VLOOKUP(G1896,Paramètre!$C$6:$D$76,2,FALSE)</f>
        <v>#N/A</v>
      </c>
      <c r="I1896" s="5" t="e">
        <f>VLOOKUP(A1896,'Import infoAgt'!A:EL,142,FALSE)</f>
        <v>#N/A</v>
      </c>
      <c r="R1896" s="26"/>
      <c r="S1896" s="26"/>
      <c r="U1896" s="26"/>
      <c r="V1896" s="26"/>
      <c r="AC1896" s="26"/>
      <c r="AI1896" s="6" t="str">
        <f>IF(AND((ISERROR(Tableau134[[#This Row],[Nom]])),Tableau134[[#This Row],[Numéro d''agent]]&lt;&gt;""),"N° agent inconnu","")</f>
        <v/>
      </c>
      <c r="AJ1896" s="6" t="str">
        <f>IF(AND(Tableau134[[#This Row],[Numéro d''agent]]&lt;&gt;"",Tableau134[[#This Row],[Statut]]=""),"Statut manquant","")</f>
        <v/>
      </c>
      <c r="AK1896" s="6"/>
      <c r="AL1896" s="6" t="str">
        <f>IF(AND(Tableau134[[#This Row],[Numéro d''agent]]&lt;&gt;"",Tableau134[[#This Row],[Formule actuelle]]=0),"Manque formule TLW","")</f>
        <v/>
      </c>
      <c r="AM1896" s="6" t="str">
        <f>IF(IFERROR(IF(SEARCH("jour",Tableau134[[#This Row],[Formule Tw]],1),VALUE(LEFT(Tableau134[[#This Row],[Formule Tw]],1))),0)=(COUNTA(K1896:M1896)),"OK","erreur")</f>
        <v>OK</v>
      </c>
      <c r="AN1896" s="6" t="str">
        <f>IF(IFERROR(IF(SEARCH("jour",Tableau134[[#This Row],[Modif demandé en avenant 1]],1),VALUE(LEFT(Tableau134[[#This Row],[Modif demandé en avenant 1]],1))),0)=(COUNTA(O1896:Q1896)),"OK","erreur")</f>
        <v>OK</v>
      </c>
      <c r="AO1896" s="6" t="str">
        <f>IF(IFERROR(IF(SEARCH("jour",Tableau134[[#This Row],[Nouvelle formule avenant 2]],1),VALUE(LEFT(Tableau134[[#This Row],[Nouvelle formule avenant 2]],1))),0)=(COUNTA(X1896:Z1896)),"OK","erreur")</f>
        <v>OK</v>
      </c>
      <c r="AP1896" s="6" t="str">
        <f>IF(IFERROR(IF(SEARCH("jour",Tableau134[[#This Row],[Nouvelle formule avenant 3]],1),VALUE(LEFT(Tableau134[[#This Row],[Nouvelle formule avenant 3]],1))),0)=(COUNTA(AE1896:AG1896)),"OK","erreur")</f>
        <v>OK</v>
      </c>
      <c r="AQ189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9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9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9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9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9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96" s="43"/>
      <c r="AX1896" s="43"/>
      <c r="AY1896" s="6"/>
      <c r="AZ1896" s="6"/>
      <c r="BA1896" s="6"/>
      <c r="BB1896" s="6"/>
      <c r="BC1896" s="6"/>
      <c r="BD1896" s="6"/>
    </row>
    <row r="1897" spans="2:56" ht="12.75" x14ac:dyDescent="0.25">
      <c r="B1897" s="5" t="e">
        <f>VLOOKUP(A1897,'Import infoAgt'!A:E,5,FALSE)</f>
        <v>#N/A</v>
      </c>
      <c r="C1897" s="5" t="e">
        <f>VLOOKUP(A1897,'Import infoAgt'!A:D,4,FALSE)</f>
        <v>#N/A</v>
      </c>
      <c r="D1897" s="6" t="e">
        <f>VLOOKUP(A1897,'Import infoAgt'!A:H,8,FALSE)</f>
        <v>#N/A</v>
      </c>
      <c r="F1897" s="6" t="e">
        <f>VLOOKUP(A1897,'Import infoAgt'!A:BR,70,FALSE)</f>
        <v>#N/A</v>
      </c>
      <c r="G1897" s="5" t="e">
        <f>VLOOKUP(A1897,'Import infoAgt'!A:DH,112,FALSE)</f>
        <v>#N/A</v>
      </c>
      <c r="H1897" s="6" t="e">
        <f>VLOOKUP(G1897,Paramètre!$C$6:$D$76,2,FALSE)</f>
        <v>#N/A</v>
      </c>
      <c r="I1897" s="5" t="e">
        <f>VLOOKUP(A1897,'Import infoAgt'!A:EL,142,FALSE)</f>
        <v>#N/A</v>
      </c>
      <c r="R1897" s="26"/>
      <c r="S1897" s="26"/>
      <c r="U1897" s="26"/>
      <c r="V1897" s="26"/>
      <c r="AC1897" s="26"/>
      <c r="AI1897" s="6" t="str">
        <f>IF(AND((ISERROR(Tableau134[[#This Row],[Nom]])),Tableau134[[#This Row],[Numéro d''agent]]&lt;&gt;""),"N° agent inconnu","")</f>
        <v/>
      </c>
      <c r="AJ1897" s="6" t="str">
        <f>IF(AND(Tableau134[[#This Row],[Numéro d''agent]]&lt;&gt;"",Tableau134[[#This Row],[Statut]]=""),"Statut manquant","")</f>
        <v/>
      </c>
      <c r="AK1897" s="6"/>
      <c r="AL1897" s="6" t="str">
        <f>IF(AND(Tableau134[[#This Row],[Numéro d''agent]]&lt;&gt;"",Tableau134[[#This Row],[Formule actuelle]]=0),"Manque formule TLW","")</f>
        <v/>
      </c>
      <c r="AM1897" s="6" t="str">
        <f>IF(IFERROR(IF(SEARCH("jour",Tableau134[[#This Row],[Formule Tw]],1),VALUE(LEFT(Tableau134[[#This Row],[Formule Tw]],1))),0)=(COUNTA(K1897:M1897)),"OK","erreur")</f>
        <v>OK</v>
      </c>
      <c r="AN1897" s="6" t="str">
        <f>IF(IFERROR(IF(SEARCH("jour",Tableau134[[#This Row],[Modif demandé en avenant 1]],1),VALUE(LEFT(Tableau134[[#This Row],[Modif demandé en avenant 1]],1))),0)=(COUNTA(O1897:Q1897)),"OK","erreur")</f>
        <v>OK</v>
      </c>
      <c r="AO1897" s="6" t="str">
        <f>IF(IFERROR(IF(SEARCH("jour",Tableau134[[#This Row],[Nouvelle formule avenant 2]],1),VALUE(LEFT(Tableau134[[#This Row],[Nouvelle formule avenant 2]],1))),0)=(COUNTA(X1897:Z1897)),"OK","erreur")</f>
        <v>OK</v>
      </c>
      <c r="AP1897" s="6" t="str">
        <f>IF(IFERROR(IF(SEARCH("jour",Tableau134[[#This Row],[Nouvelle formule avenant 3]],1),VALUE(LEFT(Tableau134[[#This Row],[Nouvelle formule avenant 3]],1))),0)=(COUNTA(AE1897:AG1897)),"OK","erreur")</f>
        <v>OK</v>
      </c>
      <c r="AQ189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9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9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9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9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9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97" s="43"/>
      <c r="AX1897" s="43"/>
      <c r="AY1897" s="6"/>
      <c r="AZ1897" s="6"/>
      <c r="BA1897" s="6"/>
      <c r="BB1897" s="6"/>
      <c r="BC1897" s="6"/>
      <c r="BD1897" s="6"/>
    </row>
    <row r="1898" spans="2:56" ht="12.75" x14ac:dyDescent="0.25">
      <c r="B1898" s="5" t="e">
        <f>VLOOKUP(A1898,'Import infoAgt'!A:E,5,FALSE)</f>
        <v>#N/A</v>
      </c>
      <c r="C1898" s="5" t="e">
        <f>VLOOKUP(A1898,'Import infoAgt'!A:D,4,FALSE)</f>
        <v>#N/A</v>
      </c>
      <c r="D1898" s="6" t="e">
        <f>VLOOKUP(A1898,'Import infoAgt'!A:H,8,FALSE)</f>
        <v>#N/A</v>
      </c>
      <c r="F1898" s="6" t="e">
        <f>VLOOKUP(A1898,'Import infoAgt'!A:BR,70,FALSE)</f>
        <v>#N/A</v>
      </c>
      <c r="G1898" s="5" t="e">
        <f>VLOOKUP(A1898,'Import infoAgt'!A:DH,112,FALSE)</f>
        <v>#N/A</v>
      </c>
      <c r="H1898" s="6" t="e">
        <f>VLOOKUP(G1898,Paramètre!$C$6:$D$76,2,FALSE)</f>
        <v>#N/A</v>
      </c>
      <c r="I1898" s="5" t="e">
        <f>VLOOKUP(A1898,'Import infoAgt'!A:EL,142,FALSE)</f>
        <v>#N/A</v>
      </c>
      <c r="R1898" s="26"/>
      <c r="S1898" s="26"/>
      <c r="U1898" s="26"/>
      <c r="V1898" s="26"/>
      <c r="AC1898" s="26"/>
      <c r="AI1898" s="6" t="str">
        <f>IF(AND((ISERROR(Tableau134[[#This Row],[Nom]])),Tableau134[[#This Row],[Numéro d''agent]]&lt;&gt;""),"N° agent inconnu","")</f>
        <v/>
      </c>
      <c r="AJ1898" s="6" t="str">
        <f>IF(AND(Tableau134[[#This Row],[Numéro d''agent]]&lt;&gt;"",Tableau134[[#This Row],[Statut]]=""),"Statut manquant","")</f>
        <v/>
      </c>
      <c r="AK1898" s="6"/>
      <c r="AL1898" s="6" t="str">
        <f>IF(AND(Tableau134[[#This Row],[Numéro d''agent]]&lt;&gt;"",Tableau134[[#This Row],[Formule actuelle]]=0),"Manque formule TLW","")</f>
        <v/>
      </c>
      <c r="AM1898" s="6" t="str">
        <f>IF(IFERROR(IF(SEARCH("jour",Tableau134[[#This Row],[Formule Tw]],1),VALUE(LEFT(Tableau134[[#This Row],[Formule Tw]],1))),0)=(COUNTA(K1898:M1898)),"OK","erreur")</f>
        <v>OK</v>
      </c>
      <c r="AN1898" s="6" t="str">
        <f>IF(IFERROR(IF(SEARCH("jour",Tableau134[[#This Row],[Modif demandé en avenant 1]],1),VALUE(LEFT(Tableau134[[#This Row],[Modif demandé en avenant 1]],1))),0)=(COUNTA(O1898:Q1898)),"OK","erreur")</f>
        <v>OK</v>
      </c>
      <c r="AO1898" s="6" t="str">
        <f>IF(IFERROR(IF(SEARCH("jour",Tableau134[[#This Row],[Nouvelle formule avenant 2]],1),VALUE(LEFT(Tableau134[[#This Row],[Nouvelle formule avenant 2]],1))),0)=(COUNTA(X1898:Z1898)),"OK","erreur")</f>
        <v>OK</v>
      </c>
      <c r="AP1898" s="6" t="str">
        <f>IF(IFERROR(IF(SEARCH("jour",Tableau134[[#This Row],[Nouvelle formule avenant 3]],1),VALUE(LEFT(Tableau134[[#This Row],[Nouvelle formule avenant 3]],1))),0)=(COUNTA(AE1898:AG1898)),"OK","erreur")</f>
        <v>OK</v>
      </c>
      <c r="AQ189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9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9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9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9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9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98" s="43"/>
      <c r="AX1898" s="43"/>
      <c r="AY1898" s="6"/>
      <c r="AZ1898" s="6"/>
      <c r="BA1898" s="6"/>
      <c r="BB1898" s="6"/>
      <c r="BC1898" s="6"/>
      <c r="BD1898" s="6"/>
    </row>
    <row r="1899" spans="2:56" ht="12.75" x14ac:dyDescent="0.25">
      <c r="B1899" s="5" t="e">
        <f>VLOOKUP(A1899,'Import infoAgt'!A:E,5,FALSE)</f>
        <v>#N/A</v>
      </c>
      <c r="C1899" s="5" t="e">
        <f>VLOOKUP(A1899,'Import infoAgt'!A:D,4,FALSE)</f>
        <v>#N/A</v>
      </c>
      <c r="D1899" s="6" t="e">
        <f>VLOOKUP(A1899,'Import infoAgt'!A:H,8,FALSE)</f>
        <v>#N/A</v>
      </c>
      <c r="F1899" s="6" t="e">
        <f>VLOOKUP(A1899,'Import infoAgt'!A:BR,70,FALSE)</f>
        <v>#N/A</v>
      </c>
      <c r="G1899" s="5" t="e">
        <f>VLOOKUP(A1899,'Import infoAgt'!A:DH,112,FALSE)</f>
        <v>#N/A</v>
      </c>
      <c r="H1899" s="6" t="e">
        <f>VLOOKUP(G1899,Paramètre!$C$6:$D$76,2,FALSE)</f>
        <v>#N/A</v>
      </c>
      <c r="I1899" s="5" t="e">
        <f>VLOOKUP(A1899,'Import infoAgt'!A:EL,142,FALSE)</f>
        <v>#N/A</v>
      </c>
      <c r="R1899" s="26"/>
      <c r="S1899" s="26"/>
      <c r="U1899" s="26"/>
      <c r="V1899" s="26"/>
      <c r="AC1899" s="26"/>
      <c r="AI1899" s="6" t="str">
        <f>IF(AND((ISERROR(Tableau134[[#This Row],[Nom]])),Tableau134[[#This Row],[Numéro d''agent]]&lt;&gt;""),"N° agent inconnu","")</f>
        <v/>
      </c>
      <c r="AJ1899" s="6" t="str">
        <f>IF(AND(Tableau134[[#This Row],[Numéro d''agent]]&lt;&gt;"",Tableau134[[#This Row],[Statut]]=""),"Statut manquant","")</f>
        <v/>
      </c>
      <c r="AK1899" s="6"/>
      <c r="AL1899" s="6" t="str">
        <f>IF(AND(Tableau134[[#This Row],[Numéro d''agent]]&lt;&gt;"",Tableau134[[#This Row],[Formule actuelle]]=0),"Manque formule TLW","")</f>
        <v/>
      </c>
      <c r="AM1899" s="6" t="str">
        <f>IF(IFERROR(IF(SEARCH("jour",Tableau134[[#This Row],[Formule Tw]],1),VALUE(LEFT(Tableau134[[#This Row],[Formule Tw]],1))),0)=(COUNTA(K1899:M1899)),"OK","erreur")</f>
        <v>OK</v>
      </c>
      <c r="AN1899" s="6" t="str">
        <f>IF(IFERROR(IF(SEARCH("jour",Tableau134[[#This Row],[Modif demandé en avenant 1]],1),VALUE(LEFT(Tableau134[[#This Row],[Modif demandé en avenant 1]],1))),0)=(COUNTA(O1899:Q1899)),"OK","erreur")</f>
        <v>OK</v>
      </c>
      <c r="AO1899" s="6" t="str">
        <f>IF(IFERROR(IF(SEARCH("jour",Tableau134[[#This Row],[Nouvelle formule avenant 2]],1),VALUE(LEFT(Tableau134[[#This Row],[Nouvelle formule avenant 2]],1))),0)=(COUNTA(X1899:Z1899)),"OK","erreur")</f>
        <v>OK</v>
      </c>
      <c r="AP1899" s="6" t="str">
        <f>IF(IFERROR(IF(SEARCH("jour",Tableau134[[#This Row],[Nouvelle formule avenant 3]],1),VALUE(LEFT(Tableau134[[#This Row],[Nouvelle formule avenant 3]],1))),0)=(COUNTA(AE1899:AG1899)),"OK","erreur")</f>
        <v>OK</v>
      </c>
      <c r="AQ189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89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89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89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89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89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899" s="43"/>
      <c r="AX1899" s="43"/>
      <c r="AY1899" s="6"/>
      <c r="AZ1899" s="6"/>
      <c r="BA1899" s="6"/>
      <c r="BB1899" s="6"/>
      <c r="BC1899" s="6"/>
      <c r="BD1899" s="6"/>
    </row>
    <row r="1900" spans="2:56" ht="12.75" x14ac:dyDescent="0.25">
      <c r="B1900" s="5" t="e">
        <f>VLOOKUP(A1900,'Import infoAgt'!A:E,5,FALSE)</f>
        <v>#N/A</v>
      </c>
      <c r="C1900" s="5" t="e">
        <f>VLOOKUP(A1900,'Import infoAgt'!A:D,4,FALSE)</f>
        <v>#N/A</v>
      </c>
      <c r="D1900" s="6" t="e">
        <f>VLOOKUP(A1900,'Import infoAgt'!A:H,8,FALSE)</f>
        <v>#N/A</v>
      </c>
      <c r="F1900" s="6" t="e">
        <f>VLOOKUP(A1900,'Import infoAgt'!A:BR,70,FALSE)</f>
        <v>#N/A</v>
      </c>
      <c r="G1900" s="5" t="e">
        <f>VLOOKUP(A1900,'Import infoAgt'!A:DH,112,FALSE)</f>
        <v>#N/A</v>
      </c>
      <c r="H1900" s="6" t="e">
        <f>VLOOKUP(G1900,Paramètre!$C$6:$D$76,2,FALSE)</f>
        <v>#N/A</v>
      </c>
      <c r="I1900" s="5" t="e">
        <f>VLOOKUP(A1900,'Import infoAgt'!A:EL,142,FALSE)</f>
        <v>#N/A</v>
      </c>
      <c r="R1900" s="26"/>
      <c r="S1900" s="26"/>
      <c r="U1900" s="26"/>
      <c r="V1900" s="26"/>
      <c r="AC1900" s="26"/>
      <c r="AI1900" s="6" t="str">
        <f>IF(AND((ISERROR(Tableau134[[#This Row],[Nom]])),Tableau134[[#This Row],[Numéro d''agent]]&lt;&gt;""),"N° agent inconnu","")</f>
        <v/>
      </c>
      <c r="AJ1900" s="6" t="str">
        <f>IF(AND(Tableau134[[#This Row],[Numéro d''agent]]&lt;&gt;"",Tableau134[[#This Row],[Statut]]=""),"Statut manquant","")</f>
        <v/>
      </c>
      <c r="AK1900" s="6"/>
      <c r="AL1900" s="6" t="str">
        <f>IF(AND(Tableau134[[#This Row],[Numéro d''agent]]&lt;&gt;"",Tableau134[[#This Row],[Formule actuelle]]=0),"Manque formule TLW","")</f>
        <v/>
      </c>
      <c r="AM1900" s="6" t="str">
        <f>IF(IFERROR(IF(SEARCH("jour",Tableau134[[#This Row],[Formule Tw]],1),VALUE(LEFT(Tableau134[[#This Row],[Formule Tw]],1))),0)=(COUNTA(K1900:M1900)),"OK","erreur")</f>
        <v>OK</v>
      </c>
      <c r="AN1900" s="6" t="str">
        <f>IF(IFERROR(IF(SEARCH("jour",Tableau134[[#This Row],[Modif demandé en avenant 1]],1),VALUE(LEFT(Tableau134[[#This Row],[Modif demandé en avenant 1]],1))),0)=(COUNTA(O1900:Q1900)),"OK","erreur")</f>
        <v>OK</v>
      </c>
      <c r="AO1900" s="6" t="str">
        <f>IF(IFERROR(IF(SEARCH("jour",Tableau134[[#This Row],[Nouvelle formule avenant 2]],1),VALUE(LEFT(Tableau134[[#This Row],[Nouvelle formule avenant 2]],1))),0)=(COUNTA(X1900:Z1900)),"OK","erreur")</f>
        <v>OK</v>
      </c>
      <c r="AP1900" s="6" t="str">
        <f>IF(IFERROR(IF(SEARCH("jour",Tableau134[[#This Row],[Nouvelle formule avenant 3]],1),VALUE(LEFT(Tableau134[[#This Row],[Nouvelle formule avenant 3]],1))),0)=(COUNTA(AE1900:AG1900)),"OK","erreur")</f>
        <v>OK</v>
      </c>
      <c r="AQ190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0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0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0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0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0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00" s="43"/>
      <c r="AX1900" s="43"/>
      <c r="AY1900" s="6"/>
      <c r="AZ1900" s="6"/>
      <c r="BA1900" s="6"/>
      <c r="BB1900" s="6"/>
      <c r="BC1900" s="6"/>
      <c r="BD1900" s="6"/>
    </row>
    <row r="1901" spans="2:56" ht="12.75" x14ac:dyDescent="0.25">
      <c r="B1901" s="5" t="e">
        <f>VLOOKUP(A1901,'Import infoAgt'!A:E,5,FALSE)</f>
        <v>#N/A</v>
      </c>
      <c r="C1901" s="5" t="e">
        <f>VLOOKUP(A1901,'Import infoAgt'!A:D,4,FALSE)</f>
        <v>#N/A</v>
      </c>
      <c r="D1901" s="6" t="e">
        <f>VLOOKUP(A1901,'Import infoAgt'!A:H,8,FALSE)</f>
        <v>#N/A</v>
      </c>
      <c r="F1901" s="6" t="e">
        <f>VLOOKUP(A1901,'Import infoAgt'!A:BR,70,FALSE)</f>
        <v>#N/A</v>
      </c>
      <c r="G1901" s="5" t="e">
        <f>VLOOKUP(A1901,'Import infoAgt'!A:DH,112,FALSE)</f>
        <v>#N/A</v>
      </c>
      <c r="H1901" s="6" t="e">
        <f>VLOOKUP(G1901,Paramètre!$C$6:$D$76,2,FALSE)</f>
        <v>#N/A</v>
      </c>
      <c r="I1901" s="5" t="e">
        <f>VLOOKUP(A1901,'Import infoAgt'!A:EL,142,FALSE)</f>
        <v>#N/A</v>
      </c>
      <c r="R1901" s="26"/>
      <c r="S1901" s="26"/>
      <c r="U1901" s="26"/>
      <c r="V1901" s="26"/>
      <c r="AC1901" s="26"/>
      <c r="AI1901" s="6" t="str">
        <f>IF(AND((ISERROR(Tableau134[[#This Row],[Nom]])),Tableau134[[#This Row],[Numéro d''agent]]&lt;&gt;""),"N° agent inconnu","")</f>
        <v/>
      </c>
      <c r="AJ1901" s="6" t="str">
        <f>IF(AND(Tableau134[[#This Row],[Numéro d''agent]]&lt;&gt;"",Tableau134[[#This Row],[Statut]]=""),"Statut manquant","")</f>
        <v/>
      </c>
      <c r="AK1901" s="6"/>
      <c r="AL1901" s="6" t="str">
        <f>IF(AND(Tableau134[[#This Row],[Numéro d''agent]]&lt;&gt;"",Tableau134[[#This Row],[Formule actuelle]]=0),"Manque formule TLW","")</f>
        <v/>
      </c>
      <c r="AM1901" s="6" t="str">
        <f>IF(IFERROR(IF(SEARCH("jour",Tableau134[[#This Row],[Formule Tw]],1),VALUE(LEFT(Tableau134[[#This Row],[Formule Tw]],1))),0)=(COUNTA(K1901:M1901)),"OK","erreur")</f>
        <v>OK</v>
      </c>
      <c r="AN1901" s="6" t="str">
        <f>IF(IFERROR(IF(SEARCH("jour",Tableau134[[#This Row],[Modif demandé en avenant 1]],1),VALUE(LEFT(Tableau134[[#This Row],[Modif demandé en avenant 1]],1))),0)=(COUNTA(O1901:Q1901)),"OK","erreur")</f>
        <v>OK</v>
      </c>
      <c r="AO1901" s="6" t="str">
        <f>IF(IFERROR(IF(SEARCH("jour",Tableau134[[#This Row],[Nouvelle formule avenant 2]],1),VALUE(LEFT(Tableau134[[#This Row],[Nouvelle formule avenant 2]],1))),0)=(COUNTA(X1901:Z1901)),"OK","erreur")</f>
        <v>OK</v>
      </c>
      <c r="AP1901" s="6" t="str">
        <f>IF(IFERROR(IF(SEARCH("jour",Tableau134[[#This Row],[Nouvelle formule avenant 3]],1),VALUE(LEFT(Tableau134[[#This Row],[Nouvelle formule avenant 3]],1))),0)=(COUNTA(AE1901:AG1901)),"OK","erreur")</f>
        <v>OK</v>
      </c>
      <c r="AQ190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0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0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0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0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0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01" s="43"/>
      <c r="AX1901" s="43"/>
      <c r="AY1901" s="6"/>
      <c r="AZ1901" s="6"/>
      <c r="BA1901" s="6"/>
      <c r="BB1901" s="6"/>
      <c r="BC1901" s="6"/>
      <c r="BD1901" s="6"/>
    </row>
    <row r="1902" spans="2:56" ht="12.75" x14ac:dyDescent="0.25">
      <c r="B1902" s="5" t="e">
        <f>VLOOKUP(A1902,'Import infoAgt'!A:E,5,FALSE)</f>
        <v>#N/A</v>
      </c>
      <c r="C1902" s="5" t="e">
        <f>VLOOKUP(A1902,'Import infoAgt'!A:D,4,FALSE)</f>
        <v>#N/A</v>
      </c>
      <c r="D1902" s="6" t="e">
        <f>VLOOKUP(A1902,'Import infoAgt'!A:H,8,FALSE)</f>
        <v>#N/A</v>
      </c>
      <c r="F1902" s="6" t="e">
        <f>VLOOKUP(A1902,'Import infoAgt'!A:BR,70,FALSE)</f>
        <v>#N/A</v>
      </c>
      <c r="G1902" s="5" t="e">
        <f>VLOOKUP(A1902,'Import infoAgt'!A:DH,112,FALSE)</f>
        <v>#N/A</v>
      </c>
      <c r="H1902" s="6" t="e">
        <f>VLOOKUP(G1902,Paramètre!$C$6:$D$76,2,FALSE)</f>
        <v>#N/A</v>
      </c>
      <c r="I1902" s="5" t="e">
        <f>VLOOKUP(A1902,'Import infoAgt'!A:EL,142,FALSE)</f>
        <v>#N/A</v>
      </c>
      <c r="R1902" s="26"/>
      <c r="S1902" s="26"/>
      <c r="U1902" s="26"/>
      <c r="V1902" s="26"/>
      <c r="AC1902" s="26"/>
      <c r="AI1902" s="6" t="str">
        <f>IF(AND((ISERROR(Tableau134[[#This Row],[Nom]])),Tableau134[[#This Row],[Numéro d''agent]]&lt;&gt;""),"N° agent inconnu","")</f>
        <v/>
      </c>
      <c r="AJ1902" s="6" t="str">
        <f>IF(AND(Tableau134[[#This Row],[Numéro d''agent]]&lt;&gt;"",Tableau134[[#This Row],[Statut]]=""),"Statut manquant","")</f>
        <v/>
      </c>
      <c r="AK1902" s="6"/>
      <c r="AL1902" s="6" t="str">
        <f>IF(AND(Tableau134[[#This Row],[Numéro d''agent]]&lt;&gt;"",Tableau134[[#This Row],[Formule actuelle]]=0),"Manque formule TLW","")</f>
        <v/>
      </c>
      <c r="AM1902" s="6" t="str">
        <f>IF(IFERROR(IF(SEARCH("jour",Tableau134[[#This Row],[Formule Tw]],1),VALUE(LEFT(Tableau134[[#This Row],[Formule Tw]],1))),0)=(COUNTA(K1902:M1902)),"OK","erreur")</f>
        <v>OK</v>
      </c>
      <c r="AN1902" s="6" t="str">
        <f>IF(IFERROR(IF(SEARCH("jour",Tableau134[[#This Row],[Modif demandé en avenant 1]],1),VALUE(LEFT(Tableau134[[#This Row],[Modif demandé en avenant 1]],1))),0)=(COUNTA(O1902:Q1902)),"OK","erreur")</f>
        <v>OK</v>
      </c>
      <c r="AO1902" s="6" t="str">
        <f>IF(IFERROR(IF(SEARCH("jour",Tableau134[[#This Row],[Nouvelle formule avenant 2]],1),VALUE(LEFT(Tableau134[[#This Row],[Nouvelle formule avenant 2]],1))),0)=(COUNTA(X1902:Z1902)),"OK","erreur")</f>
        <v>OK</v>
      </c>
      <c r="AP1902" s="6" t="str">
        <f>IF(IFERROR(IF(SEARCH("jour",Tableau134[[#This Row],[Nouvelle formule avenant 3]],1),VALUE(LEFT(Tableau134[[#This Row],[Nouvelle formule avenant 3]],1))),0)=(COUNTA(AE1902:AG1902)),"OK","erreur")</f>
        <v>OK</v>
      </c>
      <c r="AQ190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0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0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0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0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0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02" s="43"/>
      <c r="AX1902" s="43"/>
      <c r="AY1902" s="6"/>
      <c r="AZ1902" s="6"/>
      <c r="BA1902" s="6"/>
      <c r="BB1902" s="6"/>
      <c r="BC1902" s="6"/>
      <c r="BD1902" s="6"/>
    </row>
    <row r="1903" spans="2:56" ht="12.75" x14ac:dyDescent="0.25">
      <c r="B1903" s="5" t="e">
        <f>VLOOKUP(A1903,'Import infoAgt'!A:E,5,FALSE)</f>
        <v>#N/A</v>
      </c>
      <c r="C1903" s="5" t="e">
        <f>VLOOKUP(A1903,'Import infoAgt'!A:D,4,FALSE)</f>
        <v>#N/A</v>
      </c>
      <c r="D1903" s="6" t="e">
        <f>VLOOKUP(A1903,'Import infoAgt'!A:H,8,FALSE)</f>
        <v>#N/A</v>
      </c>
      <c r="F1903" s="6" t="e">
        <f>VLOOKUP(A1903,'Import infoAgt'!A:BR,70,FALSE)</f>
        <v>#N/A</v>
      </c>
      <c r="G1903" s="5" t="e">
        <f>VLOOKUP(A1903,'Import infoAgt'!A:DH,112,FALSE)</f>
        <v>#N/A</v>
      </c>
      <c r="H1903" s="6" t="e">
        <f>VLOOKUP(G1903,Paramètre!$C$6:$D$76,2,FALSE)</f>
        <v>#N/A</v>
      </c>
      <c r="I1903" s="5" t="e">
        <f>VLOOKUP(A1903,'Import infoAgt'!A:EL,142,FALSE)</f>
        <v>#N/A</v>
      </c>
      <c r="R1903" s="26"/>
      <c r="S1903" s="26"/>
      <c r="U1903" s="26"/>
      <c r="V1903" s="26"/>
      <c r="AC1903" s="26"/>
      <c r="AI1903" s="6" t="str">
        <f>IF(AND((ISERROR(Tableau134[[#This Row],[Nom]])),Tableau134[[#This Row],[Numéro d''agent]]&lt;&gt;""),"N° agent inconnu","")</f>
        <v/>
      </c>
      <c r="AJ1903" s="6" t="str">
        <f>IF(AND(Tableau134[[#This Row],[Numéro d''agent]]&lt;&gt;"",Tableau134[[#This Row],[Statut]]=""),"Statut manquant","")</f>
        <v/>
      </c>
      <c r="AK1903" s="6"/>
      <c r="AL1903" s="6" t="str">
        <f>IF(AND(Tableau134[[#This Row],[Numéro d''agent]]&lt;&gt;"",Tableau134[[#This Row],[Formule actuelle]]=0),"Manque formule TLW","")</f>
        <v/>
      </c>
      <c r="AM1903" s="6" t="str">
        <f>IF(IFERROR(IF(SEARCH("jour",Tableau134[[#This Row],[Formule Tw]],1),VALUE(LEFT(Tableau134[[#This Row],[Formule Tw]],1))),0)=(COUNTA(K1903:M1903)),"OK","erreur")</f>
        <v>OK</v>
      </c>
      <c r="AN1903" s="6" t="str">
        <f>IF(IFERROR(IF(SEARCH("jour",Tableau134[[#This Row],[Modif demandé en avenant 1]],1),VALUE(LEFT(Tableau134[[#This Row],[Modif demandé en avenant 1]],1))),0)=(COUNTA(O1903:Q1903)),"OK","erreur")</f>
        <v>OK</v>
      </c>
      <c r="AO1903" s="6" t="str">
        <f>IF(IFERROR(IF(SEARCH("jour",Tableau134[[#This Row],[Nouvelle formule avenant 2]],1),VALUE(LEFT(Tableau134[[#This Row],[Nouvelle formule avenant 2]],1))),0)=(COUNTA(X1903:Z1903)),"OK","erreur")</f>
        <v>OK</v>
      </c>
      <c r="AP1903" s="6" t="str">
        <f>IF(IFERROR(IF(SEARCH("jour",Tableau134[[#This Row],[Nouvelle formule avenant 3]],1),VALUE(LEFT(Tableau134[[#This Row],[Nouvelle formule avenant 3]],1))),0)=(COUNTA(AE1903:AG1903)),"OK","erreur")</f>
        <v>OK</v>
      </c>
      <c r="AQ190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0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0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0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0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0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03" s="43"/>
      <c r="AX1903" s="43"/>
      <c r="AY1903" s="6"/>
      <c r="AZ1903" s="6"/>
      <c r="BA1903" s="6"/>
      <c r="BB1903" s="6"/>
      <c r="BC1903" s="6"/>
      <c r="BD1903" s="6"/>
    </row>
    <row r="1904" spans="2:56" ht="12.75" x14ac:dyDescent="0.25">
      <c r="B1904" s="5" t="e">
        <f>VLOOKUP(A1904,'Import infoAgt'!A:E,5,FALSE)</f>
        <v>#N/A</v>
      </c>
      <c r="C1904" s="5" t="e">
        <f>VLOOKUP(A1904,'Import infoAgt'!A:D,4,FALSE)</f>
        <v>#N/A</v>
      </c>
      <c r="D1904" s="6" t="e">
        <f>VLOOKUP(A1904,'Import infoAgt'!A:H,8,FALSE)</f>
        <v>#N/A</v>
      </c>
      <c r="F1904" s="6" t="e">
        <f>VLOOKUP(A1904,'Import infoAgt'!A:BR,70,FALSE)</f>
        <v>#N/A</v>
      </c>
      <c r="G1904" s="5" t="e">
        <f>VLOOKUP(A1904,'Import infoAgt'!A:DH,112,FALSE)</f>
        <v>#N/A</v>
      </c>
      <c r="H1904" s="6" t="e">
        <f>VLOOKUP(G1904,Paramètre!$C$6:$D$76,2,FALSE)</f>
        <v>#N/A</v>
      </c>
      <c r="I1904" s="5" t="e">
        <f>VLOOKUP(A1904,'Import infoAgt'!A:EL,142,FALSE)</f>
        <v>#N/A</v>
      </c>
      <c r="R1904" s="26"/>
      <c r="S1904" s="26"/>
      <c r="U1904" s="26"/>
      <c r="V1904" s="26"/>
      <c r="AC1904" s="26"/>
      <c r="AI1904" s="6" t="str">
        <f>IF(AND((ISERROR(Tableau134[[#This Row],[Nom]])),Tableau134[[#This Row],[Numéro d''agent]]&lt;&gt;""),"N° agent inconnu","")</f>
        <v/>
      </c>
      <c r="AJ1904" s="6" t="str">
        <f>IF(AND(Tableau134[[#This Row],[Numéro d''agent]]&lt;&gt;"",Tableau134[[#This Row],[Statut]]=""),"Statut manquant","")</f>
        <v/>
      </c>
      <c r="AK1904" s="6"/>
      <c r="AL1904" s="6" t="str">
        <f>IF(AND(Tableau134[[#This Row],[Numéro d''agent]]&lt;&gt;"",Tableau134[[#This Row],[Formule actuelle]]=0),"Manque formule TLW","")</f>
        <v/>
      </c>
      <c r="AM1904" s="6" t="str">
        <f>IF(IFERROR(IF(SEARCH("jour",Tableau134[[#This Row],[Formule Tw]],1),VALUE(LEFT(Tableau134[[#This Row],[Formule Tw]],1))),0)=(COUNTA(K1904:M1904)),"OK","erreur")</f>
        <v>OK</v>
      </c>
      <c r="AN1904" s="6" t="str">
        <f>IF(IFERROR(IF(SEARCH("jour",Tableau134[[#This Row],[Modif demandé en avenant 1]],1),VALUE(LEFT(Tableau134[[#This Row],[Modif demandé en avenant 1]],1))),0)=(COUNTA(O1904:Q1904)),"OK","erreur")</f>
        <v>OK</v>
      </c>
      <c r="AO1904" s="6" t="str">
        <f>IF(IFERROR(IF(SEARCH("jour",Tableau134[[#This Row],[Nouvelle formule avenant 2]],1),VALUE(LEFT(Tableau134[[#This Row],[Nouvelle formule avenant 2]],1))),0)=(COUNTA(X1904:Z1904)),"OK","erreur")</f>
        <v>OK</v>
      </c>
      <c r="AP1904" s="6" t="str">
        <f>IF(IFERROR(IF(SEARCH("jour",Tableau134[[#This Row],[Nouvelle formule avenant 3]],1),VALUE(LEFT(Tableau134[[#This Row],[Nouvelle formule avenant 3]],1))),0)=(COUNTA(AE1904:AG1904)),"OK","erreur")</f>
        <v>OK</v>
      </c>
      <c r="AQ190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0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0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0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0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0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04" s="43"/>
      <c r="AX1904" s="43"/>
      <c r="AY1904" s="6"/>
      <c r="AZ1904" s="6"/>
      <c r="BA1904" s="6"/>
      <c r="BB1904" s="6"/>
      <c r="BC1904" s="6"/>
      <c r="BD1904" s="6"/>
    </row>
    <row r="1905" spans="2:56" ht="12.75" x14ac:dyDescent="0.25">
      <c r="B1905" s="5" t="e">
        <f>VLOOKUP(A1905,'Import infoAgt'!A:E,5,FALSE)</f>
        <v>#N/A</v>
      </c>
      <c r="C1905" s="5" t="e">
        <f>VLOOKUP(A1905,'Import infoAgt'!A:D,4,FALSE)</f>
        <v>#N/A</v>
      </c>
      <c r="D1905" s="6" t="e">
        <f>VLOOKUP(A1905,'Import infoAgt'!A:H,8,FALSE)</f>
        <v>#N/A</v>
      </c>
      <c r="F1905" s="6" t="e">
        <f>VLOOKUP(A1905,'Import infoAgt'!A:BR,70,FALSE)</f>
        <v>#N/A</v>
      </c>
      <c r="G1905" s="5" t="e">
        <f>VLOOKUP(A1905,'Import infoAgt'!A:DH,112,FALSE)</f>
        <v>#N/A</v>
      </c>
      <c r="H1905" s="6" t="e">
        <f>VLOOKUP(G1905,Paramètre!$C$6:$D$76,2,FALSE)</f>
        <v>#N/A</v>
      </c>
      <c r="I1905" s="5" t="e">
        <f>VLOOKUP(A1905,'Import infoAgt'!A:EL,142,FALSE)</f>
        <v>#N/A</v>
      </c>
      <c r="R1905" s="26"/>
      <c r="S1905" s="26"/>
      <c r="U1905" s="26"/>
      <c r="V1905" s="26"/>
      <c r="AC1905" s="26"/>
      <c r="AI1905" s="6" t="str">
        <f>IF(AND((ISERROR(Tableau134[[#This Row],[Nom]])),Tableau134[[#This Row],[Numéro d''agent]]&lt;&gt;""),"N° agent inconnu","")</f>
        <v/>
      </c>
      <c r="AJ1905" s="6" t="str">
        <f>IF(AND(Tableau134[[#This Row],[Numéro d''agent]]&lt;&gt;"",Tableau134[[#This Row],[Statut]]=""),"Statut manquant","")</f>
        <v/>
      </c>
      <c r="AK1905" s="6"/>
      <c r="AL1905" s="6" t="str">
        <f>IF(AND(Tableau134[[#This Row],[Numéro d''agent]]&lt;&gt;"",Tableau134[[#This Row],[Formule actuelle]]=0),"Manque formule TLW","")</f>
        <v/>
      </c>
      <c r="AM1905" s="6" t="str">
        <f>IF(IFERROR(IF(SEARCH("jour",Tableau134[[#This Row],[Formule Tw]],1),VALUE(LEFT(Tableau134[[#This Row],[Formule Tw]],1))),0)=(COUNTA(K1905:M1905)),"OK","erreur")</f>
        <v>OK</v>
      </c>
      <c r="AN1905" s="6" t="str">
        <f>IF(IFERROR(IF(SEARCH("jour",Tableau134[[#This Row],[Modif demandé en avenant 1]],1),VALUE(LEFT(Tableau134[[#This Row],[Modif demandé en avenant 1]],1))),0)=(COUNTA(O1905:Q1905)),"OK","erreur")</f>
        <v>OK</v>
      </c>
      <c r="AO1905" s="6" t="str">
        <f>IF(IFERROR(IF(SEARCH("jour",Tableau134[[#This Row],[Nouvelle formule avenant 2]],1),VALUE(LEFT(Tableau134[[#This Row],[Nouvelle formule avenant 2]],1))),0)=(COUNTA(X1905:Z1905)),"OK","erreur")</f>
        <v>OK</v>
      </c>
      <c r="AP1905" s="6" t="str">
        <f>IF(IFERROR(IF(SEARCH("jour",Tableau134[[#This Row],[Nouvelle formule avenant 3]],1),VALUE(LEFT(Tableau134[[#This Row],[Nouvelle formule avenant 3]],1))),0)=(COUNTA(AE1905:AG1905)),"OK","erreur")</f>
        <v>OK</v>
      </c>
      <c r="AQ190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0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0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0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0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0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05" s="43"/>
      <c r="AX1905" s="43"/>
      <c r="AY1905" s="6"/>
      <c r="AZ1905" s="6"/>
      <c r="BA1905" s="6"/>
      <c r="BB1905" s="6"/>
      <c r="BC1905" s="6"/>
      <c r="BD1905" s="6"/>
    </row>
    <row r="1906" spans="2:56" ht="12.75" x14ac:dyDescent="0.25">
      <c r="B1906" s="5" t="e">
        <f>VLOOKUP(A1906,'Import infoAgt'!A:E,5,FALSE)</f>
        <v>#N/A</v>
      </c>
      <c r="C1906" s="5" t="e">
        <f>VLOOKUP(A1906,'Import infoAgt'!A:D,4,FALSE)</f>
        <v>#N/A</v>
      </c>
      <c r="D1906" s="6" t="e">
        <f>VLOOKUP(A1906,'Import infoAgt'!A:H,8,FALSE)</f>
        <v>#N/A</v>
      </c>
      <c r="F1906" s="6" t="e">
        <f>VLOOKUP(A1906,'Import infoAgt'!A:BR,70,FALSE)</f>
        <v>#N/A</v>
      </c>
      <c r="G1906" s="5" t="e">
        <f>VLOOKUP(A1906,'Import infoAgt'!A:DH,112,FALSE)</f>
        <v>#N/A</v>
      </c>
      <c r="H1906" s="6" t="e">
        <f>VLOOKUP(G1906,Paramètre!$C$6:$D$76,2,FALSE)</f>
        <v>#N/A</v>
      </c>
      <c r="I1906" s="5" t="e">
        <f>VLOOKUP(A1906,'Import infoAgt'!A:EL,142,FALSE)</f>
        <v>#N/A</v>
      </c>
      <c r="R1906" s="26"/>
      <c r="S1906" s="26"/>
      <c r="U1906" s="26"/>
      <c r="V1906" s="26"/>
      <c r="AC1906" s="26"/>
      <c r="AI1906" s="6" t="str">
        <f>IF(AND((ISERROR(Tableau134[[#This Row],[Nom]])),Tableau134[[#This Row],[Numéro d''agent]]&lt;&gt;""),"N° agent inconnu","")</f>
        <v/>
      </c>
      <c r="AJ1906" s="6" t="str">
        <f>IF(AND(Tableau134[[#This Row],[Numéro d''agent]]&lt;&gt;"",Tableau134[[#This Row],[Statut]]=""),"Statut manquant","")</f>
        <v/>
      </c>
      <c r="AK1906" s="6"/>
      <c r="AL1906" s="6" t="str">
        <f>IF(AND(Tableau134[[#This Row],[Numéro d''agent]]&lt;&gt;"",Tableau134[[#This Row],[Formule actuelle]]=0),"Manque formule TLW","")</f>
        <v/>
      </c>
      <c r="AM1906" s="6" t="str">
        <f>IF(IFERROR(IF(SEARCH("jour",Tableau134[[#This Row],[Formule Tw]],1),VALUE(LEFT(Tableau134[[#This Row],[Formule Tw]],1))),0)=(COUNTA(K1906:M1906)),"OK","erreur")</f>
        <v>OK</v>
      </c>
      <c r="AN1906" s="6" t="str">
        <f>IF(IFERROR(IF(SEARCH("jour",Tableau134[[#This Row],[Modif demandé en avenant 1]],1),VALUE(LEFT(Tableau134[[#This Row],[Modif demandé en avenant 1]],1))),0)=(COUNTA(O1906:Q1906)),"OK","erreur")</f>
        <v>OK</v>
      </c>
      <c r="AO1906" s="6" t="str">
        <f>IF(IFERROR(IF(SEARCH("jour",Tableau134[[#This Row],[Nouvelle formule avenant 2]],1),VALUE(LEFT(Tableau134[[#This Row],[Nouvelle formule avenant 2]],1))),0)=(COUNTA(X1906:Z1906)),"OK","erreur")</f>
        <v>OK</v>
      </c>
      <c r="AP1906" s="6" t="str">
        <f>IF(IFERROR(IF(SEARCH("jour",Tableau134[[#This Row],[Nouvelle formule avenant 3]],1),VALUE(LEFT(Tableau134[[#This Row],[Nouvelle formule avenant 3]],1))),0)=(COUNTA(AE1906:AG1906)),"OK","erreur")</f>
        <v>OK</v>
      </c>
      <c r="AQ190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0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0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0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0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0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06" s="43"/>
      <c r="AX1906" s="43"/>
      <c r="AY1906" s="6"/>
      <c r="AZ1906" s="6"/>
      <c r="BA1906" s="6"/>
      <c r="BB1906" s="6"/>
      <c r="BC1906" s="6"/>
      <c r="BD1906" s="6"/>
    </row>
    <row r="1907" spans="2:56" ht="12.75" x14ac:dyDescent="0.25">
      <c r="B1907" s="5" t="e">
        <f>VLOOKUP(A1907,'Import infoAgt'!A:E,5,FALSE)</f>
        <v>#N/A</v>
      </c>
      <c r="C1907" s="5" t="e">
        <f>VLOOKUP(A1907,'Import infoAgt'!A:D,4,FALSE)</f>
        <v>#N/A</v>
      </c>
      <c r="D1907" s="6" t="e">
        <f>VLOOKUP(A1907,'Import infoAgt'!A:H,8,FALSE)</f>
        <v>#N/A</v>
      </c>
      <c r="F1907" s="6" t="e">
        <f>VLOOKUP(A1907,'Import infoAgt'!A:BR,70,FALSE)</f>
        <v>#N/A</v>
      </c>
      <c r="G1907" s="5" t="e">
        <f>VLOOKUP(A1907,'Import infoAgt'!A:DH,112,FALSE)</f>
        <v>#N/A</v>
      </c>
      <c r="H1907" s="6" t="e">
        <f>VLOOKUP(G1907,Paramètre!$C$6:$D$76,2,FALSE)</f>
        <v>#N/A</v>
      </c>
      <c r="I1907" s="5" t="e">
        <f>VLOOKUP(A1907,'Import infoAgt'!A:EL,142,FALSE)</f>
        <v>#N/A</v>
      </c>
      <c r="R1907" s="26"/>
      <c r="S1907" s="26"/>
      <c r="U1907" s="26"/>
      <c r="V1907" s="26"/>
      <c r="AC1907" s="26"/>
      <c r="AI1907" s="6" t="str">
        <f>IF(AND((ISERROR(Tableau134[[#This Row],[Nom]])),Tableau134[[#This Row],[Numéro d''agent]]&lt;&gt;""),"N° agent inconnu","")</f>
        <v/>
      </c>
      <c r="AJ1907" s="6" t="str">
        <f>IF(AND(Tableau134[[#This Row],[Numéro d''agent]]&lt;&gt;"",Tableau134[[#This Row],[Statut]]=""),"Statut manquant","")</f>
        <v/>
      </c>
      <c r="AK1907" s="6"/>
      <c r="AL1907" s="6" t="str">
        <f>IF(AND(Tableau134[[#This Row],[Numéro d''agent]]&lt;&gt;"",Tableau134[[#This Row],[Formule actuelle]]=0),"Manque formule TLW","")</f>
        <v/>
      </c>
      <c r="AM1907" s="6" t="str">
        <f>IF(IFERROR(IF(SEARCH("jour",Tableau134[[#This Row],[Formule Tw]],1),VALUE(LEFT(Tableau134[[#This Row],[Formule Tw]],1))),0)=(COUNTA(K1907:M1907)),"OK","erreur")</f>
        <v>OK</v>
      </c>
      <c r="AN1907" s="6" t="str">
        <f>IF(IFERROR(IF(SEARCH("jour",Tableau134[[#This Row],[Modif demandé en avenant 1]],1),VALUE(LEFT(Tableau134[[#This Row],[Modif demandé en avenant 1]],1))),0)=(COUNTA(O1907:Q1907)),"OK","erreur")</f>
        <v>OK</v>
      </c>
      <c r="AO1907" s="6" t="str">
        <f>IF(IFERROR(IF(SEARCH("jour",Tableau134[[#This Row],[Nouvelle formule avenant 2]],1),VALUE(LEFT(Tableau134[[#This Row],[Nouvelle formule avenant 2]],1))),0)=(COUNTA(X1907:Z1907)),"OK","erreur")</f>
        <v>OK</v>
      </c>
      <c r="AP1907" s="6" t="str">
        <f>IF(IFERROR(IF(SEARCH("jour",Tableau134[[#This Row],[Nouvelle formule avenant 3]],1),VALUE(LEFT(Tableau134[[#This Row],[Nouvelle formule avenant 3]],1))),0)=(COUNTA(AE1907:AG1907)),"OK","erreur")</f>
        <v>OK</v>
      </c>
      <c r="AQ190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0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0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0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0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0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07" s="43"/>
      <c r="AX1907" s="43"/>
      <c r="AY1907" s="6"/>
      <c r="AZ1907" s="6"/>
      <c r="BA1907" s="6"/>
      <c r="BB1907" s="6"/>
      <c r="BC1907" s="6"/>
      <c r="BD1907" s="6"/>
    </row>
    <row r="1908" spans="2:56" ht="12.75" x14ac:dyDescent="0.25">
      <c r="B1908" s="5" t="e">
        <f>VLOOKUP(A1908,'Import infoAgt'!A:E,5,FALSE)</f>
        <v>#N/A</v>
      </c>
      <c r="C1908" s="5" t="e">
        <f>VLOOKUP(A1908,'Import infoAgt'!A:D,4,FALSE)</f>
        <v>#N/A</v>
      </c>
      <c r="D1908" s="6" t="e">
        <f>VLOOKUP(A1908,'Import infoAgt'!A:H,8,FALSE)</f>
        <v>#N/A</v>
      </c>
      <c r="F1908" s="6" t="e">
        <f>VLOOKUP(A1908,'Import infoAgt'!A:BR,70,FALSE)</f>
        <v>#N/A</v>
      </c>
      <c r="G1908" s="5" t="e">
        <f>VLOOKUP(A1908,'Import infoAgt'!A:DH,112,FALSE)</f>
        <v>#N/A</v>
      </c>
      <c r="H1908" s="6" t="e">
        <f>VLOOKUP(G1908,Paramètre!$C$6:$D$76,2,FALSE)</f>
        <v>#N/A</v>
      </c>
      <c r="I1908" s="5" t="e">
        <f>VLOOKUP(A1908,'Import infoAgt'!A:EL,142,FALSE)</f>
        <v>#N/A</v>
      </c>
      <c r="R1908" s="26"/>
      <c r="S1908" s="26"/>
      <c r="U1908" s="26"/>
      <c r="V1908" s="26"/>
      <c r="AC1908" s="26"/>
      <c r="AI1908" s="6" t="str">
        <f>IF(AND((ISERROR(Tableau134[[#This Row],[Nom]])),Tableau134[[#This Row],[Numéro d''agent]]&lt;&gt;""),"N° agent inconnu","")</f>
        <v/>
      </c>
      <c r="AJ1908" s="6" t="str">
        <f>IF(AND(Tableau134[[#This Row],[Numéro d''agent]]&lt;&gt;"",Tableau134[[#This Row],[Statut]]=""),"Statut manquant","")</f>
        <v/>
      </c>
      <c r="AK1908" s="6"/>
      <c r="AL1908" s="6" t="str">
        <f>IF(AND(Tableau134[[#This Row],[Numéro d''agent]]&lt;&gt;"",Tableau134[[#This Row],[Formule actuelle]]=0),"Manque formule TLW","")</f>
        <v/>
      </c>
      <c r="AM1908" s="6" t="str">
        <f>IF(IFERROR(IF(SEARCH("jour",Tableau134[[#This Row],[Formule Tw]],1),VALUE(LEFT(Tableau134[[#This Row],[Formule Tw]],1))),0)=(COUNTA(K1908:M1908)),"OK","erreur")</f>
        <v>OK</v>
      </c>
      <c r="AN1908" s="6" t="str">
        <f>IF(IFERROR(IF(SEARCH("jour",Tableau134[[#This Row],[Modif demandé en avenant 1]],1),VALUE(LEFT(Tableau134[[#This Row],[Modif demandé en avenant 1]],1))),0)=(COUNTA(O1908:Q1908)),"OK","erreur")</f>
        <v>OK</v>
      </c>
      <c r="AO1908" s="6" t="str">
        <f>IF(IFERROR(IF(SEARCH("jour",Tableau134[[#This Row],[Nouvelle formule avenant 2]],1),VALUE(LEFT(Tableau134[[#This Row],[Nouvelle formule avenant 2]],1))),0)=(COUNTA(X1908:Z1908)),"OK","erreur")</f>
        <v>OK</v>
      </c>
      <c r="AP1908" s="6" t="str">
        <f>IF(IFERROR(IF(SEARCH("jour",Tableau134[[#This Row],[Nouvelle formule avenant 3]],1),VALUE(LEFT(Tableau134[[#This Row],[Nouvelle formule avenant 3]],1))),0)=(COUNTA(AE1908:AG1908)),"OK","erreur")</f>
        <v>OK</v>
      </c>
      <c r="AQ190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0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0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0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0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0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08" s="43"/>
      <c r="AX1908" s="43"/>
      <c r="AY1908" s="6"/>
      <c r="AZ1908" s="6"/>
      <c r="BA1908" s="6"/>
      <c r="BB1908" s="6"/>
      <c r="BC1908" s="6"/>
      <c r="BD1908" s="6"/>
    </row>
    <row r="1909" spans="2:56" ht="12.75" x14ac:dyDescent="0.25">
      <c r="B1909" s="5" t="e">
        <f>VLOOKUP(A1909,'Import infoAgt'!A:E,5,FALSE)</f>
        <v>#N/A</v>
      </c>
      <c r="C1909" s="5" t="e">
        <f>VLOOKUP(A1909,'Import infoAgt'!A:D,4,FALSE)</f>
        <v>#N/A</v>
      </c>
      <c r="D1909" s="6" t="e">
        <f>VLOOKUP(A1909,'Import infoAgt'!A:H,8,FALSE)</f>
        <v>#N/A</v>
      </c>
      <c r="F1909" s="6" t="e">
        <f>VLOOKUP(A1909,'Import infoAgt'!A:BR,70,FALSE)</f>
        <v>#N/A</v>
      </c>
      <c r="G1909" s="5" t="e">
        <f>VLOOKUP(A1909,'Import infoAgt'!A:DH,112,FALSE)</f>
        <v>#N/A</v>
      </c>
      <c r="H1909" s="6" t="e">
        <f>VLOOKUP(G1909,Paramètre!$C$6:$D$76,2,FALSE)</f>
        <v>#N/A</v>
      </c>
      <c r="I1909" s="5" t="e">
        <f>VLOOKUP(A1909,'Import infoAgt'!A:EL,142,FALSE)</f>
        <v>#N/A</v>
      </c>
      <c r="R1909" s="26"/>
      <c r="S1909" s="26"/>
      <c r="U1909" s="26"/>
      <c r="V1909" s="26"/>
      <c r="AC1909" s="26"/>
      <c r="AI1909" s="6" t="str">
        <f>IF(AND((ISERROR(Tableau134[[#This Row],[Nom]])),Tableau134[[#This Row],[Numéro d''agent]]&lt;&gt;""),"N° agent inconnu","")</f>
        <v/>
      </c>
      <c r="AJ1909" s="6" t="str">
        <f>IF(AND(Tableau134[[#This Row],[Numéro d''agent]]&lt;&gt;"",Tableau134[[#This Row],[Statut]]=""),"Statut manquant","")</f>
        <v/>
      </c>
      <c r="AK1909" s="6"/>
      <c r="AL1909" s="6" t="str">
        <f>IF(AND(Tableau134[[#This Row],[Numéro d''agent]]&lt;&gt;"",Tableau134[[#This Row],[Formule actuelle]]=0),"Manque formule TLW","")</f>
        <v/>
      </c>
      <c r="AM1909" s="6" t="str">
        <f>IF(IFERROR(IF(SEARCH("jour",Tableau134[[#This Row],[Formule Tw]],1),VALUE(LEFT(Tableau134[[#This Row],[Formule Tw]],1))),0)=(COUNTA(K1909:M1909)),"OK","erreur")</f>
        <v>OK</v>
      </c>
      <c r="AN1909" s="6" t="str">
        <f>IF(IFERROR(IF(SEARCH("jour",Tableau134[[#This Row],[Modif demandé en avenant 1]],1),VALUE(LEFT(Tableau134[[#This Row],[Modif demandé en avenant 1]],1))),0)=(COUNTA(O1909:Q1909)),"OK","erreur")</f>
        <v>OK</v>
      </c>
      <c r="AO1909" s="6" t="str">
        <f>IF(IFERROR(IF(SEARCH("jour",Tableau134[[#This Row],[Nouvelle formule avenant 2]],1),VALUE(LEFT(Tableau134[[#This Row],[Nouvelle formule avenant 2]],1))),0)=(COUNTA(X1909:Z1909)),"OK","erreur")</f>
        <v>OK</v>
      </c>
      <c r="AP1909" s="6" t="str">
        <f>IF(IFERROR(IF(SEARCH("jour",Tableau134[[#This Row],[Nouvelle formule avenant 3]],1),VALUE(LEFT(Tableau134[[#This Row],[Nouvelle formule avenant 3]],1))),0)=(COUNTA(AE1909:AG1909)),"OK","erreur")</f>
        <v>OK</v>
      </c>
      <c r="AQ190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0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0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0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0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0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09" s="43"/>
      <c r="AX1909" s="43"/>
      <c r="AY1909" s="6"/>
      <c r="AZ1909" s="6"/>
      <c r="BA1909" s="6"/>
      <c r="BB1909" s="6"/>
      <c r="BC1909" s="6"/>
      <c r="BD1909" s="6"/>
    </row>
    <row r="1910" spans="2:56" ht="12.75" x14ac:dyDescent="0.25">
      <c r="B1910" s="5" t="e">
        <f>VLOOKUP(A1910,'Import infoAgt'!A:E,5,FALSE)</f>
        <v>#N/A</v>
      </c>
      <c r="C1910" s="5" t="e">
        <f>VLOOKUP(A1910,'Import infoAgt'!A:D,4,FALSE)</f>
        <v>#N/A</v>
      </c>
      <c r="D1910" s="6" t="e">
        <f>VLOOKUP(A1910,'Import infoAgt'!A:H,8,FALSE)</f>
        <v>#N/A</v>
      </c>
      <c r="F1910" s="6" t="e">
        <f>VLOOKUP(A1910,'Import infoAgt'!A:BR,70,FALSE)</f>
        <v>#N/A</v>
      </c>
      <c r="G1910" s="5" t="e">
        <f>VLOOKUP(A1910,'Import infoAgt'!A:DH,112,FALSE)</f>
        <v>#N/A</v>
      </c>
      <c r="H1910" s="6" t="e">
        <f>VLOOKUP(G1910,Paramètre!$C$6:$D$76,2,FALSE)</f>
        <v>#N/A</v>
      </c>
      <c r="I1910" s="5" t="e">
        <f>VLOOKUP(A1910,'Import infoAgt'!A:EL,142,FALSE)</f>
        <v>#N/A</v>
      </c>
      <c r="R1910" s="26"/>
      <c r="S1910" s="26"/>
      <c r="U1910" s="26"/>
      <c r="V1910" s="26"/>
      <c r="AC1910" s="26"/>
      <c r="AI1910" s="6" t="str">
        <f>IF(AND((ISERROR(Tableau134[[#This Row],[Nom]])),Tableau134[[#This Row],[Numéro d''agent]]&lt;&gt;""),"N° agent inconnu","")</f>
        <v/>
      </c>
      <c r="AJ1910" s="6" t="str">
        <f>IF(AND(Tableau134[[#This Row],[Numéro d''agent]]&lt;&gt;"",Tableau134[[#This Row],[Statut]]=""),"Statut manquant","")</f>
        <v/>
      </c>
      <c r="AK1910" s="6"/>
      <c r="AL1910" s="6" t="str">
        <f>IF(AND(Tableau134[[#This Row],[Numéro d''agent]]&lt;&gt;"",Tableau134[[#This Row],[Formule actuelle]]=0),"Manque formule TLW","")</f>
        <v/>
      </c>
      <c r="AM1910" s="6" t="str">
        <f>IF(IFERROR(IF(SEARCH("jour",Tableau134[[#This Row],[Formule Tw]],1),VALUE(LEFT(Tableau134[[#This Row],[Formule Tw]],1))),0)=(COUNTA(K1910:M1910)),"OK","erreur")</f>
        <v>OK</v>
      </c>
      <c r="AN1910" s="6" t="str">
        <f>IF(IFERROR(IF(SEARCH("jour",Tableau134[[#This Row],[Modif demandé en avenant 1]],1),VALUE(LEFT(Tableau134[[#This Row],[Modif demandé en avenant 1]],1))),0)=(COUNTA(O1910:Q1910)),"OK","erreur")</f>
        <v>OK</v>
      </c>
      <c r="AO1910" s="6" t="str">
        <f>IF(IFERROR(IF(SEARCH("jour",Tableau134[[#This Row],[Nouvelle formule avenant 2]],1),VALUE(LEFT(Tableau134[[#This Row],[Nouvelle formule avenant 2]],1))),0)=(COUNTA(X1910:Z1910)),"OK","erreur")</f>
        <v>OK</v>
      </c>
      <c r="AP1910" s="6" t="str">
        <f>IF(IFERROR(IF(SEARCH("jour",Tableau134[[#This Row],[Nouvelle formule avenant 3]],1),VALUE(LEFT(Tableau134[[#This Row],[Nouvelle formule avenant 3]],1))),0)=(COUNTA(AE1910:AG1910)),"OK","erreur")</f>
        <v>OK</v>
      </c>
      <c r="AQ191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1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1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1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1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1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10" s="43"/>
      <c r="AX1910" s="43"/>
      <c r="AY1910" s="6"/>
      <c r="AZ1910" s="6"/>
      <c r="BA1910" s="6"/>
      <c r="BB1910" s="6"/>
      <c r="BC1910" s="6"/>
      <c r="BD1910" s="6"/>
    </row>
    <row r="1911" spans="2:56" ht="12.75" x14ac:dyDescent="0.25">
      <c r="B1911" s="5" t="e">
        <f>VLOOKUP(A1911,'Import infoAgt'!A:E,5,FALSE)</f>
        <v>#N/A</v>
      </c>
      <c r="C1911" s="5" t="e">
        <f>VLOOKUP(A1911,'Import infoAgt'!A:D,4,FALSE)</f>
        <v>#N/A</v>
      </c>
      <c r="D1911" s="6" t="e">
        <f>VLOOKUP(A1911,'Import infoAgt'!A:H,8,FALSE)</f>
        <v>#N/A</v>
      </c>
      <c r="F1911" s="6" t="e">
        <f>VLOOKUP(A1911,'Import infoAgt'!A:BR,70,FALSE)</f>
        <v>#N/A</v>
      </c>
      <c r="G1911" s="5" t="e">
        <f>VLOOKUP(A1911,'Import infoAgt'!A:DH,112,FALSE)</f>
        <v>#N/A</v>
      </c>
      <c r="H1911" s="6" t="e">
        <f>VLOOKUP(G1911,Paramètre!$C$6:$D$76,2,FALSE)</f>
        <v>#N/A</v>
      </c>
      <c r="I1911" s="5" t="e">
        <f>VLOOKUP(A1911,'Import infoAgt'!A:EL,142,FALSE)</f>
        <v>#N/A</v>
      </c>
      <c r="R1911" s="26"/>
      <c r="S1911" s="26"/>
      <c r="U1911" s="26"/>
      <c r="V1911" s="26"/>
      <c r="AC1911" s="26"/>
      <c r="AI1911" s="6" t="str">
        <f>IF(AND((ISERROR(Tableau134[[#This Row],[Nom]])),Tableau134[[#This Row],[Numéro d''agent]]&lt;&gt;""),"N° agent inconnu","")</f>
        <v/>
      </c>
      <c r="AJ1911" s="6" t="str">
        <f>IF(AND(Tableau134[[#This Row],[Numéro d''agent]]&lt;&gt;"",Tableau134[[#This Row],[Statut]]=""),"Statut manquant","")</f>
        <v/>
      </c>
      <c r="AK1911" s="6"/>
      <c r="AL1911" s="6" t="str">
        <f>IF(AND(Tableau134[[#This Row],[Numéro d''agent]]&lt;&gt;"",Tableau134[[#This Row],[Formule actuelle]]=0),"Manque formule TLW","")</f>
        <v/>
      </c>
      <c r="AM1911" s="6" t="str">
        <f>IF(IFERROR(IF(SEARCH("jour",Tableau134[[#This Row],[Formule Tw]],1),VALUE(LEFT(Tableau134[[#This Row],[Formule Tw]],1))),0)=(COUNTA(K1911:M1911)),"OK","erreur")</f>
        <v>OK</v>
      </c>
      <c r="AN1911" s="6" t="str">
        <f>IF(IFERROR(IF(SEARCH("jour",Tableau134[[#This Row],[Modif demandé en avenant 1]],1),VALUE(LEFT(Tableau134[[#This Row],[Modif demandé en avenant 1]],1))),0)=(COUNTA(O1911:Q1911)),"OK","erreur")</f>
        <v>OK</v>
      </c>
      <c r="AO1911" s="6" t="str">
        <f>IF(IFERROR(IF(SEARCH("jour",Tableau134[[#This Row],[Nouvelle formule avenant 2]],1),VALUE(LEFT(Tableau134[[#This Row],[Nouvelle formule avenant 2]],1))),0)=(COUNTA(X1911:Z1911)),"OK","erreur")</f>
        <v>OK</v>
      </c>
      <c r="AP1911" s="6" t="str">
        <f>IF(IFERROR(IF(SEARCH("jour",Tableau134[[#This Row],[Nouvelle formule avenant 3]],1),VALUE(LEFT(Tableau134[[#This Row],[Nouvelle formule avenant 3]],1))),0)=(COUNTA(AE1911:AG1911)),"OK","erreur")</f>
        <v>OK</v>
      </c>
      <c r="AQ191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1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1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1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1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1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11" s="43"/>
      <c r="AX1911" s="43"/>
      <c r="AY1911" s="6"/>
      <c r="AZ1911" s="6"/>
      <c r="BA1911" s="6"/>
      <c r="BB1911" s="6"/>
      <c r="BC1911" s="6"/>
      <c r="BD1911" s="6"/>
    </row>
    <row r="1912" spans="2:56" ht="12.75" x14ac:dyDescent="0.25">
      <c r="B1912" s="5" t="e">
        <f>VLOOKUP(A1912,'Import infoAgt'!A:E,5,FALSE)</f>
        <v>#N/A</v>
      </c>
      <c r="C1912" s="5" t="e">
        <f>VLOOKUP(A1912,'Import infoAgt'!A:D,4,FALSE)</f>
        <v>#N/A</v>
      </c>
      <c r="D1912" s="6" t="e">
        <f>VLOOKUP(A1912,'Import infoAgt'!A:H,8,FALSE)</f>
        <v>#N/A</v>
      </c>
      <c r="F1912" s="6" t="e">
        <f>VLOOKUP(A1912,'Import infoAgt'!A:BR,70,FALSE)</f>
        <v>#N/A</v>
      </c>
      <c r="G1912" s="5" t="e">
        <f>VLOOKUP(A1912,'Import infoAgt'!A:DH,112,FALSE)</f>
        <v>#N/A</v>
      </c>
      <c r="H1912" s="6" t="e">
        <f>VLOOKUP(G1912,Paramètre!$C$6:$D$76,2,FALSE)</f>
        <v>#N/A</v>
      </c>
      <c r="I1912" s="5" t="e">
        <f>VLOOKUP(A1912,'Import infoAgt'!A:EL,142,FALSE)</f>
        <v>#N/A</v>
      </c>
      <c r="R1912" s="26"/>
      <c r="S1912" s="26"/>
      <c r="U1912" s="26"/>
      <c r="V1912" s="26"/>
      <c r="AC1912" s="26"/>
      <c r="AI1912" s="6" t="str">
        <f>IF(AND((ISERROR(Tableau134[[#This Row],[Nom]])),Tableau134[[#This Row],[Numéro d''agent]]&lt;&gt;""),"N° agent inconnu","")</f>
        <v/>
      </c>
      <c r="AJ1912" s="6" t="str">
        <f>IF(AND(Tableau134[[#This Row],[Numéro d''agent]]&lt;&gt;"",Tableau134[[#This Row],[Statut]]=""),"Statut manquant","")</f>
        <v/>
      </c>
      <c r="AK1912" s="6"/>
      <c r="AL1912" s="6" t="str">
        <f>IF(AND(Tableau134[[#This Row],[Numéro d''agent]]&lt;&gt;"",Tableau134[[#This Row],[Formule actuelle]]=0),"Manque formule TLW","")</f>
        <v/>
      </c>
      <c r="AM1912" s="6" t="str">
        <f>IF(IFERROR(IF(SEARCH("jour",Tableau134[[#This Row],[Formule Tw]],1),VALUE(LEFT(Tableau134[[#This Row],[Formule Tw]],1))),0)=(COUNTA(K1912:M1912)),"OK","erreur")</f>
        <v>OK</v>
      </c>
      <c r="AN1912" s="6" t="str">
        <f>IF(IFERROR(IF(SEARCH("jour",Tableau134[[#This Row],[Modif demandé en avenant 1]],1),VALUE(LEFT(Tableau134[[#This Row],[Modif demandé en avenant 1]],1))),0)=(COUNTA(O1912:Q1912)),"OK","erreur")</f>
        <v>OK</v>
      </c>
      <c r="AO1912" s="6" t="str">
        <f>IF(IFERROR(IF(SEARCH("jour",Tableau134[[#This Row],[Nouvelle formule avenant 2]],1),VALUE(LEFT(Tableau134[[#This Row],[Nouvelle formule avenant 2]],1))),0)=(COUNTA(X1912:Z1912)),"OK","erreur")</f>
        <v>OK</v>
      </c>
      <c r="AP1912" s="6" t="str">
        <f>IF(IFERROR(IF(SEARCH("jour",Tableau134[[#This Row],[Nouvelle formule avenant 3]],1),VALUE(LEFT(Tableau134[[#This Row],[Nouvelle formule avenant 3]],1))),0)=(COUNTA(AE1912:AG1912)),"OK","erreur")</f>
        <v>OK</v>
      </c>
      <c r="AQ191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1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1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1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1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1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12" s="43"/>
      <c r="AX1912" s="43"/>
      <c r="AY1912" s="6"/>
      <c r="AZ1912" s="6"/>
      <c r="BA1912" s="6"/>
      <c r="BB1912" s="6"/>
      <c r="BC1912" s="6"/>
      <c r="BD1912" s="6"/>
    </row>
    <row r="1913" spans="2:56" ht="12.75" x14ac:dyDescent="0.25">
      <c r="B1913" s="5" t="e">
        <f>VLOOKUP(A1913,'Import infoAgt'!A:E,5,FALSE)</f>
        <v>#N/A</v>
      </c>
      <c r="C1913" s="5" t="e">
        <f>VLOOKUP(A1913,'Import infoAgt'!A:D,4,FALSE)</f>
        <v>#N/A</v>
      </c>
      <c r="D1913" s="6" t="e">
        <f>VLOOKUP(A1913,'Import infoAgt'!A:H,8,FALSE)</f>
        <v>#N/A</v>
      </c>
      <c r="F1913" s="6" t="e">
        <f>VLOOKUP(A1913,'Import infoAgt'!A:BR,70,FALSE)</f>
        <v>#N/A</v>
      </c>
      <c r="G1913" s="5" t="e">
        <f>VLOOKUP(A1913,'Import infoAgt'!A:DH,112,FALSE)</f>
        <v>#N/A</v>
      </c>
      <c r="H1913" s="6" t="e">
        <f>VLOOKUP(G1913,Paramètre!$C$6:$D$76,2,FALSE)</f>
        <v>#N/A</v>
      </c>
      <c r="I1913" s="5" t="e">
        <f>VLOOKUP(A1913,'Import infoAgt'!A:EL,142,FALSE)</f>
        <v>#N/A</v>
      </c>
      <c r="R1913" s="26"/>
      <c r="S1913" s="26"/>
      <c r="U1913" s="26"/>
      <c r="V1913" s="26"/>
      <c r="AC1913" s="26"/>
      <c r="AI1913" s="6" t="str">
        <f>IF(AND((ISERROR(Tableau134[[#This Row],[Nom]])),Tableau134[[#This Row],[Numéro d''agent]]&lt;&gt;""),"N° agent inconnu","")</f>
        <v/>
      </c>
      <c r="AJ1913" s="6" t="str">
        <f>IF(AND(Tableau134[[#This Row],[Numéro d''agent]]&lt;&gt;"",Tableau134[[#This Row],[Statut]]=""),"Statut manquant","")</f>
        <v/>
      </c>
      <c r="AK1913" s="6"/>
      <c r="AL1913" s="6" t="str">
        <f>IF(AND(Tableau134[[#This Row],[Numéro d''agent]]&lt;&gt;"",Tableau134[[#This Row],[Formule actuelle]]=0),"Manque formule TLW","")</f>
        <v/>
      </c>
      <c r="AM1913" s="6" t="str">
        <f>IF(IFERROR(IF(SEARCH("jour",Tableau134[[#This Row],[Formule Tw]],1),VALUE(LEFT(Tableau134[[#This Row],[Formule Tw]],1))),0)=(COUNTA(K1913:M1913)),"OK","erreur")</f>
        <v>OK</v>
      </c>
      <c r="AN1913" s="6" t="str">
        <f>IF(IFERROR(IF(SEARCH("jour",Tableau134[[#This Row],[Modif demandé en avenant 1]],1),VALUE(LEFT(Tableau134[[#This Row],[Modif demandé en avenant 1]],1))),0)=(COUNTA(O1913:Q1913)),"OK","erreur")</f>
        <v>OK</v>
      </c>
      <c r="AO1913" s="6" t="str">
        <f>IF(IFERROR(IF(SEARCH("jour",Tableau134[[#This Row],[Nouvelle formule avenant 2]],1),VALUE(LEFT(Tableau134[[#This Row],[Nouvelle formule avenant 2]],1))),0)=(COUNTA(X1913:Z1913)),"OK","erreur")</f>
        <v>OK</v>
      </c>
      <c r="AP1913" s="6" t="str">
        <f>IF(IFERROR(IF(SEARCH("jour",Tableau134[[#This Row],[Nouvelle formule avenant 3]],1),VALUE(LEFT(Tableau134[[#This Row],[Nouvelle formule avenant 3]],1))),0)=(COUNTA(AE1913:AG1913)),"OK","erreur")</f>
        <v>OK</v>
      </c>
      <c r="AQ191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1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1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1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1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1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13" s="43"/>
      <c r="AX1913" s="43"/>
      <c r="AY1913" s="6"/>
      <c r="AZ1913" s="6"/>
      <c r="BA1913" s="6"/>
      <c r="BB1913" s="6"/>
      <c r="BC1913" s="6"/>
      <c r="BD1913" s="6"/>
    </row>
    <row r="1914" spans="2:56" ht="12.75" x14ac:dyDescent="0.25">
      <c r="B1914" s="5" t="e">
        <f>VLOOKUP(A1914,'Import infoAgt'!A:E,5,FALSE)</f>
        <v>#N/A</v>
      </c>
      <c r="C1914" s="5" t="e">
        <f>VLOOKUP(A1914,'Import infoAgt'!A:D,4,FALSE)</f>
        <v>#N/A</v>
      </c>
      <c r="D1914" s="6" t="e">
        <f>VLOOKUP(A1914,'Import infoAgt'!A:H,8,FALSE)</f>
        <v>#N/A</v>
      </c>
      <c r="F1914" s="6" t="e">
        <f>VLOOKUP(A1914,'Import infoAgt'!A:BR,70,FALSE)</f>
        <v>#N/A</v>
      </c>
      <c r="G1914" s="5" t="e">
        <f>VLOOKUP(A1914,'Import infoAgt'!A:DH,112,FALSE)</f>
        <v>#N/A</v>
      </c>
      <c r="H1914" s="6" t="e">
        <f>VLOOKUP(G1914,Paramètre!$C$6:$D$76,2,FALSE)</f>
        <v>#N/A</v>
      </c>
      <c r="I1914" s="5" t="e">
        <f>VLOOKUP(A1914,'Import infoAgt'!A:EL,142,FALSE)</f>
        <v>#N/A</v>
      </c>
      <c r="R1914" s="26"/>
      <c r="S1914" s="26"/>
      <c r="U1914" s="26"/>
      <c r="V1914" s="26"/>
      <c r="AC1914" s="26"/>
      <c r="AI1914" s="6" t="str">
        <f>IF(AND((ISERROR(Tableau134[[#This Row],[Nom]])),Tableau134[[#This Row],[Numéro d''agent]]&lt;&gt;""),"N° agent inconnu","")</f>
        <v/>
      </c>
      <c r="AJ1914" s="6" t="str">
        <f>IF(AND(Tableau134[[#This Row],[Numéro d''agent]]&lt;&gt;"",Tableau134[[#This Row],[Statut]]=""),"Statut manquant","")</f>
        <v/>
      </c>
      <c r="AK1914" s="6"/>
      <c r="AL1914" s="6" t="str">
        <f>IF(AND(Tableau134[[#This Row],[Numéro d''agent]]&lt;&gt;"",Tableau134[[#This Row],[Formule actuelle]]=0),"Manque formule TLW","")</f>
        <v/>
      </c>
      <c r="AM1914" s="6" t="str">
        <f>IF(IFERROR(IF(SEARCH("jour",Tableau134[[#This Row],[Formule Tw]],1),VALUE(LEFT(Tableau134[[#This Row],[Formule Tw]],1))),0)=(COUNTA(K1914:M1914)),"OK","erreur")</f>
        <v>OK</v>
      </c>
      <c r="AN1914" s="6" t="str">
        <f>IF(IFERROR(IF(SEARCH("jour",Tableau134[[#This Row],[Modif demandé en avenant 1]],1),VALUE(LEFT(Tableau134[[#This Row],[Modif demandé en avenant 1]],1))),0)=(COUNTA(O1914:Q1914)),"OK","erreur")</f>
        <v>OK</v>
      </c>
      <c r="AO1914" s="6" t="str">
        <f>IF(IFERROR(IF(SEARCH("jour",Tableau134[[#This Row],[Nouvelle formule avenant 2]],1),VALUE(LEFT(Tableau134[[#This Row],[Nouvelle formule avenant 2]],1))),0)=(COUNTA(X1914:Z1914)),"OK","erreur")</f>
        <v>OK</v>
      </c>
      <c r="AP1914" s="6" t="str">
        <f>IF(IFERROR(IF(SEARCH("jour",Tableau134[[#This Row],[Nouvelle formule avenant 3]],1),VALUE(LEFT(Tableau134[[#This Row],[Nouvelle formule avenant 3]],1))),0)=(COUNTA(AE1914:AG1914)),"OK","erreur")</f>
        <v>OK</v>
      </c>
      <c r="AQ191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1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1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1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1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1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14" s="43"/>
      <c r="AX1914" s="43"/>
      <c r="AY1914" s="6"/>
      <c r="AZ1914" s="6"/>
      <c r="BA1914" s="6"/>
      <c r="BB1914" s="6"/>
      <c r="BC1914" s="6"/>
      <c r="BD1914" s="6"/>
    </row>
    <row r="1915" spans="2:56" ht="12.75" x14ac:dyDescent="0.25">
      <c r="B1915" s="5" t="e">
        <f>VLOOKUP(A1915,'Import infoAgt'!A:E,5,FALSE)</f>
        <v>#N/A</v>
      </c>
      <c r="C1915" s="5" t="e">
        <f>VLOOKUP(A1915,'Import infoAgt'!A:D,4,FALSE)</f>
        <v>#N/A</v>
      </c>
      <c r="D1915" s="6" t="e">
        <f>VLOOKUP(A1915,'Import infoAgt'!A:H,8,FALSE)</f>
        <v>#N/A</v>
      </c>
      <c r="F1915" s="6" t="e">
        <f>VLOOKUP(A1915,'Import infoAgt'!A:BR,70,FALSE)</f>
        <v>#N/A</v>
      </c>
      <c r="G1915" s="5" t="e">
        <f>VLOOKUP(A1915,'Import infoAgt'!A:DH,112,FALSE)</f>
        <v>#N/A</v>
      </c>
      <c r="H1915" s="6" t="e">
        <f>VLOOKUP(G1915,Paramètre!$C$6:$D$76,2,FALSE)</f>
        <v>#N/A</v>
      </c>
      <c r="I1915" s="5" t="e">
        <f>VLOOKUP(A1915,'Import infoAgt'!A:EL,142,FALSE)</f>
        <v>#N/A</v>
      </c>
      <c r="R1915" s="26"/>
      <c r="S1915" s="26"/>
      <c r="U1915" s="26"/>
      <c r="V1915" s="26"/>
      <c r="AC1915" s="26"/>
      <c r="AI1915" s="6" t="str">
        <f>IF(AND((ISERROR(Tableau134[[#This Row],[Nom]])),Tableau134[[#This Row],[Numéro d''agent]]&lt;&gt;""),"N° agent inconnu","")</f>
        <v/>
      </c>
      <c r="AJ1915" s="6" t="str">
        <f>IF(AND(Tableau134[[#This Row],[Numéro d''agent]]&lt;&gt;"",Tableau134[[#This Row],[Statut]]=""),"Statut manquant","")</f>
        <v/>
      </c>
      <c r="AK1915" s="6"/>
      <c r="AL1915" s="6" t="str">
        <f>IF(AND(Tableau134[[#This Row],[Numéro d''agent]]&lt;&gt;"",Tableau134[[#This Row],[Formule actuelle]]=0),"Manque formule TLW","")</f>
        <v/>
      </c>
      <c r="AM1915" s="6" t="str">
        <f>IF(IFERROR(IF(SEARCH("jour",Tableau134[[#This Row],[Formule Tw]],1),VALUE(LEFT(Tableau134[[#This Row],[Formule Tw]],1))),0)=(COUNTA(K1915:M1915)),"OK","erreur")</f>
        <v>OK</v>
      </c>
      <c r="AN1915" s="6" t="str">
        <f>IF(IFERROR(IF(SEARCH("jour",Tableau134[[#This Row],[Modif demandé en avenant 1]],1),VALUE(LEFT(Tableau134[[#This Row],[Modif demandé en avenant 1]],1))),0)=(COUNTA(O1915:Q1915)),"OK","erreur")</f>
        <v>OK</v>
      </c>
      <c r="AO1915" s="6" t="str">
        <f>IF(IFERROR(IF(SEARCH("jour",Tableau134[[#This Row],[Nouvelle formule avenant 2]],1),VALUE(LEFT(Tableau134[[#This Row],[Nouvelle formule avenant 2]],1))),0)=(COUNTA(X1915:Z1915)),"OK","erreur")</f>
        <v>OK</v>
      </c>
      <c r="AP1915" s="6" t="str">
        <f>IF(IFERROR(IF(SEARCH("jour",Tableau134[[#This Row],[Nouvelle formule avenant 3]],1),VALUE(LEFT(Tableau134[[#This Row],[Nouvelle formule avenant 3]],1))),0)=(COUNTA(AE1915:AG1915)),"OK","erreur")</f>
        <v>OK</v>
      </c>
      <c r="AQ191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1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1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1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1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1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15" s="43"/>
      <c r="AX1915" s="43"/>
      <c r="AY1915" s="6"/>
      <c r="AZ1915" s="6"/>
      <c r="BA1915" s="6"/>
      <c r="BB1915" s="6"/>
      <c r="BC1915" s="6"/>
      <c r="BD1915" s="6"/>
    </row>
    <row r="1916" spans="2:56" ht="12.75" x14ac:dyDescent="0.25">
      <c r="B1916" s="5" t="e">
        <f>VLOOKUP(A1916,'Import infoAgt'!A:E,5,FALSE)</f>
        <v>#N/A</v>
      </c>
      <c r="C1916" s="5" t="e">
        <f>VLOOKUP(A1916,'Import infoAgt'!A:D,4,FALSE)</f>
        <v>#N/A</v>
      </c>
      <c r="D1916" s="6" t="e">
        <f>VLOOKUP(A1916,'Import infoAgt'!A:H,8,FALSE)</f>
        <v>#N/A</v>
      </c>
      <c r="F1916" s="6" t="e">
        <f>VLOOKUP(A1916,'Import infoAgt'!A:BR,70,FALSE)</f>
        <v>#N/A</v>
      </c>
      <c r="G1916" s="5" t="e">
        <f>VLOOKUP(A1916,'Import infoAgt'!A:DH,112,FALSE)</f>
        <v>#N/A</v>
      </c>
      <c r="H1916" s="6" t="e">
        <f>VLOOKUP(G1916,Paramètre!$C$6:$D$76,2,FALSE)</f>
        <v>#N/A</v>
      </c>
      <c r="I1916" s="5" t="e">
        <f>VLOOKUP(A1916,'Import infoAgt'!A:EL,142,FALSE)</f>
        <v>#N/A</v>
      </c>
      <c r="R1916" s="26"/>
      <c r="S1916" s="26"/>
      <c r="U1916" s="26"/>
      <c r="V1916" s="26"/>
      <c r="AC1916" s="26"/>
      <c r="AI1916" s="6" t="str">
        <f>IF(AND((ISERROR(Tableau134[[#This Row],[Nom]])),Tableau134[[#This Row],[Numéro d''agent]]&lt;&gt;""),"N° agent inconnu","")</f>
        <v/>
      </c>
      <c r="AJ1916" s="6" t="str">
        <f>IF(AND(Tableau134[[#This Row],[Numéro d''agent]]&lt;&gt;"",Tableau134[[#This Row],[Statut]]=""),"Statut manquant","")</f>
        <v/>
      </c>
      <c r="AK1916" s="6"/>
      <c r="AL1916" s="6" t="str">
        <f>IF(AND(Tableau134[[#This Row],[Numéro d''agent]]&lt;&gt;"",Tableau134[[#This Row],[Formule actuelle]]=0),"Manque formule TLW","")</f>
        <v/>
      </c>
      <c r="AM1916" s="6" t="str">
        <f>IF(IFERROR(IF(SEARCH("jour",Tableau134[[#This Row],[Formule Tw]],1),VALUE(LEFT(Tableau134[[#This Row],[Formule Tw]],1))),0)=(COUNTA(K1916:M1916)),"OK","erreur")</f>
        <v>OK</v>
      </c>
      <c r="AN1916" s="6" t="str">
        <f>IF(IFERROR(IF(SEARCH("jour",Tableau134[[#This Row],[Modif demandé en avenant 1]],1),VALUE(LEFT(Tableau134[[#This Row],[Modif demandé en avenant 1]],1))),0)=(COUNTA(O1916:Q1916)),"OK","erreur")</f>
        <v>OK</v>
      </c>
      <c r="AO1916" s="6" t="str">
        <f>IF(IFERROR(IF(SEARCH("jour",Tableau134[[#This Row],[Nouvelle formule avenant 2]],1),VALUE(LEFT(Tableau134[[#This Row],[Nouvelle formule avenant 2]],1))),0)=(COUNTA(X1916:Z1916)),"OK","erreur")</f>
        <v>OK</v>
      </c>
      <c r="AP1916" s="6" t="str">
        <f>IF(IFERROR(IF(SEARCH("jour",Tableau134[[#This Row],[Nouvelle formule avenant 3]],1),VALUE(LEFT(Tableau134[[#This Row],[Nouvelle formule avenant 3]],1))),0)=(COUNTA(AE1916:AG1916)),"OK","erreur")</f>
        <v>OK</v>
      </c>
      <c r="AQ191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1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1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1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1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1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16" s="43"/>
      <c r="AX1916" s="43"/>
      <c r="AY1916" s="6"/>
      <c r="AZ1916" s="6"/>
      <c r="BA1916" s="6"/>
      <c r="BB1916" s="6"/>
      <c r="BC1916" s="6"/>
      <c r="BD1916" s="6"/>
    </row>
    <row r="1917" spans="2:56" ht="12.75" x14ac:dyDescent="0.25">
      <c r="B1917" s="5" t="e">
        <f>VLOOKUP(A1917,'Import infoAgt'!A:E,5,FALSE)</f>
        <v>#N/A</v>
      </c>
      <c r="C1917" s="5" t="e">
        <f>VLOOKUP(A1917,'Import infoAgt'!A:D,4,FALSE)</f>
        <v>#N/A</v>
      </c>
      <c r="D1917" s="6" t="e">
        <f>VLOOKUP(A1917,'Import infoAgt'!A:H,8,FALSE)</f>
        <v>#N/A</v>
      </c>
      <c r="F1917" s="6" t="e">
        <f>VLOOKUP(A1917,'Import infoAgt'!A:BR,70,FALSE)</f>
        <v>#N/A</v>
      </c>
      <c r="G1917" s="5" t="e">
        <f>VLOOKUP(A1917,'Import infoAgt'!A:DH,112,FALSE)</f>
        <v>#N/A</v>
      </c>
      <c r="H1917" s="6" t="e">
        <f>VLOOKUP(G1917,Paramètre!$C$6:$D$76,2,FALSE)</f>
        <v>#N/A</v>
      </c>
      <c r="I1917" s="5" t="e">
        <f>VLOOKUP(A1917,'Import infoAgt'!A:EL,142,FALSE)</f>
        <v>#N/A</v>
      </c>
      <c r="R1917" s="26"/>
      <c r="S1917" s="26"/>
      <c r="U1917" s="26"/>
      <c r="V1917" s="26"/>
      <c r="AC1917" s="26"/>
      <c r="AI1917" s="6" t="str">
        <f>IF(AND((ISERROR(Tableau134[[#This Row],[Nom]])),Tableau134[[#This Row],[Numéro d''agent]]&lt;&gt;""),"N° agent inconnu","")</f>
        <v/>
      </c>
      <c r="AJ1917" s="6" t="str">
        <f>IF(AND(Tableau134[[#This Row],[Numéro d''agent]]&lt;&gt;"",Tableau134[[#This Row],[Statut]]=""),"Statut manquant","")</f>
        <v/>
      </c>
      <c r="AK1917" s="6"/>
      <c r="AL1917" s="6" t="str">
        <f>IF(AND(Tableau134[[#This Row],[Numéro d''agent]]&lt;&gt;"",Tableau134[[#This Row],[Formule actuelle]]=0),"Manque formule TLW","")</f>
        <v/>
      </c>
      <c r="AM1917" s="6" t="str">
        <f>IF(IFERROR(IF(SEARCH("jour",Tableau134[[#This Row],[Formule Tw]],1),VALUE(LEFT(Tableau134[[#This Row],[Formule Tw]],1))),0)=(COUNTA(K1917:M1917)),"OK","erreur")</f>
        <v>OK</v>
      </c>
      <c r="AN1917" s="6" t="str">
        <f>IF(IFERROR(IF(SEARCH("jour",Tableau134[[#This Row],[Modif demandé en avenant 1]],1),VALUE(LEFT(Tableau134[[#This Row],[Modif demandé en avenant 1]],1))),0)=(COUNTA(O1917:Q1917)),"OK","erreur")</f>
        <v>OK</v>
      </c>
      <c r="AO1917" s="6" t="str">
        <f>IF(IFERROR(IF(SEARCH("jour",Tableau134[[#This Row],[Nouvelle formule avenant 2]],1),VALUE(LEFT(Tableau134[[#This Row],[Nouvelle formule avenant 2]],1))),0)=(COUNTA(X1917:Z1917)),"OK","erreur")</f>
        <v>OK</v>
      </c>
      <c r="AP1917" s="6" t="str">
        <f>IF(IFERROR(IF(SEARCH("jour",Tableau134[[#This Row],[Nouvelle formule avenant 3]],1),VALUE(LEFT(Tableau134[[#This Row],[Nouvelle formule avenant 3]],1))),0)=(COUNTA(AE1917:AG1917)),"OK","erreur")</f>
        <v>OK</v>
      </c>
      <c r="AQ191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1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1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1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1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1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17" s="43"/>
      <c r="AX1917" s="43"/>
      <c r="AY1917" s="6"/>
      <c r="AZ1917" s="6"/>
      <c r="BA1917" s="6"/>
      <c r="BB1917" s="6"/>
      <c r="BC1917" s="6"/>
      <c r="BD1917" s="6"/>
    </row>
    <row r="1918" spans="2:56" ht="12.75" x14ac:dyDescent="0.25">
      <c r="B1918" s="5" t="e">
        <f>VLOOKUP(A1918,'Import infoAgt'!A:E,5,FALSE)</f>
        <v>#N/A</v>
      </c>
      <c r="C1918" s="5" t="e">
        <f>VLOOKUP(A1918,'Import infoAgt'!A:D,4,FALSE)</f>
        <v>#N/A</v>
      </c>
      <c r="D1918" s="6" t="e">
        <f>VLOOKUP(A1918,'Import infoAgt'!A:H,8,FALSE)</f>
        <v>#N/A</v>
      </c>
      <c r="F1918" s="6" t="e">
        <f>VLOOKUP(A1918,'Import infoAgt'!A:BR,70,FALSE)</f>
        <v>#N/A</v>
      </c>
      <c r="G1918" s="5" t="e">
        <f>VLOOKUP(A1918,'Import infoAgt'!A:DH,112,FALSE)</f>
        <v>#N/A</v>
      </c>
      <c r="H1918" s="6" t="e">
        <f>VLOOKUP(G1918,Paramètre!$C$6:$D$76,2,FALSE)</f>
        <v>#N/A</v>
      </c>
      <c r="I1918" s="5" t="e">
        <f>VLOOKUP(A1918,'Import infoAgt'!A:EL,142,FALSE)</f>
        <v>#N/A</v>
      </c>
      <c r="R1918" s="26"/>
      <c r="S1918" s="26"/>
      <c r="U1918" s="26"/>
      <c r="V1918" s="26"/>
      <c r="AC1918" s="26"/>
      <c r="AI1918" s="6" t="str">
        <f>IF(AND((ISERROR(Tableau134[[#This Row],[Nom]])),Tableau134[[#This Row],[Numéro d''agent]]&lt;&gt;""),"N° agent inconnu","")</f>
        <v/>
      </c>
      <c r="AJ1918" s="6" t="str">
        <f>IF(AND(Tableau134[[#This Row],[Numéro d''agent]]&lt;&gt;"",Tableau134[[#This Row],[Statut]]=""),"Statut manquant","")</f>
        <v/>
      </c>
      <c r="AK1918" s="6"/>
      <c r="AL1918" s="6" t="str">
        <f>IF(AND(Tableau134[[#This Row],[Numéro d''agent]]&lt;&gt;"",Tableau134[[#This Row],[Formule actuelle]]=0),"Manque formule TLW","")</f>
        <v/>
      </c>
      <c r="AM1918" s="6" t="str">
        <f>IF(IFERROR(IF(SEARCH("jour",Tableau134[[#This Row],[Formule Tw]],1),VALUE(LEFT(Tableau134[[#This Row],[Formule Tw]],1))),0)=(COUNTA(K1918:M1918)),"OK","erreur")</f>
        <v>OK</v>
      </c>
      <c r="AN1918" s="6" t="str">
        <f>IF(IFERROR(IF(SEARCH("jour",Tableau134[[#This Row],[Modif demandé en avenant 1]],1),VALUE(LEFT(Tableau134[[#This Row],[Modif demandé en avenant 1]],1))),0)=(COUNTA(O1918:Q1918)),"OK","erreur")</f>
        <v>OK</v>
      </c>
      <c r="AO1918" s="6" t="str">
        <f>IF(IFERROR(IF(SEARCH("jour",Tableau134[[#This Row],[Nouvelle formule avenant 2]],1),VALUE(LEFT(Tableau134[[#This Row],[Nouvelle formule avenant 2]],1))),0)=(COUNTA(X1918:Z1918)),"OK","erreur")</f>
        <v>OK</v>
      </c>
      <c r="AP1918" s="6" t="str">
        <f>IF(IFERROR(IF(SEARCH("jour",Tableau134[[#This Row],[Nouvelle formule avenant 3]],1),VALUE(LEFT(Tableau134[[#This Row],[Nouvelle formule avenant 3]],1))),0)=(COUNTA(AE1918:AG1918)),"OK","erreur")</f>
        <v>OK</v>
      </c>
      <c r="AQ191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1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1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1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1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1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18" s="43"/>
      <c r="AX1918" s="43"/>
      <c r="AY1918" s="6"/>
      <c r="AZ1918" s="6"/>
      <c r="BA1918" s="6"/>
      <c r="BB1918" s="6"/>
      <c r="BC1918" s="6"/>
      <c r="BD1918" s="6"/>
    </row>
    <row r="1919" spans="2:56" ht="12.75" x14ac:dyDescent="0.25">
      <c r="B1919" s="5" t="e">
        <f>VLOOKUP(A1919,'Import infoAgt'!A:E,5,FALSE)</f>
        <v>#N/A</v>
      </c>
      <c r="C1919" s="5" t="e">
        <f>VLOOKUP(A1919,'Import infoAgt'!A:D,4,FALSE)</f>
        <v>#N/A</v>
      </c>
      <c r="D1919" s="6" t="e">
        <f>VLOOKUP(A1919,'Import infoAgt'!A:H,8,FALSE)</f>
        <v>#N/A</v>
      </c>
      <c r="F1919" s="6" t="e">
        <f>VLOOKUP(A1919,'Import infoAgt'!A:BR,70,FALSE)</f>
        <v>#N/A</v>
      </c>
      <c r="G1919" s="5" t="e">
        <f>VLOOKUP(A1919,'Import infoAgt'!A:DH,112,FALSE)</f>
        <v>#N/A</v>
      </c>
      <c r="H1919" s="6" t="e">
        <f>VLOOKUP(G1919,Paramètre!$C$6:$D$76,2,FALSE)</f>
        <v>#N/A</v>
      </c>
      <c r="I1919" s="5" t="e">
        <f>VLOOKUP(A1919,'Import infoAgt'!A:EL,142,FALSE)</f>
        <v>#N/A</v>
      </c>
      <c r="R1919" s="26"/>
      <c r="S1919" s="26"/>
      <c r="U1919" s="26"/>
      <c r="V1919" s="26"/>
      <c r="AC1919" s="26"/>
      <c r="AI1919" s="6" t="str">
        <f>IF(AND((ISERROR(Tableau134[[#This Row],[Nom]])),Tableau134[[#This Row],[Numéro d''agent]]&lt;&gt;""),"N° agent inconnu","")</f>
        <v/>
      </c>
      <c r="AJ1919" s="6" t="str">
        <f>IF(AND(Tableau134[[#This Row],[Numéro d''agent]]&lt;&gt;"",Tableau134[[#This Row],[Statut]]=""),"Statut manquant","")</f>
        <v/>
      </c>
      <c r="AK1919" s="6"/>
      <c r="AL1919" s="6" t="str">
        <f>IF(AND(Tableau134[[#This Row],[Numéro d''agent]]&lt;&gt;"",Tableau134[[#This Row],[Formule actuelle]]=0),"Manque formule TLW","")</f>
        <v/>
      </c>
      <c r="AM1919" s="6" t="str">
        <f>IF(IFERROR(IF(SEARCH("jour",Tableau134[[#This Row],[Formule Tw]],1),VALUE(LEFT(Tableau134[[#This Row],[Formule Tw]],1))),0)=(COUNTA(K1919:M1919)),"OK","erreur")</f>
        <v>OK</v>
      </c>
      <c r="AN1919" s="6" t="str">
        <f>IF(IFERROR(IF(SEARCH("jour",Tableau134[[#This Row],[Modif demandé en avenant 1]],1),VALUE(LEFT(Tableau134[[#This Row],[Modif demandé en avenant 1]],1))),0)=(COUNTA(O1919:Q1919)),"OK","erreur")</f>
        <v>OK</v>
      </c>
      <c r="AO1919" s="6" t="str">
        <f>IF(IFERROR(IF(SEARCH("jour",Tableau134[[#This Row],[Nouvelle formule avenant 2]],1),VALUE(LEFT(Tableau134[[#This Row],[Nouvelle formule avenant 2]],1))),0)=(COUNTA(X1919:Z1919)),"OK","erreur")</f>
        <v>OK</v>
      </c>
      <c r="AP1919" s="6" t="str">
        <f>IF(IFERROR(IF(SEARCH("jour",Tableau134[[#This Row],[Nouvelle formule avenant 3]],1),VALUE(LEFT(Tableau134[[#This Row],[Nouvelle formule avenant 3]],1))),0)=(COUNTA(AE1919:AG1919)),"OK","erreur")</f>
        <v>OK</v>
      </c>
      <c r="AQ191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1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1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1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1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1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19" s="43"/>
      <c r="AX1919" s="43"/>
      <c r="AY1919" s="6"/>
      <c r="AZ1919" s="6"/>
      <c r="BA1919" s="6"/>
      <c r="BB1919" s="6"/>
      <c r="BC1919" s="6"/>
      <c r="BD1919" s="6"/>
    </row>
    <row r="1920" spans="2:56" ht="12.75" x14ac:dyDescent="0.25">
      <c r="B1920" s="5" t="e">
        <f>VLOOKUP(A1920,'Import infoAgt'!A:E,5,FALSE)</f>
        <v>#N/A</v>
      </c>
      <c r="C1920" s="5" t="e">
        <f>VLOOKUP(A1920,'Import infoAgt'!A:D,4,FALSE)</f>
        <v>#N/A</v>
      </c>
      <c r="D1920" s="6" t="e">
        <f>VLOOKUP(A1920,'Import infoAgt'!A:H,8,FALSE)</f>
        <v>#N/A</v>
      </c>
      <c r="F1920" s="6" t="e">
        <f>VLOOKUP(A1920,'Import infoAgt'!A:BR,70,FALSE)</f>
        <v>#N/A</v>
      </c>
      <c r="G1920" s="5" t="e">
        <f>VLOOKUP(A1920,'Import infoAgt'!A:DH,112,FALSE)</f>
        <v>#N/A</v>
      </c>
      <c r="H1920" s="6" t="e">
        <f>VLOOKUP(G1920,Paramètre!$C$6:$D$76,2,FALSE)</f>
        <v>#N/A</v>
      </c>
      <c r="I1920" s="5" t="e">
        <f>VLOOKUP(A1920,'Import infoAgt'!A:EL,142,FALSE)</f>
        <v>#N/A</v>
      </c>
      <c r="R1920" s="26"/>
      <c r="S1920" s="26"/>
      <c r="U1920" s="26"/>
      <c r="V1920" s="26"/>
      <c r="AC1920" s="26"/>
      <c r="AI1920" s="6" t="str">
        <f>IF(AND((ISERROR(Tableau134[[#This Row],[Nom]])),Tableau134[[#This Row],[Numéro d''agent]]&lt;&gt;""),"N° agent inconnu","")</f>
        <v/>
      </c>
      <c r="AJ1920" s="6" t="str">
        <f>IF(AND(Tableau134[[#This Row],[Numéro d''agent]]&lt;&gt;"",Tableau134[[#This Row],[Statut]]=""),"Statut manquant","")</f>
        <v/>
      </c>
      <c r="AK1920" s="6"/>
      <c r="AL1920" s="6" t="str">
        <f>IF(AND(Tableau134[[#This Row],[Numéro d''agent]]&lt;&gt;"",Tableau134[[#This Row],[Formule actuelle]]=0),"Manque formule TLW","")</f>
        <v/>
      </c>
      <c r="AM1920" s="6" t="str">
        <f>IF(IFERROR(IF(SEARCH("jour",Tableau134[[#This Row],[Formule Tw]],1),VALUE(LEFT(Tableau134[[#This Row],[Formule Tw]],1))),0)=(COUNTA(K1920:M1920)),"OK","erreur")</f>
        <v>OK</v>
      </c>
      <c r="AN1920" s="6" t="str">
        <f>IF(IFERROR(IF(SEARCH("jour",Tableau134[[#This Row],[Modif demandé en avenant 1]],1),VALUE(LEFT(Tableau134[[#This Row],[Modif demandé en avenant 1]],1))),0)=(COUNTA(O1920:Q1920)),"OK","erreur")</f>
        <v>OK</v>
      </c>
      <c r="AO1920" s="6" t="str">
        <f>IF(IFERROR(IF(SEARCH("jour",Tableau134[[#This Row],[Nouvelle formule avenant 2]],1),VALUE(LEFT(Tableau134[[#This Row],[Nouvelle formule avenant 2]],1))),0)=(COUNTA(X1920:Z1920)),"OK","erreur")</f>
        <v>OK</v>
      </c>
      <c r="AP1920" s="6" t="str">
        <f>IF(IFERROR(IF(SEARCH("jour",Tableau134[[#This Row],[Nouvelle formule avenant 3]],1),VALUE(LEFT(Tableau134[[#This Row],[Nouvelle formule avenant 3]],1))),0)=(COUNTA(AE1920:AG1920)),"OK","erreur")</f>
        <v>OK</v>
      </c>
      <c r="AQ192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2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2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2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2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2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20" s="43"/>
      <c r="AX1920" s="43"/>
      <c r="AY1920" s="6"/>
      <c r="AZ1920" s="6"/>
      <c r="BA1920" s="6"/>
      <c r="BB1920" s="6"/>
      <c r="BC1920" s="6"/>
      <c r="BD1920" s="6"/>
    </row>
    <row r="1921" spans="2:56" ht="12.75" x14ac:dyDescent="0.25">
      <c r="B1921" s="5" t="e">
        <f>VLOOKUP(A1921,'Import infoAgt'!A:E,5,FALSE)</f>
        <v>#N/A</v>
      </c>
      <c r="C1921" s="5" t="e">
        <f>VLOOKUP(A1921,'Import infoAgt'!A:D,4,FALSE)</f>
        <v>#N/A</v>
      </c>
      <c r="D1921" s="6" t="e">
        <f>VLOOKUP(A1921,'Import infoAgt'!A:H,8,FALSE)</f>
        <v>#N/A</v>
      </c>
      <c r="F1921" s="6" t="e">
        <f>VLOOKUP(A1921,'Import infoAgt'!A:BR,70,FALSE)</f>
        <v>#N/A</v>
      </c>
      <c r="G1921" s="5" t="e">
        <f>VLOOKUP(A1921,'Import infoAgt'!A:DH,112,FALSE)</f>
        <v>#N/A</v>
      </c>
      <c r="H1921" s="6" t="e">
        <f>VLOOKUP(G1921,Paramètre!$C$6:$D$76,2,FALSE)</f>
        <v>#N/A</v>
      </c>
      <c r="I1921" s="5" t="e">
        <f>VLOOKUP(A1921,'Import infoAgt'!A:EL,142,FALSE)</f>
        <v>#N/A</v>
      </c>
      <c r="R1921" s="26"/>
      <c r="S1921" s="26"/>
      <c r="U1921" s="26"/>
      <c r="V1921" s="26"/>
      <c r="AC1921" s="26"/>
      <c r="AI1921" s="6" t="str">
        <f>IF(AND((ISERROR(Tableau134[[#This Row],[Nom]])),Tableau134[[#This Row],[Numéro d''agent]]&lt;&gt;""),"N° agent inconnu","")</f>
        <v/>
      </c>
      <c r="AJ1921" s="6" t="str">
        <f>IF(AND(Tableau134[[#This Row],[Numéro d''agent]]&lt;&gt;"",Tableau134[[#This Row],[Statut]]=""),"Statut manquant","")</f>
        <v/>
      </c>
      <c r="AK1921" s="6"/>
      <c r="AL1921" s="6" t="str">
        <f>IF(AND(Tableau134[[#This Row],[Numéro d''agent]]&lt;&gt;"",Tableau134[[#This Row],[Formule actuelle]]=0),"Manque formule TLW","")</f>
        <v/>
      </c>
      <c r="AM1921" s="6" t="str">
        <f>IF(IFERROR(IF(SEARCH("jour",Tableau134[[#This Row],[Formule Tw]],1),VALUE(LEFT(Tableau134[[#This Row],[Formule Tw]],1))),0)=(COUNTA(K1921:M1921)),"OK","erreur")</f>
        <v>OK</v>
      </c>
      <c r="AN1921" s="6" t="str">
        <f>IF(IFERROR(IF(SEARCH("jour",Tableau134[[#This Row],[Modif demandé en avenant 1]],1),VALUE(LEFT(Tableau134[[#This Row],[Modif demandé en avenant 1]],1))),0)=(COUNTA(O1921:Q1921)),"OK","erreur")</f>
        <v>OK</v>
      </c>
      <c r="AO1921" s="6" t="str">
        <f>IF(IFERROR(IF(SEARCH("jour",Tableau134[[#This Row],[Nouvelle formule avenant 2]],1),VALUE(LEFT(Tableau134[[#This Row],[Nouvelle formule avenant 2]],1))),0)=(COUNTA(X1921:Z1921)),"OK","erreur")</f>
        <v>OK</v>
      </c>
      <c r="AP1921" s="6" t="str">
        <f>IF(IFERROR(IF(SEARCH("jour",Tableau134[[#This Row],[Nouvelle formule avenant 3]],1),VALUE(LEFT(Tableau134[[#This Row],[Nouvelle formule avenant 3]],1))),0)=(COUNTA(AE1921:AG1921)),"OK","erreur")</f>
        <v>OK</v>
      </c>
      <c r="AQ192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2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2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2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2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2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21" s="43"/>
      <c r="AX1921" s="43"/>
      <c r="AY1921" s="6"/>
      <c r="AZ1921" s="6"/>
      <c r="BA1921" s="6"/>
      <c r="BB1921" s="6"/>
      <c r="BC1921" s="6"/>
      <c r="BD1921" s="6"/>
    </row>
    <row r="1922" spans="2:56" ht="12.75" x14ac:dyDescent="0.25">
      <c r="B1922" s="5" t="e">
        <f>VLOOKUP(A1922,'Import infoAgt'!A:E,5,FALSE)</f>
        <v>#N/A</v>
      </c>
      <c r="C1922" s="5" t="e">
        <f>VLOOKUP(A1922,'Import infoAgt'!A:D,4,FALSE)</f>
        <v>#N/A</v>
      </c>
      <c r="D1922" s="6" t="e">
        <f>VLOOKUP(A1922,'Import infoAgt'!A:H,8,FALSE)</f>
        <v>#N/A</v>
      </c>
      <c r="F1922" s="6" t="e">
        <f>VLOOKUP(A1922,'Import infoAgt'!A:BR,70,FALSE)</f>
        <v>#N/A</v>
      </c>
      <c r="G1922" s="5" t="e">
        <f>VLOOKUP(A1922,'Import infoAgt'!A:DH,112,FALSE)</f>
        <v>#N/A</v>
      </c>
      <c r="H1922" s="6" t="e">
        <f>VLOOKUP(G1922,Paramètre!$C$6:$D$76,2,FALSE)</f>
        <v>#N/A</v>
      </c>
      <c r="I1922" s="5" t="e">
        <f>VLOOKUP(A1922,'Import infoAgt'!A:EL,142,FALSE)</f>
        <v>#N/A</v>
      </c>
      <c r="R1922" s="26"/>
      <c r="S1922" s="26"/>
      <c r="U1922" s="26"/>
      <c r="V1922" s="26"/>
      <c r="AC1922" s="26"/>
      <c r="AI1922" s="6" t="str">
        <f>IF(AND((ISERROR(Tableau134[[#This Row],[Nom]])),Tableau134[[#This Row],[Numéro d''agent]]&lt;&gt;""),"N° agent inconnu","")</f>
        <v/>
      </c>
      <c r="AJ1922" s="6" t="str">
        <f>IF(AND(Tableau134[[#This Row],[Numéro d''agent]]&lt;&gt;"",Tableau134[[#This Row],[Statut]]=""),"Statut manquant","")</f>
        <v/>
      </c>
      <c r="AK1922" s="6"/>
      <c r="AL1922" s="6" t="str">
        <f>IF(AND(Tableau134[[#This Row],[Numéro d''agent]]&lt;&gt;"",Tableau134[[#This Row],[Formule actuelle]]=0),"Manque formule TLW","")</f>
        <v/>
      </c>
      <c r="AM1922" s="6" t="str">
        <f>IF(IFERROR(IF(SEARCH("jour",Tableau134[[#This Row],[Formule Tw]],1),VALUE(LEFT(Tableau134[[#This Row],[Formule Tw]],1))),0)=(COUNTA(K1922:M1922)),"OK","erreur")</f>
        <v>OK</v>
      </c>
      <c r="AN1922" s="6" t="str">
        <f>IF(IFERROR(IF(SEARCH("jour",Tableau134[[#This Row],[Modif demandé en avenant 1]],1),VALUE(LEFT(Tableau134[[#This Row],[Modif demandé en avenant 1]],1))),0)=(COUNTA(O1922:Q1922)),"OK","erreur")</f>
        <v>OK</v>
      </c>
      <c r="AO1922" s="6" t="str">
        <f>IF(IFERROR(IF(SEARCH("jour",Tableau134[[#This Row],[Nouvelle formule avenant 2]],1),VALUE(LEFT(Tableau134[[#This Row],[Nouvelle formule avenant 2]],1))),0)=(COUNTA(X1922:Z1922)),"OK","erreur")</f>
        <v>OK</v>
      </c>
      <c r="AP1922" s="6" t="str">
        <f>IF(IFERROR(IF(SEARCH("jour",Tableau134[[#This Row],[Nouvelle formule avenant 3]],1),VALUE(LEFT(Tableau134[[#This Row],[Nouvelle formule avenant 3]],1))),0)=(COUNTA(AE1922:AG1922)),"OK","erreur")</f>
        <v>OK</v>
      </c>
      <c r="AQ192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2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2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2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2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2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22" s="43"/>
      <c r="AX1922" s="43"/>
      <c r="AY1922" s="6"/>
      <c r="AZ1922" s="6"/>
      <c r="BA1922" s="6"/>
      <c r="BB1922" s="6"/>
      <c r="BC1922" s="6"/>
      <c r="BD1922" s="6"/>
    </row>
    <row r="1923" spans="2:56" ht="12.75" x14ac:dyDescent="0.25">
      <c r="B1923" s="5" t="e">
        <f>VLOOKUP(A1923,'Import infoAgt'!A:E,5,FALSE)</f>
        <v>#N/A</v>
      </c>
      <c r="C1923" s="5" t="e">
        <f>VLOOKUP(A1923,'Import infoAgt'!A:D,4,FALSE)</f>
        <v>#N/A</v>
      </c>
      <c r="D1923" s="6" t="e">
        <f>VLOOKUP(A1923,'Import infoAgt'!A:H,8,FALSE)</f>
        <v>#N/A</v>
      </c>
      <c r="F1923" s="6" t="e">
        <f>VLOOKUP(A1923,'Import infoAgt'!A:BR,70,FALSE)</f>
        <v>#N/A</v>
      </c>
      <c r="G1923" s="5" t="e">
        <f>VLOOKUP(A1923,'Import infoAgt'!A:DH,112,FALSE)</f>
        <v>#N/A</v>
      </c>
      <c r="H1923" s="6" t="e">
        <f>VLOOKUP(G1923,Paramètre!$C$6:$D$76,2,FALSE)</f>
        <v>#N/A</v>
      </c>
      <c r="I1923" s="5" t="e">
        <f>VLOOKUP(A1923,'Import infoAgt'!A:EL,142,FALSE)</f>
        <v>#N/A</v>
      </c>
      <c r="R1923" s="26"/>
      <c r="S1923" s="26"/>
      <c r="U1923" s="26"/>
      <c r="V1923" s="26"/>
      <c r="AC1923" s="26"/>
      <c r="AI1923" s="6" t="str">
        <f>IF(AND((ISERROR(Tableau134[[#This Row],[Nom]])),Tableau134[[#This Row],[Numéro d''agent]]&lt;&gt;""),"N° agent inconnu","")</f>
        <v/>
      </c>
      <c r="AJ1923" s="6" t="str">
        <f>IF(AND(Tableau134[[#This Row],[Numéro d''agent]]&lt;&gt;"",Tableau134[[#This Row],[Statut]]=""),"Statut manquant","")</f>
        <v/>
      </c>
      <c r="AK1923" s="6"/>
      <c r="AL1923" s="6" t="str">
        <f>IF(AND(Tableau134[[#This Row],[Numéro d''agent]]&lt;&gt;"",Tableau134[[#This Row],[Formule actuelle]]=0),"Manque formule TLW","")</f>
        <v/>
      </c>
      <c r="AM1923" s="6" t="str">
        <f>IF(IFERROR(IF(SEARCH("jour",Tableau134[[#This Row],[Formule Tw]],1),VALUE(LEFT(Tableau134[[#This Row],[Formule Tw]],1))),0)=(COUNTA(K1923:M1923)),"OK","erreur")</f>
        <v>OK</v>
      </c>
      <c r="AN1923" s="6" t="str">
        <f>IF(IFERROR(IF(SEARCH("jour",Tableau134[[#This Row],[Modif demandé en avenant 1]],1),VALUE(LEFT(Tableau134[[#This Row],[Modif demandé en avenant 1]],1))),0)=(COUNTA(O1923:Q1923)),"OK","erreur")</f>
        <v>OK</v>
      </c>
      <c r="AO1923" s="6" t="str">
        <f>IF(IFERROR(IF(SEARCH("jour",Tableau134[[#This Row],[Nouvelle formule avenant 2]],1),VALUE(LEFT(Tableau134[[#This Row],[Nouvelle formule avenant 2]],1))),0)=(COUNTA(X1923:Z1923)),"OK","erreur")</f>
        <v>OK</v>
      </c>
      <c r="AP1923" s="6" t="str">
        <f>IF(IFERROR(IF(SEARCH("jour",Tableau134[[#This Row],[Nouvelle formule avenant 3]],1),VALUE(LEFT(Tableau134[[#This Row],[Nouvelle formule avenant 3]],1))),0)=(COUNTA(AE1923:AG1923)),"OK","erreur")</f>
        <v>OK</v>
      </c>
      <c r="AQ192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2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2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2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2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2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23" s="43"/>
      <c r="AX1923" s="43"/>
      <c r="AY1923" s="6"/>
      <c r="AZ1923" s="6"/>
      <c r="BA1923" s="6"/>
      <c r="BB1923" s="6"/>
      <c r="BC1923" s="6"/>
      <c r="BD1923" s="6"/>
    </row>
    <row r="1924" spans="2:56" ht="12.75" x14ac:dyDescent="0.25">
      <c r="B1924" s="5" t="e">
        <f>VLOOKUP(A1924,'Import infoAgt'!A:E,5,FALSE)</f>
        <v>#N/A</v>
      </c>
      <c r="C1924" s="5" t="e">
        <f>VLOOKUP(A1924,'Import infoAgt'!A:D,4,FALSE)</f>
        <v>#N/A</v>
      </c>
      <c r="D1924" s="6" t="e">
        <f>VLOOKUP(A1924,'Import infoAgt'!A:H,8,FALSE)</f>
        <v>#N/A</v>
      </c>
      <c r="F1924" s="6" t="e">
        <f>VLOOKUP(A1924,'Import infoAgt'!A:BR,70,FALSE)</f>
        <v>#N/A</v>
      </c>
      <c r="G1924" s="5" t="e">
        <f>VLOOKUP(A1924,'Import infoAgt'!A:DH,112,FALSE)</f>
        <v>#N/A</v>
      </c>
      <c r="H1924" s="6" t="e">
        <f>VLOOKUP(G1924,Paramètre!$C$6:$D$76,2,FALSE)</f>
        <v>#N/A</v>
      </c>
      <c r="I1924" s="5" t="e">
        <f>VLOOKUP(A1924,'Import infoAgt'!A:EL,142,FALSE)</f>
        <v>#N/A</v>
      </c>
      <c r="R1924" s="26"/>
      <c r="S1924" s="26"/>
      <c r="U1924" s="26"/>
      <c r="V1924" s="26"/>
      <c r="AC1924" s="26"/>
      <c r="AI1924" s="6" t="str">
        <f>IF(AND((ISERROR(Tableau134[[#This Row],[Nom]])),Tableau134[[#This Row],[Numéro d''agent]]&lt;&gt;""),"N° agent inconnu","")</f>
        <v/>
      </c>
      <c r="AJ1924" s="6" t="str">
        <f>IF(AND(Tableau134[[#This Row],[Numéro d''agent]]&lt;&gt;"",Tableau134[[#This Row],[Statut]]=""),"Statut manquant","")</f>
        <v/>
      </c>
      <c r="AK1924" s="6"/>
      <c r="AL1924" s="6" t="str">
        <f>IF(AND(Tableau134[[#This Row],[Numéro d''agent]]&lt;&gt;"",Tableau134[[#This Row],[Formule actuelle]]=0),"Manque formule TLW","")</f>
        <v/>
      </c>
      <c r="AM1924" s="6" t="str">
        <f>IF(IFERROR(IF(SEARCH("jour",Tableau134[[#This Row],[Formule Tw]],1),VALUE(LEFT(Tableau134[[#This Row],[Formule Tw]],1))),0)=(COUNTA(K1924:M1924)),"OK","erreur")</f>
        <v>OK</v>
      </c>
      <c r="AN1924" s="6" t="str">
        <f>IF(IFERROR(IF(SEARCH("jour",Tableau134[[#This Row],[Modif demandé en avenant 1]],1),VALUE(LEFT(Tableau134[[#This Row],[Modif demandé en avenant 1]],1))),0)=(COUNTA(O1924:Q1924)),"OK","erreur")</f>
        <v>OK</v>
      </c>
      <c r="AO1924" s="6" t="str">
        <f>IF(IFERROR(IF(SEARCH("jour",Tableau134[[#This Row],[Nouvelle formule avenant 2]],1),VALUE(LEFT(Tableau134[[#This Row],[Nouvelle formule avenant 2]],1))),0)=(COUNTA(X1924:Z1924)),"OK","erreur")</f>
        <v>OK</v>
      </c>
      <c r="AP1924" s="6" t="str">
        <f>IF(IFERROR(IF(SEARCH("jour",Tableau134[[#This Row],[Nouvelle formule avenant 3]],1),VALUE(LEFT(Tableau134[[#This Row],[Nouvelle formule avenant 3]],1))),0)=(COUNTA(AE1924:AG1924)),"OK","erreur")</f>
        <v>OK</v>
      </c>
      <c r="AQ192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2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2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2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2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2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24" s="43"/>
      <c r="AX1924" s="43"/>
      <c r="AY1924" s="6"/>
      <c r="AZ1924" s="6"/>
      <c r="BA1924" s="6"/>
      <c r="BB1924" s="6"/>
      <c r="BC1924" s="6"/>
      <c r="BD1924" s="6"/>
    </row>
    <row r="1925" spans="2:56" ht="12.75" x14ac:dyDescent="0.25">
      <c r="B1925" s="5" t="e">
        <f>VLOOKUP(A1925,'Import infoAgt'!A:E,5,FALSE)</f>
        <v>#N/A</v>
      </c>
      <c r="C1925" s="5" t="e">
        <f>VLOOKUP(A1925,'Import infoAgt'!A:D,4,FALSE)</f>
        <v>#N/A</v>
      </c>
      <c r="D1925" s="6" t="e">
        <f>VLOOKUP(A1925,'Import infoAgt'!A:H,8,FALSE)</f>
        <v>#N/A</v>
      </c>
      <c r="F1925" s="6" t="e">
        <f>VLOOKUP(A1925,'Import infoAgt'!A:BR,70,FALSE)</f>
        <v>#N/A</v>
      </c>
      <c r="G1925" s="5" t="e">
        <f>VLOOKUP(A1925,'Import infoAgt'!A:DH,112,FALSE)</f>
        <v>#N/A</v>
      </c>
      <c r="H1925" s="6" t="e">
        <f>VLOOKUP(G1925,Paramètre!$C$6:$D$76,2,FALSE)</f>
        <v>#N/A</v>
      </c>
      <c r="I1925" s="5" t="e">
        <f>VLOOKUP(A1925,'Import infoAgt'!A:EL,142,FALSE)</f>
        <v>#N/A</v>
      </c>
      <c r="R1925" s="26"/>
      <c r="S1925" s="26"/>
      <c r="U1925" s="26"/>
      <c r="V1925" s="26"/>
      <c r="AC1925" s="26"/>
      <c r="AI1925" s="6" t="str">
        <f>IF(AND((ISERROR(Tableau134[[#This Row],[Nom]])),Tableau134[[#This Row],[Numéro d''agent]]&lt;&gt;""),"N° agent inconnu","")</f>
        <v/>
      </c>
      <c r="AJ1925" s="6" t="str">
        <f>IF(AND(Tableau134[[#This Row],[Numéro d''agent]]&lt;&gt;"",Tableau134[[#This Row],[Statut]]=""),"Statut manquant","")</f>
        <v/>
      </c>
      <c r="AK1925" s="6"/>
      <c r="AL1925" s="6" t="str">
        <f>IF(AND(Tableau134[[#This Row],[Numéro d''agent]]&lt;&gt;"",Tableau134[[#This Row],[Formule actuelle]]=0),"Manque formule TLW","")</f>
        <v/>
      </c>
      <c r="AM1925" s="6" t="str">
        <f>IF(IFERROR(IF(SEARCH("jour",Tableau134[[#This Row],[Formule Tw]],1),VALUE(LEFT(Tableau134[[#This Row],[Formule Tw]],1))),0)=(COUNTA(K1925:M1925)),"OK","erreur")</f>
        <v>OK</v>
      </c>
      <c r="AN1925" s="6" t="str">
        <f>IF(IFERROR(IF(SEARCH("jour",Tableau134[[#This Row],[Modif demandé en avenant 1]],1),VALUE(LEFT(Tableau134[[#This Row],[Modif demandé en avenant 1]],1))),0)=(COUNTA(O1925:Q1925)),"OK","erreur")</f>
        <v>OK</v>
      </c>
      <c r="AO1925" s="6" t="str">
        <f>IF(IFERROR(IF(SEARCH("jour",Tableau134[[#This Row],[Nouvelle formule avenant 2]],1),VALUE(LEFT(Tableau134[[#This Row],[Nouvelle formule avenant 2]],1))),0)=(COUNTA(X1925:Z1925)),"OK","erreur")</f>
        <v>OK</v>
      </c>
      <c r="AP1925" s="6" t="str">
        <f>IF(IFERROR(IF(SEARCH("jour",Tableau134[[#This Row],[Nouvelle formule avenant 3]],1),VALUE(LEFT(Tableau134[[#This Row],[Nouvelle formule avenant 3]],1))),0)=(COUNTA(AE1925:AG1925)),"OK","erreur")</f>
        <v>OK</v>
      </c>
      <c r="AQ192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2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2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2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2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2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25" s="43"/>
      <c r="AX1925" s="43"/>
      <c r="AY1925" s="6"/>
      <c r="AZ1925" s="6"/>
      <c r="BA1925" s="6"/>
      <c r="BB1925" s="6"/>
      <c r="BC1925" s="6"/>
      <c r="BD1925" s="6"/>
    </row>
    <row r="1926" spans="2:56" ht="12.75" x14ac:dyDescent="0.25">
      <c r="B1926" s="5" t="e">
        <f>VLOOKUP(A1926,'Import infoAgt'!A:E,5,FALSE)</f>
        <v>#N/A</v>
      </c>
      <c r="C1926" s="5" t="e">
        <f>VLOOKUP(A1926,'Import infoAgt'!A:D,4,FALSE)</f>
        <v>#N/A</v>
      </c>
      <c r="D1926" s="6" t="e">
        <f>VLOOKUP(A1926,'Import infoAgt'!A:H,8,FALSE)</f>
        <v>#N/A</v>
      </c>
      <c r="F1926" s="6" t="e">
        <f>VLOOKUP(A1926,'Import infoAgt'!A:BR,70,FALSE)</f>
        <v>#N/A</v>
      </c>
      <c r="G1926" s="5" t="e">
        <f>VLOOKUP(A1926,'Import infoAgt'!A:DH,112,FALSE)</f>
        <v>#N/A</v>
      </c>
      <c r="H1926" s="6" t="e">
        <f>VLOOKUP(G1926,Paramètre!$C$6:$D$76,2,FALSE)</f>
        <v>#N/A</v>
      </c>
      <c r="I1926" s="5" t="e">
        <f>VLOOKUP(A1926,'Import infoAgt'!A:EL,142,FALSE)</f>
        <v>#N/A</v>
      </c>
      <c r="R1926" s="26"/>
      <c r="S1926" s="26"/>
      <c r="U1926" s="26"/>
      <c r="V1926" s="26"/>
      <c r="AC1926" s="26"/>
      <c r="AI1926" s="6" t="str">
        <f>IF(AND((ISERROR(Tableau134[[#This Row],[Nom]])),Tableau134[[#This Row],[Numéro d''agent]]&lt;&gt;""),"N° agent inconnu","")</f>
        <v/>
      </c>
      <c r="AJ1926" s="6" t="str">
        <f>IF(AND(Tableau134[[#This Row],[Numéro d''agent]]&lt;&gt;"",Tableau134[[#This Row],[Statut]]=""),"Statut manquant","")</f>
        <v/>
      </c>
      <c r="AK1926" s="6"/>
      <c r="AL1926" s="6" t="str">
        <f>IF(AND(Tableau134[[#This Row],[Numéro d''agent]]&lt;&gt;"",Tableau134[[#This Row],[Formule actuelle]]=0),"Manque formule TLW","")</f>
        <v/>
      </c>
      <c r="AM1926" s="6" t="str">
        <f>IF(IFERROR(IF(SEARCH("jour",Tableau134[[#This Row],[Formule Tw]],1),VALUE(LEFT(Tableau134[[#This Row],[Formule Tw]],1))),0)=(COUNTA(K1926:M1926)),"OK","erreur")</f>
        <v>OK</v>
      </c>
      <c r="AN1926" s="6" t="str">
        <f>IF(IFERROR(IF(SEARCH("jour",Tableau134[[#This Row],[Modif demandé en avenant 1]],1),VALUE(LEFT(Tableau134[[#This Row],[Modif demandé en avenant 1]],1))),0)=(COUNTA(O1926:Q1926)),"OK","erreur")</f>
        <v>OK</v>
      </c>
      <c r="AO1926" s="6" t="str">
        <f>IF(IFERROR(IF(SEARCH("jour",Tableau134[[#This Row],[Nouvelle formule avenant 2]],1),VALUE(LEFT(Tableau134[[#This Row],[Nouvelle formule avenant 2]],1))),0)=(COUNTA(X1926:Z1926)),"OK","erreur")</f>
        <v>OK</v>
      </c>
      <c r="AP1926" s="6" t="str">
        <f>IF(IFERROR(IF(SEARCH("jour",Tableau134[[#This Row],[Nouvelle formule avenant 3]],1),VALUE(LEFT(Tableau134[[#This Row],[Nouvelle formule avenant 3]],1))),0)=(COUNTA(AE1926:AG1926)),"OK","erreur")</f>
        <v>OK</v>
      </c>
      <c r="AQ192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2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2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2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2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2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26" s="43"/>
      <c r="AX1926" s="43"/>
      <c r="AY1926" s="6"/>
      <c r="AZ1926" s="6"/>
      <c r="BA1926" s="6"/>
      <c r="BB1926" s="6"/>
      <c r="BC1926" s="6"/>
      <c r="BD1926" s="6"/>
    </row>
    <row r="1927" spans="2:56" ht="12.75" x14ac:dyDescent="0.25">
      <c r="B1927" s="5" t="e">
        <f>VLOOKUP(A1927,'Import infoAgt'!A:E,5,FALSE)</f>
        <v>#N/A</v>
      </c>
      <c r="C1927" s="5" t="e">
        <f>VLOOKUP(A1927,'Import infoAgt'!A:D,4,FALSE)</f>
        <v>#N/A</v>
      </c>
      <c r="D1927" s="6" t="e">
        <f>VLOOKUP(A1927,'Import infoAgt'!A:H,8,FALSE)</f>
        <v>#N/A</v>
      </c>
      <c r="F1927" s="6" t="e">
        <f>VLOOKUP(A1927,'Import infoAgt'!A:BR,70,FALSE)</f>
        <v>#N/A</v>
      </c>
      <c r="G1927" s="5" t="e">
        <f>VLOOKUP(A1927,'Import infoAgt'!A:DH,112,FALSE)</f>
        <v>#N/A</v>
      </c>
      <c r="H1927" s="6" t="e">
        <f>VLOOKUP(G1927,Paramètre!$C$6:$D$76,2,FALSE)</f>
        <v>#N/A</v>
      </c>
      <c r="I1927" s="5" t="e">
        <f>VLOOKUP(A1927,'Import infoAgt'!A:EL,142,FALSE)</f>
        <v>#N/A</v>
      </c>
      <c r="R1927" s="26"/>
      <c r="S1927" s="26"/>
      <c r="U1927" s="26"/>
      <c r="V1927" s="26"/>
      <c r="AC1927" s="26"/>
      <c r="AI1927" s="6" t="str">
        <f>IF(AND((ISERROR(Tableau134[[#This Row],[Nom]])),Tableau134[[#This Row],[Numéro d''agent]]&lt;&gt;""),"N° agent inconnu","")</f>
        <v/>
      </c>
      <c r="AJ1927" s="6" t="str">
        <f>IF(AND(Tableau134[[#This Row],[Numéro d''agent]]&lt;&gt;"",Tableau134[[#This Row],[Statut]]=""),"Statut manquant","")</f>
        <v/>
      </c>
      <c r="AK1927" s="6"/>
      <c r="AL1927" s="6" t="str">
        <f>IF(AND(Tableau134[[#This Row],[Numéro d''agent]]&lt;&gt;"",Tableau134[[#This Row],[Formule actuelle]]=0),"Manque formule TLW","")</f>
        <v/>
      </c>
      <c r="AM1927" s="6" t="str">
        <f>IF(IFERROR(IF(SEARCH("jour",Tableau134[[#This Row],[Formule Tw]],1),VALUE(LEFT(Tableau134[[#This Row],[Formule Tw]],1))),0)=(COUNTA(K1927:M1927)),"OK","erreur")</f>
        <v>OK</v>
      </c>
      <c r="AN1927" s="6" t="str">
        <f>IF(IFERROR(IF(SEARCH("jour",Tableau134[[#This Row],[Modif demandé en avenant 1]],1),VALUE(LEFT(Tableau134[[#This Row],[Modif demandé en avenant 1]],1))),0)=(COUNTA(O1927:Q1927)),"OK","erreur")</f>
        <v>OK</v>
      </c>
      <c r="AO1927" s="6" t="str">
        <f>IF(IFERROR(IF(SEARCH("jour",Tableau134[[#This Row],[Nouvelle formule avenant 2]],1),VALUE(LEFT(Tableau134[[#This Row],[Nouvelle formule avenant 2]],1))),0)=(COUNTA(X1927:Z1927)),"OK","erreur")</f>
        <v>OK</v>
      </c>
      <c r="AP1927" s="6" t="str">
        <f>IF(IFERROR(IF(SEARCH("jour",Tableau134[[#This Row],[Nouvelle formule avenant 3]],1),VALUE(LEFT(Tableau134[[#This Row],[Nouvelle formule avenant 3]],1))),0)=(COUNTA(AE1927:AG1927)),"OK","erreur")</f>
        <v>OK</v>
      </c>
      <c r="AQ192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2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2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2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2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2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27" s="43"/>
      <c r="AX1927" s="43"/>
      <c r="AY1927" s="6"/>
      <c r="AZ1927" s="6"/>
      <c r="BA1927" s="6"/>
      <c r="BB1927" s="6"/>
      <c r="BC1927" s="6"/>
      <c r="BD1927" s="6"/>
    </row>
    <row r="1928" spans="2:56" ht="12.75" x14ac:dyDescent="0.25">
      <c r="B1928" s="5" t="e">
        <f>VLOOKUP(A1928,'Import infoAgt'!A:E,5,FALSE)</f>
        <v>#N/A</v>
      </c>
      <c r="C1928" s="5" t="e">
        <f>VLOOKUP(A1928,'Import infoAgt'!A:D,4,FALSE)</f>
        <v>#N/A</v>
      </c>
      <c r="D1928" s="6" t="e">
        <f>VLOOKUP(A1928,'Import infoAgt'!A:H,8,FALSE)</f>
        <v>#N/A</v>
      </c>
      <c r="F1928" s="6" t="e">
        <f>VLOOKUP(A1928,'Import infoAgt'!A:BR,70,FALSE)</f>
        <v>#N/A</v>
      </c>
      <c r="G1928" s="5" t="e">
        <f>VLOOKUP(A1928,'Import infoAgt'!A:DH,112,FALSE)</f>
        <v>#N/A</v>
      </c>
      <c r="H1928" s="6" t="e">
        <f>VLOOKUP(G1928,Paramètre!$C$6:$D$76,2,FALSE)</f>
        <v>#N/A</v>
      </c>
      <c r="I1928" s="5" t="e">
        <f>VLOOKUP(A1928,'Import infoAgt'!A:EL,142,FALSE)</f>
        <v>#N/A</v>
      </c>
      <c r="R1928" s="26"/>
      <c r="S1928" s="26"/>
      <c r="U1928" s="26"/>
      <c r="V1928" s="26"/>
      <c r="AC1928" s="26"/>
      <c r="AI1928" s="6" t="str">
        <f>IF(AND((ISERROR(Tableau134[[#This Row],[Nom]])),Tableau134[[#This Row],[Numéro d''agent]]&lt;&gt;""),"N° agent inconnu","")</f>
        <v/>
      </c>
      <c r="AJ1928" s="6" t="str">
        <f>IF(AND(Tableau134[[#This Row],[Numéro d''agent]]&lt;&gt;"",Tableau134[[#This Row],[Statut]]=""),"Statut manquant","")</f>
        <v/>
      </c>
      <c r="AK1928" s="6"/>
      <c r="AL1928" s="6" t="str">
        <f>IF(AND(Tableau134[[#This Row],[Numéro d''agent]]&lt;&gt;"",Tableau134[[#This Row],[Formule actuelle]]=0),"Manque formule TLW","")</f>
        <v/>
      </c>
      <c r="AM1928" s="6" t="str">
        <f>IF(IFERROR(IF(SEARCH("jour",Tableau134[[#This Row],[Formule Tw]],1),VALUE(LEFT(Tableau134[[#This Row],[Formule Tw]],1))),0)=(COUNTA(K1928:M1928)),"OK","erreur")</f>
        <v>OK</v>
      </c>
      <c r="AN1928" s="6" t="str">
        <f>IF(IFERROR(IF(SEARCH("jour",Tableau134[[#This Row],[Modif demandé en avenant 1]],1),VALUE(LEFT(Tableau134[[#This Row],[Modif demandé en avenant 1]],1))),0)=(COUNTA(O1928:Q1928)),"OK","erreur")</f>
        <v>OK</v>
      </c>
      <c r="AO1928" s="6" t="str">
        <f>IF(IFERROR(IF(SEARCH("jour",Tableau134[[#This Row],[Nouvelle formule avenant 2]],1),VALUE(LEFT(Tableau134[[#This Row],[Nouvelle formule avenant 2]],1))),0)=(COUNTA(X1928:Z1928)),"OK","erreur")</f>
        <v>OK</v>
      </c>
      <c r="AP1928" s="6" t="str">
        <f>IF(IFERROR(IF(SEARCH("jour",Tableau134[[#This Row],[Nouvelle formule avenant 3]],1),VALUE(LEFT(Tableau134[[#This Row],[Nouvelle formule avenant 3]],1))),0)=(COUNTA(AE1928:AG1928)),"OK","erreur")</f>
        <v>OK</v>
      </c>
      <c r="AQ192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2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2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2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2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2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28" s="43"/>
      <c r="AX1928" s="43"/>
      <c r="AY1928" s="6"/>
      <c r="AZ1928" s="6"/>
      <c r="BA1928" s="6"/>
      <c r="BB1928" s="6"/>
      <c r="BC1928" s="6"/>
      <c r="BD1928" s="6"/>
    </row>
    <row r="1929" spans="2:56" ht="12.75" x14ac:dyDescent="0.25">
      <c r="B1929" s="5" t="e">
        <f>VLOOKUP(A1929,'Import infoAgt'!A:E,5,FALSE)</f>
        <v>#N/A</v>
      </c>
      <c r="C1929" s="5" t="e">
        <f>VLOOKUP(A1929,'Import infoAgt'!A:D,4,FALSE)</f>
        <v>#N/A</v>
      </c>
      <c r="D1929" s="6" t="e">
        <f>VLOOKUP(A1929,'Import infoAgt'!A:H,8,FALSE)</f>
        <v>#N/A</v>
      </c>
      <c r="F1929" s="6" t="e">
        <f>VLOOKUP(A1929,'Import infoAgt'!A:BR,70,FALSE)</f>
        <v>#N/A</v>
      </c>
      <c r="G1929" s="5" t="e">
        <f>VLOOKUP(A1929,'Import infoAgt'!A:DH,112,FALSE)</f>
        <v>#N/A</v>
      </c>
      <c r="H1929" s="6" t="e">
        <f>VLOOKUP(G1929,Paramètre!$C$6:$D$76,2,FALSE)</f>
        <v>#N/A</v>
      </c>
      <c r="I1929" s="5" t="e">
        <f>VLOOKUP(A1929,'Import infoAgt'!A:EL,142,FALSE)</f>
        <v>#N/A</v>
      </c>
      <c r="R1929" s="26"/>
      <c r="S1929" s="26"/>
      <c r="U1929" s="26"/>
      <c r="V1929" s="26"/>
      <c r="AC1929" s="26"/>
      <c r="AI1929" s="6" t="str">
        <f>IF(AND((ISERROR(Tableau134[[#This Row],[Nom]])),Tableau134[[#This Row],[Numéro d''agent]]&lt;&gt;""),"N° agent inconnu","")</f>
        <v/>
      </c>
      <c r="AJ1929" s="6" t="str">
        <f>IF(AND(Tableau134[[#This Row],[Numéro d''agent]]&lt;&gt;"",Tableau134[[#This Row],[Statut]]=""),"Statut manquant","")</f>
        <v/>
      </c>
      <c r="AK1929" s="6"/>
      <c r="AL1929" s="6" t="str">
        <f>IF(AND(Tableau134[[#This Row],[Numéro d''agent]]&lt;&gt;"",Tableau134[[#This Row],[Formule actuelle]]=0),"Manque formule TLW","")</f>
        <v/>
      </c>
      <c r="AM1929" s="6" t="str">
        <f>IF(IFERROR(IF(SEARCH("jour",Tableau134[[#This Row],[Formule Tw]],1),VALUE(LEFT(Tableau134[[#This Row],[Formule Tw]],1))),0)=(COUNTA(K1929:M1929)),"OK","erreur")</f>
        <v>OK</v>
      </c>
      <c r="AN1929" s="6" t="str">
        <f>IF(IFERROR(IF(SEARCH("jour",Tableau134[[#This Row],[Modif demandé en avenant 1]],1),VALUE(LEFT(Tableau134[[#This Row],[Modif demandé en avenant 1]],1))),0)=(COUNTA(O1929:Q1929)),"OK","erreur")</f>
        <v>OK</v>
      </c>
      <c r="AO1929" s="6" t="str">
        <f>IF(IFERROR(IF(SEARCH("jour",Tableau134[[#This Row],[Nouvelle formule avenant 2]],1),VALUE(LEFT(Tableau134[[#This Row],[Nouvelle formule avenant 2]],1))),0)=(COUNTA(X1929:Z1929)),"OK","erreur")</f>
        <v>OK</v>
      </c>
      <c r="AP1929" s="6" t="str">
        <f>IF(IFERROR(IF(SEARCH("jour",Tableau134[[#This Row],[Nouvelle formule avenant 3]],1),VALUE(LEFT(Tableau134[[#This Row],[Nouvelle formule avenant 3]],1))),0)=(COUNTA(AE1929:AG1929)),"OK","erreur")</f>
        <v>OK</v>
      </c>
      <c r="AQ192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2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2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2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2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2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29" s="43"/>
      <c r="AX1929" s="43"/>
      <c r="AY1929" s="6"/>
      <c r="AZ1929" s="6"/>
      <c r="BA1929" s="6"/>
      <c r="BB1929" s="6"/>
      <c r="BC1929" s="6"/>
      <c r="BD1929" s="6"/>
    </row>
    <row r="1930" spans="2:56" ht="12.75" x14ac:dyDescent="0.25">
      <c r="B1930" s="5" t="e">
        <f>VLOOKUP(A1930,'Import infoAgt'!A:E,5,FALSE)</f>
        <v>#N/A</v>
      </c>
      <c r="C1930" s="5" t="e">
        <f>VLOOKUP(A1930,'Import infoAgt'!A:D,4,FALSE)</f>
        <v>#N/A</v>
      </c>
      <c r="D1930" s="6" t="e">
        <f>VLOOKUP(A1930,'Import infoAgt'!A:H,8,FALSE)</f>
        <v>#N/A</v>
      </c>
      <c r="F1930" s="6" t="e">
        <f>VLOOKUP(A1930,'Import infoAgt'!A:BR,70,FALSE)</f>
        <v>#N/A</v>
      </c>
      <c r="G1930" s="5" t="e">
        <f>VLOOKUP(A1930,'Import infoAgt'!A:DH,112,FALSE)</f>
        <v>#N/A</v>
      </c>
      <c r="H1930" s="6" t="e">
        <f>VLOOKUP(G1930,Paramètre!$C$6:$D$76,2,FALSE)</f>
        <v>#N/A</v>
      </c>
      <c r="I1930" s="5" t="e">
        <f>VLOOKUP(A1930,'Import infoAgt'!A:EL,142,FALSE)</f>
        <v>#N/A</v>
      </c>
      <c r="R1930" s="26"/>
      <c r="S1930" s="26"/>
      <c r="U1930" s="26"/>
      <c r="V1930" s="26"/>
      <c r="AC1930" s="26"/>
      <c r="AI1930" s="6" t="str">
        <f>IF(AND((ISERROR(Tableau134[[#This Row],[Nom]])),Tableau134[[#This Row],[Numéro d''agent]]&lt;&gt;""),"N° agent inconnu","")</f>
        <v/>
      </c>
      <c r="AJ1930" s="6" t="str">
        <f>IF(AND(Tableau134[[#This Row],[Numéro d''agent]]&lt;&gt;"",Tableau134[[#This Row],[Statut]]=""),"Statut manquant","")</f>
        <v/>
      </c>
      <c r="AK1930" s="6"/>
      <c r="AL1930" s="6" t="str">
        <f>IF(AND(Tableau134[[#This Row],[Numéro d''agent]]&lt;&gt;"",Tableau134[[#This Row],[Formule actuelle]]=0),"Manque formule TLW","")</f>
        <v/>
      </c>
      <c r="AM1930" s="6" t="str">
        <f>IF(IFERROR(IF(SEARCH("jour",Tableau134[[#This Row],[Formule Tw]],1),VALUE(LEFT(Tableau134[[#This Row],[Formule Tw]],1))),0)=(COUNTA(K1930:M1930)),"OK","erreur")</f>
        <v>OK</v>
      </c>
      <c r="AN1930" s="6" t="str">
        <f>IF(IFERROR(IF(SEARCH("jour",Tableau134[[#This Row],[Modif demandé en avenant 1]],1),VALUE(LEFT(Tableau134[[#This Row],[Modif demandé en avenant 1]],1))),0)=(COUNTA(O1930:Q1930)),"OK","erreur")</f>
        <v>OK</v>
      </c>
      <c r="AO1930" s="6" t="str">
        <f>IF(IFERROR(IF(SEARCH("jour",Tableau134[[#This Row],[Nouvelle formule avenant 2]],1),VALUE(LEFT(Tableau134[[#This Row],[Nouvelle formule avenant 2]],1))),0)=(COUNTA(X1930:Z1930)),"OK","erreur")</f>
        <v>OK</v>
      </c>
      <c r="AP1930" s="6" t="str">
        <f>IF(IFERROR(IF(SEARCH("jour",Tableau134[[#This Row],[Nouvelle formule avenant 3]],1),VALUE(LEFT(Tableau134[[#This Row],[Nouvelle formule avenant 3]],1))),0)=(COUNTA(AE1930:AG1930)),"OK","erreur")</f>
        <v>OK</v>
      </c>
      <c r="AQ193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3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3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3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3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3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30" s="43"/>
      <c r="AX1930" s="43"/>
      <c r="AY1930" s="6"/>
      <c r="AZ1930" s="6"/>
      <c r="BA1930" s="6"/>
      <c r="BB1930" s="6"/>
      <c r="BC1930" s="6"/>
      <c r="BD1930" s="6"/>
    </row>
    <row r="1931" spans="2:56" ht="12.75" x14ac:dyDescent="0.25">
      <c r="B1931" s="5" t="e">
        <f>VLOOKUP(A1931,'Import infoAgt'!A:E,5,FALSE)</f>
        <v>#N/A</v>
      </c>
      <c r="C1931" s="5" t="e">
        <f>VLOOKUP(A1931,'Import infoAgt'!A:D,4,FALSE)</f>
        <v>#N/A</v>
      </c>
      <c r="D1931" s="6" t="e">
        <f>VLOOKUP(A1931,'Import infoAgt'!A:H,8,FALSE)</f>
        <v>#N/A</v>
      </c>
      <c r="F1931" s="6" t="e">
        <f>VLOOKUP(A1931,'Import infoAgt'!A:BR,70,FALSE)</f>
        <v>#N/A</v>
      </c>
      <c r="G1931" s="5" t="e">
        <f>VLOOKUP(A1931,'Import infoAgt'!A:DH,112,FALSE)</f>
        <v>#N/A</v>
      </c>
      <c r="H1931" s="6" t="e">
        <f>VLOOKUP(G1931,Paramètre!$C$6:$D$76,2,FALSE)</f>
        <v>#N/A</v>
      </c>
      <c r="I1931" s="5" t="e">
        <f>VLOOKUP(A1931,'Import infoAgt'!A:EL,142,FALSE)</f>
        <v>#N/A</v>
      </c>
      <c r="R1931" s="26"/>
      <c r="S1931" s="26"/>
      <c r="U1931" s="26"/>
      <c r="V1931" s="26"/>
      <c r="AC1931" s="26"/>
      <c r="AI1931" s="6" t="str">
        <f>IF(AND((ISERROR(Tableau134[[#This Row],[Nom]])),Tableau134[[#This Row],[Numéro d''agent]]&lt;&gt;""),"N° agent inconnu","")</f>
        <v/>
      </c>
      <c r="AJ1931" s="6" t="str">
        <f>IF(AND(Tableau134[[#This Row],[Numéro d''agent]]&lt;&gt;"",Tableau134[[#This Row],[Statut]]=""),"Statut manquant","")</f>
        <v/>
      </c>
      <c r="AK1931" s="6"/>
      <c r="AL1931" s="6" t="str">
        <f>IF(AND(Tableau134[[#This Row],[Numéro d''agent]]&lt;&gt;"",Tableau134[[#This Row],[Formule actuelle]]=0),"Manque formule TLW","")</f>
        <v/>
      </c>
      <c r="AM1931" s="6" t="str">
        <f>IF(IFERROR(IF(SEARCH("jour",Tableau134[[#This Row],[Formule Tw]],1),VALUE(LEFT(Tableau134[[#This Row],[Formule Tw]],1))),0)=(COUNTA(K1931:M1931)),"OK","erreur")</f>
        <v>OK</v>
      </c>
      <c r="AN1931" s="6" t="str">
        <f>IF(IFERROR(IF(SEARCH("jour",Tableau134[[#This Row],[Modif demandé en avenant 1]],1),VALUE(LEFT(Tableau134[[#This Row],[Modif demandé en avenant 1]],1))),0)=(COUNTA(O1931:Q1931)),"OK","erreur")</f>
        <v>OK</v>
      </c>
      <c r="AO1931" s="6" t="str">
        <f>IF(IFERROR(IF(SEARCH("jour",Tableau134[[#This Row],[Nouvelle formule avenant 2]],1),VALUE(LEFT(Tableau134[[#This Row],[Nouvelle formule avenant 2]],1))),0)=(COUNTA(X1931:Z1931)),"OK","erreur")</f>
        <v>OK</v>
      </c>
      <c r="AP1931" s="6" t="str">
        <f>IF(IFERROR(IF(SEARCH("jour",Tableau134[[#This Row],[Nouvelle formule avenant 3]],1),VALUE(LEFT(Tableau134[[#This Row],[Nouvelle formule avenant 3]],1))),0)=(COUNTA(AE1931:AG1931)),"OK","erreur")</f>
        <v>OK</v>
      </c>
      <c r="AQ193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3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3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3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3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3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31" s="43"/>
      <c r="AX1931" s="43"/>
      <c r="AY1931" s="6"/>
      <c r="AZ1931" s="6"/>
      <c r="BA1931" s="6"/>
      <c r="BB1931" s="6"/>
      <c r="BC1931" s="6"/>
      <c r="BD1931" s="6"/>
    </row>
    <row r="1932" spans="2:56" ht="12.75" x14ac:dyDescent="0.25">
      <c r="B1932" s="5" t="e">
        <f>VLOOKUP(A1932,'Import infoAgt'!A:E,5,FALSE)</f>
        <v>#N/A</v>
      </c>
      <c r="C1932" s="5" t="e">
        <f>VLOOKUP(A1932,'Import infoAgt'!A:D,4,FALSE)</f>
        <v>#N/A</v>
      </c>
      <c r="D1932" s="6" t="e">
        <f>VLOOKUP(A1932,'Import infoAgt'!A:H,8,FALSE)</f>
        <v>#N/A</v>
      </c>
      <c r="F1932" s="6" t="e">
        <f>VLOOKUP(A1932,'Import infoAgt'!A:BR,70,FALSE)</f>
        <v>#N/A</v>
      </c>
      <c r="G1932" s="5" t="e">
        <f>VLOOKUP(A1932,'Import infoAgt'!A:DH,112,FALSE)</f>
        <v>#N/A</v>
      </c>
      <c r="H1932" s="6" t="e">
        <f>VLOOKUP(G1932,Paramètre!$C$6:$D$76,2,FALSE)</f>
        <v>#N/A</v>
      </c>
      <c r="I1932" s="5" t="e">
        <f>VLOOKUP(A1932,'Import infoAgt'!A:EL,142,FALSE)</f>
        <v>#N/A</v>
      </c>
      <c r="R1932" s="26"/>
      <c r="S1932" s="26"/>
      <c r="U1932" s="26"/>
      <c r="V1932" s="26"/>
      <c r="AC1932" s="26"/>
      <c r="AI1932" s="6" t="str">
        <f>IF(AND((ISERROR(Tableau134[[#This Row],[Nom]])),Tableau134[[#This Row],[Numéro d''agent]]&lt;&gt;""),"N° agent inconnu","")</f>
        <v/>
      </c>
      <c r="AJ1932" s="6" t="str">
        <f>IF(AND(Tableau134[[#This Row],[Numéro d''agent]]&lt;&gt;"",Tableau134[[#This Row],[Statut]]=""),"Statut manquant","")</f>
        <v/>
      </c>
      <c r="AK1932" s="6"/>
      <c r="AL1932" s="6" t="str">
        <f>IF(AND(Tableau134[[#This Row],[Numéro d''agent]]&lt;&gt;"",Tableau134[[#This Row],[Formule actuelle]]=0),"Manque formule TLW","")</f>
        <v/>
      </c>
      <c r="AM1932" s="6" t="str">
        <f>IF(IFERROR(IF(SEARCH("jour",Tableau134[[#This Row],[Formule Tw]],1),VALUE(LEFT(Tableau134[[#This Row],[Formule Tw]],1))),0)=(COUNTA(K1932:M1932)),"OK","erreur")</f>
        <v>OK</v>
      </c>
      <c r="AN1932" s="6" t="str">
        <f>IF(IFERROR(IF(SEARCH("jour",Tableau134[[#This Row],[Modif demandé en avenant 1]],1),VALUE(LEFT(Tableau134[[#This Row],[Modif demandé en avenant 1]],1))),0)=(COUNTA(O1932:Q1932)),"OK","erreur")</f>
        <v>OK</v>
      </c>
      <c r="AO1932" s="6" t="str">
        <f>IF(IFERROR(IF(SEARCH("jour",Tableau134[[#This Row],[Nouvelle formule avenant 2]],1),VALUE(LEFT(Tableau134[[#This Row],[Nouvelle formule avenant 2]],1))),0)=(COUNTA(X1932:Z1932)),"OK","erreur")</f>
        <v>OK</v>
      </c>
      <c r="AP1932" s="6" t="str">
        <f>IF(IFERROR(IF(SEARCH("jour",Tableau134[[#This Row],[Nouvelle formule avenant 3]],1),VALUE(LEFT(Tableau134[[#This Row],[Nouvelle formule avenant 3]],1))),0)=(COUNTA(AE1932:AG1932)),"OK","erreur")</f>
        <v>OK</v>
      </c>
      <c r="AQ193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3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3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3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3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3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32" s="43"/>
      <c r="AX1932" s="43"/>
      <c r="AY1932" s="6"/>
      <c r="AZ1932" s="6"/>
      <c r="BA1932" s="6"/>
      <c r="BB1932" s="6"/>
      <c r="BC1932" s="6"/>
      <c r="BD1932" s="6"/>
    </row>
    <row r="1933" spans="2:56" ht="12.75" x14ac:dyDescent="0.25">
      <c r="B1933" s="5" t="e">
        <f>VLOOKUP(A1933,'Import infoAgt'!A:E,5,FALSE)</f>
        <v>#N/A</v>
      </c>
      <c r="C1933" s="5" t="e">
        <f>VLOOKUP(A1933,'Import infoAgt'!A:D,4,FALSE)</f>
        <v>#N/A</v>
      </c>
      <c r="D1933" s="6" t="e">
        <f>VLOOKUP(A1933,'Import infoAgt'!A:H,8,FALSE)</f>
        <v>#N/A</v>
      </c>
      <c r="F1933" s="6" t="e">
        <f>VLOOKUP(A1933,'Import infoAgt'!A:BR,70,FALSE)</f>
        <v>#N/A</v>
      </c>
      <c r="G1933" s="5" t="e">
        <f>VLOOKUP(A1933,'Import infoAgt'!A:DH,112,FALSE)</f>
        <v>#N/A</v>
      </c>
      <c r="H1933" s="6" t="e">
        <f>VLOOKUP(G1933,Paramètre!$C$6:$D$76,2,FALSE)</f>
        <v>#N/A</v>
      </c>
      <c r="I1933" s="5" t="e">
        <f>VLOOKUP(A1933,'Import infoAgt'!A:EL,142,FALSE)</f>
        <v>#N/A</v>
      </c>
      <c r="R1933" s="26"/>
      <c r="S1933" s="26"/>
      <c r="U1933" s="26"/>
      <c r="V1933" s="26"/>
      <c r="AC1933" s="26"/>
      <c r="AI1933" s="6" t="str">
        <f>IF(AND((ISERROR(Tableau134[[#This Row],[Nom]])),Tableau134[[#This Row],[Numéro d''agent]]&lt;&gt;""),"N° agent inconnu","")</f>
        <v/>
      </c>
      <c r="AJ1933" s="6" t="str">
        <f>IF(AND(Tableau134[[#This Row],[Numéro d''agent]]&lt;&gt;"",Tableau134[[#This Row],[Statut]]=""),"Statut manquant","")</f>
        <v/>
      </c>
      <c r="AK1933" s="6"/>
      <c r="AL1933" s="6" t="str">
        <f>IF(AND(Tableau134[[#This Row],[Numéro d''agent]]&lt;&gt;"",Tableau134[[#This Row],[Formule actuelle]]=0),"Manque formule TLW","")</f>
        <v/>
      </c>
      <c r="AM1933" s="6" t="str">
        <f>IF(IFERROR(IF(SEARCH("jour",Tableau134[[#This Row],[Formule Tw]],1),VALUE(LEFT(Tableau134[[#This Row],[Formule Tw]],1))),0)=(COUNTA(K1933:M1933)),"OK","erreur")</f>
        <v>OK</v>
      </c>
      <c r="AN1933" s="6" t="str">
        <f>IF(IFERROR(IF(SEARCH("jour",Tableau134[[#This Row],[Modif demandé en avenant 1]],1),VALUE(LEFT(Tableau134[[#This Row],[Modif demandé en avenant 1]],1))),0)=(COUNTA(O1933:Q1933)),"OK","erreur")</f>
        <v>OK</v>
      </c>
      <c r="AO1933" s="6" t="str">
        <f>IF(IFERROR(IF(SEARCH("jour",Tableau134[[#This Row],[Nouvelle formule avenant 2]],1),VALUE(LEFT(Tableau134[[#This Row],[Nouvelle formule avenant 2]],1))),0)=(COUNTA(X1933:Z1933)),"OK","erreur")</f>
        <v>OK</v>
      </c>
      <c r="AP1933" s="6" t="str">
        <f>IF(IFERROR(IF(SEARCH("jour",Tableau134[[#This Row],[Nouvelle formule avenant 3]],1),VALUE(LEFT(Tableau134[[#This Row],[Nouvelle formule avenant 3]],1))),0)=(COUNTA(AE1933:AG1933)),"OK","erreur")</f>
        <v>OK</v>
      </c>
      <c r="AQ193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3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3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3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3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3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33" s="43"/>
      <c r="AX1933" s="43"/>
      <c r="AY1933" s="6"/>
      <c r="AZ1933" s="6"/>
      <c r="BA1933" s="6"/>
      <c r="BB1933" s="6"/>
      <c r="BC1933" s="6"/>
      <c r="BD1933" s="6"/>
    </row>
    <row r="1934" spans="2:56" ht="12.75" x14ac:dyDescent="0.25">
      <c r="B1934" s="5" t="e">
        <f>VLOOKUP(A1934,'Import infoAgt'!A:E,5,FALSE)</f>
        <v>#N/A</v>
      </c>
      <c r="C1934" s="5" t="e">
        <f>VLOOKUP(A1934,'Import infoAgt'!A:D,4,FALSE)</f>
        <v>#N/A</v>
      </c>
      <c r="D1934" s="6" t="e">
        <f>VLOOKUP(A1934,'Import infoAgt'!A:H,8,FALSE)</f>
        <v>#N/A</v>
      </c>
      <c r="F1934" s="6" t="e">
        <f>VLOOKUP(A1934,'Import infoAgt'!A:BR,70,FALSE)</f>
        <v>#N/A</v>
      </c>
      <c r="G1934" s="5" t="e">
        <f>VLOOKUP(A1934,'Import infoAgt'!A:DH,112,FALSE)</f>
        <v>#N/A</v>
      </c>
      <c r="H1934" s="6" t="e">
        <f>VLOOKUP(G1934,Paramètre!$C$6:$D$76,2,FALSE)</f>
        <v>#N/A</v>
      </c>
      <c r="I1934" s="5" t="e">
        <f>VLOOKUP(A1934,'Import infoAgt'!A:EL,142,FALSE)</f>
        <v>#N/A</v>
      </c>
      <c r="R1934" s="26"/>
      <c r="S1934" s="26"/>
      <c r="U1934" s="26"/>
      <c r="V1934" s="26"/>
      <c r="AC1934" s="26"/>
      <c r="AI1934" s="6" t="str">
        <f>IF(AND((ISERROR(Tableau134[[#This Row],[Nom]])),Tableau134[[#This Row],[Numéro d''agent]]&lt;&gt;""),"N° agent inconnu","")</f>
        <v/>
      </c>
      <c r="AJ1934" s="6" t="str">
        <f>IF(AND(Tableau134[[#This Row],[Numéro d''agent]]&lt;&gt;"",Tableau134[[#This Row],[Statut]]=""),"Statut manquant","")</f>
        <v/>
      </c>
      <c r="AK1934" s="6"/>
      <c r="AL1934" s="6" t="str">
        <f>IF(AND(Tableau134[[#This Row],[Numéro d''agent]]&lt;&gt;"",Tableau134[[#This Row],[Formule actuelle]]=0),"Manque formule TLW","")</f>
        <v/>
      </c>
      <c r="AM1934" s="6" t="str">
        <f>IF(IFERROR(IF(SEARCH("jour",Tableau134[[#This Row],[Formule Tw]],1),VALUE(LEFT(Tableau134[[#This Row],[Formule Tw]],1))),0)=(COUNTA(K1934:M1934)),"OK","erreur")</f>
        <v>OK</v>
      </c>
      <c r="AN1934" s="6" t="str">
        <f>IF(IFERROR(IF(SEARCH("jour",Tableau134[[#This Row],[Modif demandé en avenant 1]],1),VALUE(LEFT(Tableau134[[#This Row],[Modif demandé en avenant 1]],1))),0)=(COUNTA(O1934:Q1934)),"OK","erreur")</f>
        <v>OK</v>
      </c>
      <c r="AO1934" s="6" t="str">
        <f>IF(IFERROR(IF(SEARCH("jour",Tableau134[[#This Row],[Nouvelle formule avenant 2]],1),VALUE(LEFT(Tableau134[[#This Row],[Nouvelle formule avenant 2]],1))),0)=(COUNTA(X1934:Z1934)),"OK","erreur")</f>
        <v>OK</v>
      </c>
      <c r="AP1934" s="6" t="str">
        <f>IF(IFERROR(IF(SEARCH("jour",Tableau134[[#This Row],[Nouvelle formule avenant 3]],1),VALUE(LEFT(Tableau134[[#This Row],[Nouvelle formule avenant 3]],1))),0)=(COUNTA(AE1934:AG1934)),"OK","erreur")</f>
        <v>OK</v>
      </c>
      <c r="AQ193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3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3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3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3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3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34" s="43"/>
      <c r="AX1934" s="43"/>
      <c r="AY1934" s="6"/>
      <c r="AZ1934" s="6"/>
      <c r="BA1934" s="6"/>
      <c r="BB1934" s="6"/>
      <c r="BC1934" s="6"/>
      <c r="BD1934" s="6"/>
    </row>
    <row r="1935" spans="2:56" ht="12.75" x14ac:dyDescent="0.25">
      <c r="B1935" s="5" t="e">
        <f>VLOOKUP(A1935,'Import infoAgt'!A:E,5,FALSE)</f>
        <v>#N/A</v>
      </c>
      <c r="C1935" s="5" t="e">
        <f>VLOOKUP(A1935,'Import infoAgt'!A:D,4,FALSE)</f>
        <v>#N/A</v>
      </c>
      <c r="D1935" s="6" t="e">
        <f>VLOOKUP(A1935,'Import infoAgt'!A:H,8,FALSE)</f>
        <v>#N/A</v>
      </c>
      <c r="F1935" s="6" t="e">
        <f>VLOOKUP(A1935,'Import infoAgt'!A:BR,70,FALSE)</f>
        <v>#N/A</v>
      </c>
      <c r="G1935" s="5" t="e">
        <f>VLOOKUP(A1935,'Import infoAgt'!A:DH,112,FALSE)</f>
        <v>#N/A</v>
      </c>
      <c r="H1935" s="6" t="e">
        <f>VLOOKUP(G1935,Paramètre!$C$6:$D$76,2,FALSE)</f>
        <v>#N/A</v>
      </c>
      <c r="I1935" s="5" t="e">
        <f>VLOOKUP(A1935,'Import infoAgt'!A:EL,142,FALSE)</f>
        <v>#N/A</v>
      </c>
      <c r="R1935" s="26"/>
      <c r="S1935" s="26"/>
      <c r="U1935" s="26"/>
      <c r="V1935" s="26"/>
      <c r="AC1935" s="26"/>
      <c r="AI1935" s="6" t="str">
        <f>IF(AND((ISERROR(Tableau134[[#This Row],[Nom]])),Tableau134[[#This Row],[Numéro d''agent]]&lt;&gt;""),"N° agent inconnu","")</f>
        <v/>
      </c>
      <c r="AJ1935" s="6" t="str">
        <f>IF(AND(Tableau134[[#This Row],[Numéro d''agent]]&lt;&gt;"",Tableau134[[#This Row],[Statut]]=""),"Statut manquant","")</f>
        <v/>
      </c>
      <c r="AK1935" s="6"/>
      <c r="AL1935" s="6" t="str">
        <f>IF(AND(Tableau134[[#This Row],[Numéro d''agent]]&lt;&gt;"",Tableau134[[#This Row],[Formule actuelle]]=0),"Manque formule TLW","")</f>
        <v/>
      </c>
      <c r="AM1935" s="6" t="str">
        <f>IF(IFERROR(IF(SEARCH("jour",Tableau134[[#This Row],[Formule Tw]],1),VALUE(LEFT(Tableau134[[#This Row],[Formule Tw]],1))),0)=(COUNTA(K1935:M1935)),"OK","erreur")</f>
        <v>OK</v>
      </c>
      <c r="AN1935" s="6" t="str">
        <f>IF(IFERROR(IF(SEARCH("jour",Tableau134[[#This Row],[Modif demandé en avenant 1]],1),VALUE(LEFT(Tableau134[[#This Row],[Modif demandé en avenant 1]],1))),0)=(COUNTA(O1935:Q1935)),"OK","erreur")</f>
        <v>OK</v>
      </c>
      <c r="AO1935" s="6" t="str">
        <f>IF(IFERROR(IF(SEARCH("jour",Tableau134[[#This Row],[Nouvelle formule avenant 2]],1),VALUE(LEFT(Tableau134[[#This Row],[Nouvelle formule avenant 2]],1))),0)=(COUNTA(X1935:Z1935)),"OK","erreur")</f>
        <v>OK</v>
      </c>
      <c r="AP1935" s="6" t="str">
        <f>IF(IFERROR(IF(SEARCH("jour",Tableau134[[#This Row],[Nouvelle formule avenant 3]],1),VALUE(LEFT(Tableau134[[#This Row],[Nouvelle formule avenant 3]],1))),0)=(COUNTA(AE1935:AG1935)),"OK","erreur")</f>
        <v>OK</v>
      </c>
      <c r="AQ193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3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3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3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3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3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35" s="43"/>
      <c r="AX1935" s="43"/>
      <c r="AY1935" s="6"/>
      <c r="AZ1935" s="6"/>
      <c r="BA1935" s="6"/>
      <c r="BB1935" s="6"/>
      <c r="BC1935" s="6"/>
      <c r="BD1935" s="6"/>
    </row>
    <row r="1936" spans="2:56" ht="12.75" x14ac:dyDescent="0.25">
      <c r="B1936" s="5" t="e">
        <f>VLOOKUP(A1936,'Import infoAgt'!A:E,5,FALSE)</f>
        <v>#N/A</v>
      </c>
      <c r="C1936" s="5" t="e">
        <f>VLOOKUP(A1936,'Import infoAgt'!A:D,4,FALSE)</f>
        <v>#N/A</v>
      </c>
      <c r="D1936" s="6" t="e">
        <f>VLOOKUP(A1936,'Import infoAgt'!A:H,8,FALSE)</f>
        <v>#N/A</v>
      </c>
      <c r="F1936" s="6" t="e">
        <f>VLOOKUP(A1936,'Import infoAgt'!A:BR,70,FALSE)</f>
        <v>#N/A</v>
      </c>
      <c r="G1936" s="5" t="e">
        <f>VLOOKUP(A1936,'Import infoAgt'!A:DH,112,FALSE)</f>
        <v>#N/A</v>
      </c>
      <c r="H1936" s="6" t="e">
        <f>VLOOKUP(G1936,Paramètre!$C$6:$D$76,2,FALSE)</f>
        <v>#N/A</v>
      </c>
      <c r="I1936" s="5" t="e">
        <f>VLOOKUP(A1936,'Import infoAgt'!A:EL,142,FALSE)</f>
        <v>#N/A</v>
      </c>
      <c r="R1936" s="26"/>
      <c r="S1936" s="26"/>
      <c r="U1936" s="26"/>
      <c r="V1936" s="26"/>
      <c r="AC1936" s="26"/>
      <c r="AI1936" s="6" t="str">
        <f>IF(AND((ISERROR(Tableau134[[#This Row],[Nom]])),Tableau134[[#This Row],[Numéro d''agent]]&lt;&gt;""),"N° agent inconnu","")</f>
        <v/>
      </c>
      <c r="AJ1936" s="6" t="str">
        <f>IF(AND(Tableau134[[#This Row],[Numéro d''agent]]&lt;&gt;"",Tableau134[[#This Row],[Statut]]=""),"Statut manquant","")</f>
        <v/>
      </c>
      <c r="AK1936" s="6"/>
      <c r="AL1936" s="6" t="str">
        <f>IF(AND(Tableau134[[#This Row],[Numéro d''agent]]&lt;&gt;"",Tableau134[[#This Row],[Formule actuelle]]=0),"Manque formule TLW","")</f>
        <v/>
      </c>
      <c r="AM1936" s="6" t="str">
        <f>IF(IFERROR(IF(SEARCH("jour",Tableau134[[#This Row],[Formule Tw]],1),VALUE(LEFT(Tableau134[[#This Row],[Formule Tw]],1))),0)=(COUNTA(K1936:M1936)),"OK","erreur")</f>
        <v>OK</v>
      </c>
      <c r="AN1936" s="6" t="str">
        <f>IF(IFERROR(IF(SEARCH("jour",Tableau134[[#This Row],[Modif demandé en avenant 1]],1),VALUE(LEFT(Tableau134[[#This Row],[Modif demandé en avenant 1]],1))),0)=(COUNTA(O1936:Q1936)),"OK","erreur")</f>
        <v>OK</v>
      </c>
      <c r="AO1936" s="6" t="str">
        <f>IF(IFERROR(IF(SEARCH("jour",Tableau134[[#This Row],[Nouvelle formule avenant 2]],1),VALUE(LEFT(Tableau134[[#This Row],[Nouvelle formule avenant 2]],1))),0)=(COUNTA(X1936:Z1936)),"OK","erreur")</f>
        <v>OK</v>
      </c>
      <c r="AP1936" s="6" t="str">
        <f>IF(IFERROR(IF(SEARCH("jour",Tableau134[[#This Row],[Nouvelle formule avenant 3]],1),VALUE(LEFT(Tableau134[[#This Row],[Nouvelle formule avenant 3]],1))),0)=(COUNTA(AE1936:AG1936)),"OK","erreur")</f>
        <v>OK</v>
      </c>
      <c r="AQ193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3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3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3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3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3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36" s="43"/>
      <c r="AX1936" s="43"/>
      <c r="AY1936" s="6"/>
      <c r="AZ1936" s="6"/>
      <c r="BA1936" s="6"/>
      <c r="BB1936" s="6"/>
      <c r="BC1936" s="6"/>
      <c r="BD1936" s="6"/>
    </row>
    <row r="1937" spans="2:56" ht="12.75" x14ac:dyDescent="0.25">
      <c r="B1937" s="5" t="e">
        <f>VLOOKUP(A1937,'Import infoAgt'!A:E,5,FALSE)</f>
        <v>#N/A</v>
      </c>
      <c r="C1937" s="5" t="e">
        <f>VLOOKUP(A1937,'Import infoAgt'!A:D,4,FALSE)</f>
        <v>#N/A</v>
      </c>
      <c r="D1937" s="6" t="e">
        <f>VLOOKUP(A1937,'Import infoAgt'!A:H,8,FALSE)</f>
        <v>#N/A</v>
      </c>
      <c r="F1937" s="6" t="e">
        <f>VLOOKUP(A1937,'Import infoAgt'!A:BR,70,FALSE)</f>
        <v>#N/A</v>
      </c>
      <c r="G1937" s="5" t="e">
        <f>VLOOKUP(A1937,'Import infoAgt'!A:DH,112,FALSE)</f>
        <v>#N/A</v>
      </c>
      <c r="H1937" s="6" t="e">
        <f>VLOOKUP(G1937,Paramètre!$C$6:$D$76,2,FALSE)</f>
        <v>#N/A</v>
      </c>
      <c r="I1937" s="5" t="e">
        <f>VLOOKUP(A1937,'Import infoAgt'!A:EL,142,FALSE)</f>
        <v>#N/A</v>
      </c>
      <c r="R1937" s="26"/>
      <c r="S1937" s="26"/>
      <c r="U1937" s="26"/>
      <c r="V1937" s="26"/>
      <c r="AC1937" s="26"/>
      <c r="AI1937" s="6" t="str">
        <f>IF(AND((ISERROR(Tableau134[[#This Row],[Nom]])),Tableau134[[#This Row],[Numéro d''agent]]&lt;&gt;""),"N° agent inconnu","")</f>
        <v/>
      </c>
      <c r="AJ1937" s="6" t="str">
        <f>IF(AND(Tableau134[[#This Row],[Numéro d''agent]]&lt;&gt;"",Tableau134[[#This Row],[Statut]]=""),"Statut manquant","")</f>
        <v/>
      </c>
      <c r="AK1937" s="6"/>
      <c r="AL1937" s="6" t="str">
        <f>IF(AND(Tableau134[[#This Row],[Numéro d''agent]]&lt;&gt;"",Tableau134[[#This Row],[Formule actuelle]]=0),"Manque formule TLW","")</f>
        <v/>
      </c>
      <c r="AM1937" s="6" t="str">
        <f>IF(IFERROR(IF(SEARCH("jour",Tableau134[[#This Row],[Formule Tw]],1),VALUE(LEFT(Tableau134[[#This Row],[Formule Tw]],1))),0)=(COUNTA(K1937:M1937)),"OK","erreur")</f>
        <v>OK</v>
      </c>
      <c r="AN1937" s="6" t="str">
        <f>IF(IFERROR(IF(SEARCH("jour",Tableau134[[#This Row],[Modif demandé en avenant 1]],1),VALUE(LEFT(Tableau134[[#This Row],[Modif demandé en avenant 1]],1))),0)=(COUNTA(O1937:Q1937)),"OK","erreur")</f>
        <v>OK</v>
      </c>
      <c r="AO1937" s="6" t="str">
        <f>IF(IFERROR(IF(SEARCH("jour",Tableau134[[#This Row],[Nouvelle formule avenant 2]],1),VALUE(LEFT(Tableau134[[#This Row],[Nouvelle formule avenant 2]],1))),0)=(COUNTA(X1937:Z1937)),"OK","erreur")</f>
        <v>OK</v>
      </c>
      <c r="AP1937" s="6" t="str">
        <f>IF(IFERROR(IF(SEARCH("jour",Tableau134[[#This Row],[Nouvelle formule avenant 3]],1),VALUE(LEFT(Tableau134[[#This Row],[Nouvelle formule avenant 3]],1))),0)=(COUNTA(AE1937:AG1937)),"OK","erreur")</f>
        <v>OK</v>
      </c>
      <c r="AQ193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3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3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3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3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3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37" s="43"/>
      <c r="AX1937" s="43"/>
      <c r="AY1937" s="6"/>
      <c r="AZ1937" s="6"/>
      <c r="BA1937" s="6"/>
      <c r="BB1937" s="6"/>
      <c r="BC1937" s="6"/>
      <c r="BD1937" s="6"/>
    </row>
    <row r="1938" spans="2:56" ht="12.75" x14ac:dyDescent="0.25">
      <c r="B1938" s="5" t="e">
        <f>VLOOKUP(A1938,'Import infoAgt'!A:E,5,FALSE)</f>
        <v>#N/A</v>
      </c>
      <c r="C1938" s="5" t="e">
        <f>VLOOKUP(A1938,'Import infoAgt'!A:D,4,FALSE)</f>
        <v>#N/A</v>
      </c>
      <c r="D1938" s="6" t="e">
        <f>VLOOKUP(A1938,'Import infoAgt'!A:H,8,FALSE)</f>
        <v>#N/A</v>
      </c>
      <c r="F1938" s="6" t="e">
        <f>VLOOKUP(A1938,'Import infoAgt'!A:BR,70,FALSE)</f>
        <v>#N/A</v>
      </c>
      <c r="G1938" s="5" t="e">
        <f>VLOOKUP(A1938,'Import infoAgt'!A:DH,112,FALSE)</f>
        <v>#N/A</v>
      </c>
      <c r="H1938" s="6" t="e">
        <f>VLOOKUP(G1938,Paramètre!$C$6:$D$76,2,FALSE)</f>
        <v>#N/A</v>
      </c>
      <c r="I1938" s="5" t="e">
        <f>VLOOKUP(A1938,'Import infoAgt'!A:EL,142,FALSE)</f>
        <v>#N/A</v>
      </c>
      <c r="R1938" s="26"/>
      <c r="S1938" s="26"/>
      <c r="U1938" s="26"/>
      <c r="V1938" s="26"/>
      <c r="AC1938" s="26"/>
      <c r="AI1938" s="6" t="str">
        <f>IF(AND((ISERROR(Tableau134[[#This Row],[Nom]])),Tableau134[[#This Row],[Numéro d''agent]]&lt;&gt;""),"N° agent inconnu","")</f>
        <v/>
      </c>
      <c r="AJ1938" s="6" t="str">
        <f>IF(AND(Tableau134[[#This Row],[Numéro d''agent]]&lt;&gt;"",Tableau134[[#This Row],[Statut]]=""),"Statut manquant","")</f>
        <v/>
      </c>
      <c r="AK1938" s="6"/>
      <c r="AL1938" s="6" t="str">
        <f>IF(AND(Tableau134[[#This Row],[Numéro d''agent]]&lt;&gt;"",Tableau134[[#This Row],[Formule actuelle]]=0),"Manque formule TLW","")</f>
        <v/>
      </c>
      <c r="AM1938" s="6" t="str">
        <f>IF(IFERROR(IF(SEARCH("jour",Tableau134[[#This Row],[Formule Tw]],1),VALUE(LEFT(Tableau134[[#This Row],[Formule Tw]],1))),0)=(COUNTA(K1938:M1938)),"OK","erreur")</f>
        <v>OK</v>
      </c>
      <c r="AN1938" s="6" t="str">
        <f>IF(IFERROR(IF(SEARCH("jour",Tableau134[[#This Row],[Modif demandé en avenant 1]],1),VALUE(LEFT(Tableau134[[#This Row],[Modif demandé en avenant 1]],1))),0)=(COUNTA(O1938:Q1938)),"OK","erreur")</f>
        <v>OK</v>
      </c>
      <c r="AO1938" s="6" t="str">
        <f>IF(IFERROR(IF(SEARCH("jour",Tableau134[[#This Row],[Nouvelle formule avenant 2]],1),VALUE(LEFT(Tableau134[[#This Row],[Nouvelle formule avenant 2]],1))),0)=(COUNTA(X1938:Z1938)),"OK","erreur")</f>
        <v>OK</v>
      </c>
      <c r="AP1938" s="6" t="str">
        <f>IF(IFERROR(IF(SEARCH("jour",Tableau134[[#This Row],[Nouvelle formule avenant 3]],1),VALUE(LEFT(Tableau134[[#This Row],[Nouvelle formule avenant 3]],1))),0)=(COUNTA(AE1938:AG1938)),"OK","erreur")</f>
        <v>OK</v>
      </c>
      <c r="AQ193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3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3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3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3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3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38" s="43"/>
      <c r="AX1938" s="43"/>
      <c r="AY1938" s="6"/>
      <c r="AZ1938" s="6"/>
      <c r="BA1938" s="6"/>
      <c r="BB1938" s="6"/>
      <c r="BC1938" s="6"/>
      <c r="BD1938" s="6"/>
    </row>
    <row r="1939" spans="2:56" ht="12.75" x14ac:dyDescent="0.25">
      <c r="B1939" s="5" t="e">
        <f>VLOOKUP(A1939,'Import infoAgt'!A:E,5,FALSE)</f>
        <v>#N/A</v>
      </c>
      <c r="C1939" s="5" t="e">
        <f>VLOOKUP(A1939,'Import infoAgt'!A:D,4,FALSE)</f>
        <v>#N/A</v>
      </c>
      <c r="D1939" s="6" t="e">
        <f>VLOOKUP(A1939,'Import infoAgt'!A:H,8,FALSE)</f>
        <v>#N/A</v>
      </c>
      <c r="F1939" s="6" t="e">
        <f>VLOOKUP(A1939,'Import infoAgt'!A:BR,70,FALSE)</f>
        <v>#N/A</v>
      </c>
      <c r="G1939" s="5" t="e">
        <f>VLOOKUP(A1939,'Import infoAgt'!A:DH,112,FALSE)</f>
        <v>#N/A</v>
      </c>
      <c r="H1939" s="6" t="e">
        <f>VLOOKUP(G1939,Paramètre!$C$6:$D$76,2,FALSE)</f>
        <v>#N/A</v>
      </c>
      <c r="I1939" s="5" t="e">
        <f>VLOOKUP(A1939,'Import infoAgt'!A:EL,142,FALSE)</f>
        <v>#N/A</v>
      </c>
      <c r="R1939" s="26"/>
      <c r="S1939" s="26"/>
      <c r="U1939" s="26"/>
      <c r="V1939" s="26"/>
      <c r="AC1939" s="26"/>
      <c r="AI1939" s="6" t="str">
        <f>IF(AND((ISERROR(Tableau134[[#This Row],[Nom]])),Tableau134[[#This Row],[Numéro d''agent]]&lt;&gt;""),"N° agent inconnu","")</f>
        <v/>
      </c>
      <c r="AJ1939" s="6" t="str">
        <f>IF(AND(Tableau134[[#This Row],[Numéro d''agent]]&lt;&gt;"",Tableau134[[#This Row],[Statut]]=""),"Statut manquant","")</f>
        <v/>
      </c>
      <c r="AK1939" s="6"/>
      <c r="AL1939" s="6" t="str">
        <f>IF(AND(Tableau134[[#This Row],[Numéro d''agent]]&lt;&gt;"",Tableau134[[#This Row],[Formule actuelle]]=0),"Manque formule TLW","")</f>
        <v/>
      </c>
      <c r="AM1939" s="6" t="str">
        <f>IF(IFERROR(IF(SEARCH("jour",Tableau134[[#This Row],[Formule Tw]],1),VALUE(LEFT(Tableau134[[#This Row],[Formule Tw]],1))),0)=(COUNTA(K1939:M1939)),"OK","erreur")</f>
        <v>OK</v>
      </c>
      <c r="AN1939" s="6" t="str">
        <f>IF(IFERROR(IF(SEARCH("jour",Tableau134[[#This Row],[Modif demandé en avenant 1]],1),VALUE(LEFT(Tableau134[[#This Row],[Modif demandé en avenant 1]],1))),0)=(COUNTA(O1939:Q1939)),"OK","erreur")</f>
        <v>OK</v>
      </c>
      <c r="AO1939" s="6" t="str">
        <f>IF(IFERROR(IF(SEARCH("jour",Tableau134[[#This Row],[Nouvelle formule avenant 2]],1),VALUE(LEFT(Tableau134[[#This Row],[Nouvelle formule avenant 2]],1))),0)=(COUNTA(X1939:Z1939)),"OK","erreur")</f>
        <v>OK</v>
      </c>
      <c r="AP1939" s="6" t="str">
        <f>IF(IFERROR(IF(SEARCH("jour",Tableau134[[#This Row],[Nouvelle formule avenant 3]],1),VALUE(LEFT(Tableau134[[#This Row],[Nouvelle formule avenant 3]],1))),0)=(COUNTA(AE1939:AG1939)),"OK","erreur")</f>
        <v>OK</v>
      </c>
      <c r="AQ193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3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3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3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3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3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39" s="43"/>
      <c r="AX1939" s="43"/>
      <c r="AY1939" s="6"/>
      <c r="AZ1939" s="6"/>
      <c r="BA1939" s="6"/>
      <c r="BB1939" s="6"/>
      <c r="BC1939" s="6"/>
      <c r="BD1939" s="6"/>
    </row>
    <row r="1940" spans="2:56" ht="12.75" x14ac:dyDescent="0.25">
      <c r="B1940" s="5" t="e">
        <f>VLOOKUP(A1940,'Import infoAgt'!A:E,5,FALSE)</f>
        <v>#N/A</v>
      </c>
      <c r="C1940" s="5" t="e">
        <f>VLOOKUP(A1940,'Import infoAgt'!A:D,4,FALSE)</f>
        <v>#N/A</v>
      </c>
      <c r="D1940" s="6" t="e">
        <f>VLOOKUP(A1940,'Import infoAgt'!A:H,8,FALSE)</f>
        <v>#N/A</v>
      </c>
      <c r="F1940" s="6" t="e">
        <f>VLOOKUP(A1940,'Import infoAgt'!A:BR,70,FALSE)</f>
        <v>#N/A</v>
      </c>
      <c r="G1940" s="5" t="e">
        <f>VLOOKUP(A1940,'Import infoAgt'!A:DH,112,FALSE)</f>
        <v>#N/A</v>
      </c>
      <c r="H1940" s="6" t="e">
        <f>VLOOKUP(G1940,Paramètre!$C$6:$D$76,2,FALSE)</f>
        <v>#N/A</v>
      </c>
      <c r="I1940" s="5" t="e">
        <f>VLOOKUP(A1940,'Import infoAgt'!A:EL,142,FALSE)</f>
        <v>#N/A</v>
      </c>
      <c r="R1940" s="26"/>
      <c r="S1940" s="26"/>
      <c r="U1940" s="26"/>
      <c r="V1940" s="26"/>
      <c r="AC1940" s="26"/>
      <c r="AI1940" s="6" t="str">
        <f>IF(AND((ISERROR(Tableau134[[#This Row],[Nom]])),Tableau134[[#This Row],[Numéro d''agent]]&lt;&gt;""),"N° agent inconnu","")</f>
        <v/>
      </c>
      <c r="AJ1940" s="6" t="str">
        <f>IF(AND(Tableau134[[#This Row],[Numéro d''agent]]&lt;&gt;"",Tableau134[[#This Row],[Statut]]=""),"Statut manquant","")</f>
        <v/>
      </c>
      <c r="AK1940" s="6"/>
      <c r="AL1940" s="6" t="str">
        <f>IF(AND(Tableau134[[#This Row],[Numéro d''agent]]&lt;&gt;"",Tableau134[[#This Row],[Formule actuelle]]=0),"Manque formule TLW","")</f>
        <v/>
      </c>
      <c r="AM1940" s="6" t="str">
        <f>IF(IFERROR(IF(SEARCH("jour",Tableau134[[#This Row],[Formule Tw]],1),VALUE(LEFT(Tableau134[[#This Row],[Formule Tw]],1))),0)=(COUNTA(K1940:M1940)),"OK","erreur")</f>
        <v>OK</v>
      </c>
      <c r="AN1940" s="6" t="str">
        <f>IF(IFERROR(IF(SEARCH("jour",Tableau134[[#This Row],[Modif demandé en avenant 1]],1),VALUE(LEFT(Tableau134[[#This Row],[Modif demandé en avenant 1]],1))),0)=(COUNTA(O1940:Q1940)),"OK","erreur")</f>
        <v>OK</v>
      </c>
      <c r="AO1940" s="6" t="str">
        <f>IF(IFERROR(IF(SEARCH("jour",Tableau134[[#This Row],[Nouvelle formule avenant 2]],1),VALUE(LEFT(Tableau134[[#This Row],[Nouvelle formule avenant 2]],1))),0)=(COUNTA(X1940:Z1940)),"OK","erreur")</f>
        <v>OK</v>
      </c>
      <c r="AP1940" s="6" t="str">
        <f>IF(IFERROR(IF(SEARCH("jour",Tableau134[[#This Row],[Nouvelle formule avenant 3]],1),VALUE(LEFT(Tableau134[[#This Row],[Nouvelle formule avenant 3]],1))),0)=(COUNTA(AE1940:AG1940)),"OK","erreur")</f>
        <v>OK</v>
      </c>
      <c r="AQ194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4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4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4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4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4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40" s="43"/>
      <c r="AX1940" s="43"/>
      <c r="AY1940" s="6"/>
      <c r="AZ1940" s="6"/>
      <c r="BA1940" s="6"/>
      <c r="BB1940" s="6"/>
      <c r="BC1940" s="6"/>
      <c r="BD1940" s="6"/>
    </row>
    <row r="1941" spans="2:56" ht="12.75" x14ac:dyDescent="0.25">
      <c r="B1941" s="5" t="e">
        <f>VLOOKUP(A1941,'Import infoAgt'!A:E,5,FALSE)</f>
        <v>#N/A</v>
      </c>
      <c r="C1941" s="5" t="e">
        <f>VLOOKUP(A1941,'Import infoAgt'!A:D,4,FALSE)</f>
        <v>#N/A</v>
      </c>
      <c r="D1941" s="6" t="e">
        <f>VLOOKUP(A1941,'Import infoAgt'!A:H,8,FALSE)</f>
        <v>#N/A</v>
      </c>
      <c r="F1941" s="6" t="e">
        <f>VLOOKUP(A1941,'Import infoAgt'!A:BR,70,FALSE)</f>
        <v>#N/A</v>
      </c>
      <c r="G1941" s="5" t="e">
        <f>VLOOKUP(A1941,'Import infoAgt'!A:DH,112,FALSE)</f>
        <v>#N/A</v>
      </c>
      <c r="H1941" s="6" t="e">
        <f>VLOOKUP(G1941,Paramètre!$C$6:$D$76,2,FALSE)</f>
        <v>#N/A</v>
      </c>
      <c r="I1941" s="5" t="e">
        <f>VLOOKUP(A1941,'Import infoAgt'!A:EL,142,FALSE)</f>
        <v>#N/A</v>
      </c>
      <c r="R1941" s="26"/>
      <c r="S1941" s="26"/>
      <c r="U1941" s="26"/>
      <c r="V1941" s="26"/>
      <c r="AC1941" s="26"/>
      <c r="AI1941" s="6" t="str">
        <f>IF(AND((ISERROR(Tableau134[[#This Row],[Nom]])),Tableau134[[#This Row],[Numéro d''agent]]&lt;&gt;""),"N° agent inconnu","")</f>
        <v/>
      </c>
      <c r="AJ1941" s="6" t="str">
        <f>IF(AND(Tableau134[[#This Row],[Numéro d''agent]]&lt;&gt;"",Tableau134[[#This Row],[Statut]]=""),"Statut manquant","")</f>
        <v/>
      </c>
      <c r="AK1941" s="6"/>
      <c r="AL1941" s="6" t="str">
        <f>IF(AND(Tableau134[[#This Row],[Numéro d''agent]]&lt;&gt;"",Tableau134[[#This Row],[Formule actuelle]]=0),"Manque formule TLW","")</f>
        <v/>
      </c>
      <c r="AM1941" s="6" t="str">
        <f>IF(IFERROR(IF(SEARCH("jour",Tableau134[[#This Row],[Formule Tw]],1),VALUE(LEFT(Tableau134[[#This Row],[Formule Tw]],1))),0)=(COUNTA(K1941:M1941)),"OK","erreur")</f>
        <v>OK</v>
      </c>
      <c r="AN1941" s="6" t="str">
        <f>IF(IFERROR(IF(SEARCH("jour",Tableau134[[#This Row],[Modif demandé en avenant 1]],1),VALUE(LEFT(Tableau134[[#This Row],[Modif demandé en avenant 1]],1))),0)=(COUNTA(O1941:Q1941)),"OK","erreur")</f>
        <v>OK</v>
      </c>
      <c r="AO1941" s="6" t="str">
        <f>IF(IFERROR(IF(SEARCH("jour",Tableau134[[#This Row],[Nouvelle formule avenant 2]],1),VALUE(LEFT(Tableau134[[#This Row],[Nouvelle formule avenant 2]],1))),0)=(COUNTA(X1941:Z1941)),"OK","erreur")</f>
        <v>OK</v>
      </c>
      <c r="AP1941" s="6" t="str">
        <f>IF(IFERROR(IF(SEARCH("jour",Tableau134[[#This Row],[Nouvelle formule avenant 3]],1),VALUE(LEFT(Tableau134[[#This Row],[Nouvelle formule avenant 3]],1))),0)=(COUNTA(AE1941:AG1941)),"OK","erreur")</f>
        <v>OK</v>
      </c>
      <c r="AQ194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4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4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4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4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4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41" s="43"/>
      <c r="AX1941" s="43"/>
      <c r="AY1941" s="6"/>
      <c r="AZ1941" s="6"/>
      <c r="BA1941" s="6"/>
      <c r="BB1941" s="6"/>
      <c r="BC1941" s="6"/>
      <c r="BD1941" s="6"/>
    </row>
    <row r="1942" spans="2:56" ht="12.75" x14ac:dyDescent="0.25">
      <c r="B1942" s="5" t="e">
        <f>VLOOKUP(A1942,'Import infoAgt'!A:E,5,FALSE)</f>
        <v>#N/A</v>
      </c>
      <c r="C1942" s="5" t="e">
        <f>VLOOKUP(A1942,'Import infoAgt'!A:D,4,FALSE)</f>
        <v>#N/A</v>
      </c>
      <c r="D1942" s="6" t="e">
        <f>VLOOKUP(A1942,'Import infoAgt'!A:H,8,FALSE)</f>
        <v>#N/A</v>
      </c>
      <c r="F1942" s="6" t="e">
        <f>VLOOKUP(A1942,'Import infoAgt'!A:BR,70,FALSE)</f>
        <v>#N/A</v>
      </c>
      <c r="G1942" s="5" t="e">
        <f>VLOOKUP(A1942,'Import infoAgt'!A:DH,112,FALSE)</f>
        <v>#N/A</v>
      </c>
      <c r="H1942" s="6" t="e">
        <f>VLOOKUP(G1942,Paramètre!$C$6:$D$76,2,FALSE)</f>
        <v>#N/A</v>
      </c>
      <c r="I1942" s="5" t="e">
        <f>VLOOKUP(A1942,'Import infoAgt'!A:EL,142,FALSE)</f>
        <v>#N/A</v>
      </c>
      <c r="R1942" s="26"/>
      <c r="S1942" s="26"/>
      <c r="U1942" s="26"/>
      <c r="V1942" s="26"/>
      <c r="AC1942" s="26"/>
      <c r="AI1942" s="6" t="str">
        <f>IF(AND((ISERROR(Tableau134[[#This Row],[Nom]])),Tableau134[[#This Row],[Numéro d''agent]]&lt;&gt;""),"N° agent inconnu","")</f>
        <v/>
      </c>
      <c r="AJ1942" s="6" t="str">
        <f>IF(AND(Tableau134[[#This Row],[Numéro d''agent]]&lt;&gt;"",Tableau134[[#This Row],[Statut]]=""),"Statut manquant","")</f>
        <v/>
      </c>
      <c r="AK1942" s="6"/>
      <c r="AL1942" s="6" t="str">
        <f>IF(AND(Tableau134[[#This Row],[Numéro d''agent]]&lt;&gt;"",Tableau134[[#This Row],[Formule actuelle]]=0),"Manque formule TLW","")</f>
        <v/>
      </c>
      <c r="AM1942" s="6" t="str">
        <f>IF(IFERROR(IF(SEARCH("jour",Tableau134[[#This Row],[Formule Tw]],1),VALUE(LEFT(Tableau134[[#This Row],[Formule Tw]],1))),0)=(COUNTA(K1942:M1942)),"OK","erreur")</f>
        <v>OK</v>
      </c>
      <c r="AN1942" s="6" t="str">
        <f>IF(IFERROR(IF(SEARCH("jour",Tableau134[[#This Row],[Modif demandé en avenant 1]],1),VALUE(LEFT(Tableau134[[#This Row],[Modif demandé en avenant 1]],1))),0)=(COUNTA(O1942:Q1942)),"OK","erreur")</f>
        <v>OK</v>
      </c>
      <c r="AO1942" s="6" t="str">
        <f>IF(IFERROR(IF(SEARCH("jour",Tableau134[[#This Row],[Nouvelle formule avenant 2]],1),VALUE(LEFT(Tableau134[[#This Row],[Nouvelle formule avenant 2]],1))),0)=(COUNTA(X1942:Z1942)),"OK","erreur")</f>
        <v>OK</v>
      </c>
      <c r="AP1942" s="6" t="str">
        <f>IF(IFERROR(IF(SEARCH("jour",Tableau134[[#This Row],[Nouvelle formule avenant 3]],1),VALUE(LEFT(Tableau134[[#This Row],[Nouvelle formule avenant 3]],1))),0)=(COUNTA(AE1942:AG1942)),"OK","erreur")</f>
        <v>OK</v>
      </c>
      <c r="AQ194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4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4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4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4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4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42" s="43"/>
      <c r="AX1942" s="43"/>
      <c r="AY1942" s="6"/>
      <c r="AZ1942" s="6"/>
      <c r="BA1942" s="6"/>
      <c r="BB1942" s="6"/>
      <c r="BC1942" s="6"/>
      <c r="BD1942" s="6"/>
    </row>
    <row r="1943" spans="2:56" ht="12.75" x14ac:dyDescent="0.25">
      <c r="B1943" s="5" t="e">
        <f>VLOOKUP(A1943,'Import infoAgt'!A:E,5,FALSE)</f>
        <v>#N/A</v>
      </c>
      <c r="C1943" s="5" t="e">
        <f>VLOOKUP(A1943,'Import infoAgt'!A:D,4,FALSE)</f>
        <v>#N/A</v>
      </c>
      <c r="D1943" s="6" t="e">
        <f>VLOOKUP(A1943,'Import infoAgt'!A:H,8,FALSE)</f>
        <v>#N/A</v>
      </c>
      <c r="F1943" s="6" t="e">
        <f>VLOOKUP(A1943,'Import infoAgt'!A:BR,70,FALSE)</f>
        <v>#N/A</v>
      </c>
      <c r="G1943" s="5" t="e">
        <f>VLOOKUP(A1943,'Import infoAgt'!A:DH,112,FALSE)</f>
        <v>#N/A</v>
      </c>
      <c r="H1943" s="6" t="e">
        <f>VLOOKUP(G1943,Paramètre!$C$6:$D$76,2,FALSE)</f>
        <v>#N/A</v>
      </c>
      <c r="I1943" s="5" t="e">
        <f>VLOOKUP(A1943,'Import infoAgt'!A:EL,142,FALSE)</f>
        <v>#N/A</v>
      </c>
      <c r="R1943" s="26"/>
      <c r="S1943" s="26"/>
      <c r="U1943" s="26"/>
      <c r="V1943" s="26"/>
      <c r="AC1943" s="26"/>
      <c r="AI1943" s="6" t="str">
        <f>IF(AND((ISERROR(Tableau134[[#This Row],[Nom]])),Tableau134[[#This Row],[Numéro d''agent]]&lt;&gt;""),"N° agent inconnu","")</f>
        <v/>
      </c>
      <c r="AJ1943" s="6" t="str">
        <f>IF(AND(Tableau134[[#This Row],[Numéro d''agent]]&lt;&gt;"",Tableau134[[#This Row],[Statut]]=""),"Statut manquant","")</f>
        <v/>
      </c>
      <c r="AK1943" s="6"/>
      <c r="AL1943" s="6" t="str">
        <f>IF(AND(Tableau134[[#This Row],[Numéro d''agent]]&lt;&gt;"",Tableau134[[#This Row],[Formule actuelle]]=0),"Manque formule TLW","")</f>
        <v/>
      </c>
      <c r="AM1943" s="6" t="str">
        <f>IF(IFERROR(IF(SEARCH("jour",Tableau134[[#This Row],[Formule Tw]],1),VALUE(LEFT(Tableau134[[#This Row],[Formule Tw]],1))),0)=(COUNTA(K1943:M1943)),"OK","erreur")</f>
        <v>OK</v>
      </c>
      <c r="AN1943" s="6" t="str">
        <f>IF(IFERROR(IF(SEARCH("jour",Tableau134[[#This Row],[Modif demandé en avenant 1]],1),VALUE(LEFT(Tableau134[[#This Row],[Modif demandé en avenant 1]],1))),0)=(COUNTA(O1943:Q1943)),"OK","erreur")</f>
        <v>OK</v>
      </c>
      <c r="AO1943" s="6" t="str">
        <f>IF(IFERROR(IF(SEARCH("jour",Tableau134[[#This Row],[Nouvelle formule avenant 2]],1),VALUE(LEFT(Tableau134[[#This Row],[Nouvelle formule avenant 2]],1))),0)=(COUNTA(X1943:Z1943)),"OK","erreur")</f>
        <v>OK</v>
      </c>
      <c r="AP1943" s="6" t="str">
        <f>IF(IFERROR(IF(SEARCH("jour",Tableau134[[#This Row],[Nouvelle formule avenant 3]],1),VALUE(LEFT(Tableau134[[#This Row],[Nouvelle formule avenant 3]],1))),0)=(COUNTA(AE1943:AG1943)),"OK","erreur")</f>
        <v>OK</v>
      </c>
      <c r="AQ194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4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4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4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4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4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43" s="43"/>
      <c r="AX1943" s="43"/>
      <c r="AY1943" s="6"/>
      <c r="AZ1943" s="6"/>
      <c r="BA1943" s="6"/>
      <c r="BB1943" s="6"/>
      <c r="BC1943" s="6"/>
      <c r="BD1943" s="6"/>
    </row>
    <row r="1944" spans="2:56" ht="12.75" x14ac:dyDescent="0.25">
      <c r="B1944" s="5" t="e">
        <f>VLOOKUP(A1944,'Import infoAgt'!A:E,5,FALSE)</f>
        <v>#N/A</v>
      </c>
      <c r="C1944" s="5" t="e">
        <f>VLOOKUP(A1944,'Import infoAgt'!A:D,4,FALSE)</f>
        <v>#N/A</v>
      </c>
      <c r="D1944" s="6" t="e">
        <f>VLOOKUP(A1944,'Import infoAgt'!A:H,8,FALSE)</f>
        <v>#N/A</v>
      </c>
      <c r="F1944" s="6" t="e">
        <f>VLOOKUP(A1944,'Import infoAgt'!A:BR,70,FALSE)</f>
        <v>#N/A</v>
      </c>
      <c r="G1944" s="5" t="e">
        <f>VLOOKUP(A1944,'Import infoAgt'!A:DH,112,FALSE)</f>
        <v>#N/A</v>
      </c>
      <c r="H1944" s="6" t="e">
        <f>VLOOKUP(G1944,Paramètre!$C$6:$D$76,2,FALSE)</f>
        <v>#N/A</v>
      </c>
      <c r="I1944" s="5" t="e">
        <f>VLOOKUP(A1944,'Import infoAgt'!A:EL,142,FALSE)</f>
        <v>#N/A</v>
      </c>
      <c r="R1944" s="26"/>
      <c r="S1944" s="26"/>
      <c r="U1944" s="26"/>
      <c r="V1944" s="26"/>
      <c r="AC1944" s="26"/>
      <c r="AI1944" s="6" t="str">
        <f>IF(AND((ISERROR(Tableau134[[#This Row],[Nom]])),Tableau134[[#This Row],[Numéro d''agent]]&lt;&gt;""),"N° agent inconnu","")</f>
        <v/>
      </c>
      <c r="AJ1944" s="6" t="str">
        <f>IF(AND(Tableau134[[#This Row],[Numéro d''agent]]&lt;&gt;"",Tableau134[[#This Row],[Statut]]=""),"Statut manquant","")</f>
        <v/>
      </c>
      <c r="AK1944" s="6"/>
      <c r="AL1944" s="6" t="str">
        <f>IF(AND(Tableau134[[#This Row],[Numéro d''agent]]&lt;&gt;"",Tableau134[[#This Row],[Formule actuelle]]=0),"Manque formule TLW","")</f>
        <v/>
      </c>
      <c r="AM1944" s="6" t="str">
        <f>IF(IFERROR(IF(SEARCH("jour",Tableau134[[#This Row],[Formule Tw]],1),VALUE(LEFT(Tableau134[[#This Row],[Formule Tw]],1))),0)=(COUNTA(K1944:M1944)),"OK","erreur")</f>
        <v>OK</v>
      </c>
      <c r="AN1944" s="6" t="str">
        <f>IF(IFERROR(IF(SEARCH("jour",Tableau134[[#This Row],[Modif demandé en avenant 1]],1),VALUE(LEFT(Tableau134[[#This Row],[Modif demandé en avenant 1]],1))),0)=(COUNTA(O1944:Q1944)),"OK","erreur")</f>
        <v>OK</v>
      </c>
      <c r="AO1944" s="6" t="str">
        <f>IF(IFERROR(IF(SEARCH("jour",Tableau134[[#This Row],[Nouvelle formule avenant 2]],1),VALUE(LEFT(Tableau134[[#This Row],[Nouvelle formule avenant 2]],1))),0)=(COUNTA(X1944:Z1944)),"OK","erreur")</f>
        <v>OK</v>
      </c>
      <c r="AP1944" s="6" t="str">
        <f>IF(IFERROR(IF(SEARCH("jour",Tableau134[[#This Row],[Nouvelle formule avenant 3]],1),VALUE(LEFT(Tableau134[[#This Row],[Nouvelle formule avenant 3]],1))),0)=(COUNTA(AE1944:AG1944)),"OK","erreur")</f>
        <v>OK</v>
      </c>
      <c r="AQ194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4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4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4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4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4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44" s="43"/>
      <c r="AX1944" s="43"/>
      <c r="AY1944" s="6"/>
      <c r="AZ1944" s="6"/>
      <c r="BA1944" s="6"/>
      <c r="BB1944" s="6"/>
      <c r="BC1944" s="6"/>
      <c r="BD1944" s="6"/>
    </row>
    <row r="1945" spans="2:56" ht="12.75" x14ac:dyDescent="0.25">
      <c r="B1945" s="5" t="e">
        <f>VLOOKUP(A1945,'Import infoAgt'!A:E,5,FALSE)</f>
        <v>#N/A</v>
      </c>
      <c r="C1945" s="5" t="e">
        <f>VLOOKUP(A1945,'Import infoAgt'!A:D,4,FALSE)</f>
        <v>#N/A</v>
      </c>
      <c r="D1945" s="6" t="e">
        <f>VLOOKUP(A1945,'Import infoAgt'!A:H,8,FALSE)</f>
        <v>#N/A</v>
      </c>
      <c r="F1945" s="6" t="e">
        <f>VLOOKUP(A1945,'Import infoAgt'!A:BR,70,FALSE)</f>
        <v>#N/A</v>
      </c>
      <c r="G1945" s="5" t="e">
        <f>VLOOKUP(A1945,'Import infoAgt'!A:DH,112,FALSE)</f>
        <v>#N/A</v>
      </c>
      <c r="H1945" s="6" t="e">
        <f>VLOOKUP(G1945,Paramètre!$C$6:$D$76,2,FALSE)</f>
        <v>#N/A</v>
      </c>
      <c r="I1945" s="5" t="e">
        <f>VLOOKUP(A1945,'Import infoAgt'!A:EL,142,FALSE)</f>
        <v>#N/A</v>
      </c>
      <c r="R1945" s="26"/>
      <c r="S1945" s="26"/>
      <c r="U1945" s="26"/>
      <c r="V1945" s="26"/>
      <c r="AC1945" s="26"/>
      <c r="AI1945" s="6" t="str">
        <f>IF(AND((ISERROR(Tableau134[[#This Row],[Nom]])),Tableau134[[#This Row],[Numéro d''agent]]&lt;&gt;""),"N° agent inconnu","")</f>
        <v/>
      </c>
      <c r="AJ1945" s="6" t="str">
        <f>IF(AND(Tableau134[[#This Row],[Numéro d''agent]]&lt;&gt;"",Tableau134[[#This Row],[Statut]]=""),"Statut manquant","")</f>
        <v/>
      </c>
      <c r="AK1945" s="6"/>
      <c r="AL1945" s="6" t="str">
        <f>IF(AND(Tableau134[[#This Row],[Numéro d''agent]]&lt;&gt;"",Tableau134[[#This Row],[Formule actuelle]]=0),"Manque formule TLW","")</f>
        <v/>
      </c>
      <c r="AM1945" s="6" t="str">
        <f>IF(IFERROR(IF(SEARCH("jour",Tableau134[[#This Row],[Formule Tw]],1),VALUE(LEFT(Tableau134[[#This Row],[Formule Tw]],1))),0)=(COUNTA(K1945:M1945)),"OK","erreur")</f>
        <v>OK</v>
      </c>
      <c r="AN1945" s="6" t="str">
        <f>IF(IFERROR(IF(SEARCH("jour",Tableau134[[#This Row],[Modif demandé en avenant 1]],1),VALUE(LEFT(Tableau134[[#This Row],[Modif demandé en avenant 1]],1))),0)=(COUNTA(O1945:Q1945)),"OK","erreur")</f>
        <v>OK</v>
      </c>
      <c r="AO1945" s="6" t="str">
        <f>IF(IFERROR(IF(SEARCH("jour",Tableau134[[#This Row],[Nouvelle formule avenant 2]],1),VALUE(LEFT(Tableau134[[#This Row],[Nouvelle formule avenant 2]],1))),0)=(COUNTA(X1945:Z1945)),"OK","erreur")</f>
        <v>OK</v>
      </c>
      <c r="AP1945" s="6" t="str">
        <f>IF(IFERROR(IF(SEARCH("jour",Tableau134[[#This Row],[Nouvelle formule avenant 3]],1),VALUE(LEFT(Tableau134[[#This Row],[Nouvelle formule avenant 3]],1))),0)=(COUNTA(AE1945:AG1945)),"OK","erreur")</f>
        <v>OK</v>
      </c>
      <c r="AQ194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4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4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4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4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4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45" s="43"/>
      <c r="AX1945" s="43"/>
      <c r="AY1945" s="6"/>
      <c r="AZ1945" s="6"/>
      <c r="BA1945" s="6"/>
      <c r="BB1945" s="6"/>
      <c r="BC1945" s="6"/>
      <c r="BD1945" s="6"/>
    </row>
    <row r="1946" spans="2:56" ht="12.75" x14ac:dyDescent="0.25">
      <c r="B1946" s="5" t="e">
        <f>VLOOKUP(A1946,'Import infoAgt'!A:E,5,FALSE)</f>
        <v>#N/A</v>
      </c>
      <c r="C1946" s="5" t="e">
        <f>VLOOKUP(A1946,'Import infoAgt'!A:D,4,FALSE)</f>
        <v>#N/A</v>
      </c>
      <c r="D1946" s="6" t="e">
        <f>VLOOKUP(A1946,'Import infoAgt'!A:H,8,FALSE)</f>
        <v>#N/A</v>
      </c>
      <c r="F1946" s="6" t="e">
        <f>VLOOKUP(A1946,'Import infoAgt'!A:BR,70,FALSE)</f>
        <v>#N/A</v>
      </c>
      <c r="G1946" s="5" t="e">
        <f>VLOOKUP(A1946,'Import infoAgt'!A:DH,112,FALSE)</f>
        <v>#N/A</v>
      </c>
      <c r="H1946" s="6" t="e">
        <f>VLOOKUP(G1946,Paramètre!$C$6:$D$76,2,FALSE)</f>
        <v>#N/A</v>
      </c>
      <c r="I1946" s="5" t="e">
        <f>VLOOKUP(A1946,'Import infoAgt'!A:EL,142,FALSE)</f>
        <v>#N/A</v>
      </c>
      <c r="R1946" s="26"/>
      <c r="S1946" s="26"/>
      <c r="U1946" s="26"/>
      <c r="V1946" s="26"/>
      <c r="AC1946" s="26"/>
      <c r="AI1946" s="6" t="str">
        <f>IF(AND((ISERROR(Tableau134[[#This Row],[Nom]])),Tableau134[[#This Row],[Numéro d''agent]]&lt;&gt;""),"N° agent inconnu","")</f>
        <v/>
      </c>
      <c r="AJ1946" s="6" t="str">
        <f>IF(AND(Tableau134[[#This Row],[Numéro d''agent]]&lt;&gt;"",Tableau134[[#This Row],[Statut]]=""),"Statut manquant","")</f>
        <v/>
      </c>
      <c r="AK1946" s="6"/>
      <c r="AL1946" s="6" t="str">
        <f>IF(AND(Tableau134[[#This Row],[Numéro d''agent]]&lt;&gt;"",Tableau134[[#This Row],[Formule actuelle]]=0),"Manque formule TLW","")</f>
        <v/>
      </c>
      <c r="AM1946" s="6" t="str">
        <f>IF(IFERROR(IF(SEARCH("jour",Tableau134[[#This Row],[Formule Tw]],1),VALUE(LEFT(Tableau134[[#This Row],[Formule Tw]],1))),0)=(COUNTA(K1946:M1946)),"OK","erreur")</f>
        <v>OK</v>
      </c>
      <c r="AN1946" s="6" t="str">
        <f>IF(IFERROR(IF(SEARCH("jour",Tableau134[[#This Row],[Modif demandé en avenant 1]],1),VALUE(LEFT(Tableau134[[#This Row],[Modif demandé en avenant 1]],1))),0)=(COUNTA(O1946:Q1946)),"OK","erreur")</f>
        <v>OK</v>
      </c>
      <c r="AO1946" s="6" t="str">
        <f>IF(IFERROR(IF(SEARCH("jour",Tableau134[[#This Row],[Nouvelle formule avenant 2]],1),VALUE(LEFT(Tableau134[[#This Row],[Nouvelle formule avenant 2]],1))),0)=(COUNTA(X1946:Z1946)),"OK","erreur")</f>
        <v>OK</v>
      </c>
      <c r="AP1946" s="6" t="str">
        <f>IF(IFERROR(IF(SEARCH("jour",Tableau134[[#This Row],[Nouvelle formule avenant 3]],1),VALUE(LEFT(Tableau134[[#This Row],[Nouvelle formule avenant 3]],1))),0)=(COUNTA(AE1946:AG1946)),"OK","erreur")</f>
        <v>OK</v>
      </c>
      <c r="AQ194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4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4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4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4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4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46" s="43"/>
      <c r="AX1946" s="43"/>
      <c r="AY1946" s="6"/>
      <c r="AZ1946" s="6"/>
      <c r="BA1946" s="6"/>
      <c r="BB1946" s="6"/>
      <c r="BC1946" s="6"/>
      <c r="BD1946" s="6"/>
    </row>
    <row r="1947" spans="2:56" ht="12.75" x14ac:dyDescent="0.25">
      <c r="B1947" s="5" t="e">
        <f>VLOOKUP(A1947,'Import infoAgt'!A:E,5,FALSE)</f>
        <v>#N/A</v>
      </c>
      <c r="C1947" s="5" t="e">
        <f>VLOOKUP(A1947,'Import infoAgt'!A:D,4,FALSE)</f>
        <v>#N/A</v>
      </c>
      <c r="D1947" s="6" t="e">
        <f>VLOOKUP(A1947,'Import infoAgt'!A:H,8,FALSE)</f>
        <v>#N/A</v>
      </c>
      <c r="F1947" s="6" t="e">
        <f>VLOOKUP(A1947,'Import infoAgt'!A:BR,70,FALSE)</f>
        <v>#N/A</v>
      </c>
      <c r="G1947" s="5" t="e">
        <f>VLOOKUP(A1947,'Import infoAgt'!A:DH,112,FALSE)</f>
        <v>#N/A</v>
      </c>
      <c r="H1947" s="6" t="e">
        <f>VLOOKUP(G1947,Paramètre!$C$6:$D$76,2,FALSE)</f>
        <v>#N/A</v>
      </c>
      <c r="I1947" s="5" t="e">
        <f>VLOOKUP(A1947,'Import infoAgt'!A:EL,142,FALSE)</f>
        <v>#N/A</v>
      </c>
      <c r="R1947" s="26"/>
      <c r="S1947" s="26"/>
      <c r="U1947" s="26"/>
      <c r="V1947" s="26"/>
      <c r="AC1947" s="26"/>
      <c r="AI1947" s="6" t="str">
        <f>IF(AND((ISERROR(Tableau134[[#This Row],[Nom]])),Tableau134[[#This Row],[Numéro d''agent]]&lt;&gt;""),"N° agent inconnu","")</f>
        <v/>
      </c>
      <c r="AJ1947" s="6" t="str">
        <f>IF(AND(Tableau134[[#This Row],[Numéro d''agent]]&lt;&gt;"",Tableau134[[#This Row],[Statut]]=""),"Statut manquant","")</f>
        <v/>
      </c>
      <c r="AK1947" s="6"/>
      <c r="AL1947" s="6" t="str">
        <f>IF(AND(Tableau134[[#This Row],[Numéro d''agent]]&lt;&gt;"",Tableau134[[#This Row],[Formule actuelle]]=0),"Manque formule TLW","")</f>
        <v/>
      </c>
      <c r="AM1947" s="6" t="str">
        <f>IF(IFERROR(IF(SEARCH("jour",Tableau134[[#This Row],[Formule Tw]],1),VALUE(LEFT(Tableau134[[#This Row],[Formule Tw]],1))),0)=(COUNTA(K1947:M1947)),"OK","erreur")</f>
        <v>OK</v>
      </c>
      <c r="AN1947" s="6" t="str">
        <f>IF(IFERROR(IF(SEARCH("jour",Tableau134[[#This Row],[Modif demandé en avenant 1]],1),VALUE(LEFT(Tableau134[[#This Row],[Modif demandé en avenant 1]],1))),0)=(COUNTA(O1947:Q1947)),"OK","erreur")</f>
        <v>OK</v>
      </c>
      <c r="AO1947" s="6" t="str">
        <f>IF(IFERROR(IF(SEARCH("jour",Tableau134[[#This Row],[Nouvelle formule avenant 2]],1),VALUE(LEFT(Tableau134[[#This Row],[Nouvelle formule avenant 2]],1))),0)=(COUNTA(X1947:Z1947)),"OK","erreur")</f>
        <v>OK</v>
      </c>
      <c r="AP1947" s="6" t="str">
        <f>IF(IFERROR(IF(SEARCH("jour",Tableau134[[#This Row],[Nouvelle formule avenant 3]],1),VALUE(LEFT(Tableau134[[#This Row],[Nouvelle formule avenant 3]],1))),0)=(COUNTA(AE1947:AG1947)),"OK","erreur")</f>
        <v>OK</v>
      </c>
      <c r="AQ194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4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4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4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4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4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47" s="43"/>
      <c r="AX1947" s="43"/>
      <c r="AY1947" s="6"/>
      <c r="AZ1947" s="6"/>
      <c r="BA1947" s="6"/>
      <c r="BB1947" s="6"/>
      <c r="BC1947" s="6"/>
      <c r="BD1947" s="6"/>
    </row>
    <row r="1948" spans="2:56" ht="12.75" x14ac:dyDescent="0.25">
      <c r="B1948" s="5" t="e">
        <f>VLOOKUP(A1948,'Import infoAgt'!A:E,5,FALSE)</f>
        <v>#N/A</v>
      </c>
      <c r="C1948" s="5" t="e">
        <f>VLOOKUP(A1948,'Import infoAgt'!A:D,4,FALSE)</f>
        <v>#N/A</v>
      </c>
      <c r="D1948" s="6" t="e">
        <f>VLOOKUP(A1948,'Import infoAgt'!A:H,8,FALSE)</f>
        <v>#N/A</v>
      </c>
      <c r="F1948" s="6" t="e">
        <f>VLOOKUP(A1948,'Import infoAgt'!A:BR,70,FALSE)</f>
        <v>#N/A</v>
      </c>
      <c r="G1948" s="5" t="e">
        <f>VLOOKUP(A1948,'Import infoAgt'!A:DH,112,FALSE)</f>
        <v>#N/A</v>
      </c>
      <c r="H1948" s="6" t="e">
        <f>VLOOKUP(G1948,Paramètre!$C$6:$D$76,2,FALSE)</f>
        <v>#N/A</v>
      </c>
      <c r="I1948" s="5" t="e">
        <f>VLOOKUP(A1948,'Import infoAgt'!A:EL,142,FALSE)</f>
        <v>#N/A</v>
      </c>
      <c r="R1948" s="26"/>
      <c r="S1948" s="26"/>
      <c r="U1948" s="26"/>
      <c r="V1948" s="26"/>
      <c r="AC1948" s="26"/>
      <c r="AI1948" s="6" t="str">
        <f>IF(AND((ISERROR(Tableau134[[#This Row],[Nom]])),Tableau134[[#This Row],[Numéro d''agent]]&lt;&gt;""),"N° agent inconnu","")</f>
        <v/>
      </c>
      <c r="AJ1948" s="6" t="str">
        <f>IF(AND(Tableau134[[#This Row],[Numéro d''agent]]&lt;&gt;"",Tableau134[[#This Row],[Statut]]=""),"Statut manquant","")</f>
        <v/>
      </c>
      <c r="AK1948" s="6"/>
      <c r="AL1948" s="6" t="str">
        <f>IF(AND(Tableau134[[#This Row],[Numéro d''agent]]&lt;&gt;"",Tableau134[[#This Row],[Formule actuelle]]=0),"Manque formule TLW","")</f>
        <v/>
      </c>
      <c r="AM1948" s="6" t="str">
        <f>IF(IFERROR(IF(SEARCH("jour",Tableau134[[#This Row],[Formule Tw]],1),VALUE(LEFT(Tableau134[[#This Row],[Formule Tw]],1))),0)=(COUNTA(K1948:M1948)),"OK","erreur")</f>
        <v>OK</v>
      </c>
      <c r="AN1948" s="6" t="str">
        <f>IF(IFERROR(IF(SEARCH("jour",Tableau134[[#This Row],[Modif demandé en avenant 1]],1),VALUE(LEFT(Tableau134[[#This Row],[Modif demandé en avenant 1]],1))),0)=(COUNTA(O1948:Q1948)),"OK","erreur")</f>
        <v>OK</v>
      </c>
      <c r="AO1948" s="6" t="str">
        <f>IF(IFERROR(IF(SEARCH("jour",Tableau134[[#This Row],[Nouvelle formule avenant 2]],1),VALUE(LEFT(Tableau134[[#This Row],[Nouvelle formule avenant 2]],1))),0)=(COUNTA(X1948:Z1948)),"OK","erreur")</f>
        <v>OK</v>
      </c>
      <c r="AP1948" s="6" t="str">
        <f>IF(IFERROR(IF(SEARCH("jour",Tableau134[[#This Row],[Nouvelle formule avenant 3]],1),VALUE(LEFT(Tableau134[[#This Row],[Nouvelle formule avenant 3]],1))),0)=(COUNTA(AE1948:AG1948)),"OK","erreur")</f>
        <v>OK</v>
      </c>
      <c r="AQ194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4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4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4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4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4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48" s="43"/>
      <c r="AX1948" s="43"/>
      <c r="AY1948" s="6"/>
      <c r="AZ1948" s="6"/>
      <c r="BA1948" s="6"/>
      <c r="BB1948" s="6"/>
      <c r="BC1948" s="6"/>
      <c r="BD1948" s="6"/>
    </row>
    <row r="1949" spans="2:56" ht="12.75" x14ac:dyDescent="0.25">
      <c r="B1949" s="5" t="e">
        <f>VLOOKUP(A1949,'Import infoAgt'!A:E,5,FALSE)</f>
        <v>#N/A</v>
      </c>
      <c r="C1949" s="5" t="e">
        <f>VLOOKUP(A1949,'Import infoAgt'!A:D,4,FALSE)</f>
        <v>#N/A</v>
      </c>
      <c r="D1949" s="6" t="e">
        <f>VLOOKUP(A1949,'Import infoAgt'!A:H,8,FALSE)</f>
        <v>#N/A</v>
      </c>
      <c r="F1949" s="6" t="e">
        <f>VLOOKUP(A1949,'Import infoAgt'!A:BR,70,FALSE)</f>
        <v>#N/A</v>
      </c>
      <c r="G1949" s="5" t="e">
        <f>VLOOKUP(A1949,'Import infoAgt'!A:DH,112,FALSE)</f>
        <v>#N/A</v>
      </c>
      <c r="H1949" s="6" t="e">
        <f>VLOOKUP(G1949,Paramètre!$C$6:$D$76,2,FALSE)</f>
        <v>#N/A</v>
      </c>
      <c r="I1949" s="5" t="e">
        <f>VLOOKUP(A1949,'Import infoAgt'!A:EL,142,FALSE)</f>
        <v>#N/A</v>
      </c>
      <c r="R1949" s="26"/>
      <c r="S1949" s="26"/>
      <c r="U1949" s="26"/>
      <c r="V1949" s="26"/>
      <c r="AC1949" s="26"/>
      <c r="AI1949" s="6" t="str">
        <f>IF(AND((ISERROR(Tableau134[[#This Row],[Nom]])),Tableau134[[#This Row],[Numéro d''agent]]&lt;&gt;""),"N° agent inconnu","")</f>
        <v/>
      </c>
      <c r="AJ1949" s="6" t="str">
        <f>IF(AND(Tableau134[[#This Row],[Numéro d''agent]]&lt;&gt;"",Tableau134[[#This Row],[Statut]]=""),"Statut manquant","")</f>
        <v/>
      </c>
      <c r="AK1949" s="6"/>
      <c r="AL1949" s="6" t="str">
        <f>IF(AND(Tableau134[[#This Row],[Numéro d''agent]]&lt;&gt;"",Tableau134[[#This Row],[Formule actuelle]]=0),"Manque formule TLW","")</f>
        <v/>
      </c>
      <c r="AM1949" s="6" t="str">
        <f>IF(IFERROR(IF(SEARCH("jour",Tableau134[[#This Row],[Formule Tw]],1),VALUE(LEFT(Tableau134[[#This Row],[Formule Tw]],1))),0)=(COUNTA(K1949:M1949)),"OK","erreur")</f>
        <v>OK</v>
      </c>
      <c r="AN1949" s="6" t="str">
        <f>IF(IFERROR(IF(SEARCH("jour",Tableau134[[#This Row],[Modif demandé en avenant 1]],1),VALUE(LEFT(Tableau134[[#This Row],[Modif demandé en avenant 1]],1))),0)=(COUNTA(O1949:Q1949)),"OK","erreur")</f>
        <v>OK</v>
      </c>
      <c r="AO1949" s="6" t="str">
        <f>IF(IFERROR(IF(SEARCH("jour",Tableau134[[#This Row],[Nouvelle formule avenant 2]],1),VALUE(LEFT(Tableau134[[#This Row],[Nouvelle formule avenant 2]],1))),0)=(COUNTA(X1949:Z1949)),"OK","erreur")</f>
        <v>OK</v>
      </c>
      <c r="AP1949" s="6" t="str">
        <f>IF(IFERROR(IF(SEARCH("jour",Tableau134[[#This Row],[Nouvelle formule avenant 3]],1),VALUE(LEFT(Tableau134[[#This Row],[Nouvelle formule avenant 3]],1))),0)=(COUNTA(AE1949:AG1949)),"OK","erreur")</f>
        <v>OK</v>
      </c>
      <c r="AQ194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4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4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4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4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4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49" s="43"/>
      <c r="AX1949" s="43"/>
      <c r="AY1949" s="6"/>
      <c r="AZ1949" s="6"/>
      <c r="BA1949" s="6"/>
      <c r="BB1949" s="6"/>
      <c r="BC1949" s="6"/>
      <c r="BD1949" s="6"/>
    </row>
    <row r="1950" spans="2:56" ht="12.75" x14ac:dyDescent="0.25">
      <c r="B1950" s="5" t="e">
        <f>VLOOKUP(A1950,'Import infoAgt'!A:E,5,FALSE)</f>
        <v>#N/A</v>
      </c>
      <c r="C1950" s="5" t="e">
        <f>VLOOKUP(A1950,'Import infoAgt'!A:D,4,FALSE)</f>
        <v>#N/A</v>
      </c>
      <c r="D1950" s="6" t="e">
        <f>VLOOKUP(A1950,'Import infoAgt'!A:H,8,FALSE)</f>
        <v>#N/A</v>
      </c>
      <c r="F1950" s="6" t="e">
        <f>VLOOKUP(A1950,'Import infoAgt'!A:BR,70,FALSE)</f>
        <v>#N/A</v>
      </c>
      <c r="G1950" s="5" t="e">
        <f>VLOOKUP(A1950,'Import infoAgt'!A:DH,112,FALSE)</f>
        <v>#N/A</v>
      </c>
      <c r="H1950" s="6" t="e">
        <f>VLOOKUP(G1950,Paramètre!$C$6:$D$76,2,FALSE)</f>
        <v>#N/A</v>
      </c>
      <c r="I1950" s="5" t="e">
        <f>VLOOKUP(A1950,'Import infoAgt'!A:EL,142,FALSE)</f>
        <v>#N/A</v>
      </c>
      <c r="R1950" s="26"/>
      <c r="S1950" s="26"/>
      <c r="U1950" s="26"/>
      <c r="V1950" s="26"/>
      <c r="AC1950" s="26"/>
      <c r="AI1950" s="6" t="str">
        <f>IF(AND((ISERROR(Tableau134[[#This Row],[Nom]])),Tableau134[[#This Row],[Numéro d''agent]]&lt;&gt;""),"N° agent inconnu","")</f>
        <v/>
      </c>
      <c r="AJ1950" s="6" t="str">
        <f>IF(AND(Tableau134[[#This Row],[Numéro d''agent]]&lt;&gt;"",Tableau134[[#This Row],[Statut]]=""),"Statut manquant","")</f>
        <v/>
      </c>
      <c r="AK1950" s="6"/>
      <c r="AL1950" s="6" t="str">
        <f>IF(AND(Tableau134[[#This Row],[Numéro d''agent]]&lt;&gt;"",Tableau134[[#This Row],[Formule actuelle]]=0),"Manque formule TLW","")</f>
        <v/>
      </c>
      <c r="AM1950" s="6" t="str">
        <f>IF(IFERROR(IF(SEARCH("jour",Tableau134[[#This Row],[Formule Tw]],1),VALUE(LEFT(Tableau134[[#This Row],[Formule Tw]],1))),0)=(COUNTA(K1950:M1950)),"OK","erreur")</f>
        <v>OK</v>
      </c>
      <c r="AN1950" s="6" t="str">
        <f>IF(IFERROR(IF(SEARCH("jour",Tableau134[[#This Row],[Modif demandé en avenant 1]],1),VALUE(LEFT(Tableau134[[#This Row],[Modif demandé en avenant 1]],1))),0)=(COUNTA(O1950:Q1950)),"OK","erreur")</f>
        <v>OK</v>
      </c>
      <c r="AO1950" s="6" t="str">
        <f>IF(IFERROR(IF(SEARCH("jour",Tableau134[[#This Row],[Nouvelle formule avenant 2]],1),VALUE(LEFT(Tableau134[[#This Row],[Nouvelle formule avenant 2]],1))),0)=(COUNTA(X1950:Z1950)),"OK","erreur")</f>
        <v>OK</v>
      </c>
      <c r="AP1950" s="6" t="str">
        <f>IF(IFERROR(IF(SEARCH("jour",Tableau134[[#This Row],[Nouvelle formule avenant 3]],1),VALUE(LEFT(Tableau134[[#This Row],[Nouvelle formule avenant 3]],1))),0)=(COUNTA(AE1950:AG1950)),"OK","erreur")</f>
        <v>OK</v>
      </c>
      <c r="AQ195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5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5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5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5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5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50" s="43"/>
      <c r="AX1950" s="43"/>
      <c r="AY1950" s="6"/>
      <c r="AZ1950" s="6"/>
      <c r="BA1950" s="6"/>
      <c r="BB1950" s="6"/>
      <c r="BC1950" s="6"/>
      <c r="BD1950" s="6"/>
    </row>
    <row r="1951" spans="2:56" ht="12.75" x14ac:dyDescent="0.25">
      <c r="B1951" s="5" t="e">
        <f>VLOOKUP(A1951,'Import infoAgt'!A:E,5,FALSE)</f>
        <v>#N/A</v>
      </c>
      <c r="C1951" s="5" t="e">
        <f>VLOOKUP(A1951,'Import infoAgt'!A:D,4,FALSE)</f>
        <v>#N/A</v>
      </c>
      <c r="D1951" s="6" t="e">
        <f>VLOOKUP(A1951,'Import infoAgt'!A:H,8,FALSE)</f>
        <v>#N/A</v>
      </c>
      <c r="F1951" s="6" t="e">
        <f>VLOOKUP(A1951,'Import infoAgt'!A:BR,70,FALSE)</f>
        <v>#N/A</v>
      </c>
      <c r="G1951" s="5" t="e">
        <f>VLOOKUP(A1951,'Import infoAgt'!A:DH,112,FALSE)</f>
        <v>#N/A</v>
      </c>
      <c r="H1951" s="6" t="e">
        <f>VLOOKUP(G1951,Paramètre!$C$6:$D$76,2,FALSE)</f>
        <v>#N/A</v>
      </c>
      <c r="I1951" s="5" t="e">
        <f>VLOOKUP(A1951,'Import infoAgt'!A:EL,142,FALSE)</f>
        <v>#N/A</v>
      </c>
      <c r="R1951" s="26"/>
      <c r="S1951" s="26"/>
      <c r="U1951" s="26"/>
      <c r="V1951" s="26"/>
      <c r="AC1951" s="26"/>
      <c r="AI1951" s="6" t="str">
        <f>IF(AND((ISERROR(Tableau134[[#This Row],[Nom]])),Tableau134[[#This Row],[Numéro d''agent]]&lt;&gt;""),"N° agent inconnu","")</f>
        <v/>
      </c>
      <c r="AJ1951" s="6" t="str">
        <f>IF(AND(Tableau134[[#This Row],[Numéro d''agent]]&lt;&gt;"",Tableau134[[#This Row],[Statut]]=""),"Statut manquant","")</f>
        <v/>
      </c>
      <c r="AK1951" s="6"/>
      <c r="AL1951" s="6" t="str">
        <f>IF(AND(Tableau134[[#This Row],[Numéro d''agent]]&lt;&gt;"",Tableau134[[#This Row],[Formule actuelle]]=0),"Manque formule TLW","")</f>
        <v/>
      </c>
      <c r="AM1951" s="6" t="str">
        <f>IF(IFERROR(IF(SEARCH("jour",Tableau134[[#This Row],[Formule Tw]],1),VALUE(LEFT(Tableau134[[#This Row],[Formule Tw]],1))),0)=(COUNTA(K1951:M1951)),"OK","erreur")</f>
        <v>OK</v>
      </c>
      <c r="AN1951" s="6" t="str">
        <f>IF(IFERROR(IF(SEARCH("jour",Tableau134[[#This Row],[Modif demandé en avenant 1]],1),VALUE(LEFT(Tableau134[[#This Row],[Modif demandé en avenant 1]],1))),0)=(COUNTA(O1951:Q1951)),"OK","erreur")</f>
        <v>OK</v>
      </c>
      <c r="AO1951" s="6" t="str">
        <f>IF(IFERROR(IF(SEARCH("jour",Tableau134[[#This Row],[Nouvelle formule avenant 2]],1),VALUE(LEFT(Tableau134[[#This Row],[Nouvelle formule avenant 2]],1))),0)=(COUNTA(X1951:Z1951)),"OK","erreur")</f>
        <v>OK</v>
      </c>
      <c r="AP1951" s="6" t="str">
        <f>IF(IFERROR(IF(SEARCH("jour",Tableau134[[#This Row],[Nouvelle formule avenant 3]],1),VALUE(LEFT(Tableau134[[#This Row],[Nouvelle formule avenant 3]],1))),0)=(COUNTA(AE1951:AG1951)),"OK","erreur")</f>
        <v>OK</v>
      </c>
      <c r="AQ195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5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5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5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5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5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51" s="43"/>
      <c r="AX1951" s="43"/>
      <c r="AY1951" s="6"/>
      <c r="AZ1951" s="6"/>
      <c r="BA1951" s="6"/>
      <c r="BB1951" s="6"/>
      <c r="BC1951" s="6"/>
      <c r="BD1951" s="6"/>
    </row>
    <row r="1952" spans="2:56" ht="12.75" x14ac:dyDescent="0.25">
      <c r="B1952" s="5" t="e">
        <f>VLOOKUP(A1952,'Import infoAgt'!A:E,5,FALSE)</f>
        <v>#N/A</v>
      </c>
      <c r="C1952" s="5" t="e">
        <f>VLOOKUP(A1952,'Import infoAgt'!A:D,4,FALSE)</f>
        <v>#N/A</v>
      </c>
      <c r="D1952" s="6" t="e">
        <f>VLOOKUP(A1952,'Import infoAgt'!A:H,8,FALSE)</f>
        <v>#N/A</v>
      </c>
      <c r="F1952" s="6" t="e">
        <f>VLOOKUP(A1952,'Import infoAgt'!A:BR,70,FALSE)</f>
        <v>#N/A</v>
      </c>
      <c r="G1952" s="5" t="e">
        <f>VLOOKUP(A1952,'Import infoAgt'!A:DH,112,FALSE)</f>
        <v>#N/A</v>
      </c>
      <c r="H1952" s="6" t="e">
        <f>VLOOKUP(G1952,Paramètre!$C$6:$D$76,2,FALSE)</f>
        <v>#N/A</v>
      </c>
      <c r="I1952" s="5" t="e">
        <f>VLOOKUP(A1952,'Import infoAgt'!A:EL,142,FALSE)</f>
        <v>#N/A</v>
      </c>
      <c r="R1952" s="26"/>
      <c r="S1952" s="26"/>
      <c r="U1952" s="26"/>
      <c r="V1952" s="26"/>
      <c r="AC1952" s="26"/>
      <c r="AI1952" s="6" t="str">
        <f>IF(AND((ISERROR(Tableau134[[#This Row],[Nom]])),Tableau134[[#This Row],[Numéro d''agent]]&lt;&gt;""),"N° agent inconnu","")</f>
        <v/>
      </c>
      <c r="AJ1952" s="6" t="str">
        <f>IF(AND(Tableau134[[#This Row],[Numéro d''agent]]&lt;&gt;"",Tableau134[[#This Row],[Statut]]=""),"Statut manquant","")</f>
        <v/>
      </c>
      <c r="AK1952" s="6"/>
      <c r="AL1952" s="6" t="str">
        <f>IF(AND(Tableau134[[#This Row],[Numéro d''agent]]&lt;&gt;"",Tableau134[[#This Row],[Formule actuelle]]=0),"Manque formule TLW","")</f>
        <v/>
      </c>
      <c r="AM1952" s="6" t="str">
        <f>IF(IFERROR(IF(SEARCH("jour",Tableau134[[#This Row],[Formule Tw]],1),VALUE(LEFT(Tableau134[[#This Row],[Formule Tw]],1))),0)=(COUNTA(K1952:M1952)),"OK","erreur")</f>
        <v>OK</v>
      </c>
      <c r="AN1952" s="6" t="str">
        <f>IF(IFERROR(IF(SEARCH("jour",Tableau134[[#This Row],[Modif demandé en avenant 1]],1),VALUE(LEFT(Tableau134[[#This Row],[Modif demandé en avenant 1]],1))),0)=(COUNTA(O1952:Q1952)),"OK","erreur")</f>
        <v>OK</v>
      </c>
      <c r="AO1952" s="6" t="str">
        <f>IF(IFERROR(IF(SEARCH("jour",Tableau134[[#This Row],[Nouvelle formule avenant 2]],1),VALUE(LEFT(Tableau134[[#This Row],[Nouvelle formule avenant 2]],1))),0)=(COUNTA(X1952:Z1952)),"OK","erreur")</f>
        <v>OK</v>
      </c>
      <c r="AP1952" s="6" t="str">
        <f>IF(IFERROR(IF(SEARCH("jour",Tableau134[[#This Row],[Nouvelle formule avenant 3]],1),VALUE(LEFT(Tableau134[[#This Row],[Nouvelle formule avenant 3]],1))),0)=(COUNTA(AE1952:AG1952)),"OK","erreur")</f>
        <v>OK</v>
      </c>
      <c r="AQ195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5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5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5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5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5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52" s="43"/>
      <c r="AX1952" s="43"/>
      <c r="AY1952" s="6"/>
      <c r="AZ1952" s="6"/>
      <c r="BA1952" s="6"/>
      <c r="BB1952" s="6"/>
      <c r="BC1952" s="6"/>
      <c r="BD1952" s="6"/>
    </row>
    <row r="1953" spans="2:56" ht="12.75" x14ac:dyDescent="0.25">
      <c r="B1953" s="5" t="e">
        <f>VLOOKUP(A1953,'Import infoAgt'!A:E,5,FALSE)</f>
        <v>#N/A</v>
      </c>
      <c r="C1953" s="5" t="e">
        <f>VLOOKUP(A1953,'Import infoAgt'!A:D,4,FALSE)</f>
        <v>#N/A</v>
      </c>
      <c r="D1953" s="6" t="e">
        <f>VLOOKUP(A1953,'Import infoAgt'!A:H,8,FALSE)</f>
        <v>#N/A</v>
      </c>
      <c r="F1953" s="6" t="e">
        <f>VLOOKUP(A1953,'Import infoAgt'!A:BR,70,FALSE)</f>
        <v>#N/A</v>
      </c>
      <c r="G1953" s="5" t="e">
        <f>VLOOKUP(A1953,'Import infoAgt'!A:DH,112,FALSE)</f>
        <v>#N/A</v>
      </c>
      <c r="H1953" s="6" t="e">
        <f>VLOOKUP(G1953,Paramètre!$C$6:$D$76,2,FALSE)</f>
        <v>#N/A</v>
      </c>
      <c r="I1953" s="5" t="e">
        <f>VLOOKUP(A1953,'Import infoAgt'!A:EL,142,FALSE)</f>
        <v>#N/A</v>
      </c>
      <c r="R1953" s="26"/>
      <c r="S1953" s="26"/>
      <c r="U1953" s="26"/>
      <c r="V1953" s="26"/>
      <c r="AC1953" s="26"/>
      <c r="AI1953" s="6" t="str">
        <f>IF(AND((ISERROR(Tableau134[[#This Row],[Nom]])),Tableau134[[#This Row],[Numéro d''agent]]&lt;&gt;""),"N° agent inconnu","")</f>
        <v/>
      </c>
      <c r="AJ1953" s="6" t="str">
        <f>IF(AND(Tableau134[[#This Row],[Numéro d''agent]]&lt;&gt;"",Tableau134[[#This Row],[Statut]]=""),"Statut manquant","")</f>
        <v/>
      </c>
      <c r="AK1953" s="6"/>
      <c r="AL1953" s="6" t="str">
        <f>IF(AND(Tableau134[[#This Row],[Numéro d''agent]]&lt;&gt;"",Tableau134[[#This Row],[Formule actuelle]]=0),"Manque formule TLW","")</f>
        <v/>
      </c>
      <c r="AM1953" s="6" t="str">
        <f>IF(IFERROR(IF(SEARCH("jour",Tableau134[[#This Row],[Formule Tw]],1),VALUE(LEFT(Tableau134[[#This Row],[Formule Tw]],1))),0)=(COUNTA(K1953:M1953)),"OK","erreur")</f>
        <v>OK</v>
      </c>
      <c r="AN1953" s="6" t="str">
        <f>IF(IFERROR(IF(SEARCH("jour",Tableau134[[#This Row],[Modif demandé en avenant 1]],1),VALUE(LEFT(Tableau134[[#This Row],[Modif demandé en avenant 1]],1))),0)=(COUNTA(O1953:Q1953)),"OK","erreur")</f>
        <v>OK</v>
      </c>
      <c r="AO1953" s="6" t="str">
        <f>IF(IFERROR(IF(SEARCH("jour",Tableau134[[#This Row],[Nouvelle formule avenant 2]],1),VALUE(LEFT(Tableau134[[#This Row],[Nouvelle formule avenant 2]],1))),0)=(COUNTA(X1953:Z1953)),"OK","erreur")</f>
        <v>OK</v>
      </c>
      <c r="AP1953" s="6" t="str">
        <f>IF(IFERROR(IF(SEARCH("jour",Tableau134[[#This Row],[Nouvelle formule avenant 3]],1),VALUE(LEFT(Tableau134[[#This Row],[Nouvelle formule avenant 3]],1))),0)=(COUNTA(AE1953:AG1953)),"OK","erreur")</f>
        <v>OK</v>
      </c>
      <c r="AQ195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5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5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5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5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5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53" s="43"/>
      <c r="AX1953" s="43"/>
      <c r="AY1953" s="6"/>
      <c r="AZ1953" s="6"/>
      <c r="BA1953" s="6"/>
      <c r="BB1953" s="6"/>
      <c r="BC1953" s="6"/>
      <c r="BD1953" s="6"/>
    </row>
    <row r="1954" spans="2:56" ht="12.75" x14ac:dyDescent="0.25">
      <c r="B1954" s="5" t="e">
        <f>VLOOKUP(A1954,'Import infoAgt'!A:E,5,FALSE)</f>
        <v>#N/A</v>
      </c>
      <c r="C1954" s="5" t="e">
        <f>VLOOKUP(A1954,'Import infoAgt'!A:D,4,FALSE)</f>
        <v>#N/A</v>
      </c>
      <c r="D1954" s="6" t="e">
        <f>VLOOKUP(A1954,'Import infoAgt'!A:H,8,FALSE)</f>
        <v>#N/A</v>
      </c>
      <c r="F1954" s="6" t="e">
        <f>VLOOKUP(A1954,'Import infoAgt'!A:BR,70,FALSE)</f>
        <v>#N/A</v>
      </c>
      <c r="G1954" s="5" t="e">
        <f>VLOOKUP(A1954,'Import infoAgt'!A:DH,112,FALSE)</f>
        <v>#N/A</v>
      </c>
      <c r="H1954" s="6" t="e">
        <f>VLOOKUP(G1954,Paramètre!$C$6:$D$76,2,FALSE)</f>
        <v>#N/A</v>
      </c>
      <c r="I1954" s="5" t="e">
        <f>VLOOKUP(A1954,'Import infoAgt'!A:EL,142,FALSE)</f>
        <v>#N/A</v>
      </c>
      <c r="R1954" s="26"/>
      <c r="S1954" s="26"/>
      <c r="U1954" s="26"/>
      <c r="V1954" s="26"/>
      <c r="AC1954" s="26"/>
      <c r="AI1954" s="6" t="str">
        <f>IF(AND((ISERROR(Tableau134[[#This Row],[Nom]])),Tableau134[[#This Row],[Numéro d''agent]]&lt;&gt;""),"N° agent inconnu","")</f>
        <v/>
      </c>
      <c r="AJ1954" s="6" t="str">
        <f>IF(AND(Tableau134[[#This Row],[Numéro d''agent]]&lt;&gt;"",Tableau134[[#This Row],[Statut]]=""),"Statut manquant","")</f>
        <v/>
      </c>
      <c r="AK1954" s="6"/>
      <c r="AL1954" s="6" t="str">
        <f>IF(AND(Tableau134[[#This Row],[Numéro d''agent]]&lt;&gt;"",Tableau134[[#This Row],[Formule actuelle]]=0),"Manque formule TLW","")</f>
        <v/>
      </c>
      <c r="AM1954" s="6" t="str">
        <f>IF(IFERROR(IF(SEARCH("jour",Tableau134[[#This Row],[Formule Tw]],1),VALUE(LEFT(Tableau134[[#This Row],[Formule Tw]],1))),0)=(COUNTA(K1954:M1954)),"OK","erreur")</f>
        <v>OK</v>
      </c>
      <c r="AN1954" s="6" t="str">
        <f>IF(IFERROR(IF(SEARCH("jour",Tableau134[[#This Row],[Modif demandé en avenant 1]],1),VALUE(LEFT(Tableau134[[#This Row],[Modif demandé en avenant 1]],1))),0)=(COUNTA(O1954:Q1954)),"OK","erreur")</f>
        <v>OK</v>
      </c>
      <c r="AO1954" s="6" t="str">
        <f>IF(IFERROR(IF(SEARCH("jour",Tableau134[[#This Row],[Nouvelle formule avenant 2]],1),VALUE(LEFT(Tableau134[[#This Row],[Nouvelle formule avenant 2]],1))),0)=(COUNTA(X1954:Z1954)),"OK","erreur")</f>
        <v>OK</v>
      </c>
      <c r="AP1954" s="6" t="str">
        <f>IF(IFERROR(IF(SEARCH("jour",Tableau134[[#This Row],[Nouvelle formule avenant 3]],1),VALUE(LEFT(Tableau134[[#This Row],[Nouvelle formule avenant 3]],1))),0)=(COUNTA(AE1954:AG1954)),"OK","erreur")</f>
        <v>OK</v>
      </c>
      <c r="AQ195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5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5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5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5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5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54" s="43"/>
      <c r="AX1954" s="43"/>
      <c r="AY1954" s="6"/>
      <c r="AZ1954" s="6"/>
      <c r="BA1954" s="6"/>
      <c r="BB1954" s="6"/>
      <c r="BC1954" s="6"/>
      <c r="BD1954" s="6"/>
    </row>
    <row r="1955" spans="2:56" ht="12.75" x14ac:dyDescent="0.25">
      <c r="B1955" s="5" t="e">
        <f>VLOOKUP(A1955,'Import infoAgt'!A:E,5,FALSE)</f>
        <v>#N/A</v>
      </c>
      <c r="C1955" s="5" t="e">
        <f>VLOOKUP(A1955,'Import infoAgt'!A:D,4,FALSE)</f>
        <v>#N/A</v>
      </c>
      <c r="D1955" s="6" t="e">
        <f>VLOOKUP(A1955,'Import infoAgt'!A:H,8,FALSE)</f>
        <v>#N/A</v>
      </c>
      <c r="F1955" s="6" t="e">
        <f>VLOOKUP(A1955,'Import infoAgt'!A:BR,70,FALSE)</f>
        <v>#N/A</v>
      </c>
      <c r="G1955" s="5" t="e">
        <f>VLOOKUP(A1955,'Import infoAgt'!A:DH,112,FALSE)</f>
        <v>#N/A</v>
      </c>
      <c r="H1955" s="6" t="e">
        <f>VLOOKUP(G1955,Paramètre!$C$6:$D$76,2,FALSE)</f>
        <v>#N/A</v>
      </c>
      <c r="I1955" s="5" t="e">
        <f>VLOOKUP(A1955,'Import infoAgt'!A:EL,142,FALSE)</f>
        <v>#N/A</v>
      </c>
      <c r="R1955" s="26"/>
      <c r="S1955" s="26"/>
      <c r="U1955" s="26"/>
      <c r="V1955" s="26"/>
      <c r="AC1955" s="26"/>
      <c r="AI1955" s="6" t="str">
        <f>IF(AND((ISERROR(Tableau134[[#This Row],[Nom]])),Tableau134[[#This Row],[Numéro d''agent]]&lt;&gt;""),"N° agent inconnu","")</f>
        <v/>
      </c>
      <c r="AJ1955" s="6" t="str">
        <f>IF(AND(Tableau134[[#This Row],[Numéro d''agent]]&lt;&gt;"",Tableau134[[#This Row],[Statut]]=""),"Statut manquant","")</f>
        <v/>
      </c>
      <c r="AK1955" s="6"/>
      <c r="AL1955" s="6" t="str">
        <f>IF(AND(Tableau134[[#This Row],[Numéro d''agent]]&lt;&gt;"",Tableau134[[#This Row],[Formule actuelle]]=0),"Manque formule TLW","")</f>
        <v/>
      </c>
      <c r="AM1955" s="6" t="str">
        <f>IF(IFERROR(IF(SEARCH("jour",Tableau134[[#This Row],[Formule Tw]],1),VALUE(LEFT(Tableau134[[#This Row],[Formule Tw]],1))),0)=(COUNTA(K1955:M1955)),"OK","erreur")</f>
        <v>OK</v>
      </c>
      <c r="AN1955" s="6" t="str">
        <f>IF(IFERROR(IF(SEARCH("jour",Tableau134[[#This Row],[Modif demandé en avenant 1]],1),VALUE(LEFT(Tableau134[[#This Row],[Modif demandé en avenant 1]],1))),0)=(COUNTA(O1955:Q1955)),"OK","erreur")</f>
        <v>OK</v>
      </c>
      <c r="AO1955" s="6" t="str">
        <f>IF(IFERROR(IF(SEARCH("jour",Tableau134[[#This Row],[Nouvelle formule avenant 2]],1),VALUE(LEFT(Tableau134[[#This Row],[Nouvelle formule avenant 2]],1))),0)=(COUNTA(X1955:Z1955)),"OK","erreur")</f>
        <v>OK</v>
      </c>
      <c r="AP1955" s="6" t="str">
        <f>IF(IFERROR(IF(SEARCH("jour",Tableau134[[#This Row],[Nouvelle formule avenant 3]],1),VALUE(LEFT(Tableau134[[#This Row],[Nouvelle formule avenant 3]],1))),0)=(COUNTA(AE1955:AG1955)),"OK","erreur")</f>
        <v>OK</v>
      </c>
      <c r="AQ195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5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5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5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5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5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55" s="43"/>
      <c r="AX1955" s="43"/>
      <c r="AY1955" s="6"/>
      <c r="AZ1955" s="6"/>
      <c r="BA1955" s="6"/>
      <c r="BB1955" s="6"/>
      <c r="BC1955" s="6"/>
      <c r="BD1955" s="6"/>
    </row>
    <row r="1956" spans="2:56" ht="12.75" x14ac:dyDescent="0.25">
      <c r="B1956" s="5" t="e">
        <f>VLOOKUP(A1956,'Import infoAgt'!A:E,5,FALSE)</f>
        <v>#N/A</v>
      </c>
      <c r="C1956" s="5" t="e">
        <f>VLOOKUP(A1956,'Import infoAgt'!A:D,4,FALSE)</f>
        <v>#N/A</v>
      </c>
      <c r="D1956" s="6" t="e">
        <f>VLOOKUP(A1956,'Import infoAgt'!A:H,8,FALSE)</f>
        <v>#N/A</v>
      </c>
      <c r="F1956" s="6" t="e">
        <f>VLOOKUP(A1956,'Import infoAgt'!A:BR,70,FALSE)</f>
        <v>#N/A</v>
      </c>
      <c r="G1956" s="5" t="e">
        <f>VLOOKUP(A1956,'Import infoAgt'!A:DH,112,FALSE)</f>
        <v>#N/A</v>
      </c>
      <c r="H1956" s="6" t="e">
        <f>VLOOKUP(G1956,Paramètre!$C$6:$D$76,2,FALSE)</f>
        <v>#N/A</v>
      </c>
      <c r="I1956" s="5" t="e">
        <f>VLOOKUP(A1956,'Import infoAgt'!A:EL,142,FALSE)</f>
        <v>#N/A</v>
      </c>
      <c r="R1956" s="26"/>
      <c r="S1956" s="26"/>
      <c r="U1956" s="26"/>
      <c r="V1956" s="26"/>
      <c r="AC1956" s="26"/>
      <c r="AI1956" s="6" t="str">
        <f>IF(AND((ISERROR(Tableau134[[#This Row],[Nom]])),Tableau134[[#This Row],[Numéro d''agent]]&lt;&gt;""),"N° agent inconnu","")</f>
        <v/>
      </c>
      <c r="AJ1956" s="6" t="str">
        <f>IF(AND(Tableau134[[#This Row],[Numéro d''agent]]&lt;&gt;"",Tableau134[[#This Row],[Statut]]=""),"Statut manquant","")</f>
        <v/>
      </c>
      <c r="AK1956" s="6"/>
      <c r="AL1956" s="6" t="str">
        <f>IF(AND(Tableau134[[#This Row],[Numéro d''agent]]&lt;&gt;"",Tableau134[[#This Row],[Formule actuelle]]=0),"Manque formule TLW","")</f>
        <v/>
      </c>
      <c r="AM1956" s="6" t="str">
        <f>IF(IFERROR(IF(SEARCH("jour",Tableau134[[#This Row],[Formule Tw]],1),VALUE(LEFT(Tableau134[[#This Row],[Formule Tw]],1))),0)=(COUNTA(K1956:M1956)),"OK","erreur")</f>
        <v>OK</v>
      </c>
      <c r="AN1956" s="6" t="str">
        <f>IF(IFERROR(IF(SEARCH("jour",Tableau134[[#This Row],[Modif demandé en avenant 1]],1),VALUE(LEFT(Tableau134[[#This Row],[Modif demandé en avenant 1]],1))),0)=(COUNTA(O1956:Q1956)),"OK","erreur")</f>
        <v>OK</v>
      </c>
      <c r="AO1956" s="6" t="str">
        <f>IF(IFERROR(IF(SEARCH("jour",Tableau134[[#This Row],[Nouvelle formule avenant 2]],1),VALUE(LEFT(Tableau134[[#This Row],[Nouvelle formule avenant 2]],1))),0)=(COUNTA(X1956:Z1956)),"OK","erreur")</f>
        <v>OK</v>
      </c>
      <c r="AP1956" s="6" t="str">
        <f>IF(IFERROR(IF(SEARCH("jour",Tableau134[[#This Row],[Nouvelle formule avenant 3]],1),VALUE(LEFT(Tableau134[[#This Row],[Nouvelle formule avenant 3]],1))),0)=(COUNTA(AE1956:AG1956)),"OK","erreur")</f>
        <v>OK</v>
      </c>
      <c r="AQ195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5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5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5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5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5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56" s="43"/>
      <c r="AX1956" s="43"/>
      <c r="AY1956" s="6"/>
      <c r="AZ1956" s="6"/>
      <c r="BA1956" s="6"/>
      <c r="BB1956" s="6"/>
      <c r="BC1956" s="6"/>
      <c r="BD1956" s="6"/>
    </row>
    <row r="1957" spans="2:56" ht="12.75" x14ac:dyDescent="0.25">
      <c r="B1957" s="5" t="e">
        <f>VLOOKUP(A1957,'Import infoAgt'!A:E,5,FALSE)</f>
        <v>#N/A</v>
      </c>
      <c r="C1957" s="5" t="e">
        <f>VLOOKUP(A1957,'Import infoAgt'!A:D,4,FALSE)</f>
        <v>#N/A</v>
      </c>
      <c r="D1957" s="6" t="e">
        <f>VLOOKUP(A1957,'Import infoAgt'!A:H,8,FALSE)</f>
        <v>#N/A</v>
      </c>
      <c r="F1957" s="6" t="e">
        <f>VLOOKUP(A1957,'Import infoAgt'!A:BR,70,FALSE)</f>
        <v>#N/A</v>
      </c>
      <c r="G1957" s="5" t="e">
        <f>VLOOKUP(A1957,'Import infoAgt'!A:DH,112,FALSE)</f>
        <v>#N/A</v>
      </c>
      <c r="H1957" s="6" t="e">
        <f>VLOOKUP(G1957,Paramètre!$C$6:$D$76,2,FALSE)</f>
        <v>#N/A</v>
      </c>
      <c r="I1957" s="5" t="e">
        <f>VLOOKUP(A1957,'Import infoAgt'!A:EL,142,FALSE)</f>
        <v>#N/A</v>
      </c>
      <c r="R1957" s="26"/>
      <c r="S1957" s="26"/>
      <c r="U1957" s="26"/>
      <c r="V1957" s="26"/>
      <c r="AC1957" s="26"/>
      <c r="AI1957" s="6" t="str">
        <f>IF(AND((ISERROR(Tableau134[[#This Row],[Nom]])),Tableau134[[#This Row],[Numéro d''agent]]&lt;&gt;""),"N° agent inconnu","")</f>
        <v/>
      </c>
      <c r="AJ1957" s="6" t="str">
        <f>IF(AND(Tableau134[[#This Row],[Numéro d''agent]]&lt;&gt;"",Tableau134[[#This Row],[Statut]]=""),"Statut manquant","")</f>
        <v/>
      </c>
      <c r="AK1957" s="6"/>
      <c r="AL1957" s="6" t="str">
        <f>IF(AND(Tableau134[[#This Row],[Numéro d''agent]]&lt;&gt;"",Tableau134[[#This Row],[Formule actuelle]]=0),"Manque formule TLW","")</f>
        <v/>
      </c>
      <c r="AM1957" s="6" t="str">
        <f>IF(IFERROR(IF(SEARCH("jour",Tableau134[[#This Row],[Formule Tw]],1),VALUE(LEFT(Tableau134[[#This Row],[Formule Tw]],1))),0)=(COUNTA(K1957:M1957)),"OK","erreur")</f>
        <v>OK</v>
      </c>
      <c r="AN1957" s="6" t="str">
        <f>IF(IFERROR(IF(SEARCH("jour",Tableau134[[#This Row],[Modif demandé en avenant 1]],1),VALUE(LEFT(Tableau134[[#This Row],[Modif demandé en avenant 1]],1))),0)=(COUNTA(O1957:Q1957)),"OK","erreur")</f>
        <v>OK</v>
      </c>
      <c r="AO1957" s="6" t="str">
        <f>IF(IFERROR(IF(SEARCH("jour",Tableau134[[#This Row],[Nouvelle formule avenant 2]],1),VALUE(LEFT(Tableau134[[#This Row],[Nouvelle formule avenant 2]],1))),0)=(COUNTA(X1957:Z1957)),"OK","erreur")</f>
        <v>OK</v>
      </c>
      <c r="AP1957" s="6" t="str">
        <f>IF(IFERROR(IF(SEARCH("jour",Tableau134[[#This Row],[Nouvelle formule avenant 3]],1),VALUE(LEFT(Tableau134[[#This Row],[Nouvelle formule avenant 3]],1))),0)=(COUNTA(AE1957:AG1957)),"OK","erreur")</f>
        <v>OK</v>
      </c>
      <c r="AQ195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5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5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5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5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5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57" s="43"/>
      <c r="AX1957" s="43"/>
      <c r="AY1957" s="6"/>
      <c r="AZ1957" s="6"/>
      <c r="BA1957" s="6"/>
      <c r="BB1957" s="6"/>
      <c r="BC1957" s="6"/>
      <c r="BD1957" s="6"/>
    </row>
    <row r="1958" spans="2:56" ht="12.75" x14ac:dyDescent="0.25">
      <c r="B1958" s="5" t="e">
        <f>VLOOKUP(A1958,'Import infoAgt'!A:E,5,FALSE)</f>
        <v>#N/A</v>
      </c>
      <c r="C1958" s="5" t="e">
        <f>VLOOKUP(A1958,'Import infoAgt'!A:D,4,FALSE)</f>
        <v>#N/A</v>
      </c>
      <c r="D1958" s="6" t="e">
        <f>VLOOKUP(A1958,'Import infoAgt'!A:H,8,FALSE)</f>
        <v>#N/A</v>
      </c>
      <c r="F1958" s="6" t="e">
        <f>VLOOKUP(A1958,'Import infoAgt'!A:BR,70,FALSE)</f>
        <v>#N/A</v>
      </c>
      <c r="G1958" s="5" t="e">
        <f>VLOOKUP(A1958,'Import infoAgt'!A:DH,112,FALSE)</f>
        <v>#N/A</v>
      </c>
      <c r="H1958" s="6" t="e">
        <f>VLOOKUP(G1958,Paramètre!$C$6:$D$76,2,FALSE)</f>
        <v>#N/A</v>
      </c>
      <c r="I1958" s="5" t="e">
        <f>VLOOKUP(A1958,'Import infoAgt'!A:EL,142,FALSE)</f>
        <v>#N/A</v>
      </c>
      <c r="R1958" s="26"/>
      <c r="S1958" s="26"/>
      <c r="U1958" s="26"/>
      <c r="V1958" s="26"/>
      <c r="AC1958" s="26"/>
      <c r="AI1958" s="6" t="str">
        <f>IF(AND((ISERROR(Tableau134[[#This Row],[Nom]])),Tableau134[[#This Row],[Numéro d''agent]]&lt;&gt;""),"N° agent inconnu","")</f>
        <v/>
      </c>
      <c r="AJ1958" s="6" t="str">
        <f>IF(AND(Tableau134[[#This Row],[Numéro d''agent]]&lt;&gt;"",Tableau134[[#This Row],[Statut]]=""),"Statut manquant","")</f>
        <v/>
      </c>
      <c r="AK1958" s="6"/>
      <c r="AL1958" s="6" t="str">
        <f>IF(AND(Tableau134[[#This Row],[Numéro d''agent]]&lt;&gt;"",Tableau134[[#This Row],[Formule actuelle]]=0),"Manque formule TLW","")</f>
        <v/>
      </c>
      <c r="AM1958" s="6" t="str">
        <f>IF(IFERROR(IF(SEARCH("jour",Tableau134[[#This Row],[Formule Tw]],1),VALUE(LEFT(Tableau134[[#This Row],[Formule Tw]],1))),0)=(COUNTA(K1958:M1958)),"OK","erreur")</f>
        <v>OK</v>
      </c>
      <c r="AN1958" s="6" t="str">
        <f>IF(IFERROR(IF(SEARCH("jour",Tableau134[[#This Row],[Modif demandé en avenant 1]],1),VALUE(LEFT(Tableau134[[#This Row],[Modif demandé en avenant 1]],1))),0)=(COUNTA(O1958:Q1958)),"OK","erreur")</f>
        <v>OK</v>
      </c>
      <c r="AO1958" s="6" t="str">
        <f>IF(IFERROR(IF(SEARCH("jour",Tableau134[[#This Row],[Nouvelle formule avenant 2]],1),VALUE(LEFT(Tableau134[[#This Row],[Nouvelle formule avenant 2]],1))),0)=(COUNTA(X1958:Z1958)),"OK","erreur")</f>
        <v>OK</v>
      </c>
      <c r="AP1958" s="6" t="str">
        <f>IF(IFERROR(IF(SEARCH("jour",Tableau134[[#This Row],[Nouvelle formule avenant 3]],1),VALUE(LEFT(Tableau134[[#This Row],[Nouvelle formule avenant 3]],1))),0)=(COUNTA(AE1958:AG1958)),"OK","erreur")</f>
        <v>OK</v>
      </c>
      <c r="AQ195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5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5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5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5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5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58" s="43"/>
      <c r="AX1958" s="43"/>
      <c r="AY1958" s="6"/>
      <c r="AZ1958" s="6"/>
      <c r="BA1958" s="6"/>
      <c r="BB1958" s="6"/>
      <c r="BC1958" s="6"/>
      <c r="BD1958" s="6"/>
    </row>
    <row r="1959" spans="2:56" ht="12.75" x14ac:dyDescent="0.25">
      <c r="B1959" s="5" t="e">
        <f>VLOOKUP(A1959,'Import infoAgt'!A:E,5,FALSE)</f>
        <v>#N/A</v>
      </c>
      <c r="C1959" s="5" t="e">
        <f>VLOOKUP(A1959,'Import infoAgt'!A:D,4,FALSE)</f>
        <v>#N/A</v>
      </c>
      <c r="D1959" s="6" t="e">
        <f>VLOOKUP(A1959,'Import infoAgt'!A:H,8,FALSE)</f>
        <v>#N/A</v>
      </c>
      <c r="F1959" s="6" t="e">
        <f>VLOOKUP(A1959,'Import infoAgt'!A:BR,70,FALSE)</f>
        <v>#N/A</v>
      </c>
      <c r="G1959" s="5" t="e">
        <f>VLOOKUP(A1959,'Import infoAgt'!A:DH,112,FALSE)</f>
        <v>#N/A</v>
      </c>
      <c r="H1959" s="6" t="e">
        <f>VLOOKUP(G1959,Paramètre!$C$6:$D$76,2,FALSE)</f>
        <v>#N/A</v>
      </c>
      <c r="I1959" s="5" t="e">
        <f>VLOOKUP(A1959,'Import infoAgt'!A:EL,142,FALSE)</f>
        <v>#N/A</v>
      </c>
      <c r="R1959" s="26"/>
      <c r="S1959" s="26"/>
      <c r="U1959" s="26"/>
      <c r="V1959" s="26"/>
      <c r="AC1959" s="26"/>
      <c r="AI1959" s="6" t="str">
        <f>IF(AND((ISERROR(Tableau134[[#This Row],[Nom]])),Tableau134[[#This Row],[Numéro d''agent]]&lt;&gt;""),"N° agent inconnu","")</f>
        <v/>
      </c>
      <c r="AJ1959" s="6" t="str">
        <f>IF(AND(Tableau134[[#This Row],[Numéro d''agent]]&lt;&gt;"",Tableau134[[#This Row],[Statut]]=""),"Statut manquant","")</f>
        <v/>
      </c>
      <c r="AK1959" s="6"/>
      <c r="AL1959" s="6" t="str">
        <f>IF(AND(Tableau134[[#This Row],[Numéro d''agent]]&lt;&gt;"",Tableau134[[#This Row],[Formule actuelle]]=0),"Manque formule TLW","")</f>
        <v/>
      </c>
      <c r="AM1959" s="6" t="str">
        <f>IF(IFERROR(IF(SEARCH("jour",Tableau134[[#This Row],[Formule Tw]],1),VALUE(LEFT(Tableau134[[#This Row],[Formule Tw]],1))),0)=(COUNTA(K1959:M1959)),"OK","erreur")</f>
        <v>OK</v>
      </c>
      <c r="AN1959" s="6" t="str">
        <f>IF(IFERROR(IF(SEARCH("jour",Tableau134[[#This Row],[Modif demandé en avenant 1]],1),VALUE(LEFT(Tableau134[[#This Row],[Modif demandé en avenant 1]],1))),0)=(COUNTA(O1959:Q1959)),"OK","erreur")</f>
        <v>OK</v>
      </c>
      <c r="AO1959" s="6" t="str">
        <f>IF(IFERROR(IF(SEARCH("jour",Tableau134[[#This Row],[Nouvelle formule avenant 2]],1),VALUE(LEFT(Tableau134[[#This Row],[Nouvelle formule avenant 2]],1))),0)=(COUNTA(X1959:Z1959)),"OK","erreur")</f>
        <v>OK</v>
      </c>
      <c r="AP1959" s="6" t="str">
        <f>IF(IFERROR(IF(SEARCH("jour",Tableau134[[#This Row],[Nouvelle formule avenant 3]],1),VALUE(LEFT(Tableau134[[#This Row],[Nouvelle formule avenant 3]],1))),0)=(COUNTA(AE1959:AG1959)),"OK","erreur")</f>
        <v>OK</v>
      </c>
      <c r="AQ195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5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5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5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5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5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59" s="43"/>
      <c r="AX1959" s="43"/>
      <c r="AY1959" s="6"/>
      <c r="AZ1959" s="6"/>
      <c r="BA1959" s="6"/>
      <c r="BB1959" s="6"/>
      <c r="BC1959" s="6"/>
      <c r="BD1959" s="6"/>
    </row>
    <row r="1960" spans="2:56" ht="12.75" x14ac:dyDescent="0.25">
      <c r="B1960" s="5" t="e">
        <f>VLOOKUP(A1960,'Import infoAgt'!A:E,5,FALSE)</f>
        <v>#N/A</v>
      </c>
      <c r="C1960" s="5" t="e">
        <f>VLOOKUP(A1960,'Import infoAgt'!A:D,4,FALSE)</f>
        <v>#N/A</v>
      </c>
      <c r="D1960" s="6" t="e">
        <f>VLOOKUP(A1960,'Import infoAgt'!A:H,8,FALSE)</f>
        <v>#N/A</v>
      </c>
      <c r="F1960" s="6" t="e">
        <f>VLOOKUP(A1960,'Import infoAgt'!A:BR,70,FALSE)</f>
        <v>#N/A</v>
      </c>
      <c r="G1960" s="5" t="e">
        <f>VLOOKUP(A1960,'Import infoAgt'!A:DH,112,FALSE)</f>
        <v>#N/A</v>
      </c>
      <c r="H1960" s="6" t="e">
        <f>VLOOKUP(G1960,Paramètre!$C$6:$D$76,2,FALSE)</f>
        <v>#N/A</v>
      </c>
      <c r="I1960" s="5" t="e">
        <f>VLOOKUP(A1960,'Import infoAgt'!A:EL,142,FALSE)</f>
        <v>#N/A</v>
      </c>
      <c r="R1960" s="26"/>
      <c r="S1960" s="26"/>
      <c r="U1960" s="26"/>
      <c r="V1960" s="26"/>
      <c r="AC1960" s="26"/>
      <c r="AI1960" s="6" t="str">
        <f>IF(AND((ISERROR(Tableau134[[#This Row],[Nom]])),Tableau134[[#This Row],[Numéro d''agent]]&lt;&gt;""),"N° agent inconnu","")</f>
        <v/>
      </c>
      <c r="AJ1960" s="6" t="str">
        <f>IF(AND(Tableau134[[#This Row],[Numéro d''agent]]&lt;&gt;"",Tableau134[[#This Row],[Statut]]=""),"Statut manquant","")</f>
        <v/>
      </c>
      <c r="AK1960" s="6"/>
      <c r="AL1960" s="6" t="str">
        <f>IF(AND(Tableau134[[#This Row],[Numéro d''agent]]&lt;&gt;"",Tableau134[[#This Row],[Formule actuelle]]=0),"Manque formule TLW","")</f>
        <v/>
      </c>
      <c r="AM1960" s="6" t="str">
        <f>IF(IFERROR(IF(SEARCH("jour",Tableau134[[#This Row],[Formule Tw]],1),VALUE(LEFT(Tableau134[[#This Row],[Formule Tw]],1))),0)=(COUNTA(K1960:M1960)),"OK","erreur")</f>
        <v>OK</v>
      </c>
      <c r="AN1960" s="6" t="str">
        <f>IF(IFERROR(IF(SEARCH("jour",Tableau134[[#This Row],[Modif demandé en avenant 1]],1),VALUE(LEFT(Tableau134[[#This Row],[Modif demandé en avenant 1]],1))),0)=(COUNTA(O1960:Q1960)),"OK","erreur")</f>
        <v>OK</v>
      </c>
      <c r="AO1960" s="6" t="str">
        <f>IF(IFERROR(IF(SEARCH("jour",Tableau134[[#This Row],[Nouvelle formule avenant 2]],1),VALUE(LEFT(Tableau134[[#This Row],[Nouvelle formule avenant 2]],1))),0)=(COUNTA(X1960:Z1960)),"OK","erreur")</f>
        <v>OK</v>
      </c>
      <c r="AP1960" s="6" t="str">
        <f>IF(IFERROR(IF(SEARCH("jour",Tableau134[[#This Row],[Nouvelle formule avenant 3]],1),VALUE(LEFT(Tableau134[[#This Row],[Nouvelle formule avenant 3]],1))),0)=(COUNTA(AE1960:AG1960)),"OK","erreur")</f>
        <v>OK</v>
      </c>
      <c r="AQ196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6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6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6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6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6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60" s="43"/>
      <c r="AX1960" s="43"/>
      <c r="AY1960" s="6"/>
      <c r="AZ1960" s="6"/>
      <c r="BA1960" s="6"/>
      <c r="BB1960" s="6"/>
      <c r="BC1960" s="6"/>
      <c r="BD1960" s="6"/>
    </row>
    <row r="1961" spans="2:56" ht="12.75" x14ac:dyDescent="0.25">
      <c r="B1961" s="5" t="e">
        <f>VLOOKUP(A1961,'Import infoAgt'!A:E,5,FALSE)</f>
        <v>#N/A</v>
      </c>
      <c r="C1961" s="5" t="e">
        <f>VLOOKUP(A1961,'Import infoAgt'!A:D,4,FALSE)</f>
        <v>#N/A</v>
      </c>
      <c r="D1961" s="6" t="e">
        <f>VLOOKUP(A1961,'Import infoAgt'!A:H,8,FALSE)</f>
        <v>#N/A</v>
      </c>
      <c r="F1961" s="6" t="e">
        <f>VLOOKUP(A1961,'Import infoAgt'!A:BR,70,FALSE)</f>
        <v>#N/A</v>
      </c>
      <c r="G1961" s="5" t="e">
        <f>VLOOKUP(A1961,'Import infoAgt'!A:DH,112,FALSE)</f>
        <v>#N/A</v>
      </c>
      <c r="H1961" s="6" t="e">
        <f>VLOOKUP(G1961,Paramètre!$C$6:$D$76,2,FALSE)</f>
        <v>#N/A</v>
      </c>
      <c r="I1961" s="5" t="e">
        <f>VLOOKUP(A1961,'Import infoAgt'!A:EL,142,FALSE)</f>
        <v>#N/A</v>
      </c>
      <c r="R1961" s="26"/>
      <c r="S1961" s="26"/>
      <c r="U1961" s="26"/>
      <c r="V1961" s="26"/>
      <c r="AC1961" s="26"/>
      <c r="AI1961" s="6" t="str">
        <f>IF(AND((ISERROR(Tableau134[[#This Row],[Nom]])),Tableau134[[#This Row],[Numéro d''agent]]&lt;&gt;""),"N° agent inconnu","")</f>
        <v/>
      </c>
      <c r="AJ1961" s="6" t="str">
        <f>IF(AND(Tableau134[[#This Row],[Numéro d''agent]]&lt;&gt;"",Tableau134[[#This Row],[Statut]]=""),"Statut manquant","")</f>
        <v/>
      </c>
      <c r="AK1961" s="6"/>
      <c r="AL1961" s="6" t="str">
        <f>IF(AND(Tableau134[[#This Row],[Numéro d''agent]]&lt;&gt;"",Tableau134[[#This Row],[Formule actuelle]]=0),"Manque formule TLW","")</f>
        <v/>
      </c>
      <c r="AM1961" s="6" t="str">
        <f>IF(IFERROR(IF(SEARCH("jour",Tableau134[[#This Row],[Formule Tw]],1),VALUE(LEFT(Tableau134[[#This Row],[Formule Tw]],1))),0)=(COUNTA(K1961:M1961)),"OK","erreur")</f>
        <v>OK</v>
      </c>
      <c r="AN1961" s="6" t="str">
        <f>IF(IFERROR(IF(SEARCH("jour",Tableau134[[#This Row],[Modif demandé en avenant 1]],1),VALUE(LEFT(Tableau134[[#This Row],[Modif demandé en avenant 1]],1))),0)=(COUNTA(O1961:Q1961)),"OK","erreur")</f>
        <v>OK</v>
      </c>
      <c r="AO1961" s="6" t="str">
        <f>IF(IFERROR(IF(SEARCH("jour",Tableau134[[#This Row],[Nouvelle formule avenant 2]],1),VALUE(LEFT(Tableau134[[#This Row],[Nouvelle formule avenant 2]],1))),0)=(COUNTA(X1961:Z1961)),"OK","erreur")</f>
        <v>OK</v>
      </c>
      <c r="AP1961" s="6" t="str">
        <f>IF(IFERROR(IF(SEARCH("jour",Tableau134[[#This Row],[Nouvelle formule avenant 3]],1),VALUE(LEFT(Tableau134[[#This Row],[Nouvelle formule avenant 3]],1))),0)=(COUNTA(AE1961:AG1961)),"OK","erreur")</f>
        <v>OK</v>
      </c>
      <c r="AQ196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6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6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6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6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6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61" s="43"/>
      <c r="AX1961" s="43"/>
      <c r="AY1961" s="6"/>
      <c r="AZ1961" s="6"/>
      <c r="BA1961" s="6"/>
      <c r="BB1961" s="6"/>
      <c r="BC1961" s="6"/>
      <c r="BD1961" s="6"/>
    </row>
    <row r="1962" spans="2:56" ht="12.75" x14ac:dyDescent="0.25">
      <c r="B1962" s="5" t="e">
        <f>VLOOKUP(A1962,'Import infoAgt'!A:E,5,FALSE)</f>
        <v>#N/A</v>
      </c>
      <c r="C1962" s="5" t="e">
        <f>VLOOKUP(A1962,'Import infoAgt'!A:D,4,FALSE)</f>
        <v>#N/A</v>
      </c>
      <c r="D1962" s="6" t="e">
        <f>VLOOKUP(A1962,'Import infoAgt'!A:H,8,FALSE)</f>
        <v>#N/A</v>
      </c>
      <c r="F1962" s="6" t="e">
        <f>VLOOKUP(A1962,'Import infoAgt'!A:BR,70,FALSE)</f>
        <v>#N/A</v>
      </c>
      <c r="G1962" s="5" t="e">
        <f>VLOOKUP(A1962,'Import infoAgt'!A:DH,112,FALSE)</f>
        <v>#N/A</v>
      </c>
      <c r="H1962" s="6" t="e">
        <f>VLOOKUP(G1962,Paramètre!$C$6:$D$76,2,FALSE)</f>
        <v>#N/A</v>
      </c>
      <c r="I1962" s="5" t="e">
        <f>VLOOKUP(A1962,'Import infoAgt'!A:EL,142,FALSE)</f>
        <v>#N/A</v>
      </c>
      <c r="R1962" s="26"/>
      <c r="S1962" s="26"/>
      <c r="U1962" s="26"/>
      <c r="V1962" s="26"/>
      <c r="AC1962" s="26"/>
      <c r="AI1962" s="6" t="str">
        <f>IF(AND((ISERROR(Tableau134[[#This Row],[Nom]])),Tableau134[[#This Row],[Numéro d''agent]]&lt;&gt;""),"N° agent inconnu","")</f>
        <v/>
      </c>
      <c r="AJ1962" s="6" t="str">
        <f>IF(AND(Tableau134[[#This Row],[Numéro d''agent]]&lt;&gt;"",Tableau134[[#This Row],[Statut]]=""),"Statut manquant","")</f>
        <v/>
      </c>
      <c r="AK1962" s="6"/>
      <c r="AL1962" s="6" t="str">
        <f>IF(AND(Tableau134[[#This Row],[Numéro d''agent]]&lt;&gt;"",Tableau134[[#This Row],[Formule actuelle]]=0),"Manque formule TLW","")</f>
        <v/>
      </c>
      <c r="AM1962" s="6" t="str">
        <f>IF(IFERROR(IF(SEARCH("jour",Tableau134[[#This Row],[Formule Tw]],1),VALUE(LEFT(Tableau134[[#This Row],[Formule Tw]],1))),0)=(COUNTA(K1962:M1962)),"OK","erreur")</f>
        <v>OK</v>
      </c>
      <c r="AN1962" s="6" t="str">
        <f>IF(IFERROR(IF(SEARCH("jour",Tableau134[[#This Row],[Modif demandé en avenant 1]],1),VALUE(LEFT(Tableau134[[#This Row],[Modif demandé en avenant 1]],1))),0)=(COUNTA(O1962:Q1962)),"OK","erreur")</f>
        <v>OK</v>
      </c>
      <c r="AO1962" s="6" t="str">
        <f>IF(IFERROR(IF(SEARCH("jour",Tableau134[[#This Row],[Nouvelle formule avenant 2]],1),VALUE(LEFT(Tableau134[[#This Row],[Nouvelle formule avenant 2]],1))),0)=(COUNTA(X1962:Z1962)),"OK","erreur")</f>
        <v>OK</v>
      </c>
      <c r="AP1962" s="6" t="str">
        <f>IF(IFERROR(IF(SEARCH("jour",Tableau134[[#This Row],[Nouvelle formule avenant 3]],1),VALUE(LEFT(Tableau134[[#This Row],[Nouvelle formule avenant 3]],1))),0)=(COUNTA(AE1962:AG1962)),"OK","erreur")</f>
        <v>OK</v>
      </c>
      <c r="AQ196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6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6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6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6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6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62" s="43"/>
      <c r="AX1962" s="43"/>
      <c r="AY1962" s="6"/>
      <c r="AZ1962" s="6"/>
      <c r="BA1962" s="6"/>
      <c r="BB1962" s="6"/>
      <c r="BC1962" s="6"/>
      <c r="BD1962" s="6"/>
    </row>
    <row r="1963" spans="2:56" ht="12.75" x14ac:dyDescent="0.25">
      <c r="B1963" s="5" t="e">
        <f>VLOOKUP(A1963,'Import infoAgt'!A:E,5,FALSE)</f>
        <v>#N/A</v>
      </c>
      <c r="C1963" s="5" t="e">
        <f>VLOOKUP(A1963,'Import infoAgt'!A:D,4,FALSE)</f>
        <v>#N/A</v>
      </c>
      <c r="D1963" s="6" t="e">
        <f>VLOOKUP(A1963,'Import infoAgt'!A:H,8,FALSE)</f>
        <v>#N/A</v>
      </c>
      <c r="F1963" s="6" t="e">
        <f>VLOOKUP(A1963,'Import infoAgt'!A:BR,70,FALSE)</f>
        <v>#N/A</v>
      </c>
      <c r="G1963" s="5" t="e">
        <f>VLOOKUP(A1963,'Import infoAgt'!A:DH,112,FALSE)</f>
        <v>#N/A</v>
      </c>
      <c r="H1963" s="6" t="e">
        <f>VLOOKUP(G1963,Paramètre!$C$6:$D$76,2,FALSE)</f>
        <v>#N/A</v>
      </c>
      <c r="I1963" s="5" t="e">
        <f>VLOOKUP(A1963,'Import infoAgt'!A:EL,142,FALSE)</f>
        <v>#N/A</v>
      </c>
      <c r="R1963" s="26"/>
      <c r="S1963" s="26"/>
      <c r="U1963" s="26"/>
      <c r="V1963" s="26"/>
      <c r="AC1963" s="26"/>
      <c r="AI1963" s="6" t="str">
        <f>IF(AND((ISERROR(Tableau134[[#This Row],[Nom]])),Tableau134[[#This Row],[Numéro d''agent]]&lt;&gt;""),"N° agent inconnu","")</f>
        <v/>
      </c>
      <c r="AJ1963" s="6" t="str">
        <f>IF(AND(Tableau134[[#This Row],[Numéro d''agent]]&lt;&gt;"",Tableau134[[#This Row],[Statut]]=""),"Statut manquant","")</f>
        <v/>
      </c>
      <c r="AK1963" s="6"/>
      <c r="AL1963" s="6" t="str">
        <f>IF(AND(Tableau134[[#This Row],[Numéro d''agent]]&lt;&gt;"",Tableau134[[#This Row],[Formule actuelle]]=0),"Manque formule TLW","")</f>
        <v/>
      </c>
      <c r="AM1963" s="6" t="str">
        <f>IF(IFERROR(IF(SEARCH("jour",Tableau134[[#This Row],[Formule Tw]],1),VALUE(LEFT(Tableau134[[#This Row],[Formule Tw]],1))),0)=(COUNTA(K1963:M1963)),"OK","erreur")</f>
        <v>OK</v>
      </c>
      <c r="AN1963" s="6" t="str">
        <f>IF(IFERROR(IF(SEARCH("jour",Tableau134[[#This Row],[Modif demandé en avenant 1]],1),VALUE(LEFT(Tableau134[[#This Row],[Modif demandé en avenant 1]],1))),0)=(COUNTA(O1963:Q1963)),"OK","erreur")</f>
        <v>OK</v>
      </c>
      <c r="AO1963" s="6" t="str">
        <f>IF(IFERROR(IF(SEARCH("jour",Tableau134[[#This Row],[Nouvelle formule avenant 2]],1),VALUE(LEFT(Tableau134[[#This Row],[Nouvelle formule avenant 2]],1))),0)=(COUNTA(X1963:Z1963)),"OK","erreur")</f>
        <v>OK</v>
      </c>
      <c r="AP1963" s="6" t="str">
        <f>IF(IFERROR(IF(SEARCH("jour",Tableau134[[#This Row],[Nouvelle formule avenant 3]],1),VALUE(LEFT(Tableau134[[#This Row],[Nouvelle formule avenant 3]],1))),0)=(COUNTA(AE1963:AG1963)),"OK","erreur")</f>
        <v>OK</v>
      </c>
      <c r="AQ196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6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6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6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6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6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63" s="43"/>
      <c r="AX1963" s="43"/>
      <c r="AY1963" s="6"/>
      <c r="AZ1963" s="6"/>
      <c r="BA1963" s="6"/>
      <c r="BB1963" s="6"/>
      <c r="BC1963" s="6"/>
      <c r="BD1963" s="6"/>
    </row>
    <row r="1964" spans="2:56" ht="12.75" x14ac:dyDescent="0.25">
      <c r="B1964" s="5" t="e">
        <f>VLOOKUP(A1964,'Import infoAgt'!A:E,5,FALSE)</f>
        <v>#N/A</v>
      </c>
      <c r="C1964" s="5" t="e">
        <f>VLOOKUP(A1964,'Import infoAgt'!A:D,4,FALSE)</f>
        <v>#N/A</v>
      </c>
      <c r="D1964" s="6" t="e">
        <f>VLOOKUP(A1964,'Import infoAgt'!A:H,8,FALSE)</f>
        <v>#N/A</v>
      </c>
      <c r="F1964" s="6" t="e">
        <f>VLOOKUP(A1964,'Import infoAgt'!A:BR,70,FALSE)</f>
        <v>#N/A</v>
      </c>
      <c r="G1964" s="5" t="e">
        <f>VLOOKUP(A1964,'Import infoAgt'!A:DH,112,FALSE)</f>
        <v>#N/A</v>
      </c>
      <c r="H1964" s="6" t="e">
        <f>VLOOKUP(G1964,Paramètre!$C$6:$D$76,2,FALSE)</f>
        <v>#N/A</v>
      </c>
      <c r="I1964" s="5" t="e">
        <f>VLOOKUP(A1964,'Import infoAgt'!A:EL,142,FALSE)</f>
        <v>#N/A</v>
      </c>
      <c r="R1964" s="26"/>
      <c r="S1964" s="26"/>
      <c r="U1964" s="26"/>
      <c r="V1964" s="26"/>
      <c r="AC1964" s="26"/>
      <c r="AI1964" s="6" t="str">
        <f>IF(AND((ISERROR(Tableau134[[#This Row],[Nom]])),Tableau134[[#This Row],[Numéro d''agent]]&lt;&gt;""),"N° agent inconnu","")</f>
        <v/>
      </c>
      <c r="AJ1964" s="6" t="str">
        <f>IF(AND(Tableau134[[#This Row],[Numéro d''agent]]&lt;&gt;"",Tableau134[[#This Row],[Statut]]=""),"Statut manquant","")</f>
        <v/>
      </c>
      <c r="AK1964" s="6"/>
      <c r="AL1964" s="6" t="str">
        <f>IF(AND(Tableau134[[#This Row],[Numéro d''agent]]&lt;&gt;"",Tableau134[[#This Row],[Formule actuelle]]=0),"Manque formule TLW","")</f>
        <v/>
      </c>
      <c r="AM1964" s="6" t="str">
        <f>IF(IFERROR(IF(SEARCH("jour",Tableau134[[#This Row],[Formule Tw]],1),VALUE(LEFT(Tableau134[[#This Row],[Formule Tw]],1))),0)=(COUNTA(K1964:M1964)),"OK","erreur")</f>
        <v>OK</v>
      </c>
      <c r="AN1964" s="6" t="str">
        <f>IF(IFERROR(IF(SEARCH("jour",Tableau134[[#This Row],[Modif demandé en avenant 1]],1),VALUE(LEFT(Tableau134[[#This Row],[Modif demandé en avenant 1]],1))),0)=(COUNTA(O1964:Q1964)),"OK","erreur")</f>
        <v>OK</v>
      </c>
      <c r="AO1964" s="6" t="str">
        <f>IF(IFERROR(IF(SEARCH("jour",Tableau134[[#This Row],[Nouvelle formule avenant 2]],1),VALUE(LEFT(Tableau134[[#This Row],[Nouvelle formule avenant 2]],1))),0)=(COUNTA(X1964:Z1964)),"OK","erreur")</f>
        <v>OK</v>
      </c>
      <c r="AP1964" s="6" t="str">
        <f>IF(IFERROR(IF(SEARCH("jour",Tableau134[[#This Row],[Nouvelle formule avenant 3]],1),VALUE(LEFT(Tableau134[[#This Row],[Nouvelle formule avenant 3]],1))),0)=(COUNTA(AE1964:AG1964)),"OK","erreur")</f>
        <v>OK</v>
      </c>
      <c r="AQ196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6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6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6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6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6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64" s="43"/>
      <c r="AX1964" s="43"/>
      <c r="AY1964" s="6"/>
      <c r="AZ1964" s="6"/>
      <c r="BA1964" s="6"/>
      <c r="BB1964" s="6"/>
      <c r="BC1964" s="6"/>
      <c r="BD1964" s="6"/>
    </row>
    <row r="1965" spans="2:56" ht="12.75" x14ac:dyDescent="0.25">
      <c r="B1965" s="5" t="e">
        <f>VLOOKUP(A1965,'Import infoAgt'!A:E,5,FALSE)</f>
        <v>#N/A</v>
      </c>
      <c r="C1965" s="5" t="e">
        <f>VLOOKUP(A1965,'Import infoAgt'!A:D,4,FALSE)</f>
        <v>#N/A</v>
      </c>
      <c r="D1965" s="6" t="e">
        <f>VLOOKUP(A1965,'Import infoAgt'!A:H,8,FALSE)</f>
        <v>#N/A</v>
      </c>
      <c r="F1965" s="6" t="e">
        <f>VLOOKUP(A1965,'Import infoAgt'!A:BR,70,FALSE)</f>
        <v>#N/A</v>
      </c>
      <c r="G1965" s="5" t="e">
        <f>VLOOKUP(A1965,'Import infoAgt'!A:DH,112,FALSE)</f>
        <v>#N/A</v>
      </c>
      <c r="H1965" s="6" t="e">
        <f>VLOOKUP(G1965,Paramètre!$C$6:$D$76,2,FALSE)</f>
        <v>#N/A</v>
      </c>
      <c r="I1965" s="5" t="e">
        <f>VLOOKUP(A1965,'Import infoAgt'!A:EL,142,FALSE)</f>
        <v>#N/A</v>
      </c>
      <c r="R1965" s="26"/>
      <c r="S1965" s="26"/>
      <c r="U1965" s="26"/>
      <c r="V1965" s="26"/>
      <c r="AC1965" s="26"/>
      <c r="AI1965" s="6" t="str">
        <f>IF(AND((ISERROR(Tableau134[[#This Row],[Nom]])),Tableau134[[#This Row],[Numéro d''agent]]&lt;&gt;""),"N° agent inconnu","")</f>
        <v/>
      </c>
      <c r="AJ1965" s="6" t="str">
        <f>IF(AND(Tableau134[[#This Row],[Numéro d''agent]]&lt;&gt;"",Tableau134[[#This Row],[Statut]]=""),"Statut manquant","")</f>
        <v/>
      </c>
      <c r="AK1965" s="6"/>
      <c r="AL1965" s="6" t="str">
        <f>IF(AND(Tableau134[[#This Row],[Numéro d''agent]]&lt;&gt;"",Tableau134[[#This Row],[Formule actuelle]]=0),"Manque formule TLW","")</f>
        <v/>
      </c>
      <c r="AM1965" s="6" t="str">
        <f>IF(IFERROR(IF(SEARCH("jour",Tableau134[[#This Row],[Formule Tw]],1),VALUE(LEFT(Tableau134[[#This Row],[Formule Tw]],1))),0)=(COUNTA(K1965:M1965)),"OK","erreur")</f>
        <v>OK</v>
      </c>
      <c r="AN1965" s="6" t="str">
        <f>IF(IFERROR(IF(SEARCH("jour",Tableau134[[#This Row],[Modif demandé en avenant 1]],1),VALUE(LEFT(Tableau134[[#This Row],[Modif demandé en avenant 1]],1))),0)=(COUNTA(O1965:Q1965)),"OK","erreur")</f>
        <v>OK</v>
      </c>
      <c r="AO1965" s="6" t="str">
        <f>IF(IFERROR(IF(SEARCH("jour",Tableau134[[#This Row],[Nouvelle formule avenant 2]],1),VALUE(LEFT(Tableau134[[#This Row],[Nouvelle formule avenant 2]],1))),0)=(COUNTA(X1965:Z1965)),"OK","erreur")</f>
        <v>OK</v>
      </c>
      <c r="AP1965" s="6" t="str">
        <f>IF(IFERROR(IF(SEARCH("jour",Tableau134[[#This Row],[Nouvelle formule avenant 3]],1),VALUE(LEFT(Tableau134[[#This Row],[Nouvelle formule avenant 3]],1))),0)=(COUNTA(AE1965:AG1965)),"OK","erreur")</f>
        <v>OK</v>
      </c>
      <c r="AQ196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6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6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6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6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6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65" s="43"/>
      <c r="AX1965" s="43"/>
      <c r="AY1965" s="6"/>
      <c r="AZ1965" s="6"/>
      <c r="BA1965" s="6"/>
      <c r="BB1965" s="6"/>
      <c r="BC1965" s="6"/>
      <c r="BD1965" s="6"/>
    </row>
    <row r="1966" spans="2:56" ht="12.75" x14ac:dyDescent="0.25">
      <c r="B1966" s="5" t="e">
        <f>VLOOKUP(A1966,'Import infoAgt'!A:E,5,FALSE)</f>
        <v>#N/A</v>
      </c>
      <c r="C1966" s="5" t="e">
        <f>VLOOKUP(A1966,'Import infoAgt'!A:D,4,FALSE)</f>
        <v>#N/A</v>
      </c>
      <c r="D1966" s="6" t="e">
        <f>VLOOKUP(A1966,'Import infoAgt'!A:H,8,FALSE)</f>
        <v>#N/A</v>
      </c>
      <c r="F1966" s="6" t="e">
        <f>VLOOKUP(A1966,'Import infoAgt'!A:BR,70,FALSE)</f>
        <v>#N/A</v>
      </c>
      <c r="G1966" s="5" t="e">
        <f>VLOOKUP(A1966,'Import infoAgt'!A:DH,112,FALSE)</f>
        <v>#N/A</v>
      </c>
      <c r="H1966" s="6" t="e">
        <f>VLOOKUP(G1966,Paramètre!$C$6:$D$76,2,FALSE)</f>
        <v>#N/A</v>
      </c>
      <c r="I1966" s="5" t="e">
        <f>VLOOKUP(A1966,'Import infoAgt'!A:EL,142,FALSE)</f>
        <v>#N/A</v>
      </c>
      <c r="R1966" s="26"/>
      <c r="S1966" s="26"/>
      <c r="U1966" s="26"/>
      <c r="V1966" s="26"/>
      <c r="AC1966" s="26"/>
      <c r="AI1966" s="6" t="str">
        <f>IF(AND((ISERROR(Tableau134[[#This Row],[Nom]])),Tableau134[[#This Row],[Numéro d''agent]]&lt;&gt;""),"N° agent inconnu","")</f>
        <v/>
      </c>
      <c r="AJ1966" s="6" t="str">
        <f>IF(AND(Tableau134[[#This Row],[Numéro d''agent]]&lt;&gt;"",Tableau134[[#This Row],[Statut]]=""),"Statut manquant","")</f>
        <v/>
      </c>
      <c r="AK1966" s="6"/>
      <c r="AL1966" s="6" t="str">
        <f>IF(AND(Tableau134[[#This Row],[Numéro d''agent]]&lt;&gt;"",Tableau134[[#This Row],[Formule actuelle]]=0),"Manque formule TLW","")</f>
        <v/>
      </c>
      <c r="AM1966" s="6" t="str">
        <f>IF(IFERROR(IF(SEARCH("jour",Tableau134[[#This Row],[Formule Tw]],1),VALUE(LEFT(Tableau134[[#This Row],[Formule Tw]],1))),0)=(COUNTA(K1966:M1966)),"OK","erreur")</f>
        <v>OK</v>
      </c>
      <c r="AN1966" s="6" t="str">
        <f>IF(IFERROR(IF(SEARCH("jour",Tableau134[[#This Row],[Modif demandé en avenant 1]],1),VALUE(LEFT(Tableau134[[#This Row],[Modif demandé en avenant 1]],1))),0)=(COUNTA(O1966:Q1966)),"OK","erreur")</f>
        <v>OK</v>
      </c>
      <c r="AO1966" s="6" t="str">
        <f>IF(IFERROR(IF(SEARCH("jour",Tableau134[[#This Row],[Nouvelle formule avenant 2]],1),VALUE(LEFT(Tableau134[[#This Row],[Nouvelle formule avenant 2]],1))),0)=(COUNTA(X1966:Z1966)),"OK","erreur")</f>
        <v>OK</v>
      </c>
      <c r="AP1966" s="6" t="str">
        <f>IF(IFERROR(IF(SEARCH("jour",Tableau134[[#This Row],[Nouvelle formule avenant 3]],1),VALUE(LEFT(Tableau134[[#This Row],[Nouvelle formule avenant 3]],1))),0)=(COUNTA(AE1966:AG1966)),"OK","erreur")</f>
        <v>OK</v>
      </c>
      <c r="AQ196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6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6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6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6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6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66" s="43"/>
      <c r="AX1966" s="43"/>
      <c r="AY1966" s="6"/>
      <c r="AZ1966" s="6"/>
      <c r="BA1966" s="6"/>
      <c r="BB1966" s="6"/>
      <c r="BC1966" s="6"/>
      <c r="BD1966" s="6"/>
    </row>
    <row r="1967" spans="2:56" ht="12.75" x14ac:dyDescent="0.25">
      <c r="B1967" s="5" t="e">
        <f>VLOOKUP(A1967,'Import infoAgt'!A:E,5,FALSE)</f>
        <v>#N/A</v>
      </c>
      <c r="C1967" s="5" t="e">
        <f>VLOOKUP(A1967,'Import infoAgt'!A:D,4,FALSE)</f>
        <v>#N/A</v>
      </c>
      <c r="D1967" s="6" t="e">
        <f>VLOOKUP(A1967,'Import infoAgt'!A:H,8,FALSE)</f>
        <v>#N/A</v>
      </c>
      <c r="F1967" s="6" t="e">
        <f>VLOOKUP(A1967,'Import infoAgt'!A:BR,70,FALSE)</f>
        <v>#N/A</v>
      </c>
      <c r="G1967" s="5" t="e">
        <f>VLOOKUP(A1967,'Import infoAgt'!A:DH,112,FALSE)</f>
        <v>#N/A</v>
      </c>
      <c r="H1967" s="6" t="e">
        <f>VLOOKUP(G1967,Paramètre!$C$6:$D$76,2,FALSE)</f>
        <v>#N/A</v>
      </c>
      <c r="I1967" s="5" t="e">
        <f>VLOOKUP(A1967,'Import infoAgt'!A:EL,142,FALSE)</f>
        <v>#N/A</v>
      </c>
      <c r="R1967" s="26"/>
      <c r="S1967" s="26"/>
      <c r="U1967" s="26"/>
      <c r="V1967" s="26"/>
      <c r="AC1967" s="26"/>
      <c r="AI1967" s="6" t="str">
        <f>IF(AND((ISERROR(Tableau134[[#This Row],[Nom]])),Tableau134[[#This Row],[Numéro d''agent]]&lt;&gt;""),"N° agent inconnu","")</f>
        <v/>
      </c>
      <c r="AJ1967" s="6" t="str">
        <f>IF(AND(Tableau134[[#This Row],[Numéro d''agent]]&lt;&gt;"",Tableau134[[#This Row],[Statut]]=""),"Statut manquant","")</f>
        <v/>
      </c>
      <c r="AK1967" s="6"/>
      <c r="AL1967" s="6" t="str">
        <f>IF(AND(Tableau134[[#This Row],[Numéro d''agent]]&lt;&gt;"",Tableau134[[#This Row],[Formule actuelle]]=0),"Manque formule TLW","")</f>
        <v/>
      </c>
      <c r="AM1967" s="6" t="str">
        <f>IF(IFERROR(IF(SEARCH("jour",Tableau134[[#This Row],[Formule Tw]],1),VALUE(LEFT(Tableau134[[#This Row],[Formule Tw]],1))),0)=(COUNTA(K1967:M1967)),"OK","erreur")</f>
        <v>OK</v>
      </c>
      <c r="AN1967" s="6" t="str">
        <f>IF(IFERROR(IF(SEARCH("jour",Tableau134[[#This Row],[Modif demandé en avenant 1]],1),VALUE(LEFT(Tableau134[[#This Row],[Modif demandé en avenant 1]],1))),0)=(COUNTA(O1967:Q1967)),"OK","erreur")</f>
        <v>OK</v>
      </c>
      <c r="AO1967" s="6" t="str">
        <f>IF(IFERROR(IF(SEARCH("jour",Tableau134[[#This Row],[Nouvelle formule avenant 2]],1),VALUE(LEFT(Tableau134[[#This Row],[Nouvelle formule avenant 2]],1))),0)=(COUNTA(X1967:Z1967)),"OK","erreur")</f>
        <v>OK</v>
      </c>
      <c r="AP1967" s="6" t="str">
        <f>IF(IFERROR(IF(SEARCH("jour",Tableau134[[#This Row],[Nouvelle formule avenant 3]],1),VALUE(LEFT(Tableau134[[#This Row],[Nouvelle formule avenant 3]],1))),0)=(COUNTA(AE1967:AG1967)),"OK","erreur")</f>
        <v>OK</v>
      </c>
      <c r="AQ196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6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6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6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6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6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67" s="43"/>
      <c r="AX1967" s="43"/>
      <c r="AY1967" s="6"/>
      <c r="AZ1967" s="6"/>
      <c r="BA1967" s="6"/>
      <c r="BB1967" s="6"/>
      <c r="BC1967" s="6"/>
      <c r="BD1967" s="6"/>
    </row>
    <row r="1968" spans="2:56" ht="12.75" x14ac:dyDescent="0.25">
      <c r="B1968" s="5" t="e">
        <f>VLOOKUP(A1968,'Import infoAgt'!A:E,5,FALSE)</f>
        <v>#N/A</v>
      </c>
      <c r="C1968" s="5" t="e">
        <f>VLOOKUP(A1968,'Import infoAgt'!A:D,4,FALSE)</f>
        <v>#N/A</v>
      </c>
      <c r="D1968" s="6" t="e">
        <f>VLOOKUP(A1968,'Import infoAgt'!A:H,8,FALSE)</f>
        <v>#N/A</v>
      </c>
      <c r="F1968" s="6" t="e">
        <f>VLOOKUP(A1968,'Import infoAgt'!A:BR,70,FALSE)</f>
        <v>#N/A</v>
      </c>
      <c r="G1968" s="5" t="e">
        <f>VLOOKUP(A1968,'Import infoAgt'!A:DH,112,FALSE)</f>
        <v>#N/A</v>
      </c>
      <c r="H1968" s="6" t="e">
        <f>VLOOKUP(G1968,Paramètre!$C$6:$D$76,2,FALSE)</f>
        <v>#N/A</v>
      </c>
      <c r="I1968" s="5" t="e">
        <f>VLOOKUP(A1968,'Import infoAgt'!A:EL,142,FALSE)</f>
        <v>#N/A</v>
      </c>
      <c r="R1968" s="26"/>
      <c r="S1968" s="26"/>
      <c r="U1968" s="26"/>
      <c r="V1968" s="26"/>
      <c r="AC1968" s="26"/>
      <c r="AI1968" s="6" t="str">
        <f>IF(AND((ISERROR(Tableau134[[#This Row],[Nom]])),Tableau134[[#This Row],[Numéro d''agent]]&lt;&gt;""),"N° agent inconnu","")</f>
        <v/>
      </c>
      <c r="AJ1968" s="6" t="str">
        <f>IF(AND(Tableau134[[#This Row],[Numéro d''agent]]&lt;&gt;"",Tableau134[[#This Row],[Statut]]=""),"Statut manquant","")</f>
        <v/>
      </c>
      <c r="AK1968" s="6"/>
      <c r="AL1968" s="6" t="str">
        <f>IF(AND(Tableau134[[#This Row],[Numéro d''agent]]&lt;&gt;"",Tableau134[[#This Row],[Formule actuelle]]=0),"Manque formule TLW","")</f>
        <v/>
      </c>
      <c r="AM1968" s="6" t="str">
        <f>IF(IFERROR(IF(SEARCH("jour",Tableau134[[#This Row],[Formule Tw]],1),VALUE(LEFT(Tableau134[[#This Row],[Formule Tw]],1))),0)=(COUNTA(K1968:M1968)),"OK","erreur")</f>
        <v>OK</v>
      </c>
      <c r="AN1968" s="6" t="str">
        <f>IF(IFERROR(IF(SEARCH("jour",Tableau134[[#This Row],[Modif demandé en avenant 1]],1),VALUE(LEFT(Tableau134[[#This Row],[Modif demandé en avenant 1]],1))),0)=(COUNTA(O1968:Q1968)),"OK","erreur")</f>
        <v>OK</v>
      </c>
      <c r="AO1968" s="6" t="str">
        <f>IF(IFERROR(IF(SEARCH("jour",Tableau134[[#This Row],[Nouvelle formule avenant 2]],1),VALUE(LEFT(Tableau134[[#This Row],[Nouvelle formule avenant 2]],1))),0)=(COUNTA(X1968:Z1968)),"OK","erreur")</f>
        <v>OK</v>
      </c>
      <c r="AP1968" s="6" t="str">
        <f>IF(IFERROR(IF(SEARCH("jour",Tableau134[[#This Row],[Nouvelle formule avenant 3]],1),VALUE(LEFT(Tableau134[[#This Row],[Nouvelle formule avenant 3]],1))),0)=(COUNTA(AE1968:AG1968)),"OK","erreur")</f>
        <v>OK</v>
      </c>
      <c r="AQ196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6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6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6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6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6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68" s="43"/>
      <c r="AX1968" s="43"/>
      <c r="AY1968" s="6"/>
      <c r="AZ1968" s="6"/>
      <c r="BA1968" s="6"/>
      <c r="BB1968" s="6"/>
      <c r="BC1968" s="6"/>
      <c r="BD1968" s="6"/>
    </row>
    <row r="1969" spans="2:56" ht="12.75" x14ac:dyDescent="0.25">
      <c r="B1969" s="5" t="e">
        <f>VLOOKUP(A1969,'Import infoAgt'!A:E,5,FALSE)</f>
        <v>#N/A</v>
      </c>
      <c r="C1969" s="5" t="e">
        <f>VLOOKUP(A1969,'Import infoAgt'!A:D,4,FALSE)</f>
        <v>#N/A</v>
      </c>
      <c r="D1969" s="6" t="e">
        <f>VLOOKUP(A1969,'Import infoAgt'!A:H,8,FALSE)</f>
        <v>#N/A</v>
      </c>
      <c r="F1969" s="6" t="e">
        <f>VLOOKUP(A1969,'Import infoAgt'!A:BR,70,FALSE)</f>
        <v>#N/A</v>
      </c>
      <c r="G1969" s="5" t="e">
        <f>VLOOKUP(A1969,'Import infoAgt'!A:DH,112,FALSE)</f>
        <v>#N/A</v>
      </c>
      <c r="H1969" s="6" t="e">
        <f>VLOOKUP(G1969,Paramètre!$C$6:$D$76,2,FALSE)</f>
        <v>#N/A</v>
      </c>
      <c r="I1969" s="5" t="e">
        <f>VLOOKUP(A1969,'Import infoAgt'!A:EL,142,FALSE)</f>
        <v>#N/A</v>
      </c>
      <c r="R1969" s="26"/>
      <c r="S1969" s="26"/>
      <c r="U1969" s="26"/>
      <c r="V1969" s="26"/>
      <c r="AC1969" s="26"/>
      <c r="AI1969" s="6" t="str">
        <f>IF(AND((ISERROR(Tableau134[[#This Row],[Nom]])),Tableau134[[#This Row],[Numéro d''agent]]&lt;&gt;""),"N° agent inconnu","")</f>
        <v/>
      </c>
      <c r="AJ1969" s="6" t="str">
        <f>IF(AND(Tableau134[[#This Row],[Numéro d''agent]]&lt;&gt;"",Tableau134[[#This Row],[Statut]]=""),"Statut manquant","")</f>
        <v/>
      </c>
      <c r="AK1969" s="6"/>
      <c r="AL1969" s="6" t="str">
        <f>IF(AND(Tableau134[[#This Row],[Numéro d''agent]]&lt;&gt;"",Tableau134[[#This Row],[Formule actuelle]]=0),"Manque formule TLW","")</f>
        <v/>
      </c>
      <c r="AM1969" s="6" t="str">
        <f>IF(IFERROR(IF(SEARCH("jour",Tableau134[[#This Row],[Formule Tw]],1),VALUE(LEFT(Tableau134[[#This Row],[Formule Tw]],1))),0)=(COUNTA(K1969:M1969)),"OK","erreur")</f>
        <v>OK</v>
      </c>
      <c r="AN1969" s="6" t="str">
        <f>IF(IFERROR(IF(SEARCH("jour",Tableau134[[#This Row],[Modif demandé en avenant 1]],1),VALUE(LEFT(Tableau134[[#This Row],[Modif demandé en avenant 1]],1))),0)=(COUNTA(O1969:Q1969)),"OK","erreur")</f>
        <v>OK</v>
      </c>
      <c r="AO1969" s="6" t="str">
        <f>IF(IFERROR(IF(SEARCH("jour",Tableau134[[#This Row],[Nouvelle formule avenant 2]],1),VALUE(LEFT(Tableau134[[#This Row],[Nouvelle formule avenant 2]],1))),0)=(COUNTA(X1969:Z1969)),"OK","erreur")</f>
        <v>OK</v>
      </c>
      <c r="AP1969" s="6" t="str">
        <f>IF(IFERROR(IF(SEARCH("jour",Tableau134[[#This Row],[Nouvelle formule avenant 3]],1),VALUE(LEFT(Tableau134[[#This Row],[Nouvelle formule avenant 3]],1))),0)=(COUNTA(AE1969:AG1969)),"OK","erreur")</f>
        <v>OK</v>
      </c>
      <c r="AQ196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6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6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6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6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6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69" s="43"/>
      <c r="AX1969" s="43"/>
      <c r="AY1969" s="6"/>
      <c r="AZ1969" s="6"/>
      <c r="BA1969" s="6"/>
      <c r="BB1969" s="6"/>
      <c r="BC1969" s="6"/>
      <c r="BD1969" s="6"/>
    </row>
    <row r="1970" spans="2:56" ht="12.75" x14ac:dyDescent="0.25">
      <c r="B1970" s="5" t="e">
        <f>VLOOKUP(A1970,'Import infoAgt'!A:E,5,FALSE)</f>
        <v>#N/A</v>
      </c>
      <c r="C1970" s="5" t="e">
        <f>VLOOKUP(A1970,'Import infoAgt'!A:D,4,FALSE)</f>
        <v>#N/A</v>
      </c>
      <c r="D1970" s="6" t="e">
        <f>VLOOKUP(A1970,'Import infoAgt'!A:H,8,FALSE)</f>
        <v>#N/A</v>
      </c>
      <c r="F1970" s="6" t="e">
        <f>VLOOKUP(A1970,'Import infoAgt'!A:BR,70,FALSE)</f>
        <v>#N/A</v>
      </c>
      <c r="G1970" s="5" t="e">
        <f>VLOOKUP(A1970,'Import infoAgt'!A:DH,112,FALSE)</f>
        <v>#N/A</v>
      </c>
      <c r="H1970" s="6" t="e">
        <f>VLOOKUP(G1970,Paramètre!$C$6:$D$76,2,FALSE)</f>
        <v>#N/A</v>
      </c>
      <c r="I1970" s="5" t="e">
        <f>VLOOKUP(A1970,'Import infoAgt'!A:EL,142,FALSE)</f>
        <v>#N/A</v>
      </c>
      <c r="R1970" s="26"/>
      <c r="S1970" s="26"/>
      <c r="U1970" s="26"/>
      <c r="V1970" s="26"/>
      <c r="AC1970" s="26"/>
      <c r="AI1970" s="6" t="str">
        <f>IF(AND((ISERROR(Tableau134[[#This Row],[Nom]])),Tableau134[[#This Row],[Numéro d''agent]]&lt;&gt;""),"N° agent inconnu","")</f>
        <v/>
      </c>
      <c r="AJ1970" s="6" t="str">
        <f>IF(AND(Tableau134[[#This Row],[Numéro d''agent]]&lt;&gt;"",Tableau134[[#This Row],[Statut]]=""),"Statut manquant","")</f>
        <v/>
      </c>
      <c r="AK1970" s="6"/>
      <c r="AL1970" s="6" t="str">
        <f>IF(AND(Tableau134[[#This Row],[Numéro d''agent]]&lt;&gt;"",Tableau134[[#This Row],[Formule actuelle]]=0),"Manque formule TLW","")</f>
        <v/>
      </c>
      <c r="AM1970" s="6" t="str">
        <f>IF(IFERROR(IF(SEARCH("jour",Tableau134[[#This Row],[Formule Tw]],1),VALUE(LEFT(Tableau134[[#This Row],[Formule Tw]],1))),0)=(COUNTA(K1970:M1970)),"OK","erreur")</f>
        <v>OK</v>
      </c>
      <c r="AN1970" s="6" t="str">
        <f>IF(IFERROR(IF(SEARCH("jour",Tableau134[[#This Row],[Modif demandé en avenant 1]],1),VALUE(LEFT(Tableau134[[#This Row],[Modif demandé en avenant 1]],1))),0)=(COUNTA(O1970:Q1970)),"OK","erreur")</f>
        <v>OK</v>
      </c>
      <c r="AO1970" s="6" t="str">
        <f>IF(IFERROR(IF(SEARCH("jour",Tableau134[[#This Row],[Nouvelle formule avenant 2]],1),VALUE(LEFT(Tableau134[[#This Row],[Nouvelle formule avenant 2]],1))),0)=(COUNTA(X1970:Z1970)),"OK","erreur")</f>
        <v>OK</v>
      </c>
      <c r="AP1970" s="6" t="str">
        <f>IF(IFERROR(IF(SEARCH("jour",Tableau134[[#This Row],[Nouvelle formule avenant 3]],1),VALUE(LEFT(Tableau134[[#This Row],[Nouvelle formule avenant 3]],1))),0)=(COUNTA(AE1970:AG1970)),"OK","erreur")</f>
        <v>OK</v>
      </c>
      <c r="AQ197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7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7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7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7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7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70" s="43"/>
      <c r="AX1970" s="43"/>
      <c r="AY1970" s="6"/>
      <c r="AZ1970" s="6"/>
      <c r="BA1970" s="6"/>
      <c r="BB1970" s="6"/>
      <c r="BC1970" s="6"/>
      <c r="BD1970" s="6"/>
    </row>
    <row r="1971" spans="2:56" ht="12.75" x14ac:dyDescent="0.25">
      <c r="B1971" s="5" t="e">
        <f>VLOOKUP(A1971,'Import infoAgt'!A:E,5,FALSE)</f>
        <v>#N/A</v>
      </c>
      <c r="C1971" s="5" t="e">
        <f>VLOOKUP(A1971,'Import infoAgt'!A:D,4,FALSE)</f>
        <v>#N/A</v>
      </c>
      <c r="D1971" s="6" t="e">
        <f>VLOOKUP(A1971,'Import infoAgt'!A:H,8,FALSE)</f>
        <v>#N/A</v>
      </c>
      <c r="F1971" s="6" t="e">
        <f>VLOOKUP(A1971,'Import infoAgt'!A:BR,70,FALSE)</f>
        <v>#N/A</v>
      </c>
      <c r="G1971" s="5" t="e">
        <f>VLOOKUP(A1971,'Import infoAgt'!A:DH,112,FALSE)</f>
        <v>#N/A</v>
      </c>
      <c r="H1971" s="6" t="e">
        <f>VLOOKUP(G1971,Paramètre!$C$6:$D$76,2,FALSE)</f>
        <v>#N/A</v>
      </c>
      <c r="I1971" s="5" t="e">
        <f>VLOOKUP(A1971,'Import infoAgt'!A:EL,142,FALSE)</f>
        <v>#N/A</v>
      </c>
      <c r="R1971" s="26"/>
      <c r="S1971" s="26"/>
      <c r="U1971" s="26"/>
      <c r="V1971" s="26"/>
      <c r="AC1971" s="26"/>
      <c r="AI1971" s="6" t="str">
        <f>IF(AND((ISERROR(Tableau134[[#This Row],[Nom]])),Tableau134[[#This Row],[Numéro d''agent]]&lt;&gt;""),"N° agent inconnu","")</f>
        <v/>
      </c>
      <c r="AJ1971" s="6" t="str">
        <f>IF(AND(Tableau134[[#This Row],[Numéro d''agent]]&lt;&gt;"",Tableau134[[#This Row],[Statut]]=""),"Statut manquant","")</f>
        <v/>
      </c>
      <c r="AK1971" s="6"/>
      <c r="AL1971" s="6" t="str">
        <f>IF(AND(Tableau134[[#This Row],[Numéro d''agent]]&lt;&gt;"",Tableau134[[#This Row],[Formule actuelle]]=0),"Manque formule TLW","")</f>
        <v/>
      </c>
      <c r="AM1971" s="6" t="str">
        <f>IF(IFERROR(IF(SEARCH("jour",Tableau134[[#This Row],[Formule Tw]],1),VALUE(LEFT(Tableau134[[#This Row],[Formule Tw]],1))),0)=(COUNTA(K1971:M1971)),"OK","erreur")</f>
        <v>OK</v>
      </c>
      <c r="AN1971" s="6" t="str">
        <f>IF(IFERROR(IF(SEARCH("jour",Tableau134[[#This Row],[Modif demandé en avenant 1]],1),VALUE(LEFT(Tableau134[[#This Row],[Modif demandé en avenant 1]],1))),0)=(COUNTA(O1971:Q1971)),"OK","erreur")</f>
        <v>OK</v>
      </c>
      <c r="AO1971" s="6" t="str">
        <f>IF(IFERROR(IF(SEARCH("jour",Tableau134[[#This Row],[Nouvelle formule avenant 2]],1),VALUE(LEFT(Tableau134[[#This Row],[Nouvelle formule avenant 2]],1))),0)=(COUNTA(X1971:Z1971)),"OK","erreur")</f>
        <v>OK</v>
      </c>
      <c r="AP1971" s="6" t="str">
        <f>IF(IFERROR(IF(SEARCH("jour",Tableau134[[#This Row],[Nouvelle formule avenant 3]],1),VALUE(LEFT(Tableau134[[#This Row],[Nouvelle formule avenant 3]],1))),0)=(COUNTA(AE1971:AG1971)),"OK","erreur")</f>
        <v>OK</v>
      </c>
      <c r="AQ197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7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7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7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7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7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71" s="43"/>
      <c r="AX1971" s="43"/>
      <c r="AY1971" s="6"/>
      <c r="AZ1971" s="6"/>
      <c r="BA1971" s="6"/>
      <c r="BB1971" s="6"/>
      <c r="BC1971" s="6"/>
      <c r="BD1971" s="6"/>
    </row>
    <row r="1972" spans="2:56" ht="12.75" x14ac:dyDescent="0.25">
      <c r="B1972" s="5" t="e">
        <f>VLOOKUP(A1972,'Import infoAgt'!A:E,5,FALSE)</f>
        <v>#N/A</v>
      </c>
      <c r="C1972" s="5" t="e">
        <f>VLOOKUP(A1972,'Import infoAgt'!A:D,4,FALSE)</f>
        <v>#N/A</v>
      </c>
      <c r="D1972" s="6" t="e">
        <f>VLOOKUP(A1972,'Import infoAgt'!A:H,8,FALSE)</f>
        <v>#N/A</v>
      </c>
      <c r="F1972" s="6" t="e">
        <f>VLOOKUP(A1972,'Import infoAgt'!A:BR,70,FALSE)</f>
        <v>#N/A</v>
      </c>
      <c r="G1972" s="5" t="e">
        <f>VLOOKUP(A1972,'Import infoAgt'!A:DH,112,FALSE)</f>
        <v>#N/A</v>
      </c>
      <c r="H1972" s="6" t="e">
        <f>VLOOKUP(G1972,Paramètre!$C$6:$D$76,2,FALSE)</f>
        <v>#N/A</v>
      </c>
      <c r="I1972" s="5" t="e">
        <f>VLOOKUP(A1972,'Import infoAgt'!A:EL,142,FALSE)</f>
        <v>#N/A</v>
      </c>
      <c r="R1972" s="26"/>
      <c r="S1972" s="26"/>
      <c r="U1972" s="26"/>
      <c r="V1972" s="26"/>
      <c r="AC1972" s="26"/>
      <c r="AI1972" s="6" t="str">
        <f>IF(AND((ISERROR(Tableau134[[#This Row],[Nom]])),Tableau134[[#This Row],[Numéro d''agent]]&lt;&gt;""),"N° agent inconnu","")</f>
        <v/>
      </c>
      <c r="AJ1972" s="6" t="str">
        <f>IF(AND(Tableau134[[#This Row],[Numéro d''agent]]&lt;&gt;"",Tableau134[[#This Row],[Statut]]=""),"Statut manquant","")</f>
        <v/>
      </c>
      <c r="AK1972" s="6"/>
      <c r="AL1972" s="6" t="str">
        <f>IF(AND(Tableau134[[#This Row],[Numéro d''agent]]&lt;&gt;"",Tableau134[[#This Row],[Formule actuelle]]=0),"Manque formule TLW","")</f>
        <v/>
      </c>
      <c r="AM1972" s="6" t="str">
        <f>IF(IFERROR(IF(SEARCH("jour",Tableau134[[#This Row],[Formule Tw]],1),VALUE(LEFT(Tableau134[[#This Row],[Formule Tw]],1))),0)=(COUNTA(K1972:M1972)),"OK","erreur")</f>
        <v>OK</v>
      </c>
      <c r="AN1972" s="6" t="str">
        <f>IF(IFERROR(IF(SEARCH("jour",Tableau134[[#This Row],[Modif demandé en avenant 1]],1),VALUE(LEFT(Tableau134[[#This Row],[Modif demandé en avenant 1]],1))),0)=(COUNTA(O1972:Q1972)),"OK","erreur")</f>
        <v>OK</v>
      </c>
      <c r="AO1972" s="6" t="str">
        <f>IF(IFERROR(IF(SEARCH("jour",Tableau134[[#This Row],[Nouvelle formule avenant 2]],1),VALUE(LEFT(Tableau134[[#This Row],[Nouvelle formule avenant 2]],1))),0)=(COUNTA(X1972:Z1972)),"OK","erreur")</f>
        <v>OK</v>
      </c>
      <c r="AP1972" s="6" t="str">
        <f>IF(IFERROR(IF(SEARCH("jour",Tableau134[[#This Row],[Nouvelle formule avenant 3]],1),VALUE(LEFT(Tableau134[[#This Row],[Nouvelle formule avenant 3]],1))),0)=(COUNTA(AE1972:AG1972)),"OK","erreur")</f>
        <v>OK</v>
      </c>
      <c r="AQ197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7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7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7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7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7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72" s="43"/>
      <c r="AX1972" s="43"/>
      <c r="AY1972" s="6"/>
      <c r="AZ1972" s="6"/>
      <c r="BA1972" s="6"/>
      <c r="BB1972" s="6"/>
      <c r="BC1972" s="6"/>
      <c r="BD1972" s="6"/>
    </row>
    <row r="1973" spans="2:56" ht="12.75" x14ac:dyDescent="0.25">
      <c r="B1973" s="5" t="e">
        <f>VLOOKUP(A1973,'Import infoAgt'!A:E,5,FALSE)</f>
        <v>#N/A</v>
      </c>
      <c r="C1973" s="5" t="e">
        <f>VLOOKUP(A1973,'Import infoAgt'!A:D,4,FALSE)</f>
        <v>#N/A</v>
      </c>
      <c r="D1973" s="6" t="e">
        <f>VLOOKUP(A1973,'Import infoAgt'!A:H,8,FALSE)</f>
        <v>#N/A</v>
      </c>
      <c r="F1973" s="6" t="e">
        <f>VLOOKUP(A1973,'Import infoAgt'!A:BR,70,FALSE)</f>
        <v>#N/A</v>
      </c>
      <c r="G1973" s="5" t="e">
        <f>VLOOKUP(A1973,'Import infoAgt'!A:DH,112,FALSE)</f>
        <v>#N/A</v>
      </c>
      <c r="H1973" s="6" t="e">
        <f>VLOOKUP(G1973,Paramètre!$C$6:$D$76,2,FALSE)</f>
        <v>#N/A</v>
      </c>
      <c r="I1973" s="5" t="e">
        <f>VLOOKUP(A1973,'Import infoAgt'!A:EL,142,FALSE)</f>
        <v>#N/A</v>
      </c>
      <c r="R1973" s="26"/>
      <c r="S1973" s="26"/>
      <c r="U1973" s="26"/>
      <c r="V1973" s="26"/>
      <c r="AC1973" s="26"/>
      <c r="AI1973" s="6" t="str">
        <f>IF(AND((ISERROR(Tableau134[[#This Row],[Nom]])),Tableau134[[#This Row],[Numéro d''agent]]&lt;&gt;""),"N° agent inconnu","")</f>
        <v/>
      </c>
      <c r="AJ1973" s="6" t="str">
        <f>IF(AND(Tableau134[[#This Row],[Numéro d''agent]]&lt;&gt;"",Tableau134[[#This Row],[Statut]]=""),"Statut manquant","")</f>
        <v/>
      </c>
      <c r="AK1973" s="6"/>
      <c r="AL1973" s="6" t="str">
        <f>IF(AND(Tableau134[[#This Row],[Numéro d''agent]]&lt;&gt;"",Tableau134[[#This Row],[Formule actuelle]]=0),"Manque formule TLW","")</f>
        <v/>
      </c>
      <c r="AM1973" s="6" t="str">
        <f>IF(IFERROR(IF(SEARCH("jour",Tableau134[[#This Row],[Formule Tw]],1),VALUE(LEFT(Tableau134[[#This Row],[Formule Tw]],1))),0)=(COUNTA(K1973:M1973)),"OK","erreur")</f>
        <v>OK</v>
      </c>
      <c r="AN1973" s="6" t="str">
        <f>IF(IFERROR(IF(SEARCH("jour",Tableau134[[#This Row],[Modif demandé en avenant 1]],1),VALUE(LEFT(Tableau134[[#This Row],[Modif demandé en avenant 1]],1))),0)=(COUNTA(O1973:Q1973)),"OK","erreur")</f>
        <v>OK</v>
      </c>
      <c r="AO1973" s="6" t="str">
        <f>IF(IFERROR(IF(SEARCH("jour",Tableau134[[#This Row],[Nouvelle formule avenant 2]],1),VALUE(LEFT(Tableau134[[#This Row],[Nouvelle formule avenant 2]],1))),0)=(COUNTA(X1973:Z1973)),"OK","erreur")</f>
        <v>OK</v>
      </c>
      <c r="AP1973" s="6" t="str">
        <f>IF(IFERROR(IF(SEARCH("jour",Tableau134[[#This Row],[Nouvelle formule avenant 3]],1),VALUE(LEFT(Tableau134[[#This Row],[Nouvelle formule avenant 3]],1))),0)=(COUNTA(AE1973:AG1973)),"OK","erreur")</f>
        <v>OK</v>
      </c>
      <c r="AQ197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7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7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7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7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7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73" s="43"/>
      <c r="AX1973" s="43"/>
      <c r="AY1973" s="6"/>
      <c r="AZ1973" s="6"/>
      <c r="BA1973" s="6"/>
      <c r="BB1973" s="6"/>
      <c r="BC1973" s="6"/>
      <c r="BD1973" s="6"/>
    </row>
    <row r="1974" spans="2:56" ht="12.75" x14ac:dyDescent="0.25">
      <c r="B1974" s="5" t="e">
        <f>VLOOKUP(A1974,'Import infoAgt'!A:E,5,FALSE)</f>
        <v>#N/A</v>
      </c>
      <c r="C1974" s="5" t="e">
        <f>VLOOKUP(A1974,'Import infoAgt'!A:D,4,FALSE)</f>
        <v>#N/A</v>
      </c>
      <c r="D1974" s="6" t="e">
        <f>VLOOKUP(A1974,'Import infoAgt'!A:H,8,FALSE)</f>
        <v>#N/A</v>
      </c>
      <c r="F1974" s="6" t="e">
        <f>VLOOKUP(A1974,'Import infoAgt'!A:BR,70,FALSE)</f>
        <v>#N/A</v>
      </c>
      <c r="G1974" s="5" t="e">
        <f>VLOOKUP(A1974,'Import infoAgt'!A:DH,112,FALSE)</f>
        <v>#N/A</v>
      </c>
      <c r="H1974" s="6" t="e">
        <f>VLOOKUP(G1974,Paramètre!$C$6:$D$76,2,FALSE)</f>
        <v>#N/A</v>
      </c>
      <c r="I1974" s="5" t="e">
        <f>VLOOKUP(A1974,'Import infoAgt'!A:EL,142,FALSE)</f>
        <v>#N/A</v>
      </c>
      <c r="R1974" s="26"/>
      <c r="S1974" s="26"/>
      <c r="U1974" s="26"/>
      <c r="V1974" s="26"/>
      <c r="AC1974" s="26"/>
      <c r="AI1974" s="6" t="str">
        <f>IF(AND((ISERROR(Tableau134[[#This Row],[Nom]])),Tableau134[[#This Row],[Numéro d''agent]]&lt;&gt;""),"N° agent inconnu","")</f>
        <v/>
      </c>
      <c r="AJ1974" s="6" t="str">
        <f>IF(AND(Tableau134[[#This Row],[Numéro d''agent]]&lt;&gt;"",Tableau134[[#This Row],[Statut]]=""),"Statut manquant","")</f>
        <v/>
      </c>
      <c r="AK1974" s="6"/>
      <c r="AL1974" s="6" t="str">
        <f>IF(AND(Tableau134[[#This Row],[Numéro d''agent]]&lt;&gt;"",Tableau134[[#This Row],[Formule actuelle]]=0),"Manque formule TLW","")</f>
        <v/>
      </c>
      <c r="AM1974" s="6" t="str">
        <f>IF(IFERROR(IF(SEARCH("jour",Tableau134[[#This Row],[Formule Tw]],1),VALUE(LEFT(Tableau134[[#This Row],[Formule Tw]],1))),0)=(COUNTA(K1974:M1974)),"OK","erreur")</f>
        <v>OK</v>
      </c>
      <c r="AN1974" s="6" t="str">
        <f>IF(IFERROR(IF(SEARCH("jour",Tableau134[[#This Row],[Modif demandé en avenant 1]],1),VALUE(LEFT(Tableau134[[#This Row],[Modif demandé en avenant 1]],1))),0)=(COUNTA(O1974:Q1974)),"OK","erreur")</f>
        <v>OK</v>
      </c>
      <c r="AO1974" s="6" t="str">
        <f>IF(IFERROR(IF(SEARCH("jour",Tableau134[[#This Row],[Nouvelle formule avenant 2]],1),VALUE(LEFT(Tableau134[[#This Row],[Nouvelle formule avenant 2]],1))),0)=(COUNTA(X1974:Z1974)),"OK","erreur")</f>
        <v>OK</v>
      </c>
      <c r="AP1974" s="6" t="str">
        <f>IF(IFERROR(IF(SEARCH("jour",Tableau134[[#This Row],[Nouvelle formule avenant 3]],1),VALUE(LEFT(Tableau134[[#This Row],[Nouvelle formule avenant 3]],1))),0)=(COUNTA(AE1974:AG1974)),"OK","erreur")</f>
        <v>OK</v>
      </c>
      <c r="AQ197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7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7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7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7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7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74" s="43"/>
      <c r="AX1974" s="43"/>
      <c r="AY1974" s="6"/>
      <c r="AZ1974" s="6"/>
      <c r="BA1974" s="6"/>
      <c r="BB1974" s="6"/>
      <c r="BC1974" s="6"/>
      <c r="BD1974" s="6"/>
    </row>
    <row r="1975" spans="2:56" ht="12.75" x14ac:dyDescent="0.25">
      <c r="B1975" s="5" t="e">
        <f>VLOOKUP(A1975,'Import infoAgt'!A:E,5,FALSE)</f>
        <v>#N/A</v>
      </c>
      <c r="C1975" s="5" t="e">
        <f>VLOOKUP(A1975,'Import infoAgt'!A:D,4,FALSE)</f>
        <v>#N/A</v>
      </c>
      <c r="D1975" s="6" t="e">
        <f>VLOOKUP(A1975,'Import infoAgt'!A:H,8,FALSE)</f>
        <v>#N/A</v>
      </c>
      <c r="F1975" s="6" t="e">
        <f>VLOOKUP(A1975,'Import infoAgt'!A:BR,70,FALSE)</f>
        <v>#N/A</v>
      </c>
      <c r="G1975" s="5" t="e">
        <f>VLOOKUP(A1975,'Import infoAgt'!A:DH,112,FALSE)</f>
        <v>#N/A</v>
      </c>
      <c r="H1975" s="6" t="e">
        <f>VLOOKUP(G1975,Paramètre!$C$6:$D$76,2,FALSE)</f>
        <v>#N/A</v>
      </c>
      <c r="I1975" s="5" t="e">
        <f>VLOOKUP(A1975,'Import infoAgt'!A:EL,142,FALSE)</f>
        <v>#N/A</v>
      </c>
      <c r="R1975" s="26"/>
      <c r="S1975" s="26"/>
      <c r="U1975" s="26"/>
      <c r="V1975" s="26"/>
      <c r="AC1975" s="26"/>
      <c r="AI1975" s="6" t="str">
        <f>IF(AND((ISERROR(Tableau134[[#This Row],[Nom]])),Tableau134[[#This Row],[Numéro d''agent]]&lt;&gt;""),"N° agent inconnu","")</f>
        <v/>
      </c>
      <c r="AJ1975" s="6" t="str">
        <f>IF(AND(Tableau134[[#This Row],[Numéro d''agent]]&lt;&gt;"",Tableau134[[#This Row],[Statut]]=""),"Statut manquant","")</f>
        <v/>
      </c>
      <c r="AK1975" s="6"/>
      <c r="AL1975" s="6" t="str">
        <f>IF(AND(Tableau134[[#This Row],[Numéro d''agent]]&lt;&gt;"",Tableau134[[#This Row],[Formule actuelle]]=0),"Manque formule TLW","")</f>
        <v/>
      </c>
      <c r="AM1975" s="6" t="str">
        <f>IF(IFERROR(IF(SEARCH("jour",Tableau134[[#This Row],[Formule Tw]],1),VALUE(LEFT(Tableau134[[#This Row],[Formule Tw]],1))),0)=(COUNTA(K1975:M1975)),"OK","erreur")</f>
        <v>OK</v>
      </c>
      <c r="AN1975" s="6" t="str">
        <f>IF(IFERROR(IF(SEARCH("jour",Tableau134[[#This Row],[Modif demandé en avenant 1]],1),VALUE(LEFT(Tableau134[[#This Row],[Modif demandé en avenant 1]],1))),0)=(COUNTA(O1975:Q1975)),"OK","erreur")</f>
        <v>OK</v>
      </c>
      <c r="AO1975" s="6" t="str">
        <f>IF(IFERROR(IF(SEARCH("jour",Tableau134[[#This Row],[Nouvelle formule avenant 2]],1),VALUE(LEFT(Tableau134[[#This Row],[Nouvelle formule avenant 2]],1))),0)=(COUNTA(X1975:Z1975)),"OK","erreur")</f>
        <v>OK</v>
      </c>
      <c r="AP1975" s="6" t="str">
        <f>IF(IFERROR(IF(SEARCH("jour",Tableau134[[#This Row],[Nouvelle formule avenant 3]],1),VALUE(LEFT(Tableau134[[#This Row],[Nouvelle formule avenant 3]],1))),0)=(COUNTA(AE1975:AG1975)),"OK","erreur")</f>
        <v>OK</v>
      </c>
      <c r="AQ197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7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7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7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7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7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75" s="43"/>
      <c r="AX1975" s="43"/>
      <c r="AY1975" s="6"/>
      <c r="AZ1975" s="6"/>
      <c r="BA1975" s="6"/>
      <c r="BB1975" s="6"/>
      <c r="BC1975" s="6"/>
      <c r="BD1975" s="6"/>
    </row>
    <row r="1976" spans="2:56" ht="12.75" x14ac:dyDescent="0.25">
      <c r="B1976" s="5" t="e">
        <f>VLOOKUP(A1976,'Import infoAgt'!A:E,5,FALSE)</f>
        <v>#N/A</v>
      </c>
      <c r="C1976" s="5" t="e">
        <f>VLOOKUP(A1976,'Import infoAgt'!A:D,4,FALSE)</f>
        <v>#N/A</v>
      </c>
      <c r="D1976" s="6" t="e">
        <f>VLOOKUP(A1976,'Import infoAgt'!A:H,8,FALSE)</f>
        <v>#N/A</v>
      </c>
      <c r="F1976" s="6" t="e">
        <f>VLOOKUP(A1976,'Import infoAgt'!A:BR,70,FALSE)</f>
        <v>#N/A</v>
      </c>
      <c r="G1976" s="5" t="e">
        <f>VLOOKUP(A1976,'Import infoAgt'!A:DH,112,FALSE)</f>
        <v>#N/A</v>
      </c>
      <c r="H1976" s="6" t="e">
        <f>VLOOKUP(G1976,Paramètre!$C$6:$D$76,2,FALSE)</f>
        <v>#N/A</v>
      </c>
      <c r="I1976" s="5" t="e">
        <f>VLOOKUP(A1976,'Import infoAgt'!A:EL,142,FALSE)</f>
        <v>#N/A</v>
      </c>
      <c r="R1976" s="26"/>
      <c r="S1976" s="26"/>
      <c r="U1976" s="26"/>
      <c r="V1976" s="26"/>
      <c r="AC1976" s="26"/>
      <c r="AI1976" s="6" t="str">
        <f>IF(AND((ISERROR(Tableau134[[#This Row],[Nom]])),Tableau134[[#This Row],[Numéro d''agent]]&lt;&gt;""),"N° agent inconnu","")</f>
        <v/>
      </c>
      <c r="AJ1976" s="6" t="str">
        <f>IF(AND(Tableau134[[#This Row],[Numéro d''agent]]&lt;&gt;"",Tableau134[[#This Row],[Statut]]=""),"Statut manquant","")</f>
        <v/>
      </c>
      <c r="AK1976" s="6"/>
      <c r="AL1976" s="6" t="str">
        <f>IF(AND(Tableau134[[#This Row],[Numéro d''agent]]&lt;&gt;"",Tableau134[[#This Row],[Formule actuelle]]=0),"Manque formule TLW","")</f>
        <v/>
      </c>
      <c r="AM1976" s="6" t="str">
        <f>IF(IFERROR(IF(SEARCH("jour",Tableau134[[#This Row],[Formule Tw]],1),VALUE(LEFT(Tableau134[[#This Row],[Formule Tw]],1))),0)=(COUNTA(K1976:M1976)),"OK","erreur")</f>
        <v>OK</v>
      </c>
      <c r="AN1976" s="6" t="str">
        <f>IF(IFERROR(IF(SEARCH("jour",Tableau134[[#This Row],[Modif demandé en avenant 1]],1),VALUE(LEFT(Tableau134[[#This Row],[Modif demandé en avenant 1]],1))),0)=(COUNTA(O1976:Q1976)),"OK","erreur")</f>
        <v>OK</v>
      </c>
      <c r="AO1976" s="6" t="str">
        <f>IF(IFERROR(IF(SEARCH("jour",Tableau134[[#This Row],[Nouvelle formule avenant 2]],1),VALUE(LEFT(Tableau134[[#This Row],[Nouvelle formule avenant 2]],1))),0)=(COUNTA(X1976:Z1976)),"OK","erreur")</f>
        <v>OK</v>
      </c>
      <c r="AP1976" s="6" t="str">
        <f>IF(IFERROR(IF(SEARCH("jour",Tableau134[[#This Row],[Nouvelle formule avenant 3]],1),VALUE(LEFT(Tableau134[[#This Row],[Nouvelle formule avenant 3]],1))),0)=(COUNTA(AE1976:AG1976)),"OK","erreur")</f>
        <v>OK</v>
      </c>
      <c r="AQ197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7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7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7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7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7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76" s="43"/>
      <c r="AX1976" s="43"/>
      <c r="AY1976" s="6"/>
      <c r="AZ1976" s="6"/>
      <c r="BA1976" s="6"/>
      <c r="BB1976" s="6"/>
      <c r="BC1976" s="6"/>
      <c r="BD1976" s="6"/>
    </row>
    <row r="1977" spans="2:56" ht="12.75" x14ac:dyDescent="0.25">
      <c r="B1977" s="5" t="e">
        <f>VLOOKUP(A1977,'Import infoAgt'!A:E,5,FALSE)</f>
        <v>#N/A</v>
      </c>
      <c r="C1977" s="5" t="e">
        <f>VLOOKUP(A1977,'Import infoAgt'!A:D,4,FALSE)</f>
        <v>#N/A</v>
      </c>
      <c r="D1977" s="6" t="e">
        <f>VLOOKUP(A1977,'Import infoAgt'!A:H,8,FALSE)</f>
        <v>#N/A</v>
      </c>
      <c r="F1977" s="6" t="e">
        <f>VLOOKUP(A1977,'Import infoAgt'!A:BR,70,FALSE)</f>
        <v>#N/A</v>
      </c>
      <c r="G1977" s="5" t="e">
        <f>VLOOKUP(A1977,'Import infoAgt'!A:DH,112,FALSE)</f>
        <v>#N/A</v>
      </c>
      <c r="H1977" s="6" t="e">
        <f>VLOOKUP(G1977,Paramètre!$C$6:$D$76,2,FALSE)</f>
        <v>#N/A</v>
      </c>
      <c r="I1977" s="5" t="e">
        <f>VLOOKUP(A1977,'Import infoAgt'!A:EL,142,FALSE)</f>
        <v>#N/A</v>
      </c>
      <c r="R1977" s="26"/>
      <c r="S1977" s="26"/>
      <c r="U1977" s="26"/>
      <c r="V1977" s="26"/>
      <c r="AC1977" s="26"/>
      <c r="AI1977" s="6" t="str">
        <f>IF(AND((ISERROR(Tableau134[[#This Row],[Nom]])),Tableau134[[#This Row],[Numéro d''agent]]&lt;&gt;""),"N° agent inconnu","")</f>
        <v/>
      </c>
      <c r="AJ1977" s="6" t="str">
        <f>IF(AND(Tableau134[[#This Row],[Numéro d''agent]]&lt;&gt;"",Tableau134[[#This Row],[Statut]]=""),"Statut manquant","")</f>
        <v/>
      </c>
      <c r="AK1977" s="6"/>
      <c r="AL1977" s="6" t="str">
        <f>IF(AND(Tableau134[[#This Row],[Numéro d''agent]]&lt;&gt;"",Tableau134[[#This Row],[Formule actuelle]]=0),"Manque formule TLW","")</f>
        <v/>
      </c>
      <c r="AM1977" s="6" t="str">
        <f>IF(IFERROR(IF(SEARCH("jour",Tableau134[[#This Row],[Formule Tw]],1),VALUE(LEFT(Tableau134[[#This Row],[Formule Tw]],1))),0)=(COUNTA(K1977:M1977)),"OK","erreur")</f>
        <v>OK</v>
      </c>
      <c r="AN1977" s="6" t="str">
        <f>IF(IFERROR(IF(SEARCH("jour",Tableau134[[#This Row],[Modif demandé en avenant 1]],1),VALUE(LEFT(Tableau134[[#This Row],[Modif demandé en avenant 1]],1))),0)=(COUNTA(O1977:Q1977)),"OK","erreur")</f>
        <v>OK</v>
      </c>
      <c r="AO1977" s="6" t="str">
        <f>IF(IFERROR(IF(SEARCH("jour",Tableau134[[#This Row],[Nouvelle formule avenant 2]],1),VALUE(LEFT(Tableau134[[#This Row],[Nouvelle formule avenant 2]],1))),0)=(COUNTA(X1977:Z1977)),"OK","erreur")</f>
        <v>OK</v>
      </c>
      <c r="AP1977" s="6" t="str">
        <f>IF(IFERROR(IF(SEARCH("jour",Tableau134[[#This Row],[Nouvelle formule avenant 3]],1),VALUE(LEFT(Tableau134[[#This Row],[Nouvelle formule avenant 3]],1))),0)=(COUNTA(AE1977:AG1977)),"OK","erreur")</f>
        <v>OK</v>
      </c>
      <c r="AQ197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7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7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7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7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7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77" s="43"/>
      <c r="AX1977" s="43"/>
      <c r="AY1977" s="6"/>
      <c r="AZ1977" s="6"/>
      <c r="BA1977" s="6"/>
      <c r="BB1977" s="6"/>
      <c r="BC1977" s="6"/>
      <c r="BD1977" s="6"/>
    </row>
    <row r="1978" spans="2:56" ht="12.75" x14ac:dyDescent="0.25">
      <c r="B1978" s="5" t="e">
        <f>VLOOKUP(A1978,'Import infoAgt'!A:E,5,FALSE)</f>
        <v>#N/A</v>
      </c>
      <c r="C1978" s="5" t="e">
        <f>VLOOKUP(A1978,'Import infoAgt'!A:D,4,FALSE)</f>
        <v>#N/A</v>
      </c>
      <c r="D1978" s="6" t="e">
        <f>VLOOKUP(A1978,'Import infoAgt'!A:H,8,FALSE)</f>
        <v>#N/A</v>
      </c>
      <c r="F1978" s="6" t="e">
        <f>VLOOKUP(A1978,'Import infoAgt'!A:BR,70,FALSE)</f>
        <v>#N/A</v>
      </c>
      <c r="G1978" s="5" t="e">
        <f>VLOOKUP(A1978,'Import infoAgt'!A:DH,112,FALSE)</f>
        <v>#N/A</v>
      </c>
      <c r="H1978" s="6" t="e">
        <f>VLOOKUP(G1978,Paramètre!$C$6:$D$76,2,FALSE)</f>
        <v>#N/A</v>
      </c>
      <c r="I1978" s="5" t="e">
        <f>VLOOKUP(A1978,'Import infoAgt'!A:EL,142,FALSE)</f>
        <v>#N/A</v>
      </c>
      <c r="R1978" s="26"/>
      <c r="S1978" s="26"/>
      <c r="U1978" s="26"/>
      <c r="V1978" s="26"/>
      <c r="AC1978" s="26"/>
      <c r="AI1978" s="6" t="str">
        <f>IF(AND((ISERROR(Tableau134[[#This Row],[Nom]])),Tableau134[[#This Row],[Numéro d''agent]]&lt;&gt;""),"N° agent inconnu","")</f>
        <v/>
      </c>
      <c r="AJ1978" s="6" t="str">
        <f>IF(AND(Tableau134[[#This Row],[Numéro d''agent]]&lt;&gt;"",Tableau134[[#This Row],[Statut]]=""),"Statut manquant","")</f>
        <v/>
      </c>
      <c r="AK1978" s="6"/>
      <c r="AL1978" s="6" t="str">
        <f>IF(AND(Tableau134[[#This Row],[Numéro d''agent]]&lt;&gt;"",Tableau134[[#This Row],[Formule actuelle]]=0),"Manque formule TLW","")</f>
        <v/>
      </c>
      <c r="AM1978" s="6" t="str">
        <f>IF(IFERROR(IF(SEARCH("jour",Tableau134[[#This Row],[Formule Tw]],1),VALUE(LEFT(Tableau134[[#This Row],[Formule Tw]],1))),0)=(COUNTA(K1978:M1978)),"OK","erreur")</f>
        <v>OK</v>
      </c>
      <c r="AN1978" s="6" t="str">
        <f>IF(IFERROR(IF(SEARCH("jour",Tableau134[[#This Row],[Modif demandé en avenant 1]],1),VALUE(LEFT(Tableau134[[#This Row],[Modif demandé en avenant 1]],1))),0)=(COUNTA(O1978:Q1978)),"OK","erreur")</f>
        <v>OK</v>
      </c>
      <c r="AO1978" s="6" t="str">
        <f>IF(IFERROR(IF(SEARCH("jour",Tableau134[[#This Row],[Nouvelle formule avenant 2]],1),VALUE(LEFT(Tableau134[[#This Row],[Nouvelle formule avenant 2]],1))),0)=(COUNTA(X1978:Z1978)),"OK","erreur")</f>
        <v>OK</v>
      </c>
      <c r="AP1978" s="6" t="str">
        <f>IF(IFERROR(IF(SEARCH("jour",Tableau134[[#This Row],[Nouvelle formule avenant 3]],1),VALUE(LEFT(Tableau134[[#This Row],[Nouvelle formule avenant 3]],1))),0)=(COUNTA(AE1978:AG1978)),"OK","erreur")</f>
        <v>OK</v>
      </c>
      <c r="AQ197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7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7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7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7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7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78" s="43"/>
      <c r="AX1978" s="43"/>
      <c r="AY1978" s="6"/>
      <c r="AZ1978" s="6"/>
      <c r="BA1978" s="6"/>
      <c r="BB1978" s="6"/>
      <c r="BC1978" s="6"/>
      <c r="BD1978" s="6"/>
    </row>
    <row r="1979" spans="2:56" ht="12.75" x14ac:dyDescent="0.25">
      <c r="B1979" s="5" t="e">
        <f>VLOOKUP(A1979,'Import infoAgt'!A:E,5,FALSE)</f>
        <v>#N/A</v>
      </c>
      <c r="C1979" s="5" t="e">
        <f>VLOOKUP(A1979,'Import infoAgt'!A:D,4,FALSE)</f>
        <v>#N/A</v>
      </c>
      <c r="D1979" s="6" t="e">
        <f>VLOOKUP(A1979,'Import infoAgt'!A:H,8,FALSE)</f>
        <v>#N/A</v>
      </c>
      <c r="F1979" s="6" t="e">
        <f>VLOOKUP(A1979,'Import infoAgt'!A:BR,70,FALSE)</f>
        <v>#N/A</v>
      </c>
      <c r="G1979" s="5" t="e">
        <f>VLOOKUP(A1979,'Import infoAgt'!A:DH,112,FALSE)</f>
        <v>#N/A</v>
      </c>
      <c r="H1979" s="6" t="e">
        <f>VLOOKUP(G1979,Paramètre!$C$6:$D$76,2,FALSE)</f>
        <v>#N/A</v>
      </c>
      <c r="I1979" s="5" t="e">
        <f>VLOOKUP(A1979,'Import infoAgt'!A:EL,142,FALSE)</f>
        <v>#N/A</v>
      </c>
      <c r="R1979" s="26"/>
      <c r="S1979" s="26"/>
      <c r="U1979" s="26"/>
      <c r="V1979" s="26"/>
      <c r="AC1979" s="26"/>
      <c r="AI1979" s="6" t="str">
        <f>IF(AND((ISERROR(Tableau134[[#This Row],[Nom]])),Tableau134[[#This Row],[Numéro d''agent]]&lt;&gt;""),"N° agent inconnu","")</f>
        <v/>
      </c>
      <c r="AJ1979" s="6" t="str">
        <f>IF(AND(Tableau134[[#This Row],[Numéro d''agent]]&lt;&gt;"",Tableau134[[#This Row],[Statut]]=""),"Statut manquant","")</f>
        <v/>
      </c>
      <c r="AK1979" s="6"/>
      <c r="AL1979" s="6" t="str">
        <f>IF(AND(Tableau134[[#This Row],[Numéro d''agent]]&lt;&gt;"",Tableau134[[#This Row],[Formule actuelle]]=0),"Manque formule TLW","")</f>
        <v/>
      </c>
      <c r="AM1979" s="6" t="str">
        <f>IF(IFERROR(IF(SEARCH("jour",Tableau134[[#This Row],[Formule Tw]],1),VALUE(LEFT(Tableau134[[#This Row],[Formule Tw]],1))),0)=(COUNTA(K1979:M1979)),"OK","erreur")</f>
        <v>OK</v>
      </c>
      <c r="AN1979" s="6" t="str">
        <f>IF(IFERROR(IF(SEARCH("jour",Tableau134[[#This Row],[Modif demandé en avenant 1]],1),VALUE(LEFT(Tableau134[[#This Row],[Modif demandé en avenant 1]],1))),0)=(COUNTA(O1979:Q1979)),"OK","erreur")</f>
        <v>OK</v>
      </c>
      <c r="AO1979" s="6" t="str">
        <f>IF(IFERROR(IF(SEARCH("jour",Tableau134[[#This Row],[Nouvelle formule avenant 2]],1),VALUE(LEFT(Tableau134[[#This Row],[Nouvelle formule avenant 2]],1))),0)=(COUNTA(X1979:Z1979)),"OK","erreur")</f>
        <v>OK</v>
      </c>
      <c r="AP1979" s="6" t="str">
        <f>IF(IFERROR(IF(SEARCH("jour",Tableau134[[#This Row],[Nouvelle formule avenant 3]],1),VALUE(LEFT(Tableau134[[#This Row],[Nouvelle formule avenant 3]],1))),0)=(COUNTA(AE1979:AG1979)),"OK","erreur")</f>
        <v>OK</v>
      </c>
      <c r="AQ197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7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7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7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7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7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79" s="43"/>
      <c r="AX1979" s="43"/>
      <c r="AY1979" s="6"/>
      <c r="AZ1979" s="6"/>
      <c r="BA1979" s="6"/>
      <c r="BB1979" s="6"/>
      <c r="BC1979" s="6"/>
      <c r="BD1979" s="6"/>
    </row>
    <row r="1980" spans="2:56" ht="12.75" x14ac:dyDescent="0.25">
      <c r="B1980" s="5" t="e">
        <f>VLOOKUP(A1980,'Import infoAgt'!A:E,5,FALSE)</f>
        <v>#N/A</v>
      </c>
      <c r="C1980" s="5" t="e">
        <f>VLOOKUP(A1980,'Import infoAgt'!A:D,4,FALSE)</f>
        <v>#N/A</v>
      </c>
      <c r="D1980" s="6" t="e">
        <f>VLOOKUP(A1980,'Import infoAgt'!A:H,8,FALSE)</f>
        <v>#N/A</v>
      </c>
      <c r="F1980" s="6" t="e">
        <f>VLOOKUP(A1980,'Import infoAgt'!A:BR,70,FALSE)</f>
        <v>#N/A</v>
      </c>
      <c r="G1980" s="5" t="e">
        <f>VLOOKUP(A1980,'Import infoAgt'!A:DH,112,FALSE)</f>
        <v>#N/A</v>
      </c>
      <c r="H1980" s="6" t="e">
        <f>VLOOKUP(G1980,Paramètre!$C$6:$D$76,2,FALSE)</f>
        <v>#N/A</v>
      </c>
      <c r="I1980" s="5" t="e">
        <f>VLOOKUP(A1980,'Import infoAgt'!A:EL,142,FALSE)</f>
        <v>#N/A</v>
      </c>
      <c r="R1980" s="26"/>
      <c r="S1980" s="26"/>
      <c r="U1980" s="26"/>
      <c r="V1980" s="26"/>
      <c r="AC1980" s="26"/>
      <c r="AI1980" s="6" t="str">
        <f>IF(AND((ISERROR(Tableau134[[#This Row],[Nom]])),Tableau134[[#This Row],[Numéro d''agent]]&lt;&gt;""),"N° agent inconnu","")</f>
        <v/>
      </c>
      <c r="AJ1980" s="6" t="str">
        <f>IF(AND(Tableau134[[#This Row],[Numéro d''agent]]&lt;&gt;"",Tableau134[[#This Row],[Statut]]=""),"Statut manquant","")</f>
        <v/>
      </c>
      <c r="AK1980" s="6"/>
      <c r="AL1980" s="6" t="str">
        <f>IF(AND(Tableau134[[#This Row],[Numéro d''agent]]&lt;&gt;"",Tableau134[[#This Row],[Formule actuelle]]=0),"Manque formule TLW","")</f>
        <v/>
      </c>
      <c r="AM1980" s="6" t="str">
        <f>IF(IFERROR(IF(SEARCH("jour",Tableau134[[#This Row],[Formule Tw]],1),VALUE(LEFT(Tableau134[[#This Row],[Formule Tw]],1))),0)=(COUNTA(K1980:M1980)),"OK","erreur")</f>
        <v>OK</v>
      </c>
      <c r="AN1980" s="6" t="str">
        <f>IF(IFERROR(IF(SEARCH("jour",Tableau134[[#This Row],[Modif demandé en avenant 1]],1),VALUE(LEFT(Tableau134[[#This Row],[Modif demandé en avenant 1]],1))),0)=(COUNTA(O1980:Q1980)),"OK","erreur")</f>
        <v>OK</v>
      </c>
      <c r="AO1980" s="6" t="str">
        <f>IF(IFERROR(IF(SEARCH("jour",Tableau134[[#This Row],[Nouvelle formule avenant 2]],1),VALUE(LEFT(Tableau134[[#This Row],[Nouvelle formule avenant 2]],1))),0)=(COUNTA(X1980:Z1980)),"OK","erreur")</f>
        <v>OK</v>
      </c>
      <c r="AP1980" s="6" t="str">
        <f>IF(IFERROR(IF(SEARCH("jour",Tableau134[[#This Row],[Nouvelle formule avenant 3]],1),VALUE(LEFT(Tableau134[[#This Row],[Nouvelle formule avenant 3]],1))),0)=(COUNTA(AE1980:AG1980)),"OK","erreur")</f>
        <v>OK</v>
      </c>
      <c r="AQ198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8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8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8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8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8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80" s="43"/>
      <c r="AX1980" s="43"/>
      <c r="AY1980" s="6"/>
      <c r="AZ1980" s="6"/>
      <c r="BA1980" s="6"/>
      <c r="BB1980" s="6"/>
      <c r="BC1980" s="6"/>
      <c r="BD1980" s="6"/>
    </row>
    <row r="1981" spans="2:56" ht="12.75" x14ac:dyDescent="0.25">
      <c r="B1981" s="5" t="e">
        <f>VLOOKUP(A1981,'Import infoAgt'!A:E,5,FALSE)</f>
        <v>#N/A</v>
      </c>
      <c r="C1981" s="5" t="e">
        <f>VLOOKUP(A1981,'Import infoAgt'!A:D,4,FALSE)</f>
        <v>#N/A</v>
      </c>
      <c r="D1981" s="6" t="e">
        <f>VLOOKUP(A1981,'Import infoAgt'!A:H,8,FALSE)</f>
        <v>#N/A</v>
      </c>
      <c r="F1981" s="6" t="e">
        <f>VLOOKUP(A1981,'Import infoAgt'!A:BR,70,FALSE)</f>
        <v>#N/A</v>
      </c>
      <c r="G1981" s="5" t="e">
        <f>VLOOKUP(A1981,'Import infoAgt'!A:DH,112,FALSE)</f>
        <v>#N/A</v>
      </c>
      <c r="H1981" s="6" t="e">
        <f>VLOOKUP(G1981,Paramètre!$C$6:$D$76,2,FALSE)</f>
        <v>#N/A</v>
      </c>
      <c r="I1981" s="5" t="e">
        <f>VLOOKUP(A1981,'Import infoAgt'!A:EL,142,FALSE)</f>
        <v>#N/A</v>
      </c>
      <c r="R1981" s="26"/>
      <c r="S1981" s="26"/>
      <c r="U1981" s="26"/>
      <c r="V1981" s="26"/>
      <c r="AC1981" s="26"/>
      <c r="AI1981" s="6" t="str">
        <f>IF(AND((ISERROR(Tableau134[[#This Row],[Nom]])),Tableau134[[#This Row],[Numéro d''agent]]&lt;&gt;""),"N° agent inconnu","")</f>
        <v/>
      </c>
      <c r="AJ1981" s="6" t="str">
        <f>IF(AND(Tableau134[[#This Row],[Numéro d''agent]]&lt;&gt;"",Tableau134[[#This Row],[Statut]]=""),"Statut manquant","")</f>
        <v/>
      </c>
      <c r="AK1981" s="6"/>
      <c r="AL1981" s="6" t="str">
        <f>IF(AND(Tableau134[[#This Row],[Numéro d''agent]]&lt;&gt;"",Tableau134[[#This Row],[Formule actuelle]]=0),"Manque formule TLW","")</f>
        <v/>
      </c>
      <c r="AM1981" s="6" t="str">
        <f>IF(IFERROR(IF(SEARCH("jour",Tableau134[[#This Row],[Formule Tw]],1),VALUE(LEFT(Tableau134[[#This Row],[Formule Tw]],1))),0)=(COUNTA(K1981:M1981)),"OK","erreur")</f>
        <v>OK</v>
      </c>
      <c r="AN1981" s="6" t="str">
        <f>IF(IFERROR(IF(SEARCH("jour",Tableau134[[#This Row],[Modif demandé en avenant 1]],1),VALUE(LEFT(Tableau134[[#This Row],[Modif demandé en avenant 1]],1))),0)=(COUNTA(O1981:Q1981)),"OK","erreur")</f>
        <v>OK</v>
      </c>
      <c r="AO1981" s="6" t="str">
        <f>IF(IFERROR(IF(SEARCH("jour",Tableau134[[#This Row],[Nouvelle formule avenant 2]],1),VALUE(LEFT(Tableau134[[#This Row],[Nouvelle formule avenant 2]],1))),0)=(COUNTA(X1981:Z1981)),"OK","erreur")</f>
        <v>OK</v>
      </c>
      <c r="AP1981" s="6" t="str">
        <f>IF(IFERROR(IF(SEARCH("jour",Tableau134[[#This Row],[Nouvelle formule avenant 3]],1),VALUE(LEFT(Tableau134[[#This Row],[Nouvelle formule avenant 3]],1))),0)=(COUNTA(AE1981:AG1981)),"OK","erreur")</f>
        <v>OK</v>
      </c>
      <c r="AQ198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8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8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8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8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8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81" s="43"/>
      <c r="AX1981" s="43"/>
      <c r="AY1981" s="6"/>
      <c r="AZ1981" s="6"/>
      <c r="BA1981" s="6"/>
      <c r="BB1981" s="6"/>
      <c r="BC1981" s="6"/>
      <c r="BD1981" s="6"/>
    </row>
    <row r="1982" spans="2:56" ht="12.75" x14ac:dyDescent="0.25">
      <c r="B1982" s="5" t="e">
        <f>VLOOKUP(A1982,'Import infoAgt'!A:E,5,FALSE)</f>
        <v>#N/A</v>
      </c>
      <c r="C1982" s="5" t="e">
        <f>VLOOKUP(A1982,'Import infoAgt'!A:D,4,FALSE)</f>
        <v>#N/A</v>
      </c>
      <c r="D1982" s="6" t="e">
        <f>VLOOKUP(A1982,'Import infoAgt'!A:H,8,FALSE)</f>
        <v>#N/A</v>
      </c>
      <c r="F1982" s="6" t="e">
        <f>VLOOKUP(A1982,'Import infoAgt'!A:BR,70,FALSE)</f>
        <v>#N/A</v>
      </c>
      <c r="G1982" s="5" t="e">
        <f>VLOOKUP(A1982,'Import infoAgt'!A:DH,112,FALSE)</f>
        <v>#N/A</v>
      </c>
      <c r="H1982" s="6" t="e">
        <f>VLOOKUP(G1982,Paramètre!$C$6:$D$76,2,FALSE)</f>
        <v>#N/A</v>
      </c>
      <c r="I1982" s="5" t="e">
        <f>VLOOKUP(A1982,'Import infoAgt'!A:EL,142,FALSE)</f>
        <v>#N/A</v>
      </c>
      <c r="R1982" s="26"/>
      <c r="S1982" s="26"/>
      <c r="U1982" s="26"/>
      <c r="V1982" s="26"/>
      <c r="AC1982" s="26"/>
      <c r="AI1982" s="6" t="str">
        <f>IF(AND((ISERROR(Tableau134[[#This Row],[Nom]])),Tableau134[[#This Row],[Numéro d''agent]]&lt;&gt;""),"N° agent inconnu","")</f>
        <v/>
      </c>
      <c r="AJ1982" s="6" t="str">
        <f>IF(AND(Tableau134[[#This Row],[Numéro d''agent]]&lt;&gt;"",Tableau134[[#This Row],[Statut]]=""),"Statut manquant","")</f>
        <v/>
      </c>
      <c r="AK1982" s="6"/>
      <c r="AL1982" s="6" t="str">
        <f>IF(AND(Tableau134[[#This Row],[Numéro d''agent]]&lt;&gt;"",Tableau134[[#This Row],[Formule actuelle]]=0),"Manque formule TLW","")</f>
        <v/>
      </c>
      <c r="AM1982" s="6" t="str">
        <f>IF(IFERROR(IF(SEARCH("jour",Tableau134[[#This Row],[Formule Tw]],1),VALUE(LEFT(Tableau134[[#This Row],[Formule Tw]],1))),0)=(COUNTA(K1982:M1982)),"OK","erreur")</f>
        <v>OK</v>
      </c>
      <c r="AN1982" s="6" t="str">
        <f>IF(IFERROR(IF(SEARCH("jour",Tableau134[[#This Row],[Modif demandé en avenant 1]],1),VALUE(LEFT(Tableau134[[#This Row],[Modif demandé en avenant 1]],1))),0)=(COUNTA(O1982:Q1982)),"OK","erreur")</f>
        <v>OK</v>
      </c>
      <c r="AO1982" s="6" t="str">
        <f>IF(IFERROR(IF(SEARCH("jour",Tableau134[[#This Row],[Nouvelle formule avenant 2]],1),VALUE(LEFT(Tableau134[[#This Row],[Nouvelle formule avenant 2]],1))),0)=(COUNTA(X1982:Z1982)),"OK","erreur")</f>
        <v>OK</v>
      </c>
      <c r="AP1982" s="6" t="str">
        <f>IF(IFERROR(IF(SEARCH("jour",Tableau134[[#This Row],[Nouvelle formule avenant 3]],1),VALUE(LEFT(Tableau134[[#This Row],[Nouvelle formule avenant 3]],1))),0)=(COUNTA(AE1982:AG1982)),"OK","erreur")</f>
        <v>OK</v>
      </c>
      <c r="AQ198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8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8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8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8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8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82" s="43"/>
      <c r="AX1982" s="43"/>
      <c r="AY1982" s="6"/>
      <c r="AZ1982" s="6"/>
      <c r="BA1982" s="6"/>
      <c r="BB1982" s="6"/>
      <c r="BC1982" s="6"/>
      <c r="BD1982" s="6"/>
    </row>
    <row r="1983" spans="2:56" ht="12.75" x14ac:dyDescent="0.25">
      <c r="B1983" s="5" t="e">
        <f>VLOOKUP(A1983,'Import infoAgt'!A:E,5,FALSE)</f>
        <v>#N/A</v>
      </c>
      <c r="C1983" s="5" t="e">
        <f>VLOOKUP(A1983,'Import infoAgt'!A:D,4,FALSE)</f>
        <v>#N/A</v>
      </c>
      <c r="D1983" s="6" t="e">
        <f>VLOOKUP(A1983,'Import infoAgt'!A:H,8,FALSE)</f>
        <v>#N/A</v>
      </c>
      <c r="F1983" s="6" t="e">
        <f>VLOOKUP(A1983,'Import infoAgt'!A:BR,70,FALSE)</f>
        <v>#N/A</v>
      </c>
      <c r="G1983" s="5" t="e">
        <f>VLOOKUP(A1983,'Import infoAgt'!A:DH,112,FALSE)</f>
        <v>#N/A</v>
      </c>
      <c r="H1983" s="6" t="e">
        <f>VLOOKUP(G1983,Paramètre!$C$6:$D$76,2,FALSE)</f>
        <v>#N/A</v>
      </c>
      <c r="I1983" s="5" t="e">
        <f>VLOOKUP(A1983,'Import infoAgt'!A:EL,142,FALSE)</f>
        <v>#N/A</v>
      </c>
      <c r="R1983" s="26"/>
      <c r="S1983" s="26"/>
      <c r="U1983" s="26"/>
      <c r="V1983" s="26"/>
      <c r="AC1983" s="26"/>
      <c r="AI1983" s="6" t="str">
        <f>IF(AND((ISERROR(Tableau134[[#This Row],[Nom]])),Tableau134[[#This Row],[Numéro d''agent]]&lt;&gt;""),"N° agent inconnu","")</f>
        <v/>
      </c>
      <c r="AJ1983" s="6" t="str">
        <f>IF(AND(Tableau134[[#This Row],[Numéro d''agent]]&lt;&gt;"",Tableau134[[#This Row],[Statut]]=""),"Statut manquant","")</f>
        <v/>
      </c>
      <c r="AK1983" s="6"/>
      <c r="AL1983" s="6" t="str">
        <f>IF(AND(Tableau134[[#This Row],[Numéro d''agent]]&lt;&gt;"",Tableau134[[#This Row],[Formule actuelle]]=0),"Manque formule TLW","")</f>
        <v/>
      </c>
      <c r="AM1983" s="6" t="str">
        <f>IF(IFERROR(IF(SEARCH("jour",Tableau134[[#This Row],[Formule Tw]],1),VALUE(LEFT(Tableau134[[#This Row],[Formule Tw]],1))),0)=(COUNTA(K1983:M1983)),"OK","erreur")</f>
        <v>OK</v>
      </c>
      <c r="AN1983" s="6" t="str">
        <f>IF(IFERROR(IF(SEARCH("jour",Tableau134[[#This Row],[Modif demandé en avenant 1]],1),VALUE(LEFT(Tableau134[[#This Row],[Modif demandé en avenant 1]],1))),0)=(COUNTA(O1983:Q1983)),"OK","erreur")</f>
        <v>OK</v>
      </c>
      <c r="AO1983" s="6" t="str">
        <f>IF(IFERROR(IF(SEARCH("jour",Tableau134[[#This Row],[Nouvelle formule avenant 2]],1),VALUE(LEFT(Tableau134[[#This Row],[Nouvelle formule avenant 2]],1))),0)=(COUNTA(X1983:Z1983)),"OK","erreur")</f>
        <v>OK</v>
      </c>
      <c r="AP1983" s="6" t="str">
        <f>IF(IFERROR(IF(SEARCH("jour",Tableau134[[#This Row],[Nouvelle formule avenant 3]],1),VALUE(LEFT(Tableau134[[#This Row],[Nouvelle formule avenant 3]],1))),0)=(COUNTA(AE1983:AG1983)),"OK","erreur")</f>
        <v>OK</v>
      </c>
      <c r="AQ198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8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8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8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8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8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83" s="43"/>
      <c r="AX1983" s="43"/>
      <c r="AY1983" s="6"/>
      <c r="AZ1983" s="6"/>
      <c r="BA1983" s="6"/>
      <c r="BB1983" s="6"/>
      <c r="BC1983" s="6"/>
      <c r="BD1983" s="6"/>
    </row>
    <row r="1984" spans="2:56" ht="12.75" x14ac:dyDescent="0.25">
      <c r="B1984" s="5" t="e">
        <f>VLOOKUP(A1984,'Import infoAgt'!A:E,5,FALSE)</f>
        <v>#N/A</v>
      </c>
      <c r="C1984" s="5" t="e">
        <f>VLOOKUP(A1984,'Import infoAgt'!A:D,4,FALSE)</f>
        <v>#N/A</v>
      </c>
      <c r="D1984" s="6" t="e">
        <f>VLOOKUP(A1984,'Import infoAgt'!A:H,8,FALSE)</f>
        <v>#N/A</v>
      </c>
      <c r="F1984" s="6" t="e">
        <f>VLOOKUP(A1984,'Import infoAgt'!A:BR,70,FALSE)</f>
        <v>#N/A</v>
      </c>
      <c r="G1984" s="5" t="e">
        <f>VLOOKUP(A1984,'Import infoAgt'!A:DH,112,FALSE)</f>
        <v>#N/A</v>
      </c>
      <c r="H1984" s="6" t="e">
        <f>VLOOKUP(G1984,Paramètre!$C$6:$D$76,2,FALSE)</f>
        <v>#N/A</v>
      </c>
      <c r="I1984" s="5" t="e">
        <f>VLOOKUP(A1984,'Import infoAgt'!A:EL,142,FALSE)</f>
        <v>#N/A</v>
      </c>
      <c r="R1984" s="26"/>
      <c r="S1984" s="26"/>
      <c r="U1984" s="26"/>
      <c r="V1984" s="26"/>
      <c r="AC1984" s="26"/>
      <c r="AI1984" s="6" t="str">
        <f>IF(AND((ISERROR(Tableau134[[#This Row],[Nom]])),Tableau134[[#This Row],[Numéro d''agent]]&lt;&gt;""),"N° agent inconnu","")</f>
        <v/>
      </c>
      <c r="AJ1984" s="6" t="str">
        <f>IF(AND(Tableau134[[#This Row],[Numéro d''agent]]&lt;&gt;"",Tableau134[[#This Row],[Statut]]=""),"Statut manquant","")</f>
        <v/>
      </c>
      <c r="AK1984" s="6"/>
      <c r="AL1984" s="6" t="str">
        <f>IF(AND(Tableau134[[#This Row],[Numéro d''agent]]&lt;&gt;"",Tableau134[[#This Row],[Formule actuelle]]=0),"Manque formule TLW","")</f>
        <v/>
      </c>
      <c r="AM1984" s="6" t="str">
        <f>IF(IFERROR(IF(SEARCH("jour",Tableau134[[#This Row],[Formule Tw]],1),VALUE(LEFT(Tableau134[[#This Row],[Formule Tw]],1))),0)=(COUNTA(K1984:M1984)),"OK","erreur")</f>
        <v>OK</v>
      </c>
      <c r="AN1984" s="6" t="str">
        <f>IF(IFERROR(IF(SEARCH("jour",Tableau134[[#This Row],[Modif demandé en avenant 1]],1),VALUE(LEFT(Tableau134[[#This Row],[Modif demandé en avenant 1]],1))),0)=(COUNTA(O1984:Q1984)),"OK","erreur")</f>
        <v>OK</v>
      </c>
      <c r="AO1984" s="6" t="str">
        <f>IF(IFERROR(IF(SEARCH("jour",Tableau134[[#This Row],[Nouvelle formule avenant 2]],1),VALUE(LEFT(Tableau134[[#This Row],[Nouvelle formule avenant 2]],1))),0)=(COUNTA(X1984:Z1984)),"OK","erreur")</f>
        <v>OK</v>
      </c>
      <c r="AP1984" s="6" t="str">
        <f>IF(IFERROR(IF(SEARCH("jour",Tableau134[[#This Row],[Nouvelle formule avenant 3]],1),VALUE(LEFT(Tableau134[[#This Row],[Nouvelle formule avenant 3]],1))),0)=(COUNTA(AE1984:AG1984)),"OK","erreur")</f>
        <v>OK</v>
      </c>
      <c r="AQ198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8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8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8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8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8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84" s="43"/>
      <c r="AX1984" s="43"/>
      <c r="AY1984" s="6"/>
      <c r="AZ1984" s="6"/>
      <c r="BA1984" s="6"/>
      <c r="BB1984" s="6"/>
      <c r="BC1984" s="6"/>
      <c r="BD1984" s="6"/>
    </row>
    <row r="1985" spans="2:56" ht="12.75" x14ac:dyDescent="0.25">
      <c r="B1985" s="5" t="e">
        <f>VLOOKUP(A1985,'Import infoAgt'!A:E,5,FALSE)</f>
        <v>#N/A</v>
      </c>
      <c r="C1985" s="5" t="e">
        <f>VLOOKUP(A1985,'Import infoAgt'!A:D,4,FALSE)</f>
        <v>#N/A</v>
      </c>
      <c r="D1985" s="6" t="e">
        <f>VLOOKUP(A1985,'Import infoAgt'!A:H,8,FALSE)</f>
        <v>#N/A</v>
      </c>
      <c r="F1985" s="6" t="e">
        <f>VLOOKUP(A1985,'Import infoAgt'!A:BR,70,FALSE)</f>
        <v>#N/A</v>
      </c>
      <c r="G1985" s="5" t="e">
        <f>VLOOKUP(A1985,'Import infoAgt'!A:DH,112,FALSE)</f>
        <v>#N/A</v>
      </c>
      <c r="H1985" s="6" t="e">
        <f>VLOOKUP(G1985,Paramètre!$C$6:$D$76,2,FALSE)</f>
        <v>#N/A</v>
      </c>
      <c r="I1985" s="5" t="e">
        <f>VLOOKUP(A1985,'Import infoAgt'!A:EL,142,FALSE)</f>
        <v>#N/A</v>
      </c>
      <c r="R1985" s="26"/>
      <c r="S1985" s="26"/>
      <c r="U1985" s="26"/>
      <c r="V1985" s="26"/>
      <c r="AC1985" s="26"/>
      <c r="AI1985" s="6" t="str">
        <f>IF(AND((ISERROR(Tableau134[[#This Row],[Nom]])),Tableau134[[#This Row],[Numéro d''agent]]&lt;&gt;""),"N° agent inconnu","")</f>
        <v/>
      </c>
      <c r="AJ1985" s="6" t="str">
        <f>IF(AND(Tableau134[[#This Row],[Numéro d''agent]]&lt;&gt;"",Tableau134[[#This Row],[Statut]]=""),"Statut manquant","")</f>
        <v/>
      </c>
      <c r="AK1985" s="6"/>
      <c r="AL1985" s="6" t="str">
        <f>IF(AND(Tableau134[[#This Row],[Numéro d''agent]]&lt;&gt;"",Tableau134[[#This Row],[Formule actuelle]]=0),"Manque formule TLW","")</f>
        <v/>
      </c>
      <c r="AM1985" s="6" t="str">
        <f>IF(IFERROR(IF(SEARCH("jour",Tableau134[[#This Row],[Formule Tw]],1),VALUE(LEFT(Tableau134[[#This Row],[Formule Tw]],1))),0)=(COUNTA(K1985:M1985)),"OK","erreur")</f>
        <v>OK</v>
      </c>
      <c r="AN1985" s="6" t="str">
        <f>IF(IFERROR(IF(SEARCH("jour",Tableau134[[#This Row],[Modif demandé en avenant 1]],1),VALUE(LEFT(Tableau134[[#This Row],[Modif demandé en avenant 1]],1))),0)=(COUNTA(O1985:Q1985)),"OK","erreur")</f>
        <v>OK</v>
      </c>
      <c r="AO1985" s="6" t="str">
        <f>IF(IFERROR(IF(SEARCH("jour",Tableau134[[#This Row],[Nouvelle formule avenant 2]],1),VALUE(LEFT(Tableau134[[#This Row],[Nouvelle formule avenant 2]],1))),0)=(COUNTA(X1985:Z1985)),"OK","erreur")</f>
        <v>OK</v>
      </c>
      <c r="AP1985" s="6" t="str">
        <f>IF(IFERROR(IF(SEARCH("jour",Tableau134[[#This Row],[Nouvelle formule avenant 3]],1),VALUE(LEFT(Tableau134[[#This Row],[Nouvelle formule avenant 3]],1))),0)=(COUNTA(AE1985:AG1985)),"OK","erreur")</f>
        <v>OK</v>
      </c>
      <c r="AQ198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8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8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8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8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8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85" s="43"/>
      <c r="AX1985" s="43"/>
      <c r="AY1985" s="6"/>
      <c r="AZ1985" s="6"/>
      <c r="BA1985" s="6"/>
      <c r="BB1985" s="6"/>
      <c r="BC1985" s="6"/>
      <c r="BD1985" s="6"/>
    </row>
    <row r="1986" spans="2:56" ht="12.75" x14ac:dyDescent="0.25">
      <c r="B1986" s="5" t="e">
        <f>VLOOKUP(A1986,'Import infoAgt'!A:E,5,FALSE)</f>
        <v>#N/A</v>
      </c>
      <c r="C1986" s="5" t="e">
        <f>VLOOKUP(A1986,'Import infoAgt'!A:D,4,FALSE)</f>
        <v>#N/A</v>
      </c>
      <c r="D1986" s="6" t="e">
        <f>VLOOKUP(A1986,'Import infoAgt'!A:H,8,FALSE)</f>
        <v>#N/A</v>
      </c>
      <c r="F1986" s="6" t="e">
        <f>VLOOKUP(A1986,'Import infoAgt'!A:BR,70,FALSE)</f>
        <v>#N/A</v>
      </c>
      <c r="G1986" s="5" t="e">
        <f>VLOOKUP(A1986,'Import infoAgt'!A:DH,112,FALSE)</f>
        <v>#N/A</v>
      </c>
      <c r="H1986" s="6" t="e">
        <f>VLOOKUP(G1986,Paramètre!$C$6:$D$76,2,FALSE)</f>
        <v>#N/A</v>
      </c>
      <c r="I1986" s="5" t="e">
        <f>VLOOKUP(A1986,'Import infoAgt'!A:EL,142,FALSE)</f>
        <v>#N/A</v>
      </c>
      <c r="R1986" s="26"/>
      <c r="S1986" s="26"/>
      <c r="U1986" s="26"/>
      <c r="V1986" s="26"/>
      <c r="AC1986" s="26"/>
      <c r="AI1986" s="6" t="str">
        <f>IF(AND((ISERROR(Tableau134[[#This Row],[Nom]])),Tableau134[[#This Row],[Numéro d''agent]]&lt;&gt;""),"N° agent inconnu","")</f>
        <v/>
      </c>
      <c r="AJ1986" s="6" t="str">
        <f>IF(AND(Tableau134[[#This Row],[Numéro d''agent]]&lt;&gt;"",Tableau134[[#This Row],[Statut]]=""),"Statut manquant","")</f>
        <v/>
      </c>
      <c r="AK1986" s="6"/>
      <c r="AL1986" s="6" t="str">
        <f>IF(AND(Tableau134[[#This Row],[Numéro d''agent]]&lt;&gt;"",Tableau134[[#This Row],[Formule actuelle]]=0),"Manque formule TLW","")</f>
        <v/>
      </c>
      <c r="AM1986" s="6" t="str">
        <f>IF(IFERROR(IF(SEARCH("jour",Tableau134[[#This Row],[Formule Tw]],1),VALUE(LEFT(Tableau134[[#This Row],[Formule Tw]],1))),0)=(COUNTA(K1986:M1986)),"OK","erreur")</f>
        <v>OK</v>
      </c>
      <c r="AN1986" s="6" t="str">
        <f>IF(IFERROR(IF(SEARCH("jour",Tableau134[[#This Row],[Modif demandé en avenant 1]],1),VALUE(LEFT(Tableau134[[#This Row],[Modif demandé en avenant 1]],1))),0)=(COUNTA(O1986:Q1986)),"OK","erreur")</f>
        <v>OK</v>
      </c>
      <c r="AO1986" s="6" t="str">
        <f>IF(IFERROR(IF(SEARCH("jour",Tableau134[[#This Row],[Nouvelle formule avenant 2]],1),VALUE(LEFT(Tableau134[[#This Row],[Nouvelle formule avenant 2]],1))),0)=(COUNTA(X1986:Z1986)),"OK","erreur")</f>
        <v>OK</v>
      </c>
      <c r="AP1986" s="6" t="str">
        <f>IF(IFERROR(IF(SEARCH("jour",Tableau134[[#This Row],[Nouvelle formule avenant 3]],1),VALUE(LEFT(Tableau134[[#This Row],[Nouvelle formule avenant 3]],1))),0)=(COUNTA(AE1986:AG1986)),"OK","erreur")</f>
        <v>OK</v>
      </c>
      <c r="AQ198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8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8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8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8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8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86" s="43"/>
      <c r="AX1986" s="43"/>
      <c r="AY1986" s="6"/>
      <c r="AZ1986" s="6"/>
      <c r="BA1986" s="6"/>
      <c r="BB1986" s="6"/>
      <c r="BC1986" s="6"/>
      <c r="BD1986" s="6"/>
    </row>
    <row r="1987" spans="2:56" ht="12.75" x14ac:dyDescent="0.25">
      <c r="B1987" s="5" t="e">
        <f>VLOOKUP(A1987,'Import infoAgt'!A:E,5,FALSE)</f>
        <v>#N/A</v>
      </c>
      <c r="C1987" s="5" t="e">
        <f>VLOOKUP(A1987,'Import infoAgt'!A:D,4,FALSE)</f>
        <v>#N/A</v>
      </c>
      <c r="D1987" s="6" t="e">
        <f>VLOOKUP(A1987,'Import infoAgt'!A:H,8,FALSE)</f>
        <v>#N/A</v>
      </c>
      <c r="F1987" s="6" t="e">
        <f>VLOOKUP(A1987,'Import infoAgt'!A:BR,70,FALSE)</f>
        <v>#N/A</v>
      </c>
      <c r="G1987" s="5" t="e">
        <f>VLOOKUP(A1987,'Import infoAgt'!A:DH,112,FALSE)</f>
        <v>#N/A</v>
      </c>
      <c r="H1987" s="6" t="e">
        <f>VLOOKUP(G1987,Paramètre!$C$6:$D$76,2,FALSE)</f>
        <v>#N/A</v>
      </c>
      <c r="I1987" s="5" t="e">
        <f>VLOOKUP(A1987,'Import infoAgt'!A:EL,142,FALSE)</f>
        <v>#N/A</v>
      </c>
      <c r="R1987" s="26"/>
      <c r="S1987" s="26"/>
      <c r="U1987" s="26"/>
      <c r="V1987" s="26"/>
      <c r="AC1987" s="26"/>
      <c r="AI1987" s="6" t="str">
        <f>IF(AND((ISERROR(Tableau134[[#This Row],[Nom]])),Tableau134[[#This Row],[Numéro d''agent]]&lt;&gt;""),"N° agent inconnu","")</f>
        <v/>
      </c>
      <c r="AJ1987" s="6" t="str">
        <f>IF(AND(Tableau134[[#This Row],[Numéro d''agent]]&lt;&gt;"",Tableau134[[#This Row],[Statut]]=""),"Statut manquant","")</f>
        <v/>
      </c>
      <c r="AK1987" s="6"/>
      <c r="AL1987" s="6" t="str">
        <f>IF(AND(Tableau134[[#This Row],[Numéro d''agent]]&lt;&gt;"",Tableau134[[#This Row],[Formule actuelle]]=0),"Manque formule TLW","")</f>
        <v/>
      </c>
      <c r="AM1987" s="6" t="str">
        <f>IF(IFERROR(IF(SEARCH("jour",Tableau134[[#This Row],[Formule Tw]],1),VALUE(LEFT(Tableau134[[#This Row],[Formule Tw]],1))),0)=(COUNTA(K1987:M1987)),"OK","erreur")</f>
        <v>OK</v>
      </c>
      <c r="AN1987" s="6" t="str">
        <f>IF(IFERROR(IF(SEARCH("jour",Tableau134[[#This Row],[Modif demandé en avenant 1]],1),VALUE(LEFT(Tableau134[[#This Row],[Modif demandé en avenant 1]],1))),0)=(COUNTA(O1987:Q1987)),"OK","erreur")</f>
        <v>OK</v>
      </c>
      <c r="AO1987" s="6" t="str">
        <f>IF(IFERROR(IF(SEARCH("jour",Tableau134[[#This Row],[Nouvelle formule avenant 2]],1),VALUE(LEFT(Tableau134[[#This Row],[Nouvelle formule avenant 2]],1))),0)=(COUNTA(X1987:Z1987)),"OK","erreur")</f>
        <v>OK</v>
      </c>
      <c r="AP1987" s="6" t="str">
        <f>IF(IFERROR(IF(SEARCH("jour",Tableau134[[#This Row],[Nouvelle formule avenant 3]],1),VALUE(LEFT(Tableau134[[#This Row],[Nouvelle formule avenant 3]],1))),0)=(COUNTA(AE1987:AG1987)),"OK","erreur")</f>
        <v>OK</v>
      </c>
      <c r="AQ198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8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8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8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8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8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87" s="43"/>
      <c r="AX1987" s="43"/>
      <c r="AY1987" s="6"/>
      <c r="AZ1987" s="6"/>
      <c r="BA1987" s="6"/>
      <c r="BB1987" s="6"/>
      <c r="BC1987" s="6"/>
      <c r="BD1987" s="6"/>
    </row>
    <row r="1988" spans="2:56" ht="12.75" x14ac:dyDescent="0.25">
      <c r="B1988" s="5" t="e">
        <f>VLOOKUP(A1988,'Import infoAgt'!A:E,5,FALSE)</f>
        <v>#N/A</v>
      </c>
      <c r="C1988" s="5" t="e">
        <f>VLOOKUP(A1988,'Import infoAgt'!A:D,4,FALSE)</f>
        <v>#N/A</v>
      </c>
      <c r="D1988" s="6" t="e">
        <f>VLOOKUP(A1988,'Import infoAgt'!A:H,8,FALSE)</f>
        <v>#N/A</v>
      </c>
      <c r="F1988" s="6" t="e">
        <f>VLOOKUP(A1988,'Import infoAgt'!A:BR,70,FALSE)</f>
        <v>#N/A</v>
      </c>
      <c r="G1988" s="5" t="e">
        <f>VLOOKUP(A1988,'Import infoAgt'!A:DH,112,FALSE)</f>
        <v>#N/A</v>
      </c>
      <c r="H1988" s="6" t="e">
        <f>VLOOKUP(G1988,Paramètre!$C$6:$D$76,2,FALSE)</f>
        <v>#N/A</v>
      </c>
      <c r="I1988" s="5" t="e">
        <f>VLOOKUP(A1988,'Import infoAgt'!A:EL,142,FALSE)</f>
        <v>#N/A</v>
      </c>
      <c r="R1988" s="26"/>
      <c r="S1988" s="26"/>
      <c r="U1988" s="26"/>
      <c r="V1988" s="26"/>
      <c r="AC1988" s="26"/>
      <c r="AI1988" s="6" t="str">
        <f>IF(AND((ISERROR(Tableau134[[#This Row],[Nom]])),Tableau134[[#This Row],[Numéro d''agent]]&lt;&gt;""),"N° agent inconnu","")</f>
        <v/>
      </c>
      <c r="AJ1988" s="6" t="str">
        <f>IF(AND(Tableau134[[#This Row],[Numéro d''agent]]&lt;&gt;"",Tableau134[[#This Row],[Statut]]=""),"Statut manquant","")</f>
        <v/>
      </c>
      <c r="AK1988" s="6"/>
      <c r="AL1988" s="6" t="str">
        <f>IF(AND(Tableau134[[#This Row],[Numéro d''agent]]&lt;&gt;"",Tableau134[[#This Row],[Formule actuelle]]=0),"Manque formule TLW","")</f>
        <v/>
      </c>
      <c r="AM1988" s="6" t="str">
        <f>IF(IFERROR(IF(SEARCH("jour",Tableau134[[#This Row],[Formule Tw]],1),VALUE(LEFT(Tableau134[[#This Row],[Formule Tw]],1))),0)=(COUNTA(K1988:M1988)),"OK","erreur")</f>
        <v>OK</v>
      </c>
      <c r="AN1988" s="6" t="str">
        <f>IF(IFERROR(IF(SEARCH("jour",Tableau134[[#This Row],[Modif demandé en avenant 1]],1),VALUE(LEFT(Tableau134[[#This Row],[Modif demandé en avenant 1]],1))),0)=(COUNTA(O1988:Q1988)),"OK","erreur")</f>
        <v>OK</v>
      </c>
      <c r="AO1988" s="6" t="str">
        <f>IF(IFERROR(IF(SEARCH("jour",Tableau134[[#This Row],[Nouvelle formule avenant 2]],1),VALUE(LEFT(Tableau134[[#This Row],[Nouvelle formule avenant 2]],1))),0)=(COUNTA(X1988:Z1988)),"OK","erreur")</f>
        <v>OK</v>
      </c>
      <c r="AP1988" s="6" t="str">
        <f>IF(IFERROR(IF(SEARCH("jour",Tableau134[[#This Row],[Nouvelle formule avenant 3]],1),VALUE(LEFT(Tableau134[[#This Row],[Nouvelle formule avenant 3]],1))),0)=(COUNTA(AE1988:AG1988)),"OK","erreur")</f>
        <v>OK</v>
      </c>
      <c r="AQ198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8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8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8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8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8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88" s="43"/>
      <c r="AX1988" s="43"/>
      <c r="AY1988" s="6"/>
      <c r="AZ1988" s="6"/>
      <c r="BA1988" s="6"/>
      <c r="BB1988" s="6"/>
      <c r="BC1988" s="6"/>
      <c r="BD1988" s="6"/>
    </row>
    <row r="1989" spans="2:56" ht="12.75" x14ac:dyDescent="0.25">
      <c r="B1989" s="5" t="e">
        <f>VLOOKUP(A1989,'Import infoAgt'!A:E,5,FALSE)</f>
        <v>#N/A</v>
      </c>
      <c r="C1989" s="5" t="e">
        <f>VLOOKUP(A1989,'Import infoAgt'!A:D,4,FALSE)</f>
        <v>#N/A</v>
      </c>
      <c r="D1989" s="6" t="e">
        <f>VLOOKUP(A1989,'Import infoAgt'!A:H,8,FALSE)</f>
        <v>#N/A</v>
      </c>
      <c r="F1989" s="6" t="e">
        <f>VLOOKUP(A1989,'Import infoAgt'!A:BR,70,FALSE)</f>
        <v>#N/A</v>
      </c>
      <c r="G1989" s="5" t="e">
        <f>VLOOKUP(A1989,'Import infoAgt'!A:DH,112,FALSE)</f>
        <v>#N/A</v>
      </c>
      <c r="H1989" s="6" t="e">
        <f>VLOOKUP(G1989,Paramètre!$C$6:$D$76,2,FALSE)</f>
        <v>#N/A</v>
      </c>
      <c r="I1989" s="5" t="e">
        <f>VLOOKUP(A1989,'Import infoAgt'!A:EL,142,FALSE)</f>
        <v>#N/A</v>
      </c>
      <c r="R1989" s="26"/>
      <c r="S1989" s="26"/>
      <c r="U1989" s="26"/>
      <c r="V1989" s="26"/>
      <c r="AC1989" s="26"/>
      <c r="AI1989" s="6" t="str">
        <f>IF(AND((ISERROR(Tableau134[[#This Row],[Nom]])),Tableau134[[#This Row],[Numéro d''agent]]&lt;&gt;""),"N° agent inconnu","")</f>
        <v/>
      </c>
      <c r="AJ1989" s="6" t="str">
        <f>IF(AND(Tableau134[[#This Row],[Numéro d''agent]]&lt;&gt;"",Tableau134[[#This Row],[Statut]]=""),"Statut manquant","")</f>
        <v/>
      </c>
      <c r="AK1989" s="6"/>
      <c r="AL1989" s="6" t="str">
        <f>IF(AND(Tableau134[[#This Row],[Numéro d''agent]]&lt;&gt;"",Tableau134[[#This Row],[Formule actuelle]]=0),"Manque formule TLW","")</f>
        <v/>
      </c>
      <c r="AM1989" s="6" t="str">
        <f>IF(IFERROR(IF(SEARCH("jour",Tableau134[[#This Row],[Formule Tw]],1),VALUE(LEFT(Tableau134[[#This Row],[Formule Tw]],1))),0)=(COUNTA(K1989:M1989)),"OK","erreur")</f>
        <v>OK</v>
      </c>
      <c r="AN1989" s="6" t="str">
        <f>IF(IFERROR(IF(SEARCH("jour",Tableau134[[#This Row],[Modif demandé en avenant 1]],1),VALUE(LEFT(Tableau134[[#This Row],[Modif demandé en avenant 1]],1))),0)=(COUNTA(O1989:Q1989)),"OK","erreur")</f>
        <v>OK</v>
      </c>
      <c r="AO1989" s="6" t="str">
        <f>IF(IFERROR(IF(SEARCH("jour",Tableau134[[#This Row],[Nouvelle formule avenant 2]],1),VALUE(LEFT(Tableau134[[#This Row],[Nouvelle formule avenant 2]],1))),0)=(COUNTA(X1989:Z1989)),"OK","erreur")</f>
        <v>OK</v>
      </c>
      <c r="AP1989" s="6" t="str">
        <f>IF(IFERROR(IF(SEARCH("jour",Tableau134[[#This Row],[Nouvelle formule avenant 3]],1),VALUE(LEFT(Tableau134[[#This Row],[Nouvelle formule avenant 3]],1))),0)=(COUNTA(AE1989:AG1989)),"OK","erreur")</f>
        <v>OK</v>
      </c>
      <c r="AQ198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8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8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8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8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8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89" s="43"/>
      <c r="AX1989" s="43"/>
      <c r="AY1989" s="6"/>
      <c r="AZ1989" s="6"/>
      <c r="BA1989" s="6"/>
      <c r="BB1989" s="6"/>
      <c r="BC1989" s="6"/>
      <c r="BD1989" s="6"/>
    </row>
    <row r="1990" spans="2:56" ht="12.75" x14ac:dyDescent="0.25">
      <c r="B1990" s="5" t="e">
        <f>VLOOKUP(A1990,'Import infoAgt'!A:E,5,FALSE)</f>
        <v>#N/A</v>
      </c>
      <c r="C1990" s="5" t="e">
        <f>VLOOKUP(A1990,'Import infoAgt'!A:D,4,FALSE)</f>
        <v>#N/A</v>
      </c>
      <c r="D1990" s="6" t="e">
        <f>VLOOKUP(A1990,'Import infoAgt'!A:H,8,FALSE)</f>
        <v>#N/A</v>
      </c>
      <c r="F1990" s="6" t="e">
        <f>VLOOKUP(A1990,'Import infoAgt'!A:BR,70,FALSE)</f>
        <v>#N/A</v>
      </c>
      <c r="G1990" s="5" t="e">
        <f>VLOOKUP(A1990,'Import infoAgt'!A:DH,112,FALSE)</f>
        <v>#N/A</v>
      </c>
      <c r="H1990" s="6" t="e">
        <f>VLOOKUP(G1990,Paramètre!$C$6:$D$76,2,FALSE)</f>
        <v>#N/A</v>
      </c>
      <c r="I1990" s="5" t="e">
        <f>VLOOKUP(A1990,'Import infoAgt'!A:EL,142,FALSE)</f>
        <v>#N/A</v>
      </c>
      <c r="R1990" s="26"/>
      <c r="S1990" s="26"/>
      <c r="U1990" s="26"/>
      <c r="V1990" s="26"/>
      <c r="AC1990" s="26"/>
      <c r="AI1990" s="6" t="str">
        <f>IF(AND((ISERROR(Tableau134[[#This Row],[Nom]])),Tableau134[[#This Row],[Numéro d''agent]]&lt;&gt;""),"N° agent inconnu","")</f>
        <v/>
      </c>
      <c r="AJ1990" s="6" t="str">
        <f>IF(AND(Tableau134[[#This Row],[Numéro d''agent]]&lt;&gt;"",Tableau134[[#This Row],[Statut]]=""),"Statut manquant","")</f>
        <v/>
      </c>
      <c r="AK1990" s="6"/>
      <c r="AL1990" s="6" t="str">
        <f>IF(AND(Tableau134[[#This Row],[Numéro d''agent]]&lt;&gt;"",Tableau134[[#This Row],[Formule actuelle]]=0),"Manque formule TLW","")</f>
        <v/>
      </c>
      <c r="AM1990" s="6" t="str">
        <f>IF(IFERROR(IF(SEARCH("jour",Tableau134[[#This Row],[Formule Tw]],1),VALUE(LEFT(Tableau134[[#This Row],[Formule Tw]],1))),0)=(COUNTA(K1990:M1990)),"OK","erreur")</f>
        <v>OK</v>
      </c>
      <c r="AN1990" s="6" t="str">
        <f>IF(IFERROR(IF(SEARCH("jour",Tableau134[[#This Row],[Modif demandé en avenant 1]],1),VALUE(LEFT(Tableau134[[#This Row],[Modif demandé en avenant 1]],1))),0)=(COUNTA(O1990:Q1990)),"OK","erreur")</f>
        <v>OK</v>
      </c>
      <c r="AO1990" s="6" t="str">
        <f>IF(IFERROR(IF(SEARCH("jour",Tableau134[[#This Row],[Nouvelle formule avenant 2]],1),VALUE(LEFT(Tableau134[[#This Row],[Nouvelle formule avenant 2]],1))),0)=(COUNTA(X1990:Z1990)),"OK","erreur")</f>
        <v>OK</v>
      </c>
      <c r="AP1990" s="6" t="str">
        <f>IF(IFERROR(IF(SEARCH("jour",Tableau134[[#This Row],[Nouvelle formule avenant 3]],1),VALUE(LEFT(Tableau134[[#This Row],[Nouvelle formule avenant 3]],1))),0)=(COUNTA(AE1990:AG1990)),"OK","erreur")</f>
        <v>OK</v>
      </c>
      <c r="AQ199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9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9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9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9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9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90" s="43"/>
      <c r="AX1990" s="43"/>
      <c r="AY1990" s="6"/>
      <c r="AZ1990" s="6"/>
      <c r="BA1990" s="6"/>
      <c r="BB1990" s="6"/>
      <c r="BC1990" s="6"/>
      <c r="BD1990" s="6"/>
    </row>
    <row r="1991" spans="2:56" ht="12.75" x14ac:dyDescent="0.25">
      <c r="B1991" s="5" t="e">
        <f>VLOOKUP(A1991,'Import infoAgt'!A:E,5,FALSE)</f>
        <v>#N/A</v>
      </c>
      <c r="C1991" s="5" t="e">
        <f>VLOOKUP(A1991,'Import infoAgt'!A:D,4,FALSE)</f>
        <v>#N/A</v>
      </c>
      <c r="D1991" s="6" t="e">
        <f>VLOOKUP(A1991,'Import infoAgt'!A:H,8,FALSE)</f>
        <v>#N/A</v>
      </c>
      <c r="F1991" s="6" t="e">
        <f>VLOOKUP(A1991,'Import infoAgt'!A:BR,70,FALSE)</f>
        <v>#N/A</v>
      </c>
      <c r="G1991" s="5" t="e">
        <f>VLOOKUP(A1991,'Import infoAgt'!A:DH,112,FALSE)</f>
        <v>#N/A</v>
      </c>
      <c r="H1991" s="6" t="e">
        <f>VLOOKUP(G1991,Paramètre!$C$6:$D$76,2,FALSE)</f>
        <v>#N/A</v>
      </c>
      <c r="I1991" s="5" t="e">
        <f>VLOOKUP(A1991,'Import infoAgt'!A:EL,142,FALSE)</f>
        <v>#N/A</v>
      </c>
      <c r="R1991" s="26"/>
      <c r="S1991" s="26"/>
      <c r="U1991" s="26"/>
      <c r="V1991" s="26"/>
      <c r="AC1991" s="26"/>
      <c r="AI1991" s="6" t="str">
        <f>IF(AND((ISERROR(Tableau134[[#This Row],[Nom]])),Tableau134[[#This Row],[Numéro d''agent]]&lt;&gt;""),"N° agent inconnu","")</f>
        <v/>
      </c>
      <c r="AJ1991" s="6" t="str">
        <f>IF(AND(Tableau134[[#This Row],[Numéro d''agent]]&lt;&gt;"",Tableau134[[#This Row],[Statut]]=""),"Statut manquant","")</f>
        <v/>
      </c>
      <c r="AK1991" s="6"/>
      <c r="AL1991" s="6" t="str">
        <f>IF(AND(Tableau134[[#This Row],[Numéro d''agent]]&lt;&gt;"",Tableau134[[#This Row],[Formule actuelle]]=0),"Manque formule TLW","")</f>
        <v/>
      </c>
      <c r="AM1991" s="6" t="str">
        <f>IF(IFERROR(IF(SEARCH("jour",Tableau134[[#This Row],[Formule Tw]],1),VALUE(LEFT(Tableau134[[#This Row],[Formule Tw]],1))),0)=(COUNTA(K1991:M1991)),"OK","erreur")</f>
        <v>OK</v>
      </c>
      <c r="AN1991" s="6" t="str">
        <f>IF(IFERROR(IF(SEARCH("jour",Tableau134[[#This Row],[Modif demandé en avenant 1]],1),VALUE(LEFT(Tableau134[[#This Row],[Modif demandé en avenant 1]],1))),0)=(COUNTA(O1991:Q1991)),"OK","erreur")</f>
        <v>OK</v>
      </c>
      <c r="AO1991" s="6" t="str">
        <f>IF(IFERROR(IF(SEARCH("jour",Tableau134[[#This Row],[Nouvelle formule avenant 2]],1),VALUE(LEFT(Tableau134[[#This Row],[Nouvelle formule avenant 2]],1))),0)=(COUNTA(X1991:Z1991)),"OK","erreur")</f>
        <v>OK</v>
      </c>
      <c r="AP1991" s="6" t="str">
        <f>IF(IFERROR(IF(SEARCH("jour",Tableau134[[#This Row],[Nouvelle formule avenant 3]],1),VALUE(LEFT(Tableau134[[#This Row],[Nouvelle formule avenant 3]],1))),0)=(COUNTA(AE1991:AG1991)),"OK","erreur")</f>
        <v>OK</v>
      </c>
      <c r="AQ199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9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9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9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9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9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91" s="43"/>
      <c r="AX1991" s="43"/>
      <c r="AY1991" s="6"/>
      <c r="AZ1991" s="6"/>
      <c r="BA1991" s="6"/>
      <c r="BB1991" s="6"/>
      <c r="BC1991" s="6"/>
      <c r="BD1991" s="6"/>
    </row>
    <row r="1992" spans="2:56" ht="12.75" x14ac:dyDescent="0.25">
      <c r="B1992" s="5" t="e">
        <f>VLOOKUP(A1992,'Import infoAgt'!A:E,5,FALSE)</f>
        <v>#N/A</v>
      </c>
      <c r="C1992" s="5" t="e">
        <f>VLOOKUP(A1992,'Import infoAgt'!A:D,4,FALSE)</f>
        <v>#N/A</v>
      </c>
      <c r="D1992" s="6" t="e">
        <f>VLOOKUP(A1992,'Import infoAgt'!A:H,8,FALSE)</f>
        <v>#N/A</v>
      </c>
      <c r="F1992" s="6" t="e">
        <f>VLOOKUP(A1992,'Import infoAgt'!A:BR,70,FALSE)</f>
        <v>#N/A</v>
      </c>
      <c r="G1992" s="5" t="e">
        <f>VLOOKUP(A1992,'Import infoAgt'!A:DH,112,FALSE)</f>
        <v>#N/A</v>
      </c>
      <c r="H1992" s="6" t="e">
        <f>VLOOKUP(G1992,Paramètre!$C$6:$D$76,2,FALSE)</f>
        <v>#N/A</v>
      </c>
      <c r="I1992" s="5" t="e">
        <f>VLOOKUP(A1992,'Import infoAgt'!A:EL,142,FALSE)</f>
        <v>#N/A</v>
      </c>
      <c r="R1992" s="26"/>
      <c r="S1992" s="26"/>
      <c r="U1992" s="26"/>
      <c r="V1992" s="26"/>
      <c r="AC1992" s="26"/>
      <c r="AI1992" s="6" t="str">
        <f>IF(AND((ISERROR(Tableau134[[#This Row],[Nom]])),Tableau134[[#This Row],[Numéro d''agent]]&lt;&gt;""),"N° agent inconnu","")</f>
        <v/>
      </c>
      <c r="AJ1992" s="6" t="str">
        <f>IF(AND(Tableau134[[#This Row],[Numéro d''agent]]&lt;&gt;"",Tableau134[[#This Row],[Statut]]=""),"Statut manquant","")</f>
        <v/>
      </c>
      <c r="AK1992" s="6"/>
      <c r="AL1992" s="6" t="str">
        <f>IF(AND(Tableau134[[#This Row],[Numéro d''agent]]&lt;&gt;"",Tableau134[[#This Row],[Formule actuelle]]=0),"Manque formule TLW","")</f>
        <v/>
      </c>
      <c r="AM1992" s="6" t="str">
        <f>IF(IFERROR(IF(SEARCH("jour",Tableau134[[#This Row],[Formule Tw]],1),VALUE(LEFT(Tableau134[[#This Row],[Formule Tw]],1))),0)=(COUNTA(K1992:M1992)),"OK","erreur")</f>
        <v>OK</v>
      </c>
      <c r="AN1992" s="6" t="str">
        <f>IF(IFERROR(IF(SEARCH("jour",Tableau134[[#This Row],[Modif demandé en avenant 1]],1),VALUE(LEFT(Tableau134[[#This Row],[Modif demandé en avenant 1]],1))),0)=(COUNTA(O1992:Q1992)),"OK","erreur")</f>
        <v>OK</v>
      </c>
      <c r="AO1992" s="6" t="str">
        <f>IF(IFERROR(IF(SEARCH("jour",Tableau134[[#This Row],[Nouvelle formule avenant 2]],1),VALUE(LEFT(Tableau134[[#This Row],[Nouvelle formule avenant 2]],1))),0)=(COUNTA(X1992:Z1992)),"OK","erreur")</f>
        <v>OK</v>
      </c>
      <c r="AP1992" s="6" t="str">
        <f>IF(IFERROR(IF(SEARCH("jour",Tableau134[[#This Row],[Nouvelle formule avenant 3]],1),VALUE(LEFT(Tableau134[[#This Row],[Nouvelle formule avenant 3]],1))),0)=(COUNTA(AE1992:AG1992)),"OK","erreur")</f>
        <v>OK</v>
      </c>
      <c r="AQ199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9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9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9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9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9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92" s="43"/>
      <c r="AX1992" s="43"/>
      <c r="AY1992" s="6"/>
      <c r="AZ1992" s="6"/>
      <c r="BA1992" s="6"/>
      <c r="BB1992" s="6"/>
      <c r="BC1992" s="6"/>
      <c r="BD1992" s="6"/>
    </row>
    <row r="1993" spans="2:56" ht="12.75" x14ac:dyDescent="0.25">
      <c r="B1993" s="5" t="e">
        <f>VLOOKUP(A1993,'Import infoAgt'!A:E,5,FALSE)</f>
        <v>#N/A</v>
      </c>
      <c r="C1993" s="5" t="e">
        <f>VLOOKUP(A1993,'Import infoAgt'!A:D,4,FALSE)</f>
        <v>#N/A</v>
      </c>
      <c r="D1993" s="6" t="e">
        <f>VLOOKUP(A1993,'Import infoAgt'!A:H,8,FALSE)</f>
        <v>#N/A</v>
      </c>
      <c r="F1993" s="6" t="e">
        <f>VLOOKUP(A1993,'Import infoAgt'!A:BR,70,FALSE)</f>
        <v>#N/A</v>
      </c>
      <c r="G1993" s="5" t="e">
        <f>VLOOKUP(A1993,'Import infoAgt'!A:DH,112,FALSE)</f>
        <v>#N/A</v>
      </c>
      <c r="H1993" s="6" t="e">
        <f>VLOOKUP(G1993,Paramètre!$C$6:$D$76,2,FALSE)</f>
        <v>#N/A</v>
      </c>
      <c r="I1993" s="5" t="e">
        <f>VLOOKUP(A1993,'Import infoAgt'!A:EL,142,FALSE)</f>
        <v>#N/A</v>
      </c>
      <c r="R1993" s="26"/>
      <c r="S1993" s="26"/>
      <c r="U1993" s="26"/>
      <c r="V1993" s="26"/>
      <c r="AC1993" s="26"/>
      <c r="AI1993" s="6" t="str">
        <f>IF(AND((ISERROR(Tableau134[[#This Row],[Nom]])),Tableau134[[#This Row],[Numéro d''agent]]&lt;&gt;""),"N° agent inconnu","")</f>
        <v/>
      </c>
      <c r="AJ1993" s="6" t="str">
        <f>IF(AND(Tableau134[[#This Row],[Numéro d''agent]]&lt;&gt;"",Tableau134[[#This Row],[Statut]]=""),"Statut manquant","")</f>
        <v/>
      </c>
      <c r="AK1993" s="6"/>
      <c r="AL1993" s="6" t="str">
        <f>IF(AND(Tableau134[[#This Row],[Numéro d''agent]]&lt;&gt;"",Tableau134[[#This Row],[Formule actuelle]]=0),"Manque formule TLW","")</f>
        <v/>
      </c>
      <c r="AM1993" s="6" t="str">
        <f>IF(IFERROR(IF(SEARCH("jour",Tableau134[[#This Row],[Formule Tw]],1),VALUE(LEFT(Tableau134[[#This Row],[Formule Tw]],1))),0)=(COUNTA(K1993:M1993)),"OK","erreur")</f>
        <v>OK</v>
      </c>
      <c r="AN1993" s="6" t="str">
        <f>IF(IFERROR(IF(SEARCH("jour",Tableau134[[#This Row],[Modif demandé en avenant 1]],1),VALUE(LEFT(Tableau134[[#This Row],[Modif demandé en avenant 1]],1))),0)=(COUNTA(O1993:Q1993)),"OK","erreur")</f>
        <v>OK</v>
      </c>
      <c r="AO1993" s="6" t="str">
        <f>IF(IFERROR(IF(SEARCH("jour",Tableau134[[#This Row],[Nouvelle formule avenant 2]],1),VALUE(LEFT(Tableau134[[#This Row],[Nouvelle formule avenant 2]],1))),0)=(COUNTA(X1993:Z1993)),"OK","erreur")</f>
        <v>OK</v>
      </c>
      <c r="AP1993" s="6" t="str">
        <f>IF(IFERROR(IF(SEARCH("jour",Tableau134[[#This Row],[Nouvelle formule avenant 3]],1),VALUE(LEFT(Tableau134[[#This Row],[Nouvelle formule avenant 3]],1))),0)=(COUNTA(AE1993:AG1993)),"OK","erreur")</f>
        <v>OK</v>
      </c>
      <c r="AQ199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9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9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9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9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9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93" s="43"/>
      <c r="AX1993" s="43"/>
      <c r="AY1993" s="6"/>
      <c r="AZ1993" s="6"/>
      <c r="BA1993" s="6"/>
      <c r="BB1993" s="6"/>
      <c r="BC1993" s="6"/>
      <c r="BD1993" s="6"/>
    </row>
    <row r="1994" spans="2:56" ht="12.75" x14ac:dyDescent="0.25">
      <c r="B1994" s="5" t="e">
        <f>VLOOKUP(A1994,'Import infoAgt'!A:E,5,FALSE)</f>
        <v>#N/A</v>
      </c>
      <c r="C1994" s="5" t="e">
        <f>VLOOKUP(A1994,'Import infoAgt'!A:D,4,FALSE)</f>
        <v>#N/A</v>
      </c>
      <c r="D1994" s="6" t="e">
        <f>VLOOKUP(A1994,'Import infoAgt'!A:H,8,FALSE)</f>
        <v>#N/A</v>
      </c>
      <c r="F1994" s="6" t="e">
        <f>VLOOKUP(A1994,'Import infoAgt'!A:BR,70,FALSE)</f>
        <v>#N/A</v>
      </c>
      <c r="G1994" s="5" t="e">
        <f>VLOOKUP(A1994,'Import infoAgt'!A:DH,112,FALSE)</f>
        <v>#N/A</v>
      </c>
      <c r="H1994" s="6" t="e">
        <f>VLOOKUP(G1994,Paramètre!$C$6:$D$76,2,FALSE)</f>
        <v>#N/A</v>
      </c>
      <c r="I1994" s="5" t="e">
        <f>VLOOKUP(A1994,'Import infoAgt'!A:EL,142,FALSE)</f>
        <v>#N/A</v>
      </c>
      <c r="R1994" s="26"/>
      <c r="S1994" s="26"/>
      <c r="U1994" s="26"/>
      <c r="V1994" s="26"/>
      <c r="AC1994" s="26"/>
      <c r="AI1994" s="6" t="str">
        <f>IF(AND((ISERROR(Tableau134[[#This Row],[Nom]])),Tableau134[[#This Row],[Numéro d''agent]]&lt;&gt;""),"N° agent inconnu","")</f>
        <v/>
      </c>
      <c r="AJ1994" s="6" t="str">
        <f>IF(AND(Tableau134[[#This Row],[Numéro d''agent]]&lt;&gt;"",Tableau134[[#This Row],[Statut]]=""),"Statut manquant","")</f>
        <v/>
      </c>
      <c r="AK1994" s="6"/>
      <c r="AL1994" s="6" t="str">
        <f>IF(AND(Tableau134[[#This Row],[Numéro d''agent]]&lt;&gt;"",Tableau134[[#This Row],[Formule actuelle]]=0),"Manque formule TLW","")</f>
        <v/>
      </c>
      <c r="AM1994" s="6" t="str">
        <f>IF(IFERROR(IF(SEARCH("jour",Tableau134[[#This Row],[Formule Tw]],1),VALUE(LEFT(Tableau134[[#This Row],[Formule Tw]],1))),0)=(COUNTA(K1994:M1994)),"OK","erreur")</f>
        <v>OK</v>
      </c>
      <c r="AN1994" s="6" t="str">
        <f>IF(IFERROR(IF(SEARCH("jour",Tableau134[[#This Row],[Modif demandé en avenant 1]],1),VALUE(LEFT(Tableau134[[#This Row],[Modif demandé en avenant 1]],1))),0)=(COUNTA(O1994:Q1994)),"OK","erreur")</f>
        <v>OK</v>
      </c>
      <c r="AO1994" s="6" t="str">
        <f>IF(IFERROR(IF(SEARCH("jour",Tableau134[[#This Row],[Nouvelle formule avenant 2]],1),VALUE(LEFT(Tableau134[[#This Row],[Nouvelle formule avenant 2]],1))),0)=(COUNTA(X1994:Z1994)),"OK","erreur")</f>
        <v>OK</v>
      </c>
      <c r="AP1994" s="6" t="str">
        <f>IF(IFERROR(IF(SEARCH("jour",Tableau134[[#This Row],[Nouvelle formule avenant 3]],1),VALUE(LEFT(Tableau134[[#This Row],[Nouvelle formule avenant 3]],1))),0)=(COUNTA(AE1994:AG1994)),"OK","erreur")</f>
        <v>OK</v>
      </c>
      <c r="AQ199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9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9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9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9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9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94" s="43"/>
      <c r="AX1994" s="43"/>
      <c r="AY1994" s="6"/>
      <c r="AZ1994" s="6"/>
      <c r="BA1994" s="6"/>
      <c r="BB1994" s="6"/>
      <c r="BC1994" s="6"/>
      <c r="BD1994" s="6"/>
    </row>
    <row r="1995" spans="2:56" ht="12.75" x14ac:dyDescent="0.25">
      <c r="B1995" s="5" t="e">
        <f>VLOOKUP(A1995,'Import infoAgt'!A:E,5,FALSE)</f>
        <v>#N/A</v>
      </c>
      <c r="C1995" s="5" t="e">
        <f>VLOOKUP(A1995,'Import infoAgt'!A:D,4,FALSE)</f>
        <v>#N/A</v>
      </c>
      <c r="D1995" s="6" t="e">
        <f>VLOOKUP(A1995,'Import infoAgt'!A:H,8,FALSE)</f>
        <v>#N/A</v>
      </c>
      <c r="F1995" s="6" t="e">
        <f>VLOOKUP(A1995,'Import infoAgt'!A:BR,70,FALSE)</f>
        <v>#N/A</v>
      </c>
      <c r="G1995" s="5" t="e">
        <f>VLOOKUP(A1995,'Import infoAgt'!A:DH,112,FALSE)</f>
        <v>#N/A</v>
      </c>
      <c r="H1995" s="6" t="e">
        <f>VLOOKUP(G1995,Paramètre!$C$6:$D$76,2,FALSE)</f>
        <v>#N/A</v>
      </c>
      <c r="I1995" s="5" t="e">
        <f>VLOOKUP(A1995,'Import infoAgt'!A:EL,142,FALSE)</f>
        <v>#N/A</v>
      </c>
      <c r="R1995" s="26"/>
      <c r="S1995" s="26"/>
      <c r="U1995" s="26"/>
      <c r="V1995" s="26"/>
      <c r="AC1995" s="26"/>
      <c r="AI1995" s="6" t="str">
        <f>IF(AND((ISERROR(Tableau134[[#This Row],[Nom]])),Tableau134[[#This Row],[Numéro d''agent]]&lt;&gt;""),"N° agent inconnu","")</f>
        <v/>
      </c>
      <c r="AJ1995" s="6" t="str">
        <f>IF(AND(Tableau134[[#This Row],[Numéro d''agent]]&lt;&gt;"",Tableau134[[#This Row],[Statut]]=""),"Statut manquant","")</f>
        <v/>
      </c>
      <c r="AK1995" s="6"/>
      <c r="AL1995" s="6" t="str">
        <f>IF(AND(Tableau134[[#This Row],[Numéro d''agent]]&lt;&gt;"",Tableau134[[#This Row],[Formule actuelle]]=0),"Manque formule TLW","")</f>
        <v/>
      </c>
      <c r="AM1995" s="6" t="str">
        <f>IF(IFERROR(IF(SEARCH("jour",Tableau134[[#This Row],[Formule Tw]],1),VALUE(LEFT(Tableau134[[#This Row],[Formule Tw]],1))),0)=(COUNTA(K1995:M1995)),"OK","erreur")</f>
        <v>OK</v>
      </c>
      <c r="AN1995" s="6" t="str">
        <f>IF(IFERROR(IF(SEARCH("jour",Tableau134[[#This Row],[Modif demandé en avenant 1]],1),VALUE(LEFT(Tableau134[[#This Row],[Modif demandé en avenant 1]],1))),0)=(COUNTA(O1995:Q1995)),"OK","erreur")</f>
        <v>OK</v>
      </c>
      <c r="AO1995" s="6" t="str">
        <f>IF(IFERROR(IF(SEARCH("jour",Tableau134[[#This Row],[Nouvelle formule avenant 2]],1),VALUE(LEFT(Tableau134[[#This Row],[Nouvelle formule avenant 2]],1))),0)=(COUNTA(X1995:Z1995)),"OK","erreur")</f>
        <v>OK</v>
      </c>
      <c r="AP1995" s="6" t="str">
        <f>IF(IFERROR(IF(SEARCH("jour",Tableau134[[#This Row],[Nouvelle formule avenant 3]],1),VALUE(LEFT(Tableau134[[#This Row],[Nouvelle formule avenant 3]],1))),0)=(COUNTA(AE1995:AG1995)),"OK","erreur")</f>
        <v>OK</v>
      </c>
      <c r="AQ199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9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9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9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9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9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95" s="43"/>
      <c r="AX1995" s="43"/>
      <c r="AY1995" s="6"/>
      <c r="AZ1995" s="6"/>
      <c r="BA1995" s="6"/>
      <c r="BB1995" s="6"/>
      <c r="BC1995" s="6"/>
      <c r="BD1995" s="6"/>
    </row>
    <row r="1996" spans="2:56" ht="12.75" x14ac:dyDescent="0.25">
      <c r="B1996" s="5" t="e">
        <f>VLOOKUP(A1996,'Import infoAgt'!A:E,5,FALSE)</f>
        <v>#N/A</v>
      </c>
      <c r="C1996" s="5" t="e">
        <f>VLOOKUP(A1996,'Import infoAgt'!A:D,4,FALSE)</f>
        <v>#N/A</v>
      </c>
      <c r="D1996" s="6" t="e">
        <f>VLOOKUP(A1996,'Import infoAgt'!A:H,8,FALSE)</f>
        <v>#N/A</v>
      </c>
      <c r="F1996" s="6" t="e">
        <f>VLOOKUP(A1996,'Import infoAgt'!A:BR,70,FALSE)</f>
        <v>#N/A</v>
      </c>
      <c r="G1996" s="5" t="e">
        <f>VLOOKUP(A1996,'Import infoAgt'!A:DH,112,FALSE)</f>
        <v>#N/A</v>
      </c>
      <c r="H1996" s="6" t="e">
        <f>VLOOKUP(G1996,Paramètre!$C$6:$D$76,2,FALSE)</f>
        <v>#N/A</v>
      </c>
      <c r="I1996" s="5" t="e">
        <f>VLOOKUP(A1996,'Import infoAgt'!A:EL,142,FALSE)</f>
        <v>#N/A</v>
      </c>
      <c r="R1996" s="26"/>
      <c r="S1996" s="26"/>
      <c r="U1996" s="26"/>
      <c r="V1996" s="26"/>
      <c r="AC1996" s="26"/>
      <c r="AI1996" s="6" t="str">
        <f>IF(AND((ISERROR(Tableau134[[#This Row],[Nom]])),Tableau134[[#This Row],[Numéro d''agent]]&lt;&gt;""),"N° agent inconnu","")</f>
        <v/>
      </c>
      <c r="AJ1996" s="6" t="str">
        <f>IF(AND(Tableau134[[#This Row],[Numéro d''agent]]&lt;&gt;"",Tableau134[[#This Row],[Statut]]=""),"Statut manquant","")</f>
        <v/>
      </c>
      <c r="AK1996" s="6"/>
      <c r="AL1996" s="6" t="str">
        <f>IF(AND(Tableau134[[#This Row],[Numéro d''agent]]&lt;&gt;"",Tableau134[[#This Row],[Formule actuelle]]=0),"Manque formule TLW","")</f>
        <v/>
      </c>
      <c r="AM1996" s="6" t="str">
        <f>IF(IFERROR(IF(SEARCH("jour",Tableau134[[#This Row],[Formule Tw]],1),VALUE(LEFT(Tableau134[[#This Row],[Formule Tw]],1))),0)=(COUNTA(K1996:M1996)),"OK","erreur")</f>
        <v>OK</v>
      </c>
      <c r="AN1996" s="6" t="str">
        <f>IF(IFERROR(IF(SEARCH("jour",Tableau134[[#This Row],[Modif demandé en avenant 1]],1),VALUE(LEFT(Tableau134[[#This Row],[Modif demandé en avenant 1]],1))),0)=(COUNTA(O1996:Q1996)),"OK","erreur")</f>
        <v>OK</v>
      </c>
      <c r="AO1996" s="6" t="str">
        <f>IF(IFERROR(IF(SEARCH("jour",Tableau134[[#This Row],[Nouvelle formule avenant 2]],1),VALUE(LEFT(Tableau134[[#This Row],[Nouvelle formule avenant 2]],1))),0)=(COUNTA(X1996:Z1996)),"OK","erreur")</f>
        <v>OK</v>
      </c>
      <c r="AP1996" s="6" t="str">
        <f>IF(IFERROR(IF(SEARCH("jour",Tableau134[[#This Row],[Nouvelle formule avenant 3]],1),VALUE(LEFT(Tableau134[[#This Row],[Nouvelle formule avenant 3]],1))),0)=(COUNTA(AE1996:AG1996)),"OK","erreur")</f>
        <v>OK</v>
      </c>
      <c r="AQ199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9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9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9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9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9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96" s="43"/>
      <c r="AX1996" s="43"/>
      <c r="AY1996" s="6"/>
      <c r="AZ1996" s="6"/>
      <c r="BA1996" s="6"/>
      <c r="BB1996" s="6"/>
      <c r="BC1996" s="6"/>
      <c r="BD1996" s="6"/>
    </row>
    <row r="1997" spans="2:56" ht="12.75" x14ac:dyDescent="0.25">
      <c r="B1997" s="5" t="e">
        <f>VLOOKUP(A1997,'Import infoAgt'!A:E,5,FALSE)</f>
        <v>#N/A</v>
      </c>
      <c r="C1997" s="5" t="e">
        <f>VLOOKUP(A1997,'Import infoAgt'!A:D,4,FALSE)</f>
        <v>#N/A</v>
      </c>
      <c r="D1997" s="6" t="e">
        <f>VLOOKUP(A1997,'Import infoAgt'!A:H,8,FALSE)</f>
        <v>#N/A</v>
      </c>
      <c r="F1997" s="6" t="e">
        <f>VLOOKUP(A1997,'Import infoAgt'!A:BR,70,FALSE)</f>
        <v>#N/A</v>
      </c>
      <c r="G1997" s="5" t="e">
        <f>VLOOKUP(A1997,'Import infoAgt'!A:DH,112,FALSE)</f>
        <v>#N/A</v>
      </c>
      <c r="H1997" s="6" t="e">
        <f>VLOOKUP(G1997,Paramètre!$C$6:$D$76,2,FALSE)</f>
        <v>#N/A</v>
      </c>
      <c r="I1997" s="5" t="e">
        <f>VLOOKUP(A1997,'Import infoAgt'!A:EL,142,FALSE)</f>
        <v>#N/A</v>
      </c>
      <c r="R1997" s="26"/>
      <c r="S1997" s="26"/>
      <c r="U1997" s="26"/>
      <c r="V1997" s="26"/>
      <c r="AC1997" s="26"/>
      <c r="AI1997" s="6" t="str">
        <f>IF(AND((ISERROR(Tableau134[[#This Row],[Nom]])),Tableau134[[#This Row],[Numéro d''agent]]&lt;&gt;""),"N° agent inconnu","")</f>
        <v/>
      </c>
      <c r="AJ1997" s="6" t="str">
        <f>IF(AND(Tableau134[[#This Row],[Numéro d''agent]]&lt;&gt;"",Tableau134[[#This Row],[Statut]]=""),"Statut manquant","")</f>
        <v/>
      </c>
      <c r="AK1997" s="6"/>
      <c r="AL1997" s="6" t="str">
        <f>IF(AND(Tableau134[[#This Row],[Numéro d''agent]]&lt;&gt;"",Tableau134[[#This Row],[Formule actuelle]]=0),"Manque formule TLW","")</f>
        <v/>
      </c>
      <c r="AM1997" s="6" t="str">
        <f>IF(IFERROR(IF(SEARCH("jour",Tableau134[[#This Row],[Formule Tw]],1),VALUE(LEFT(Tableau134[[#This Row],[Formule Tw]],1))),0)=(COUNTA(K1997:M1997)),"OK","erreur")</f>
        <v>OK</v>
      </c>
      <c r="AN1997" s="6" t="str">
        <f>IF(IFERROR(IF(SEARCH("jour",Tableau134[[#This Row],[Modif demandé en avenant 1]],1),VALUE(LEFT(Tableau134[[#This Row],[Modif demandé en avenant 1]],1))),0)=(COUNTA(O1997:Q1997)),"OK","erreur")</f>
        <v>OK</v>
      </c>
      <c r="AO1997" s="6" t="str">
        <f>IF(IFERROR(IF(SEARCH("jour",Tableau134[[#This Row],[Nouvelle formule avenant 2]],1),VALUE(LEFT(Tableau134[[#This Row],[Nouvelle formule avenant 2]],1))),0)=(COUNTA(X1997:Z1997)),"OK","erreur")</f>
        <v>OK</v>
      </c>
      <c r="AP1997" s="6" t="str">
        <f>IF(IFERROR(IF(SEARCH("jour",Tableau134[[#This Row],[Nouvelle formule avenant 3]],1),VALUE(LEFT(Tableau134[[#This Row],[Nouvelle formule avenant 3]],1))),0)=(COUNTA(AE1997:AG1997)),"OK","erreur")</f>
        <v>OK</v>
      </c>
      <c r="AQ199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9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9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9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9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9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97" s="43"/>
      <c r="AX1997" s="43"/>
      <c r="AY1997" s="6"/>
      <c r="AZ1997" s="6"/>
      <c r="BA1997" s="6"/>
      <c r="BB1997" s="6"/>
      <c r="BC1997" s="6"/>
      <c r="BD1997" s="6"/>
    </row>
    <row r="1998" spans="2:56" ht="12.75" x14ac:dyDescent="0.25">
      <c r="B1998" s="5" t="e">
        <f>VLOOKUP(A1998,'Import infoAgt'!A:E,5,FALSE)</f>
        <v>#N/A</v>
      </c>
      <c r="C1998" s="5" t="e">
        <f>VLOOKUP(A1998,'Import infoAgt'!A:D,4,FALSE)</f>
        <v>#N/A</v>
      </c>
      <c r="D1998" s="6" t="e">
        <f>VLOOKUP(A1998,'Import infoAgt'!A:H,8,FALSE)</f>
        <v>#N/A</v>
      </c>
      <c r="F1998" s="6" t="e">
        <f>VLOOKUP(A1998,'Import infoAgt'!A:BR,70,FALSE)</f>
        <v>#N/A</v>
      </c>
      <c r="G1998" s="5" t="e">
        <f>VLOOKUP(A1998,'Import infoAgt'!A:DH,112,FALSE)</f>
        <v>#N/A</v>
      </c>
      <c r="H1998" s="6" t="e">
        <f>VLOOKUP(G1998,Paramètre!$C$6:$D$76,2,FALSE)</f>
        <v>#N/A</v>
      </c>
      <c r="I1998" s="5" t="e">
        <f>VLOOKUP(A1998,'Import infoAgt'!A:EL,142,FALSE)</f>
        <v>#N/A</v>
      </c>
      <c r="R1998" s="26"/>
      <c r="S1998" s="26"/>
      <c r="U1998" s="26"/>
      <c r="V1998" s="26"/>
      <c r="AC1998" s="26"/>
      <c r="AI1998" s="6" t="str">
        <f>IF(AND((ISERROR(Tableau134[[#This Row],[Nom]])),Tableau134[[#This Row],[Numéro d''agent]]&lt;&gt;""),"N° agent inconnu","")</f>
        <v/>
      </c>
      <c r="AJ1998" s="6" t="str">
        <f>IF(AND(Tableau134[[#This Row],[Numéro d''agent]]&lt;&gt;"",Tableau134[[#This Row],[Statut]]=""),"Statut manquant","")</f>
        <v/>
      </c>
      <c r="AK1998" s="6"/>
      <c r="AL1998" s="6" t="str">
        <f>IF(AND(Tableau134[[#This Row],[Numéro d''agent]]&lt;&gt;"",Tableau134[[#This Row],[Formule actuelle]]=0),"Manque formule TLW","")</f>
        <v/>
      </c>
      <c r="AM1998" s="6" t="str">
        <f>IF(IFERROR(IF(SEARCH("jour",Tableau134[[#This Row],[Formule Tw]],1),VALUE(LEFT(Tableau134[[#This Row],[Formule Tw]],1))),0)=(COUNTA(K1998:M1998)),"OK","erreur")</f>
        <v>OK</v>
      </c>
      <c r="AN1998" s="6" t="str">
        <f>IF(IFERROR(IF(SEARCH("jour",Tableau134[[#This Row],[Modif demandé en avenant 1]],1),VALUE(LEFT(Tableau134[[#This Row],[Modif demandé en avenant 1]],1))),0)=(COUNTA(O1998:Q1998)),"OK","erreur")</f>
        <v>OK</v>
      </c>
      <c r="AO1998" s="6" t="str">
        <f>IF(IFERROR(IF(SEARCH("jour",Tableau134[[#This Row],[Nouvelle formule avenant 2]],1),VALUE(LEFT(Tableau134[[#This Row],[Nouvelle formule avenant 2]],1))),0)=(COUNTA(X1998:Z1998)),"OK","erreur")</f>
        <v>OK</v>
      </c>
      <c r="AP1998" s="6" t="str">
        <f>IF(IFERROR(IF(SEARCH("jour",Tableau134[[#This Row],[Nouvelle formule avenant 3]],1),VALUE(LEFT(Tableau134[[#This Row],[Nouvelle formule avenant 3]],1))),0)=(COUNTA(AE1998:AG1998)),"OK","erreur")</f>
        <v>OK</v>
      </c>
      <c r="AQ199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9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9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9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9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9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98" s="43"/>
      <c r="AX1998" s="43"/>
      <c r="AY1998" s="6"/>
      <c r="AZ1998" s="6"/>
      <c r="BA1998" s="6"/>
      <c r="BB1998" s="6"/>
      <c r="BC1998" s="6"/>
      <c r="BD1998" s="6"/>
    </row>
    <row r="1999" spans="2:56" ht="12.75" x14ac:dyDescent="0.25">
      <c r="B1999" s="5" t="e">
        <f>VLOOKUP(A1999,'Import infoAgt'!A:E,5,FALSE)</f>
        <v>#N/A</v>
      </c>
      <c r="C1999" s="5" t="e">
        <f>VLOOKUP(A1999,'Import infoAgt'!A:D,4,FALSE)</f>
        <v>#N/A</v>
      </c>
      <c r="D1999" s="6" t="e">
        <f>VLOOKUP(A1999,'Import infoAgt'!A:H,8,FALSE)</f>
        <v>#N/A</v>
      </c>
      <c r="F1999" s="6" t="e">
        <f>VLOOKUP(A1999,'Import infoAgt'!A:BR,70,FALSE)</f>
        <v>#N/A</v>
      </c>
      <c r="G1999" s="5" t="e">
        <f>VLOOKUP(A1999,'Import infoAgt'!A:DH,112,FALSE)</f>
        <v>#N/A</v>
      </c>
      <c r="H1999" s="6" t="e">
        <f>VLOOKUP(G1999,Paramètre!$C$6:$D$76,2,FALSE)</f>
        <v>#N/A</v>
      </c>
      <c r="I1999" s="5" t="e">
        <f>VLOOKUP(A1999,'Import infoAgt'!A:EL,142,FALSE)</f>
        <v>#N/A</v>
      </c>
      <c r="R1999" s="26"/>
      <c r="S1999" s="26"/>
      <c r="U1999" s="26"/>
      <c r="V1999" s="26"/>
      <c r="AC1999" s="26"/>
      <c r="AI1999" s="6" t="str">
        <f>IF(AND((ISERROR(Tableau134[[#This Row],[Nom]])),Tableau134[[#This Row],[Numéro d''agent]]&lt;&gt;""),"N° agent inconnu","")</f>
        <v/>
      </c>
      <c r="AJ1999" s="6" t="str">
        <f>IF(AND(Tableau134[[#This Row],[Numéro d''agent]]&lt;&gt;"",Tableau134[[#This Row],[Statut]]=""),"Statut manquant","")</f>
        <v/>
      </c>
      <c r="AK1999" s="6"/>
      <c r="AL1999" s="6" t="str">
        <f>IF(AND(Tableau134[[#This Row],[Numéro d''agent]]&lt;&gt;"",Tableau134[[#This Row],[Formule actuelle]]=0),"Manque formule TLW","")</f>
        <v/>
      </c>
      <c r="AM1999" s="6" t="str">
        <f>IF(IFERROR(IF(SEARCH("jour",Tableau134[[#This Row],[Formule Tw]],1),VALUE(LEFT(Tableau134[[#This Row],[Formule Tw]],1))),0)=(COUNTA(K1999:M1999)),"OK","erreur")</f>
        <v>OK</v>
      </c>
      <c r="AN1999" s="6" t="str">
        <f>IF(IFERROR(IF(SEARCH("jour",Tableau134[[#This Row],[Modif demandé en avenant 1]],1),VALUE(LEFT(Tableau134[[#This Row],[Modif demandé en avenant 1]],1))),0)=(COUNTA(O1999:Q1999)),"OK","erreur")</f>
        <v>OK</v>
      </c>
      <c r="AO1999" s="6" t="str">
        <f>IF(IFERROR(IF(SEARCH("jour",Tableau134[[#This Row],[Nouvelle formule avenant 2]],1),VALUE(LEFT(Tableau134[[#This Row],[Nouvelle formule avenant 2]],1))),0)=(COUNTA(X1999:Z1999)),"OK","erreur")</f>
        <v>OK</v>
      </c>
      <c r="AP1999" s="6" t="str">
        <f>IF(IFERROR(IF(SEARCH("jour",Tableau134[[#This Row],[Nouvelle formule avenant 3]],1),VALUE(LEFT(Tableau134[[#This Row],[Nouvelle formule avenant 3]],1))),0)=(COUNTA(AE1999:AG1999)),"OK","erreur")</f>
        <v>OK</v>
      </c>
      <c r="AQ199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199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199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199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199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199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1999" s="43"/>
      <c r="AX1999" s="43"/>
      <c r="AY1999" s="6"/>
      <c r="AZ1999" s="6"/>
      <c r="BA1999" s="6"/>
      <c r="BB1999" s="6"/>
      <c r="BC1999" s="6"/>
      <c r="BD1999" s="6"/>
    </row>
    <row r="2000" spans="2:56" ht="12.75" x14ac:dyDescent="0.25">
      <c r="B2000" s="5" t="e">
        <f>VLOOKUP(A2000,'Import infoAgt'!A:E,5,FALSE)</f>
        <v>#N/A</v>
      </c>
      <c r="C2000" s="5" t="e">
        <f>VLOOKUP(A2000,'Import infoAgt'!A:D,4,FALSE)</f>
        <v>#N/A</v>
      </c>
      <c r="D2000" s="6" t="e">
        <f>VLOOKUP(A2000,'Import infoAgt'!A:H,8,FALSE)</f>
        <v>#N/A</v>
      </c>
      <c r="F2000" s="6" t="e">
        <f>VLOOKUP(A2000,'Import infoAgt'!A:BR,70,FALSE)</f>
        <v>#N/A</v>
      </c>
      <c r="G2000" s="5" t="e">
        <f>VLOOKUP(A2000,'Import infoAgt'!A:DH,112,FALSE)</f>
        <v>#N/A</v>
      </c>
      <c r="H2000" s="6" t="e">
        <f>VLOOKUP(G2000,Paramètre!$C$6:$D$76,2,FALSE)</f>
        <v>#N/A</v>
      </c>
      <c r="I2000" s="5" t="e">
        <f>VLOOKUP(A2000,'Import infoAgt'!A:EL,142,FALSE)</f>
        <v>#N/A</v>
      </c>
      <c r="R2000" s="26"/>
      <c r="S2000" s="26"/>
      <c r="U2000" s="26"/>
      <c r="V2000" s="26"/>
      <c r="AC2000" s="26"/>
      <c r="AI2000" s="6" t="str">
        <f>IF(AND((ISERROR(Tableau134[[#This Row],[Nom]])),Tableau134[[#This Row],[Numéro d''agent]]&lt;&gt;""),"N° agent inconnu","")</f>
        <v/>
      </c>
      <c r="AJ2000" s="6" t="str">
        <f>IF(AND(Tableau134[[#This Row],[Numéro d''agent]]&lt;&gt;"",Tableau134[[#This Row],[Statut]]=""),"Statut manquant","")</f>
        <v/>
      </c>
      <c r="AK2000" s="6"/>
      <c r="AL2000" s="6" t="str">
        <f>IF(AND(Tableau134[[#This Row],[Numéro d''agent]]&lt;&gt;"",Tableau134[[#This Row],[Formule actuelle]]=0),"Manque formule TLW","")</f>
        <v/>
      </c>
      <c r="AM2000" s="6" t="str">
        <f>IF(IFERROR(IF(SEARCH("jour",Tableau134[[#This Row],[Formule Tw]],1),VALUE(LEFT(Tableau134[[#This Row],[Formule Tw]],1))),0)=(COUNTA(K2000:M2000)),"OK","erreur")</f>
        <v>OK</v>
      </c>
      <c r="AN2000" s="6" t="str">
        <f>IF(IFERROR(IF(SEARCH("jour",Tableau134[[#This Row],[Modif demandé en avenant 1]],1),VALUE(LEFT(Tableau134[[#This Row],[Modif demandé en avenant 1]],1))),0)=(COUNTA(O2000:Q2000)),"OK","erreur")</f>
        <v>OK</v>
      </c>
      <c r="AO2000" s="6" t="str">
        <f>IF(IFERROR(IF(SEARCH("jour",Tableau134[[#This Row],[Nouvelle formule avenant 2]],1),VALUE(LEFT(Tableau134[[#This Row],[Nouvelle formule avenant 2]],1))),0)=(COUNTA(X2000:Z2000)),"OK","erreur")</f>
        <v>OK</v>
      </c>
      <c r="AP2000" s="6" t="str">
        <f>IF(IFERROR(IF(SEARCH("jour",Tableau134[[#This Row],[Nouvelle formule avenant 3]],1),VALUE(LEFT(Tableau134[[#This Row],[Nouvelle formule avenant 3]],1))),0)=(COUNTA(AE2000:AG2000)),"OK","erreur")</f>
        <v>OK</v>
      </c>
      <c r="AQ200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0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0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0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0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0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00" s="43"/>
      <c r="AX2000" s="43"/>
      <c r="AY2000" s="6"/>
      <c r="AZ2000" s="6"/>
      <c r="BA2000" s="6"/>
      <c r="BB2000" s="6"/>
      <c r="BC2000" s="6"/>
      <c r="BD2000" s="6"/>
    </row>
    <row r="2001" spans="2:56" ht="12.75" x14ac:dyDescent="0.25">
      <c r="B2001" s="5" t="e">
        <f>VLOOKUP(A2001,'Import infoAgt'!A:E,5,FALSE)</f>
        <v>#N/A</v>
      </c>
      <c r="C2001" s="5" t="e">
        <f>VLOOKUP(A2001,'Import infoAgt'!A:D,4,FALSE)</f>
        <v>#N/A</v>
      </c>
      <c r="D2001" s="6" t="e">
        <f>VLOOKUP(A2001,'Import infoAgt'!A:H,8,FALSE)</f>
        <v>#N/A</v>
      </c>
      <c r="F2001" s="6" t="e">
        <f>VLOOKUP(A2001,'Import infoAgt'!A:BR,70,FALSE)</f>
        <v>#N/A</v>
      </c>
      <c r="G2001" s="5" t="e">
        <f>VLOOKUP(A2001,'Import infoAgt'!A:DH,112,FALSE)</f>
        <v>#N/A</v>
      </c>
      <c r="H2001" s="6" t="e">
        <f>VLOOKUP(G2001,Paramètre!$C$6:$D$76,2,FALSE)</f>
        <v>#N/A</v>
      </c>
      <c r="I2001" s="5" t="e">
        <f>VLOOKUP(A2001,'Import infoAgt'!A:EL,142,FALSE)</f>
        <v>#N/A</v>
      </c>
      <c r="R2001" s="26"/>
      <c r="S2001" s="26"/>
      <c r="U2001" s="26"/>
      <c r="V2001" s="26"/>
      <c r="AC2001" s="26"/>
      <c r="AI2001" s="6" t="str">
        <f>IF(AND((ISERROR(Tableau134[[#This Row],[Nom]])),Tableau134[[#This Row],[Numéro d''agent]]&lt;&gt;""),"N° agent inconnu","")</f>
        <v/>
      </c>
      <c r="AJ2001" s="6" t="str">
        <f>IF(AND(Tableau134[[#This Row],[Numéro d''agent]]&lt;&gt;"",Tableau134[[#This Row],[Statut]]=""),"Statut manquant","")</f>
        <v/>
      </c>
      <c r="AK2001" s="6"/>
      <c r="AL2001" s="6" t="str">
        <f>IF(AND(Tableau134[[#This Row],[Numéro d''agent]]&lt;&gt;"",Tableau134[[#This Row],[Formule actuelle]]=0),"Manque formule TLW","")</f>
        <v/>
      </c>
      <c r="AM2001" s="6" t="str">
        <f>IF(IFERROR(IF(SEARCH("jour",Tableau134[[#This Row],[Formule Tw]],1),VALUE(LEFT(Tableau134[[#This Row],[Formule Tw]],1))),0)=(COUNTA(K2001:M2001)),"OK","erreur")</f>
        <v>OK</v>
      </c>
      <c r="AN2001" s="6" t="str">
        <f>IF(IFERROR(IF(SEARCH("jour",Tableau134[[#This Row],[Modif demandé en avenant 1]],1),VALUE(LEFT(Tableau134[[#This Row],[Modif demandé en avenant 1]],1))),0)=(COUNTA(O2001:Q2001)),"OK","erreur")</f>
        <v>OK</v>
      </c>
      <c r="AO2001" s="6" t="str">
        <f>IF(IFERROR(IF(SEARCH("jour",Tableau134[[#This Row],[Nouvelle formule avenant 2]],1),VALUE(LEFT(Tableau134[[#This Row],[Nouvelle formule avenant 2]],1))),0)=(COUNTA(X2001:Z2001)),"OK","erreur")</f>
        <v>OK</v>
      </c>
      <c r="AP2001" s="6" t="str">
        <f>IF(IFERROR(IF(SEARCH("jour",Tableau134[[#This Row],[Nouvelle formule avenant 3]],1),VALUE(LEFT(Tableau134[[#This Row],[Nouvelle formule avenant 3]],1))),0)=(COUNTA(AE2001:AG2001)),"OK","erreur")</f>
        <v>OK</v>
      </c>
      <c r="AQ200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0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0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0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0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0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01" s="43"/>
      <c r="AX2001" s="43"/>
      <c r="AY2001" s="6"/>
      <c r="AZ2001" s="6"/>
      <c r="BA2001" s="6"/>
      <c r="BB2001" s="6"/>
      <c r="BC2001" s="6"/>
      <c r="BD2001" s="6"/>
    </row>
    <row r="2002" spans="2:56" ht="12.75" x14ac:dyDescent="0.25">
      <c r="B2002" s="5" t="e">
        <f>VLOOKUP(A2002,'Import infoAgt'!A:E,5,FALSE)</f>
        <v>#N/A</v>
      </c>
      <c r="C2002" s="5" t="e">
        <f>VLOOKUP(A2002,'Import infoAgt'!A:D,4,FALSE)</f>
        <v>#N/A</v>
      </c>
      <c r="D2002" s="6" t="e">
        <f>VLOOKUP(A2002,'Import infoAgt'!A:H,8,FALSE)</f>
        <v>#N/A</v>
      </c>
      <c r="F2002" s="6" t="e">
        <f>VLOOKUP(A2002,'Import infoAgt'!A:BR,70,FALSE)</f>
        <v>#N/A</v>
      </c>
      <c r="G2002" s="5" t="e">
        <f>VLOOKUP(A2002,'Import infoAgt'!A:DH,112,FALSE)</f>
        <v>#N/A</v>
      </c>
      <c r="H2002" s="6" t="e">
        <f>VLOOKUP(G2002,Paramètre!$C$6:$D$76,2,FALSE)</f>
        <v>#N/A</v>
      </c>
      <c r="I2002" s="5" t="e">
        <f>VLOOKUP(A2002,'Import infoAgt'!A:EL,142,FALSE)</f>
        <v>#N/A</v>
      </c>
      <c r="R2002" s="26"/>
      <c r="S2002" s="26"/>
      <c r="U2002" s="26"/>
      <c r="V2002" s="26"/>
      <c r="AC2002" s="26"/>
      <c r="AI2002" s="6" t="str">
        <f>IF(AND((ISERROR(Tableau134[[#This Row],[Nom]])),Tableau134[[#This Row],[Numéro d''agent]]&lt;&gt;""),"N° agent inconnu","")</f>
        <v/>
      </c>
      <c r="AJ2002" s="6" t="str">
        <f>IF(AND(Tableau134[[#This Row],[Numéro d''agent]]&lt;&gt;"",Tableau134[[#This Row],[Statut]]=""),"Statut manquant","")</f>
        <v/>
      </c>
      <c r="AK2002" s="6"/>
      <c r="AL2002" s="6" t="str">
        <f>IF(AND(Tableau134[[#This Row],[Numéro d''agent]]&lt;&gt;"",Tableau134[[#This Row],[Formule actuelle]]=0),"Manque formule TLW","")</f>
        <v/>
      </c>
      <c r="AM2002" s="6" t="str">
        <f>IF(IFERROR(IF(SEARCH("jour",Tableau134[[#This Row],[Formule Tw]],1),VALUE(LEFT(Tableau134[[#This Row],[Formule Tw]],1))),0)=(COUNTA(K2002:M2002)),"OK","erreur")</f>
        <v>OK</v>
      </c>
      <c r="AN2002" s="6" t="str">
        <f>IF(IFERROR(IF(SEARCH("jour",Tableau134[[#This Row],[Modif demandé en avenant 1]],1),VALUE(LEFT(Tableau134[[#This Row],[Modif demandé en avenant 1]],1))),0)=(COUNTA(O2002:Q2002)),"OK","erreur")</f>
        <v>OK</v>
      </c>
      <c r="AO2002" s="6" t="str">
        <f>IF(IFERROR(IF(SEARCH("jour",Tableau134[[#This Row],[Nouvelle formule avenant 2]],1),VALUE(LEFT(Tableau134[[#This Row],[Nouvelle formule avenant 2]],1))),0)=(COUNTA(X2002:Z2002)),"OK","erreur")</f>
        <v>OK</v>
      </c>
      <c r="AP2002" s="6" t="str">
        <f>IF(IFERROR(IF(SEARCH("jour",Tableau134[[#This Row],[Nouvelle formule avenant 3]],1),VALUE(LEFT(Tableau134[[#This Row],[Nouvelle formule avenant 3]],1))),0)=(COUNTA(AE2002:AG2002)),"OK","erreur")</f>
        <v>OK</v>
      </c>
      <c r="AQ200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0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0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0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0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0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02" s="43"/>
      <c r="AX2002" s="43"/>
      <c r="AY2002" s="6"/>
      <c r="AZ2002" s="6"/>
      <c r="BA2002" s="6"/>
      <c r="BB2002" s="6"/>
      <c r="BC2002" s="6"/>
      <c r="BD2002" s="6"/>
    </row>
    <row r="2003" spans="2:56" ht="12.75" x14ac:dyDescent="0.25">
      <c r="B2003" s="5" t="e">
        <f>VLOOKUP(A2003,'Import infoAgt'!A:E,5,FALSE)</f>
        <v>#N/A</v>
      </c>
      <c r="C2003" s="5" t="e">
        <f>VLOOKUP(A2003,'Import infoAgt'!A:D,4,FALSE)</f>
        <v>#N/A</v>
      </c>
      <c r="D2003" s="6" t="e">
        <f>VLOOKUP(A2003,'Import infoAgt'!A:H,8,FALSE)</f>
        <v>#N/A</v>
      </c>
      <c r="F2003" s="6" t="e">
        <f>VLOOKUP(A2003,'Import infoAgt'!A:BR,70,FALSE)</f>
        <v>#N/A</v>
      </c>
      <c r="G2003" s="5" t="e">
        <f>VLOOKUP(A2003,'Import infoAgt'!A:DH,112,FALSE)</f>
        <v>#N/A</v>
      </c>
      <c r="H2003" s="6" t="e">
        <f>VLOOKUP(G2003,Paramètre!$C$6:$D$76,2,FALSE)</f>
        <v>#N/A</v>
      </c>
      <c r="I2003" s="5" t="e">
        <f>VLOOKUP(A2003,'Import infoAgt'!A:EL,142,FALSE)</f>
        <v>#N/A</v>
      </c>
      <c r="R2003" s="26"/>
      <c r="S2003" s="26"/>
      <c r="U2003" s="26"/>
      <c r="V2003" s="26"/>
      <c r="AC2003" s="26"/>
      <c r="AI2003" s="6" t="str">
        <f>IF(AND((ISERROR(Tableau134[[#This Row],[Nom]])),Tableau134[[#This Row],[Numéro d''agent]]&lt;&gt;""),"N° agent inconnu","")</f>
        <v/>
      </c>
      <c r="AJ2003" s="6" t="str">
        <f>IF(AND(Tableau134[[#This Row],[Numéro d''agent]]&lt;&gt;"",Tableau134[[#This Row],[Statut]]=""),"Statut manquant","")</f>
        <v/>
      </c>
      <c r="AK2003" s="6"/>
      <c r="AL2003" s="6" t="str">
        <f>IF(AND(Tableau134[[#This Row],[Numéro d''agent]]&lt;&gt;"",Tableau134[[#This Row],[Formule actuelle]]=0),"Manque formule TLW","")</f>
        <v/>
      </c>
      <c r="AM2003" s="6" t="str">
        <f>IF(IFERROR(IF(SEARCH("jour",Tableau134[[#This Row],[Formule Tw]],1),VALUE(LEFT(Tableau134[[#This Row],[Formule Tw]],1))),0)=(COUNTA(K2003:M2003)),"OK","erreur")</f>
        <v>OK</v>
      </c>
      <c r="AN2003" s="6" t="str">
        <f>IF(IFERROR(IF(SEARCH("jour",Tableau134[[#This Row],[Modif demandé en avenant 1]],1),VALUE(LEFT(Tableau134[[#This Row],[Modif demandé en avenant 1]],1))),0)=(COUNTA(O2003:Q2003)),"OK","erreur")</f>
        <v>OK</v>
      </c>
      <c r="AO2003" s="6" t="str">
        <f>IF(IFERROR(IF(SEARCH("jour",Tableau134[[#This Row],[Nouvelle formule avenant 2]],1),VALUE(LEFT(Tableau134[[#This Row],[Nouvelle formule avenant 2]],1))),0)=(COUNTA(X2003:Z2003)),"OK","erreur")</f>
        <v>OK</v>
      </c>
      <c r="AP2003" s="6" t="str">
        <f>IF(IFERROR(IF(SEARCH("jour",Tableau134[[#This Row],[Nouvelle formule avenant 3]],1),VALUE(LEFT(Tableau134[[#This Row],[Nouvelle formule avenant 3]],1))),0)=(COUNTA(AE2003:AG2003)),"OK","erreur")</f>
        <v>OK</v>
      </c>
      <c r="AQ200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0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0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0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0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0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03" s="43"/>
      <c r="AX2003" s="43"/>
      <c r="AY2003" s="6"/>
      <c r="AZ2003" s="6"/>
      <c r="BA2003" s="6"/>
      <c r="BB2003" s="6"/>
      <c r="BC2003" s="6"/>
      <c r="BD2003" s="6"/>
    </row>
    <row r="2004" spans="2:56" ht="12.75" x14ac:dyDescent="0.25">
      <c r="B2004" s="5" t="e">
        <f>VLOOKUP(A2004,'Import infoAgt'!A:E,5,FALSE)</f>
        <v>#N/A</v>
      </c>
      <c r="C2004" s="5" t="e">
        <f>VLOOKUP(A2004,'Import infoAgt'!A:D,4,FALSE)</f>
        <v>#N/A</v>
      </c>
      <c r="D2004" s="6" t="e">
        <f>VLOOKUP(A2004,'Import infoAgt'!A:H,8,FALSE)</f>
        <v>#N/A</v>
      </c>
      <c r="F2004" s="6" t="e">
        <f>VLOOKUP(A2004,'Import infoAgt'!A:BR,70,FALSE)</f>
        <v>#N/A</v>
      </c>
      <c r="G2004" s="5" t="e">
        <f>VLOOKUP(A2004,'Import infoAgt'!A:DH,112,FALSE)</f>
        <v>#N/A</v>
      </c>
      <c r="H2004" s="6" t="e">
        <f>VLOOKUP(G2004,Paramètre!$C$6:$D$76,2,FALSE)</f>
        <v>#N/A</v>
      </c>
      <c r="I2004" s="5" t="e">
        <f>VLOOKUP(A2004,'Import infoAgt'!A:EL,142,FALSE)</f>
        <v>#N/A</v>
      </c>
      <c r="R2004" s="26"/>
      <c r="S2004" s="26"/>
      <c r="U2004" s="26"/>
      <c r="V2004" s="26"/>
      <c r="AC2004" s="26"/>
      <c r="AI2004" s="6" t="str">
        <f>IF(AND((ISERROR(Tableau134[[#This Row],[Nom]])),Tableau134[[#This Row],[Numéro d''agent]]&lt;&gt;""),"N° agent inconnu","")</f>
        <v/>
      </c>
      <c r="AJ2004" s="6" t="str">
        <f>IF(AND(Tableau134[[#This Row],[Numéro d''agent]]&lt;&gt;"",Tableau134[[#This Row],[Statut]]=""),"Statut manquant","")</f>
        <v/>
      </c>
      <c r="AK2004" s="6"/>
      <c r="AL2004" s="6" t="str">
        <f>IF(AND(Tableau134[[#This Row],[Numéro d''agent]]&lt;&gt;"",Tableau134[[#This Row],[Formule actuelle]]=0),"Manque formule TLW","")</f>
        <v/>
      </c>
      <c r="AM2004" s="6" t="str">
        <f>IF(IFERROR(IF(SEARCH("jour",Tableau134[[#This Row],[Formule Tw]],1),VALUE(LEFT(Tableau134[[#This Row],[Formule Tw]],1))),0)=(COUNTA(K2004:M2004)),"OK","erreur")</f>
        <v>OK</v>
      </c>
      <c r="AN2004" s="6" t="str">
        <f>IF(IFERROR(IF(SEARCH("jour",Tableau134[[#This Row],[Modif demandé en avenant 1]],1),VALUE(LEFT(Tableau134[[#This Row],[Modif demandé en avenant 1]],1))),0)=(COUNTA(O2004:Q2004)),"OK","erreur")</f>
        <v>OK</v>
      </c>
      <c r="AO2004" s="6" t="str">
        <f>IF(IFERROR(IF(SEARCH("jour",Tableau134[[#This Row],[Nouvelle formule avenant 2]],1),VALUE(LEFT(Tableau134[[#This Row],[Nouvelle formule avenant 2]],1))),0)=(COUNTA(X2004:Z2004)),"OK","erreur")</f>
        <v>OK</v>
      </c>
      <c r="AP2004" s="6" t="str">
        <f>IF(IFERROR(IF(SEARCH("jour",Tableau134[[#This Row],[Nouvelle formule avenant 3]],1),VALUE(LEFT(Tableau134[[#This Row],[Nouvelle formule avenant 3]],1))),0)=(COUNTA(AE2004:AG2004)),"OK","erreur")</f>
        <v>OK</v>
      </c>
      <c r="AQ200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0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0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0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0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0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04" s="43"/>
      <c r="AX2004" s="43"/>
      <c r="AY2004" s="6"/>
      <c r="AZ2004" s="6"/>
      <c r="BA2004" s="6"/>
      <c r="BB2004" s="6"/>
      <c r="BC2004" s="6"/>
      <c r="BD2004" s="6"/>
    </row>
    <row r="2005" spans="2:56" ht="12.75" x14ac:dyDescent="0.25">
      <c r="B2005" s="5" t="e">
        <f>VLOOKUP(A2005,'Import infoAgt'!A:E,5,FALSE)</f>
        <v>#N/A</v>
      </c>
      <c r="C2005" s="5" t="e">
        <f>VLOOKUP(A2005,'Import infoAgt'!A:D,4,FALSE)</f>
        <v>#N/A</v>
      </c>
      <c r="D2005" s="6" t="e">
        <f>VLOOKUP(A2005,'Import infoAgt'!A:H,8,FALSE)</f>
        <v>#N/A</v>
      </c>
      <c r="F2005" s="6" t="e">
        <f>VLOOKUP(A2005,'Import infoAgt'!A:BR,70,FALSE)</f>
        <v>#N/A</v>
      </c>
      <c r="G2005" s="5" t="e">
        <f>VLOOKUP(A2005,'Import infoAgt'!A:DH,112,FALSE)</f>
        <v>#N/A</v>
      </c>
      <c r="H2005" s="6" t="e">
        <f>VLOOKUP(G2005,Paramètre!$C$6:$D$76,2,FALSE)</f>
        <v>#N/A</v>
      </c>
      <c r="I2005" s="5" t="e">
        <f>VLOOKUP(A2005,'Import infoAgt'!A:EL,142,FALSE)</f>
        <v>#N/A</v>
      </c>
      <c r="R2005" s="26"/>
      <c r="S2005" s="26"/>
      <c r="U2005" s="26"/>
      <c r="V2005" s="26"/>
      <c r="AC2005" s="26"/>
      <c r="AI2005" s="6" t="str">
        <f>IF(AND((ISERROR(Tableau134[[#This Row],[Nom]])),Tableau134[[#This Row],[Numéro d''agent]]&lt;&gt;""),"N° agent inconnu","")</f>
        <v/>
      </c>
      <c r="AJ2005" s="6" t="str">
        <f>IF(AND(Tableau134[[#This Row],[Numéro d''agent]]&lt;&gt;"",Tableau134[[#This Row],[Statut]]=""),"Statut manquant","")</f>
        <v/>
      </c>
      <c r="AK2005" s="6"/>
      <c r="AL2005" s="6" t="str">
        <f>IF(AND(Tableau134[[#This Row],[Numéro d''agent]]&lt;&gt;"",Tableau134[[#This Row],[Formule actuelle]]=0),"Manque formule TLW","")</f>
        <v/>
      </c>
      <c r="AM2005" s="6" t="str">
        <f>IF(IFERROR(IF(SEARCH("jour",Tableau134[[#This Row],[Formule Tw]],1),VALUE(LEFT(Tableau134[[#This Row],[Formule Tw]],1))),0)=(COUNTA(K2005:M2005)),"OK","erreur")</f>
        <v>OK</v>
      </c>
      <c r="AN2005" s="6" t="str">
        <f>IF(IFERROR(IF(SEARCH("jour",Tableau134[[#This Row],[Modif demandé en avenant 1]],1),VALUE(LEFT(Tableau134[[#This Row],[Modif demandé en avenant 1]],1))),0)=(COUNTA(O2005:Q2005)),"OK","erreur")</f>
        <v>OK</v>
      </c>
      <c r="AO2005" s="6" t="str">
        <f>IF(IFERROR(IF(SEARCH("jour",Tableau134[[#This Row],[Nouvelle formule avenant 2]],1),VALUE(LEFT(Tableau134[[#This Row],[Nouvelle formule avenant 2]],1))),0)=(COUNTA(X2005:Z2005)),"OK","erreur")</f>
        <v>OK</v>
      </c>
      <c r="AP2005" s="6" t="str">
        <f>IF(IFERROR(IF(SEARCH("jour",Tableau134[[#This Row],[Nouvelle formule avenant 3]],1),VALUE(LEFT(Tableau134[[#This Row],[Nouvelle formule avenant 3]],1))),0)=(COUNTA(AE2005:AG2005)),"OK","erreur")</f>
        <v>OK</v>
      </c>
      <c r="AQ200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0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0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0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0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0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05" s="43"/>
      <c r="AX2005" s="43"/>
      <c r="AY2005" s="6"/>
      <c r="AZ2005" s="6"/>
      <c r="BA2005" s="6"/>
      <c r="BB2005" s="6"/>
      <c r="BC2005" s="6"/>
      <c r="BD2005" s="6"/>
    </row>
    <row r="2006" spans="2:56" ht="12.75" x14ac:dyDescent="0.25">
      <c r="B2006" s="5" t="e">
        <f>VLOOKUP(A2006,'Import infoAgt'!A:E,5,FALSE)</f>
        <v>#N/A</v>
      </c>
      <c r="C2006" s="5" t="e">
        <f>VLOOKUP(A2006,'Import infoAgt'!A:D,4,FALSE)</f>
        <v>#N/A</v>
      </c>
      <c r="D2006" s="6" t="e">
        <f>VLOOKUP(A2006,'Import infoAgt'!A:H,8,FALSE)</f>
        <v>#N/A</v>
      </c>
      <c r="F2006" s="6" t="e">
        <f>VLOOKUP(A2006,'Import infoAgt'!A:BR,70,FALSE)</f>
        <v>#N/A</v>
      </c>
      <c r="G2006" s="5" t="e">
        <f>VLOOKUP(A2006,'Import infoAgt'!A:DH,112,FALSE)</f>
        <v>#N/A</v>
      </c>
      <c r="H2006" s="6" t="e">
        <f>VLOOKUP(G2006,Paramètre!$C$6:$D$76,2,FALSE)</f>
        <v>#N/A</v>
      </c>
      <c r="I2006" s="5" t="e">
        <f>VLOOKUP(A2006,'Import infoAgt'!A:EL,142,FALSE)</f>
        <v>#N/A</v>
      </c>
      <c r="R2006" s="26"/>
      <c r="S2006" s="26"/>
      <c r="U2006" s="26"/>
      <c r="V2006" s="26"/>
      <c r="AC2006" s="26"/>
      <c r="AI2006" s="6" t="str">
        <f>IF(AND((ISERROR(Tableau134[[#This Row],[Nom]])),Tableau134[[#This Row],[Numéro d''agent]]&lt;&gt;""),"N° agent inconnu","")</f>
        <v/>
      </c>
      <c r="AJ2006" s="6" t="str">
        <f>IF(AND(Tableau134[[#This Row],[Numéro d''agent]]&lt;&gt;"",Tableau134[[#This Row],[Statut]]=""),"Statut manquant","")</f>
        <v/>
      </c>
      <c r="AK2006" s="6"/>
      <c r="AL2006" s="6" t="str">
        <f>IF(AND(Tableau134[[#This Row],[Numéro d''agent]]&lt;&gt;"",Tableau134[[#This Row],[Formule actuelle]]=0),"Manque formule TLW","")</f>
        <v/>
      </c>
      <c r="AM2006" s="6" t="str">
        <f>IF(IFERROR(IF(SEARCH("jour",Tableau134[[#This Row],[Formule Tw]],1),VALUE(LEFT(Tableau134[[#This Row],[Formule Tw]],1))),0)=(COUNTA(K2006:M2006)),"OK","erreur")</f>
        <v>OK</v>
      </c>
      <c r="AN2006" s="6" t="str">
        <f>IF(IFERROR(IF(SEARCH("jour",Tableau134[[#This Row],[Modif demandé en avenant 1]],1),VALUE(LEFT(Tableau134[[#This Row],[Modif demandé en avenant 1]],1))),0)=(COUNTA(O2006:Q2006)),"OK","erreur")</f>
        <v>OK</v>
      </c>
      <c r="AO2006" s="6" t="str">
        <f>IF(IFERROR(IF(SEARCH("jour",Tableau134[[#This Row],[Nouvelle formule avenant 2]],1),VALUE(LEFT(Tableau134[[#This Row],[Nouvelle formule avenant 2]],1))),0)=(COUNTA(X2006:Z2006)),"OK","erreur")</f>
        <v>OK</v>
      </c>
      <c r="AP2006" s="6" t="str">
        <f>IF(IFERROR(IF(SEARCH("jour",Tableau134[[#This Row],[Nouvelle formule avenant 3]],1),VALUE(LEFT(Tableau134[[#This Row],[Nouvelle formule avenant 3]],1))),0)=(COUNTA(AE2006:AG2006)),"OK","erreur")</f>
        <v>OK</v>
      </c>
      <c r="AQ200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0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0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0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0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0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06" s="43"/>
      <c r="AX2006" s="43"/>
      <c r="AY2006" s="6"/>
      <c r="AZ2006" s="6"/>
      <c r="BA2006" s="6"/>
      <c r="BB2006" s="6"/>
      <c r="BC2006" s="6"/>
      <c r="BD2006" s="6"/>
    </row>
    <row r="2007" spans="2:56" ht="12.75" x14ac:dyDescent="0.25">
      <c r="B2007" s="5" t="e">
        <f>VLOOKUP(A2007,'Import infoAgt'!A:E,5,FALSE)</f>
        <v>#N/A</v>
      </c>
      <c r="C2007" s="5" t="e">
        <f>VLOOKUP(A2007,'Import infoAgt'!A:D,4,FALSE)</f>
        <v>#N/A</v>
      </c>
      <c r="D2007" s="6" t="e">
        <f>VLOOKUP(A2007,'Import infoAgt'!A:H,8,FALSE)</f>
        <v>#N/A</v>
      </c>
      <c r="F2007" s="6" t="e">
        <f>VLOOKUP(A2007,'Import infoAgt'!A:BR,70,FALSE)</f>
        <v>#N/A</v>
      </c>
      <c r="G2007" s="5" t="e">
        <f>VLOOKUP(A2007,'Import infoAgt'!A:DH,112,FALSE)</f>
        <v>#N/A</v>
      </c>
      <c r="H2007" s="6" t="e">
        <f>VLOOKUP(G2007,Paramètre!$C$6:$D$76,2,FALSE)</f>
        <v>#N/A</v>
      </c>
      <c r="I2007" s="5" t="e">
        <f>VLOOKUP(A2007,'Import infoAgt'!A:EL,142,FALSE)</f>
        <v>#N/A</v>
      </c>
      <c r="R2007" s="26"/>
      <c r="S2007" s="26"/>
      <c r="U2007" s="26"/>
      <c r="V2007" s="26"/>
      <c r="AC2007" s="26"/>
      <c r="AI2007" s="6" t="str">
        <f>IF(AND((ISERROR(Tableau134[[#This Row],[Nom]])),Tableau134[[#This Row],[Numéro d''agent]]&lt;&gt;""),"N° agent inconnu","")</f>
        <v/>
      </c>
      <c r="AJ2007" s="6" t="str">
        <f>IF(AND(Tableau134[[#This Row],[Numéro d''agent]]&lt;&gt;"",Tableau134[[#This Row],[Statut]]=""),"Statut manquant","")</f>
        <v/>
      </c>
      <c r="AK2007" s="6"/>
      <c r="AL2007" s="6" t="str">
        <f>IF(AND(Tableau134[[#This Row],[Numéro d''agent]]&lt;&gt;"",Tableau134[[#This Row],[Formule actuelle]]=0),"Manque formule TLW","")</f>
        <v/>
      </c>
      <c r="AM2007" s="6" t="str">
        <f>IF(IFERROR(IF(SEARCH("jour",Tableau134[[#This Row],[Formule Tw]],1),VALUE(LEFT(Tableau134[[#This Row],[Formule Tw]],1))),0)=(COUNTA(K2007:M2007)),"OK","erreur")</f>
        <v>OK</v>
      </c>
      <c r="AN2007" s="6" t="str">
        <f>IF(IFERROR(IF(SEARCH("jour",Tableau134[[#This Row],[Modif demandé en avenant 1]],1),VALUE(LEFT(Tableau134[[#This Row],[Modif demandé en avenant 1]],1))),0)=(COUNTA(O2007:Q2007)),"OK","erreur")</f>
        <v>OK</v>
      </c>
      <c r="AO2007" s="6" t="str">
        <f>IF(IFERROR(IF(SEARCH("jour",Tableau134[[#This Row],[Nouvelle formule avenant 2]],1),VALUE(LEFT(Tableau134[[#This Row],[Nouvelle formule avenant 2]],1))),0)=(COUNTA(X2007:Z2007)),"OK","erreur")</f>
        <v>OK</v>
      </c>
      <c r="AP2007" s="6" t="str">
        <f>IF(IFERROR(IF(SEARCH("jour",Tableau134[[#This Row],[Nouvelle formule avenant 3]],1),VALUE(LEFT(Tableau134[[#This Row],[Nouvelle formule avenant 3]],1))),0)=(COUNTA(AE2007:AG2007)),"OK","erreur")</f>
        <v>OK</v>
      </c>
      <c r="AQ200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0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0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0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0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0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07" s="43"/>
      <c r="AX2007" s="43"/>
      <c r="AY2007" s="6"/>
      <c r="AZ2007" s="6"/>
      <c r="BA2007" s="6"/>
      <c r="BB2007" s="6"/>
      <c r="BC2007" s="6"/>
      <c r="BD2007" s="6"/>
    </row>
    <row r="2008" spans="2:56" ht="12.75" x14ac:dyDescent="0.25">
      <c r="B2008" s="5" t="e">
        <f>VLOOKUP(A2008,'Import infoAgt'!A:E,5,FALSE)</f>
        <v>#N/A</v>
      </c>
      <c r="C2008" s="5" t="e">
        <f>VLOOKUP(A2008,'Import infoAgt'!A:D,4,FALSE)</f>
        <v>#N/A</v>
      </c>
      <c r="D2008" s="6" t="e">
        <f>VLOOKUP(A2008,'Import infoAgt'!A:H,8,FALSE)</f>
        <v>#N/A</v>
      </c>
      <c r="F2008" s="6" t="e">
        <f>VLOOKUP(A2008,'Import infoAgt'!A:BR,70,FALSE)</f>
        <v>#N/A</v>
      </c>
      <c r="G2008" s="5" t="e">
        <f>VLOOKUP(A2008,'Import infoAgt'!A:DH,112,FALSE)</f>
        <v>#N/A</v>
      </c>
      <c r="H2008" s="6" t="e">
        <f>VLOOKUP(G2008,Paramètre!$C$6:$D$76,2,FALSE)</f>
        <v>#N/A</v>
      </c>
      <c r="I2008" s="5" t="e">
        <f>VLOOKUP(A2008,'Import infoAgt'!A:EL,142,FALSE)</f>
        <v>#N/A</v>
      </c>
      <c r="R2008" s="26"/>
      <c r="S2008" s="26"/>
      <c r="U2008" s="26"/>
      <c r="V2008" s="26"/>
      <c r="AC2008" s="26"/>
      <c r="AI2008" s="6" t="str">
        <f>IF(AND((ISERROR(Tableau134[[#This Row],[Nom]])),Tableau134[[#This Row],[Numéro d''agent]]&lt;&gt;""),"N° agent inconnu","")</f>
        <v/>
      </c>
      <c r="AJ2008" s="6" t="str">
        <f>IF(AND(Tableau134[[#This Row],[Numéro d''agent]]&lt;&gt;"",Tableau134[[#This Row],[Statut]]=""),"Statut manquant","")</f>
        <v/>
      </c>
      <c r="AK2008" s="6"/>
      <c r="AL2008" s="6" t="str">
        <f>IF(AND(Tableau134[[#This Row],[Numéro d''agent]]&lt;&gt;"",Tableau134[[#This Row],[Formule actuelle]]=0),"Manque formule TLW","")</f>
        <v/>
      </c>
      <c r="AM2008" s="6" t="str">
        <f>IF(IFERROR(IF(SEARCH("jour",Tableau134[[#This Row],[Formule Tw]],1),VALUE(LEFT(Tableau134[[#This Row],[Formule Tw]],1))),0)=(COUNTA(K2008:M2008)),"OK","erreur")</f>
        <v>OK</v>
      </c>
      <c r="AN2008" s="6" t="str">
        <f>IF(IFERROR(IF(SEARCH("jour",Tableau134[[#This Row],[Modif demandé en avenant 1]],1),VALUE(LEFT(Tableau134[[#This Row],[Modif demandé en avenant 1]],1))),0)=(COUNTA(O2008:Q2008)),"OK","erreur")</f>
        <v>OK</v>
      </c>
      <c r="AO2008" s="6" t="str">
        <f>IF(IFERROR(IF(SEARCH("jour",Tableau134[[#This Row],[Nouvelle formule avenant 2]],1),VALUE(LEFT(Tableau134[[#This Row],[Nouvelle formule avenant 2]],1))),0)=(COUNTA(X2008:Z2008)),"OK","erreur")</f>
        <v>OK</v>
      </c>
      <c r="AP2008" s="6" t="str">
        <f>IF(IFERROR(IF(SEARCH("jour",Tableau134[[#This Row],[Nouvelle formule avenant 3]],1),VALUE(LEFT(Tableau134[[#This Row],[Nouvelle formule avenant 3]],1))),0)=(COUNTA(AE2008:AG2008)),"OK","erreur")</f>
        <v>OK</v>
      </c>
      <c r="AQ200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0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0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0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0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0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08" s="43"/>
      <c r="AX2008" s="43"/>
      <c r="AY2008" s="6"/>
      <c r="AZ2008" s="6"/>
      <c r="BA2008" s="6"/>
      <c r="BB2008" s="6"/>
      <c r="BC2008" s="6"/>
      <c r="BD2008" s="6"/>
    </row>
    <row r="2009" spans="2:56" ht="12.75" x14ac:dyDescent="0.25">
      <c r="B2009" s="5" t="e">
        <f>VLOOKUP(A2009,'Import infoAgt'!A:E,5,FALSE)</f>
        <v>#N/A</v>
      </c>
      <c r="C2009" s="5" t="e">
        <f>VLOOKUP(A2009,'Import infoAgt'!A:D,4,FALSE)</f>
        <v>#N/A</v>
      </c>
      <c r="D2009" s="6" t="e">
        <f>VLOOKUP(A2009,'Import infoAgt'!A:H,8,FALSE)</f>
        <v>#N/A</v>
      </c>
      <c r="F2009" s="6" t="e">
        <f>VLOOKUP(A2009,'Import infoAgt'!A:BR,70,FALSE)</f>
        <v>#N/A</v>
      </c>
      <c r="G2009" s="5" t="e">
        <f>VLOOKUP(A2009,'Import infoAgt'!A:DH,112,FALSE)</f>
        <v>#N/A</v>
      </c>
      <c r="H2009" s="6" t="e">
        <f>VLOOKUP(G2009,Paramètre!$C$6:$D$76,2,FALSE)</f>
        <v>#N/A</v>
      </c>
      <c r="I2009" s="5" t="e">
        <f>VLOOKUP(A2009,'Import infoAgt'!A:EL,142,FALSE)</f>
        <v>#N/A</v>
      </c>
      <c r="R2009" s="26"/>
      <c r="S2009" s="26"/>
      <c r="U2009" s="26"/>
      <c r="V2009" s="26"/>
      <c r="AC2009" s="26"/>
      <c r="AI2009" s="6" t="str">
        <f>IF(AND((ISERROR(Tableau134[[#This Row],[Nom]])),Tableau134[[#This Row],[Numéro d''agent]]&lt;&gt;""),"N° agent inconnu","")</f>
        <v/>
      </c>
      <c r="AJ2009" s="6" t="str">
        <f>IF(AND(Tableau134[[#This Row],[Numéro d''agent]]&lt;&gt;"",Tableau134[[#This Row],[Statut]]=""),"Statut manquant","")</f>
        <v/>
      </c>
      <c r="AK2009" s="6"/>
      <c r="AL2009" s="6" t="str">
        <f>IF(AND(Tableau134[[#This Row],[Numéro d''agent]]&lt;&gt;"",Tableau134[[#This Row],[Formule actuelle]]=0),"Manque formule TLW","")</f>
        <v/>
      </c>
      <c r="AM2009" s="6" t="str">
        <f>IF(IFERROR(IF(SEARCH("jour",Tableau134[[#This Row],[Formule Tw]],1),VALUE(LEFT(Tableau134[[#This Row],[Formule Tw]],1))),0)=(COUNTA(K2009:M2009)),"OK","erreur")</f>
        <v>OK</v>
      </c>
      <c r="AN2009" s="6" t="str">
        <f>IF(IFERROR(IF(SEARCH("jour",Tableau134[[#This Row],[Modif demandé en avenant 1]],1),VALUE(LEFT(Tableau134[[#This Row],[Modif demandé en avenant 1]],1))),0)=(COUNTA(O2009:Q2009)),"OK","erreur")</f>
        <v>OK</v>
      </c>
      <c r="AO2009" s="6" t="str">
        <f>IF(IFERROR(IF(SEARCH("jour",Tableau134[[#This Row],[Nouvelle formule avenant 2]],1),VALUE(LEFT(Tableau134[[#This Row],[Nouvelle formule avenant 2]],1))),0)=(COUNTA(X2009:Z2009)),"OK","erreur")</f>
        <v>OK</v>
      </c>
      <c r="AP2009" s="6" t="str">
        <f>IF(IFERROR(IF(SEARCH("jour",Tableau134[[#This Row],[Nouvelle formule avenant 3]],1),VALUE(LEFT(Tableau134[[#This Row],[Nouvelle formule avenant 3]],1))),0)=(COUNTA(AE2009:AG2009)),"OK","erreur")</f>
        <v>OK</v>
      </c>
      <c r="AQ200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0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0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0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0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0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09" s="43"/>
      <c r="AX2009" s="43"/>
      <c r="AY2009" s="6"/>
      <c r="AZ2009" s="6"/>
      <c r="BA2009" s="6"/>
      <c r="BB2009" s="6"/>
      <c r="BC2009" s="6"/>
      <c r="BD2009" s="6"/>
    </row>
    <row r="2010" spans="2:56" ht="12.75" x14ac:dyDescent="0.25">
      <c r="B2010" s="5" t="e">
        <f>VLOOKUP(A2010,'Import infoAgt'!A:E,5,FALSE)</f>
        <v>#N/A</v>
      </c>
      <c r="C2010" s="5" t="e">
        <f>VLOOKUP(A2010,'Import infoAgt'!A:D,4,FALSE)</f>
        <v>#N/A</v>
      </c>
      <c r="D2010" s="6" t="e">
        <f>VLOOKUP(A2010,'Import infoAgt'!A:H,8,FALSE)</f>
        <v>#N/A</v>
      </c>
      <c r="F2010" s="6" t="e">
        <f>VLOOKUP(A2010,'Import infoAgt'!A:BR,70,FALSE)</f>
        <v>#N/A</v>
      </c>
      <c r="G2010" s="5" t="e">
        <f>VLOOKUP(A2010,'Import infoAgt'!A:DH,112,FALSE)</f>
        <v>#N/A</v>
      </c>
      <c r="H2010" s="6" t="e">
        <f>VLOOKUP(G2010,Paramètre!$C$6:$D$76,2,FALSE)</f>
        <v>#N/A</v>
      </c>
      <c r="I2010" s="5" t="e">
        <f>VLOOKUP(A2010,'Import infoAgt'!A:EL,142,FALSE)</f>
        <v>#N/A</v>
      </c>
      <c r="R2010" s="26"/>
      <c r="S2010" s="26"/>
      <c r="U2010" s="26"/>
      <c r="V2010" s="26"/>
      <c r="AC2010" s="26"/>
      <c r="AI2010" s="6" t="str">
        <f>IF(AND((ISERROR(Tableau134[[#This Row],[Nom]])),Tableau134[[#This Row],[Numéro d''agent]]&lt;&gt;""),"N° agent inconnu","")</f>
        <v/>
      </c>
      <c r="AJ2010" s="6" t="str">
        <f>IF(AND(Tableau134[[#This Row],[Numéro d''agent]]&lt;&gt;"",Tableau134[[#This Row],[Statut]]=""),"Statut manquant","")</f>
        <v/>
      </c>
      <c r="AK2010" s="6"/>
      <c r="AL2010" s="6" t="str">
        <f>IF(AND(Tableau134[[#This Row],[Numéro d''agent]]&lt;&gt;"",Tableau134[[#This Row],[Formule actuelle]]=0),"Manque formule TLW","")</f>
        <v/>
      </c>
      <c r="AM2010" s="6" t="str">
        <f>IF(IFERROR(IF(SEARCH("jour",Tableau134[[#This Row],[Formule Tw]],1),VALUE(LEFT(Tableau134[[#This Row],[Formule Tw]],1))),0)=(COUNTA(K2010:M2010)),"OK","erreur")</f>
        <v>OK</v>
      </c>
      <c r="AN2010" s="6" t="str">
        <f>IF(IFERROR(IF(SEARCH("jour",Tableau134[[#This Row],[Modif demandé en avenant 1]],1),VALUE(LEFT(Tableau134[[#This Row],[Modif demandé en avenant 1]],1))),0)=(COUNTA(O2010:Q2010)),"OK","erreur")</f>
        <v>OK</v>
      </c>
      <c r="AO2010" s="6" t="str">
        <f>IF(IFERROR(IF(SEARCH("jour",Tableau134[[#This Row],[Nouvelle formule avenant 2]],1),VALUE(LEFT(Tableau134[[#This Row],[Nouvelle formule avenant 2]],1))),0)=(COUNTA(X2010:Z2010)),"OK","erreur")</f>
        <v>OK</v>
      </c>
      <c r="AP2010" s="6" t="str">
        <f>IF(IFERROR(IF(SEARCH("jour",Tableau134[[#This Row],[Nouvelle formule avenant 3]],1),VALUE(LEFT(Tableau134[[#This Row],[Nouvelle formule avenant 3]],1))),0)=(COUNTA(AE2010:AG2010)),"OK","erreur")</f>
        <v>OK</v>
      </c>
      <c r="AQ201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1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1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1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1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1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10" s="43"/>
      <c r="AX2010" s="43"/>
      <c r="AY2010" s="6"/>
      <c r="AZ2010" s="6"/>
      <c r="BA2010" s="6"/>
      <c r="BB2010" s="6"/>
      <c r="BC2010" s="6"/>
      <c r="BD2010" s="6"/>
    </row>
    <row r="2011" spans="2:56" ht="12.75" x14ac:dyDescent="0.25">
      <c r="B2011" s="5" t="e">
        <f>VLOOKUP(A2011,'Import infoAgt'!A:E,5,FALSE)</f>
        <v>#N/A</v>
      </c>
      <c r="C2011" s="5" t="e">
        <f>VLOOKUP(A2011,'Import infoAgt'!A:D,4,FALSE)</f>
        <v>#N/A</v>
      </c>
      <c r="D2011" s="6" t="e">
        <f>VLOOKUP(A2011,'Import infoAgt'!A:H,8,FALSE)</f>
        <v>#N/A</v>
      </c>
      <c r="F2011" s="6" t="e">
        <f>VLOOKUP(A2011,'Import infoAgt'!A:BR,70,FALSE)</f>
        <v>#N/A</v>
      </c>
      <c r="G2011" s="5" t="e">
        <f>VLOOKUP(A2011,'Import infoAgt'!A:DH,112,FALSE)</f>
        <v>#N/A</v>
      </c>
      <c r="H2011" s="6" t="e">
        <f>VLOOKUP(G2011,Paramètre!$C$6:$D$76,2,FALSE)</f>
        <v>#N/A</v>
      </c>
      <c r="I2011" s="5" t="e">
        <f>VLOOKUP(A2011,'Import infoAgt'!A:EL,142,FALSE)</f>
        <v>#N/A</v>
      </c>
      <c r="R2011" s="26"/>
      <c r="S2011" s="26"/>
      <c r="U2011" s="26"/>
      <c r="V2011" s="26"/>
      <c r="AC2011" s="26"/>
      <c r="AI2011" s="6" t="str">
        <f>IF(AND((ISERROR(Tableau134[[#This Row],[Nom]])),Tableau134[[#This Row],[Numéro d''agent]]&lt;&gt;""),"N° agent inconnu","")</f>
        <v/>
      </c>
      <c r="AJ2011" s="6" t="str">
        <f>IF(AND(Tableau134[[#This Row],[Numéro d''agent]]&lt;&gt;"",Tableau134[[#This Row],[Statut]]=""),"Statut manquant","")</f>
        <v/>
      </c>
      <c r="AK2011" s="6"/>
      <c r="AL2011" s="6" t="str">
        <f>IF(AND(Tableau134[[#This Row],[Numéro d''agent]]&lt;&gt;"",Tableau134[[#This Row],[Formule actuelle]]=0),"Manque formule TLW","")</f>
        <v/>
      </c>
      <c r="AM2011" s="6" t="str">
        <f>IF(IFERROR(IF(SEARCH("jour",Tableau134[[#This Row],[Formule Tw]],1),VALUE(LEFT(Tableau134[[#This Row],[Formule Tw]],1))),0)=(COUNTA(K2011:M2011)),"OK","erreur")</f>
        <v>OK</v>
      </c>
      <c r="AN2011" s="6" t="str">
        <f>IF(IFERROR(IF(SEARCH("jour",Tableau134[[#This Row],[Modif demandé en avenant 1]],1),VALUE(LEFT(Tableau134[[#This Row],[Modif demandé en avenant 1]],1))),0)=(COUNTA(O2011:Q2011)),"OK","erreur")</f>
        <v>OK</v>
      </c>
      <c r="AO2011" s="6" t="str">
        <f>IF(IFERROR(IF(SEARCH("jour",Tableau134[[#This Row],[Nouvelle formule avenant 2]],1),VALUE(LEFT(Tableau134[[#This Row],[Nouvelle formule avenant 2]],1))),0)=(COUNTA(X2011:Z2011)),"OK","erreur")</f>
        <v>OK</v>
      </c>
      <c r="AP2011" s="6" t="str">
        <f>IF(IFERROR(IF(SEARCH("jour",Tableau134[[#This Row],[Nouvelle formule avenant 3]],1),VALUE(LEFT(Tableau134[[#This Row],[Nouvelle formule avenant 3]],1))),0)=(COUNTA(AE2011:AG2011)),"OK","erreur")</f>
        <v>OK</v>
      </c>
      <c r="AQ201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1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1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1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1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1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11" s="43"/>
      <c r="AX2011" s="43"/>
      <c r="AY2011" s="6"/>
      <c r="AZ2011" s="6"/>
      <c r="BA2011" s="6"/>
      <c r="BB2011" s="6"/>
      <c r="BC2011" s="6"/>
      <c r="BD2011" s="6"/>
    </row>
    <row r="2012" spans="2:56" ht="12.75" x14ac:dyDescent="0.25">
      <c r="B2012" s="5" t="e">
        <f>VLOOKUP(A2012,'Import infoAgt'!A:E,5,FALSE)</f>
        <v>#N/A</v>
      </c>
      <c r="C2012" s="5" t="e">
        <f>VLOOKUP(A2012,'Import infoAgt'!A:D,4,FALSE)</f>
        <v>#N/A</v>
      </c>
      <c r="D2012" s="6" t="e">
        <f>VLOOKUP(A2012,'Import infoAgt'!A:H,8,FALSE)</f>
        <v>#N/A</v>
      </c>
      <c r="F2012" s="6" t="e">
        <f>VLOOKUP(A2012,'Import infoAgt'!A:BR,70,FALSE)</f>
        <v>#N/A</v>
      </c>
      <c r="G2012" s="5" t="e">
        <f>VLOOKUP(A2012,'Import infoAgt'!A:DH,112,FALSE)</f>
        <v>#N/A</v>
      </c>
      <c r="H2012" s="6" t="e">
        <f>VLOOKUP(G2012,Paramètre!$C$6:$D$76,2,FALSE)</f>
        <v>#N/A</v>
      </c>
      <c r="I2012" s="5" t="e">
        <f>VLOOKUP(A2012,'Import infoAgt'!A:EL,142,FALSE)</f>
        <v>#N/A</v>
      </c>
      <c r="R2012" s="26"/>
      <c r="S2012" s="26"/>
      <c r="U2012" s="26"/>
      <c r="V2012" s="26"/>
      <c r="AC2012" s="26"/>
      <c r="AI2012" s="6" t="str">
        <f>IF(AND((ISERROR(Tableau134[[#This Row],[Nom]])),Tableau134[[#This Row],[Numéro d''agent]]&lt;&gt;""),"N° agent inconnu","")</f>
        <v/>
      </c>
      <c r="AJ2012" s="6" t="str">
        <f>IF(AND(Tableau134[[#This Row],[Numéro d''agent]]&lt;&gt;"",Tableau134[[#This Row],[Statut]]=""),"Statut manquant","")</f>
        <v/>
      </c>
      <c r="AK2012" s="6"/>
      <c r="AL2012" s="6" t="str">
        <f>IF(AND(Tableau134[[#This Row],[Numéro d''agent]]&lt;&gt;"",Tableau134[[#This Row],[Formule actuelle]]=0),"Manque formule TLW","")</f>
        <v/>
      </c>
      <c r="AM2012" s="6" t="str">
        <f>IF(IFERROR(IF(SEARCH("jour",Tableau134[[#This Row],[Formule Tw]],1),VALUE(LEFT(Tableau134[[#This Row],[Formule Tw]],1))),0)=(COUNTA(K2012:M2012)),"OK","erreur")</f>
        <v>OK</v>
      </c>
      <c r="AN2012" s="6" t="str">
        <f>IF(IFERROR(IF(SEARCH("jour",Tableau134[[#This Row],[Modif demandé en avenant 1]],1),VALUE(LEFT(Tableau134[[#This Row],[Modif demandé en avenant 1]],1))),0)=(COUNTA(O2012:Q2012)),"OK","erreur")</f>
        <v>OK</v>
      </c>
      <c r="AO2012" s="6" t="str">
        <f>IF(IFERROR(IF(SEARCH("jour",Tableau134[[#This Row],[Nouvelle formule avenant 2]],1),VALUE(LEFT(Tableau134[[#This Row],[Nouvelle formule avenant 2]],1))),0)=(COUNTA(X2012:Z2012)),"OK","erreur")</f>
        <v>OK</v>
      </c>
      <c r="AP2012" s="6" t="str">
        <f>IF(IFERROR(IF(SEARCH("jour",Tableau134[[#This Row],[Nouvelle formule avenant 3]],1),VALUE(LEFT(Tableau134[[#This Row],[Nouvelle formule avenant 3]],1))),0)=(COUNTA(AE2012:AG2012)),"OK","erreur")</f>
        <v>OK</v>
      </c>
      <c r="AQ201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1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1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1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1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1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12" s="43"/>
      <c r="AX2012" s="43"/>
      <c r="AY2012" s="6"/>
      <c r="AZ2012" s="6"/>
      <c r="BA2012" s="6"/>
      <c r="BB2012" s="6"/>
      <c r="BC2012" s="6"/>
      <c r="BD2012" s="6"/>
    </row>
    <row r="2013" spans="2:56" ht="12.75" x14ac:dyDescent="0.25">
      <c r="B2013" s="5" t="e">
        <f>VLOOKUP(A2013,'Import infoAgt'!A:E,5,FALSE)</f>
        <v>#N/A</v>
      </c>
      <c r="C2013" s="5" t="e">
        <f>VLOOKUP(A2013,'Import infoAgt'!A:D,4,FALSE)</f>
        <v>#N/A</v>
      </c>
      <c r="D2013" s="6" t="e">
        <f>VLOOKUP(A2013,'Import infoAgt'!A:H,8,FALSE)</f>
        <v>#N/A</v>
      </c>
      <c r="F2013" s="6" t="e">
        <f>VLOOKUP(A2013,'Import infoAgt'!A:BR,70,FALSE)</f>
        <v>#N/A</v>
      </c>
      <c r="G2013" s="5" t="e">
        <f>VLOOKUP(A2013,'Import infoAgt'!A:DH,112,FALSE)</f>
        <v>#N/A</v>
      </c>
      <c r="H2013" s="6" t="e">
        <f>VLOOKUP(G2013,Paramètre!$C$6:$D$76,2,FALSE)</f>
        <v>#N/A</v>
      </c>
      <c r="I2013" s="5" t="e">
        <f>VLOOKUP(A2013,'Import infoAgt'!A:EL,142,FALSE)</f>
        <v>#N/A</v>
      </c>
      <c r="R2013" s="26"/>
      <c r="S2013" s="26"/>
      <c r="U2013" s="26"/>
      <c r="V2013" s="26"/>
      <c r="AC2013" s="26"/>
      <c r="AI2013" s="6" t="str">
        <f>IF(AND((ISERROR(Tableau134[[#This Row],[Nom]])),Tableau134[[#This Row],[Numéro d''agent]]&lt;&gt;""),"N° agent inconnu","")</f>
        <v/>
      </c>
      <c r="AJ2013" s="6" t="str">
        <f>IF(AND(Tableau134[[#This Row],[Numéro d''agent]]&lt;&gt;"",Tableau134[[#This Row],[Statut]]=""),"Statut manquant","")</f>
        <v/>
      </c>
      <c r="AK2013" s="6"/>
      <c r="AL2013" s="6" t="str">
        <f>IF(AND(Tableau134[[#This Row],[Numéro d''agent]]&lt;&gt;"",Tableau134[[#This Row],[Formule actuelle]]=0),"Manque formule TLW","")</f>
        <v/>
      </c>
      <c r="AM2013" s="6" t="str">
        <f>IF(IFERROR(IF(SEARCH("jour",Tableau134[[#This Row],[Formule Tw]],1),VALUE(LEFT(Tableau134[[#This Row],[Formule Tw]],1))),0)=(COUNTA(K2013:M2013)),"OK","erreur")</f>
        <v>OK</v>
      </c>
      <c r="AN2013" s="6" t="str">
        <f>IF(IFERROR(IF(SEARCH("jour",Tableau134[[#This Row],[Modif demandé en avenant 1]],1),VALUE(LEFT(Tableau134[[#This Row],[Modif demandé en avenant 1]],1))),0)=(COUNTA(O2013:Q2013)),"OK","erreur")</f>
        <v>OK</v>
      </c>
      <c r="AO2013" s="6" t="str">
        <f>IF(IFERROR(IF(SEARCH("jour",Tableau134[[#This Row],[Nouvelle formule avenant 2]],1),VALUE(LEFT(Tableau134[[#This Row],[Nouvelle formule avenant 2]],1))),0)=(COUNTA(X2013:Z2013)),"OK","erreur")</f>
        <v>OK</v>
      </c>
      <c r="AP2013" s="6" t="str">
        <f>IF(IFERROR(IF(SEARCH("jour",Tableau134[[#This Row],[Nouvelle formule avenant 3]],1),VALUE(LEFT(Tableau134[[#This Row],[Nouvelle formule avenant 3]],1))),0)=(COUNTA(AE2013:AG2013)),"OK","erreur")</f>
        <v>OK</v>
      </c>
      <c r="AQ201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1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1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1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1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1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13" s="43"/>
      <c r="AX2013" s="43"/>
      <c r="AY2013" s="6"/>
      <c r="AZ2013" s="6"/>
      <c r="BA2013" s="6"/>
      <c r="BB2013" s="6"/>
      <c r="BC2013" s="6"/>
      <c r="BD2013" s="6"/>
    </row>
    <row r="2014" spans="2:56" ht="12.75" x14ac:dyDescent="0.25">
      <c r="B2014" s="5" t="e">
        <f>VLOOKUP(A2014,'Import infoAgt'!A:E,5,FALSE)</f>
        <v>#N/A</v>
      </c>
      <c r="C2014" s="5" t="e">
        <f>VLOOKUP(A2014,'Import infoAgt'!A:D,4,FALSE)</f>
        <v>#N/A</v>
      </c>
      <c r="D2014" s="6" t="e">
        <f>VLOOKUP(A2014,'Import infoAgt'!A:H,8,FALSE)</f>
        <v>#N/A</v>
      </c>
      <c r="F2014" s="6" t="e">
        <f>VLOOKUP(A2014,'Import infoAgt'!A:BR,70,FALSE)</f>
        <v>#N/A</v>
      </c>
      <c r="G2014" s="5" t="e">
        <f>VLOOKUP(A2014,'Import infoAgt'!A:DH,112,FALSE)</f>
        <v>#N/A</v>
      </c>
      <c r="H2014" s="6" t="e">
        <f>VLOOKUP(G2014,Paramètre!$C$6:$D$76,2,FALSE)</f>
        <v>#N/A</v>
      </c>
      <c r="I2014" s="5" t="e">
        <f>VLOOKUP(A2014,'Import infoAgt'!A:EL,142,FALSE)</f>
        <v>#N/A</v>
      </c>
      <c r="R2014" s="26"/>
      <c r="S2014" s="26"/>
      <c r="U2014" s="26"/>
      <c r="V2014" s="26"/>
      <c r="AC2014" s="26"/>
      <c r="AI2014" s="6" t="str">
        <f>IF(AND((ISERROR(Tableau134[[#This Row],[Nom]])),Tableau134[[#This Row],[Numéro d''agent]]&lt;&gt;""),"N° agent inconnu","")</f>
        <v/>
      </c>
      <c r="AJ2014" s="6" t="str">
        <f>IF(AND(Tableau134[[#This Row],[Numéro d''agent]]&lt;&gt;"",Tableau134[[#This Row],[Statut]]=""),"Statut manquant","")</f>
        <v/>
      </c>
      <c r="AK2014" s="6"/>
      <c r="AL2014" s="6" t="str">
        <f>IF(AND(Tableau134[[#This Row],[Numéro d''agent]]&lt;&gt;"",Tableau134[[#This Row],[Formule actuelle]]=0),"Manque formule TLW","")</f>
        <v/>
      </c>
      <c r="AM2014" s="6" t="str">
        <f>IF(IFERROR(IF(SEARCH("jour",Tableau134[[#This Row],[Formule Tw]],1),VALUE(LEFT(Tableau134[[#This Row],[Formule Tw]],1))),0)=(COUNTA(K2014:M2014)),"OK","erreur")</f>
        <v>OK</v>
      </c>
      <c r="AN2014" s="6" t="str">
        <f>IF(IFERROR(IF(SEARCH("jour",Tableau134[[#This Row],[Modif demandé en avenant 1]],1),VALUE(LEFT(Tableau134[[#This Row],[Modif demandé en avenant 1]],1))),0)=(COUNTA(O2014:Q2014)),"OK","erreur")</f>
        <v>OK</v>
      </c>
      <c r="AO2014" s="6" t="str">
        <f>IF(IFERROR(IF(SEARCH("jour",Tableau134[[#This Row],[Nouvelle formule avenant 2]],1),VALUE(LEFT(Tableau134[[#This Row],[Nouvelle formule avenant 2]],1))),0)=(COUNTA(X2014:Z2014)),"OK","erreur")</f>
        <v>OK</v>
      </c>
      <c r="AP2014" s="6" t="str">
        <f>IF(IFERROR(IF(SEARCH("jour",Tableau134[[#This Row],[Nouvelle formule avenant 3]],1),VALUE(LEFT(Tableau134[[#This Row],[Nouvelle formule avenant 3]],1))),0)=(COUNTA(AE2014:AG2014)),"OK","erreur")</f>
        <v>OK</v>
      </c>
      <c r="AQ201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1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1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1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1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1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14" s="43"/>
      <c r="AX2014" s="43"/>
      <c r="AY2014" s="6"/>
      <c r="AZ2014" s="6"/>
      <c r="BA2014" s="6"/>
      <c r="BB2014" s="6"/>
      <c r="BC2014" s="6"/>
      <c r="BD2014" s="6"/>
    </row>
    <row r="2015" spans="2:56" ht="12.75" x14ac:dyDescent="0.25">
      <c r="B2015" s="5" t="e">
        <f>VLOOKUP(A2015,'Import infoAgt'!A:E,5,FALSE)</f>
        <v>#N/A</v>
      </c>
      <c r="C2015" s="5" t="e">
        <f>VLOOKUP(A2015,'Import infoAgt'!A:D,4,FALSE)</f>
        <v>#N/A</v>
      </c>
      <c r="D2015" s="6" t="e">
        <f>VLOOKUP(A2015,'Import infoAgt'!A:H,8,FALSE)</f>
        <v>#N/A</v>
      </c>
      <c r="F2015" s="6" t="e">
        <f>VLOOKUP(A2015,'Import infoAgt'!A:BR,70,FALSE)</f>
        <v>#N/A</v>
      </c>
      <c r="G2015" s="5" t="e">
        <f>VLOOKUP(A2015,'Import infoAgt'!A:DH,112,FALSE)</f>
        <v>#N/A</v>
      </c>
      <c r="H2015" s="6" t="e">
        <f>VLOOKUP(G2015,Paramètre!$C$6:$D$76,2,FALSE)</f>
        <v>#N/A</v>
      </c>
      <c r="I2015" s="5" t="e">
        <f>VLOOKUP(A2015,'Import infoAgt'!A:EL,142,FALSE)</f>
        <v>#N/A</v>
      </c>
      <c r="R2015" s="26"/>
      <c r="S2015" s="26"/>
      <c r="U2015" s="26"/>
      <c r="V2015" s="26"/>
      <c r="AC2015" s="26"/>
      <c r="AI2015" s="6" t="str">
        <f>IF(AND((ISERROR(Tableau134[[#This Row],[Nom]])),Tableau134[[#This Row],[Numéro d''agent]]&lt;&gt;""),"N° agent inconnu","")</f>
        <v/>
      </c>
      <c r="AJ2015" s="6" t="str">
        <f>IF(AND(Tableau134[[#This Row],[Numéro d''agent]]&lt;&gt;"",Tableau134[[#This Row],[Statut]]=""),"Statut manquant","")</f>
        <v/>
      </c>
      <c r="AK2015" s="6"/>
      <c r="AL2015" s="6" t="str">
        <f>IF(AND(Tableau134[[#This Row],[Numéro d''agent]]&lt;&gt;"",Tableau134[[#This Row],[Formule actuelle]]=0),"Manque formule TLW","")</f>
        <v/>
      </c>
      <c r="AM2015" s="6" t="str">
        <f>IF(IFERROR(IF(SEARCH("jour",Tableau134[[#This Row],[Formule Tw]],1),VALUE(LEFT(Tableau134[[#This Row],[Formule Tw]],1))),0)=(COUNTA(K2015:M2015)),"OK","erreur")</f>
        <v>OK</v>
      </c>
      <c r="AN2015" s="6" t="str">
        <f>IF(IFERROR(IF(SEARCH("jour",Tableau134[[#This Row],[Modif demandé en avenant 1]],1),VALUE(LEFT(Tableau134[[#This Row],[Modif demandé en avenant 1]],1))),0)=(COUNTA(O2015:Q2015)),"OK","erreur")</f>
        <v>OK</v>
      </c>
      <c r="AO2015" s="6" t="str">
        <f>IF(IFERROR(IF(SEARCH("jour",Tableau134[[#This Row],[Nouvelle formule avenant 2]],1),VALUE(LEFT(Tableau134[[#This Row],[Nouvelle formule avenant 2]],1))),0)=(COUNTA(X2015:Z2015)),"OK","erreur")</f>
        <v>OK</v>
      </c>
      <c r="AP2015" s="6" t="str">
        <f>IF(IFERROR(IF(SEARCH("jour",Tableau134[[#This Row],[Nouvelle formule avenant 3]],1),VALUE(LEFT(Tableau134[[#This Row],[Nouvelle formule avenant 3]],1))),0)=(COUNTA(AE2015:AG2015)),"OK","erreur")</f>
        <v>OK</v>
      </c>
      <c r="AQ201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1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1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1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1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1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15" s="43"/>
      <c r="AX2015" s="43"/>
      <c r="AY2015" s="6"/>
      <c r="AZ2015" s="6"/>
      <c r="BA2015" s="6"/>
      <c r="BB2015" s="6"/>
      <c r="BC2015" s="6"/>
      <c r="BD2015" s="6"/>
    </row>
    <row r="2016" spans="2:56" ht="12.75" x14ac:dyDescent="0.25">
      <c r="B2016" s="5" t="e">
        <f>VLOOKUP(A2016,'Import infoAgt'!A:E,5,FALSE)</f>
        <v>#N/A</v>
      </c>
      <c r="C2016" s="5" t="e">
        <f>VLOOKUP(A2016,'Import infoAgt'!A:D,4,FALSE)</f>
        <v>#N/A</v>
      </c>
      <c r="D2016" s="6" t="e">
        <f>VLOOKUP(A2016,'Import infoAgt'!A:H,8,FALSE)</f>
        <v>#N/A</v>
      </c>
      <c r="F2016" s="6" t="e">
        <f>VLOOKUP(A2016,'Import infoAgt'!A:BR,70,FALSE)</f>
        <v>#N/A</v>
      </c>
      <c r="G2016" s="5" t="e">
        <f>VLOOKUP(A2016,'Import infoAgt'!A:DH,112,FALSE)</f>
        <v>#N/A</v>
      </c>
      <c r="H2016" s="6" t="e">
        <f>VLOOKUP(G2016,Paramètre!$C$6:$D$76,2,FALSE)</f>
        <v>#N/A</v>
      </c>
      <c r="I2016" s="5" t="e">
        <f>VLOOKUP(A2016,'Import infoAgt'!A:EL,142,FALSE)</f>
        <v>#N/A</v>
      </c>
      <c r="R2016" s="26"/>
      <c r="S2016" s="26"/>
      <c r="U2016" s="26"/>
      <c r="V2016" s="26"/>
      <c r="AC2016" s="26"/>
      <c r="AI2016" s="6" t="str">
        <f>IF(AND((ISERROR(Tableau134[[#This Row],[Nom]])),Tableau134[[#This Row],[Numéro d''agent]]&lt;&gt;""),"N° agent inconnu","")</f>
        <v/>
      </c>
      <c r="AJ2016" s="6" t="str">
        <f>IF(AND(Tableau134[[#This Row],[Numéro d''agent]]&lt;&gt;"",Tableau134[[#This Row],[Statut]]=""),"Statut manquant","")</f>
        <v/>
      </c>
      <c r="AK2016" s="6"/>
      <c r="AL2016" s="6" t="str">
        <f>IF(AND(Tableau134[[#This Row],[Numéro d''agent]]&lt;&gt;"",Tableau134[[#This Row],[Formule actuelle]]=0),"Manque formule TLW","")</f>
        <v/>
      </c>
      <c r="AM2016" s="6" t="str">
        <f>IF(IFERROR(IF(SEARCH("jour",Tableau134[[#This Row],[Formule Tw]],1),VALUE(LEFT(Tableau134[[#This Row],[Formule Tw]],1))),0)=(COUNTA(K2016:M2016)),"OK","erreur")</f>
        <v>OK</v>
      </c>
      <c r="AN2016" s="6" t="str">
        <f>IF(IFERROR(IF(SEARCH("jour",Tableau134[[#This Row],[Modif demandé en avenant 1]],1),VALUE(LEFT(Tableau134[[#This Row],[Modif demandé en avenant 1]],1))),0)=(COUNTA(O2016:Q2016)),"OK","erreur")</f>
        <v>OK</v>
      </c>
      <c r="AO2016" s="6" t="str">
        <f>IF(IFERROR(IF(SEARCH("jour",Tableau134[[#This Row],[Nouvelle formule avenant 2]],1),VALUE(LEFT(Tableau134[[#This Row],[Nouvelle formule avenant 2]],1))),0)=(COUNTA(X2016:Z2016)),"OK","erreur")</f>
        <v>OK</v>
      </c>
      <c r="AP2016" s="6" t="str">
        <f>IF(IFERROR(IF(SEARCH("jour",Tableau134[[#This Row],[Nouvelle formule avenant 3]],1),VALUE(LEFT(Tableau134[[#This Row],[Nouvelle formule avenant 3]],1))),0)=(COUNTA(AE2016:AG2016)),"OK","erreur")</f>
        <v>OK</v>
      </c>
      <c r="AQ201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1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1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1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1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1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16" s="43"/>
      <c r="AX2016" s="43"/>
      <c r="AY2016" s="6"/>
      <c r="AZ2016" s="6"/>
      <c r="BA2016" s="6"/>
      <c r="BB2016" s="6"/>
      <c r="BC2016" s="6"/>
      <c r="BD2016" s="6"/>
    </row>
    <row r="2017" spans="2:56" ht="12.75" x14ac:dyDescent="0.25">
      <c r="B2017" s="5" t="e">
        <f>VLOOKUP(A2017,'Import infoAgt'!A:E,5,FALSE)</f>
        <v>#N/A</v>
      </c>
      <c r="C2017" s="5" t="e">
        <f>VLOOKUP(A2017,'Import infoAgt'!A:D,4,FALSE)</f>
        <v>#N/A</v>
      </c>
      <c r="D2017" s="6" t="e">
        <f>VLOOKUP(A2017,'Import infoAgt'!A:H,8,FALSE)</f>
        <v>#N/A</v>
      </c>
      <c r="F2017" s="6" t="e">
        <f>VLOOKUP(A2017,'Import infoAgt'!A:BR,70,FALSE)</f>
        <v>#N/A</v>
      </c>
      <c r="G2017" s="5" t="e">
        <f>VLOOKUP(A2017,'Import infoAgt'!A:DH,112,FALSE)</f>
        <v>#N/A</v>
      </c>
      <c r="H2017" s="6" t="e">
        <f>VLOOKUP(G2017,Paramètre!$C$6:$D$76,2,FALSE)</f>
        <v>#N/A</v>
      </c>
      <c r="I2017" s="5" t="e">
        <f>VLOOKUP(A2017,'Import infoAgt'!A:EL,142,FALSE)</f>
        <v>#N/A</v>
      </c>
      <c r="R2017" s="26"/>
      <c r="S2017" s="26"/>
      <c r="U2017" s="26"/>
      <c r="V2017" s="26"/>
      <c r="AC2017" s="26"/>
      <c r="AI2017" s="6" t="str">
        <f>IF(AND((ISERROR(Tableau134[[#This Row],[Nom]])),Tableau134[[#This Row],[Numéro d''agent]]&lt;&gt;""),"N° agent inconnu","")</f>
        <v/>
      </c>
      <c r="AJ2017" s="6" t="str">
        <f>IF(AND(Tableau134[[#This Row],[Numéro d''agent]]&lt;&gt;"",Tableau134[[#This Row],[Statut]]=""),"Statut manquant","")</f>
        <v/>
      </c>
      <c r="AK2017" s="6"/>
      <c r="AL2017" s="6" t="str">
        <f>IF(AND(Tableau134[[#This Row],[Numéro d''agent]]&lt;&gt;"",Tableau134[[#This Row],[Formule actuelle]]=0),"Manque formule TLW","")</f>
        <v/>
      </c>
      <c r="AM2017" s="6" t="str">
        <f>IF(IFERROR(IF(SEARCH("jour",Tableau134[[#This Row],[Formule Tw]],1),VALUE(LEFT(Tableau134[[#This Row],[Formule Tw]],1))),0)=(COUNTA(K2017:M2017)),"OK","erreur")</f>
        <v>OK</v>
      </c>
      <c r="AN2017" s="6" t="str">
        <f>IF(IFERROR(IF(SEARCH("jour",Tableau134[[#This Row],[Modif demandé en avenant 1]],1),VALUE(LEFT(Tableau134[[#This Row],[Modif demandé en avenant 1]],1))),0)=(COUNTA(O2017:Q2017)),"OK","erreur")</f>
        <v>OK</v>
      </c>
      <c r="AO2017" s="6" t="str">
        <f>IF(IFERROR(IF(SEARCH("jour",Tableau134[[#This Row],[Nouvelle formule avenant 2]],1),VALUE(LEFT(Tableau134[[#This Row],[Nouvelle formule avenant 2]],1))),0)=(COUNTA(X2017:Z2017)),"OK","erreur")</f>
        <v>OK</v>
      </c>
      <c r="AP2017" s="6" t="str">
        <f>IF(IFERROR(IF(SEARCH("jour",Tableau134[[#This Row],[Nouvelle formule avenant 3]],1),VALUE(LEFT(Tableau134[[#This Row],[Nouvelle formule avenant 3]],1))),0)=(COUNTA(AE2017:AG2017)),"OK","erreur")</f>
        <v>OK</v>
      </c>
      <c r="AQ201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1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1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1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1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1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17" s="43"/>
      <c r="AX2017" s="43"/>
      <c r="AY2017" s="6"/>
      <c r="AZ2017" s="6"/>
      <c r="BA2017" s="6"/>
      <c r="BB2017" s="6"/>
      <c r="BC2017" s="6"/>
      <c r="BD2017" s="6"/>
    </row>
    <row r="2018" spans="2:56" ht="12.75" x14ac:dyDescent="0.25">
      <c r="B2018" s="5" t="e">
        <f>VLOOKUP(A2018,'Import infoAgt'!A:E,5,FALSE)</f>
        <v>#N/A</v>
      </c>
      <c r="C2018" s="5" t="e">
        <f>VLOOKUP(A2018,'Import infoAgt'!A:D,4,FALSE)</f>
        <v>#N/A</v>
      </c>
      <c r="D2018" s="6" t="e">
        <f>VLOOKUP(A2018,'Import infoAgt'!A:H,8,FALSE)</f>
        <v>#N/A</v>
      </c>
      <c r="F2018" s="6" t="e">
        <f>VLOOKUP(A2018,'Import infoAgt'!A:BR,70,FALSE)</f>
        <v>#N/A</v>
      </c>
      <c r="G2018" s="5" t="e">
        <f>VLOOKUP(A2018,'Import infoAgt'!A:DH,112,FALSE)</f>
        <v>#N/A</v>
      </c>
      <c r="H2018" s="6" t="e">
        <f>VLOOKUP(G2018,Paramètre!$C$6:$D$76,2,FALSE)</f>
        <v>#N/A</v>
      </c>
      <c r="I2018" s="5" t="e">
        <f>VLOOKUP(A2018,'Import infoAgt'!A:EL,142,FALSE)</f>
        <v>#N/A</v>
      </c>
      <c r="R2018" s="26"/>
      <c r="S2018" s="26"/>
      <c r="U2018" s="26"/>
      <c r="V2018" s="26"/>
      <c r="AC2018" s="26"/>
      <c r="AI2018" s="6" t="str">
        <f>IF(AND((ISERROR(Tableau134[[#This Row],[Nom]])),Tableau134[[#This Row],[Numéro d''agent]]&lt;&gt;""),"N° agent inconnu","")</f>
        <v/>
      </c>
      <c r="AJ2018" s="6" t="str">
        <f>IF(AND(Tableau134[[#This Row],[Numéro d''agent]]&lt;&gt;"",Tableau134[[#This Row],[Statut]]=""),"Statut manquant","")</f>
        <v/>
      </c>
      <c r="AK2018" s="6"/>
      <c r="AL2018" s="6" t="str">
        <f>IF(AND(Tableau134[[#This Row],[Numéro d''agent]]&lt;&gt;"",Tableau134[[#This Row],[Formule actuelle]]=0),"Manque formule TLW","")</f>
        <v/>
      </c>
      <c r="AM2018" s="6" t="str">
        <f>IF(IFERROR(IF(SEARCH("jour",Tableau134[[#This Row],[Formule Tw]],1),VALUE(LEFT(Tableau134[[#This Row],[Formule Tw]],1))),0)=(COUNTA(K2018:M2018)),"OK","erreur")</f>
        <v>OK</v>
      </c>
      <c r="AN2018" s="6" t="str">
        <f>IF(IFERROR(IF(SEARCH("jour",Tableau134[[#This Row],[Modif demandé en avenant 1]],1),VALUE(LEFT(Tableau134[[#This Row],[Modif demandé en avenant 1]],1))),0)=(COUNTA(O2018:Q2018)),"OK","erreur")</f>
        <v>OK</v>
      </c>
      <c r="AO2018" s="6" t="str">
        <f>IF(IFERROR(IF(SEARCH("jour",Tableau134[[#This Row],[Nouvelle formule avenant 2]],1),VALUE(LEFT(Tableau134[[#This Row],[Nouvelle formule avenant 2]],1))),0)=(COUNTA(X2018:Z2018)),"OK","erreur")</f>
        <v>OK</v>
      </c>
      <c r="AP2018" s="6" t="str">
        <f>IF(IFERROR(IF(SEARCH("jour",Tableau134[[#This Row],[Nouvelle formule avenant 3]],1),VALUE(LEFT(Tableau134[[#This Row],[Nouvelle formule avenant 3]],1))),0)=(COUNTA(AE2018:AG2018)),"OK","erreur")</f>
        <v>OK</v>
      </c>
      <c r="AQ201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1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1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1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1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1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18" s="43"/>
      <c r="AX2018" s="43"/>
      <c r="AY2018" s="6"/>
      <c r="AZ2018" s="6"/>
      <c r="BA2018" s="6"/>
      <c r="BB2018" s="6"/>
      <c r="BC2018" s="6"/>
      <c r="BD2018" s="6"/>
    </row>
    <row r="2019" spans="2:56" ht="12.75" x14ac:dyDescent="0.25">
      <c r="B2019" s="5" t="e">
        <f>VLOOKUP(A2019,'Import infoAgt'!A:E,5,FALSE)</f>
        <v>#N/A</v>
      </c>
      <c r="C2019" s="5" t="e">
        <f>VLOOKUP(A2019,'Import infoAgt'!A:D,4,FALSE)</f>
        <v>#N/A</v>
      </c>
      <c r="D2019" s="6" t="e">
        <f>VLOOKUP(A2019,'Import infoAgt'!A:H,8,FALSE)</f>
        <v>#N/A</v>
      </c>
      <c r="F2019" s="6" t="e">
        <f>VLOOKUP(A2019,'Import infoAgt'!A:BR,70,FALSE)</f>
        <v>#N/A</v>
      </c>
      <c r="G2019" s="5" t="e">
        <f>VLOOKUP(A2019,'Import infoAgt'!A:DH,112,FALSE)</f>
        <v>#N/A</v>
      </c>
      <c r="H2019" s="6" t="e">
        <f>VLOOKUP(G2019,Paramètre!$C$6:$D$76,2,FALSE)</f>
        <v>#N/A</v>
      </c>
      <c r="I2019" s="5" t="e">
        <f>VLOOKUP(A2019,'Import infoAgt'!A:EL,142,FALSE)</f>
        <v>#N/A</v>
      </c>
      <c r="R2019" s="26"/>
      <c r="S2019" s="26"/>
      <c r="U2019" s="26"/>
      <c r="V2019" s="26"/>
      <c r="AC2019" s="26"/>
      <c r="AI2019" s="6" t="str">
        <f>IF(AND((ISERROR(Tableau134[[#This Row],[Nom]])),Tableau134[[#This Row],[Numéro d''agent]]&lt;&gt;""),"N° agent inconnu","")</f>
        <v/>
      </c>
      <c r="AJ2019" s="6" t="str">
        <f>IF(AND(Tableau134[[#This Row],[Numéro d''agent]]&lt;&gt;"",Tableau134[[#This Row],[Statut]]=""),"Statut manquant","")</f>
        <v/>
      </c>
      <c r="AK2019" s="6"/>
      <c r="AL2019" s="6" t="str">
        <f>IF(AND(Tableau134[[#This Row],[Numéro d''agent]]&lt;&gt;"",Tableau134[[#This Row],[Formule actuelle]]=0),"Manque formule TLW","")</f>
        <v/>
      </c>
      <c r="AM2019" s="6" t="str">
        <f>IF(IFERROR(IF(SEARCH("jour",Tableau134[[#This Row],[Formule Tw]],1),VALUE(LEFT(Tableau134[[#This Row],[Formule Tw]],1))),0)=(COUNTA(K2019:M2019)),"OK","erreur")</f>
        <v>OK</v>
      </c>
      <c r="AN2019" s="6" t="str">
        <f>IF(IFERROR(IF(SEARCH("jour",Tableau134[[#This Row],[Modif demandé en avenant 1]],1),VALUE(LEFT(Tableau134[[#This Row],[Modif demandé en avenant 1]],1))),0)=(COUNTA(O2019:Q2019)),"OK","erreur")</f>
        <v>OK</v>
      </c>
      <c r="AO2019" s="6" t="str">
        <f>IF(IFERROR(IF(SEARCH("jour",Tableau134[[#This Row],[Nouvelle formule avenant 2]],1),VALUE(LEFT(Tableau134[[#This Row],[Nouvelle formule avenant 2]],1))),0)=(COUNTA(X2019:Z2019)),"OK","erreur")</f>
        <v>OK</v>
      </c>
      <c r="AP2019" s="6" t="str">
        <f>IF(IFERROR(IF(SEARCH("jour",Tableau134[[#This Row],[Nouvelle formule avenant 3]],1),VALUE(LEFT(Tableau134[[#This Row],[Nouvelle formule avenant 3]],1))),0)=(COUNTA(AE2019:AG2019)),"OK","erreur")</f>
        <v>OK</v>
      </c>
      <c r="AQ201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1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1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1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1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1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19" s="43"/>
      <c r="AX2019" s="43"/>
      <c r="AY2019" s="6"/>
      <c r="AZ2019" s="6"/>
      <c r="BA2019" s="6"/>
      <c r="BB2019" s="6"/>
      <c r="BC2019" s="6"/>
      <c r="BD2019" s="6"/>
    </row>
    <row r="2020" spans="2:56" ht="12.75" x14ac:dyDescent="0.25">
      <c r="B2020" s="5" t="e">
        <f>VLOOKUP(A2020,'Import infoAgt'!A:E,5,FALSE)</f>
        <v>#N/A</v>
      </c>
      <c r="C2020" s="5" t="e">
        <f>VLOOKUP(A2020,'Import infoAgt'!A:D,4,FALSE)</f>
        <v>#N/A</v>
      </c>
      <c r="D2020" s="6" t="e">
        <f>VLOOKUP(A2020,'Import infoAgt'!A:H,8,FALSE)</f>
        <v>#N/A</v>
      </c>
      <c r="F2020" s="6" t="e">
        <f>VLOOKUP(A2020,'Import infoAgt'!A:BR,70,FALSE)</f>
        <v>#N/A</v>
      </c>
      <c r="G2020" s="5" t="e">
        <f>VLOOKUP(A2020,'Import infoAgt'!A:DH,112,FALSE)</f>
        <v>#N/A</v>
      </c>
      <c r="H2020" s="6" t="e">
        <f>VLOOKUP(G2020,Paramètre!$C$6:$D$76,2,FALSE)</f>
        <v>#N/A</v>
      </c>
      <c r="I2020" s="5" t="e">
        <f>VLOOKUP(A2020,'Import infoAgt'!A:EL,142,FALSE)</f>
        <v>#N/A</v>
      </c>
      <c r="R2020" s="26"/>
      <c r="S2020" s="26"/>
      <c r="U2020" s="26"/>
      <c r="V2020" s="26"/>
      <c r="AC2020" s="26"/>
      <c r="AI2020" s="6" t="str">
        <f>IF(AND((ISERROR(Tableau134[[#This Row],[Nom]])),Tableau134[[#This Row],[Numéro d''agent]]&lt;&gt;""),"N° agent inconnu","")</f>
        <v/>
      </c>
      <c r="AJ2020" s="6" t="str">
        <f>IF(AND(Tableau134[[#This Row],[Numéro d''agent]]&lt;&gt;"",Tableau134[[#This Row],[Statut]]=""),"Statut manquant","")</f>
        <v/>
      </c>
      <c r="AK2020" s="6"/>
      <c r="AL2020" s="6" t="str">
        <f>IF(AND(Tableau134[[#This Row],[Numéro d''agent]]&lt;&gt;"",Tableau134[[#This Row],[Formule actuelle]]=0),"Manque formule TLW","")</f>
        <v/>
      </c>
      <c r="AM2020" s="6" t="str">
        <f>IF(IFERROR(IF(SEARCH("jour",Tableau134[[#This Row],[Formule Tw]],1),VALUE(LEFT(Tableau134[[#This Row],[Formule Tw]],1))),0)=(COUNTA(K2020:M2020)),"OK","erreur")</f>
        <v>OK</v>
      </c>
      <c r="AN2020" s="6" t="str">
        <f>IF(IFERROR(IF(SEARCH("jour",Tableau134[[#This Row],[Modif demandé en avenant 1]],1),VALUE(LEFT(Tableau134[[#This Row],[Modif demandé en avenant 1]],1))),0)=(COUNTA(O2020:Q2020)),"OK","erreur")</f>
        <v>OK</v>
      </c>
      <c r="AO2020" s="6" t="str">
        <f>IF(IFERROR(IF(SEARCH("jour",Tableau134[[#This Row],[Nouvelle formule avenant 2]],1),VALUE(LEFT(Tableau134[[#This Row],[Nouvelle formule avenant 2]],1))),0)=(COUNTA(X2020:Z2020)),"OK","erreur")</f>
        <v>OK</v>
      </c>
      <c r="AP2020" s="6" t="str">
        <f>IF(IFERROR(IF(SEARCH("jour",Tableau134[[#This Row],[Nouvelle formule avenant 3]],1),VALUE(LEFT(Tableau134[[#This Row],[Nouvelle formule avenant 3]],1))),0)=(COUNTA(AE2020:AG2020)),"OK","erreur")</f>
        <v>OK</v>
      </c>
      <c r="AQ202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2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2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2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2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2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20" s="43"/>
      <c r="AX2020" s="43"/>
      <c r="AY2020" s="6"/>
      <c r="AZ2020" s="6"/>
      <c r="BA2020" s="6"/>
      <c r="BB2020" s="6"/>
      <c r="BC2020" s="6"/>
      <c r="BD2020" s="6"/>
    </row>
    <row r="2021" spans="2:56" ht="12.75" x14ac:dyDescent="0.25">
      <c r="B2021" s="5" t="e">
        <f>VLOOKUP(A2021,'Import infoAgt'!A:E,5,FALSE)</f>
        <v>#N/A</v>
      </c>
      <c r="C2021" s="5" t="e">
        <f>VLOOKUP(A2021,'Import infoAgt'!A:D,4,FALSE)</f>
        <v>#N/A</v>
      </c>
      <c r="D2021" s="6" t="e">
        <f>VLOOKUP(A2021,'Import infoAgt'!A:H,8,FALSE)</f>
        <v>#N/A</v>
      </c>
      <c r="F2021" s="6" t="e">
        <f>VLOOKUP(A2021,'Import infoAgt'!A:BR,70,FALSE)</f>
        <v>#N/A</v>
      </c>
      <c r="G2021" s="5" t="e">
        <f>VLOOKUP(A2021,'Import infoAgt'!A:DH,112,FALSE)</f>
        <v>#N/A</v>
      </c>
      <c r="H2021" s="6" t="e">
        <f>VLOOKUP(G2021,Paramètre!$C$6:$D$76,2,FALSE)</f>
        <v>#N/A</v>
      </c>
      <c r="I2021" s="5" t="e">
        <f>VLOOKUP(A2021,'Import infoAgt'!A:EL,142,FALSE)</f>
        <v>#N/A</v>
      </c>
      <c r="R2021" s="26"/>
      <c r="S2021" s="26"/>
      <c r="U2021" s="26"/>
      <c r="V2021" s="26"/>
      <c r="AC2021" s="26"/>
      <c r="AI2021" s="6" t="str">
        <f>IF(AND((ISERROR(Tableau134[[#This Row],[Nom]])),Tableau134[[#This Row],[Numéro d''agent]]&lt;&gt;""),"N° agent inconnu","")</f>
        <v/>
      </c>
      <c r="AJ2021" s="6" t="str">
        <f>IF(AND(Tableau134[[#This Row],[Numéro d''agent]]&lt;&gt;"",Tableau134[[#This Row],[Statut]]=""),"Statut manquant","")</f>
        <v/>
      </c>
      <c r="AK2021" s="6"/>
      <c r="AL2021" s="6" t="str">
        <f>IF(AND(Tableau134[[#This Row],[Numéro d''agent]]&lt;&gt;"",Tableau134[[#This Row],[Formule actuelle]]=0),"Manque formule TLW","")</f>
        <v/>
      </c>
      <c r="AM2021" s="6" t="str">
        <f>IF(IFERROR(IF(SEARCH("jour",Tableau134[[#This Row],[Formule Tw]],1),VALUE(LEFT(Tableau134[[#This Row],[Formule Tw]],1))),0)=(COUNTA(K2021:M2021)),"OK","erreur")</f>
        <v>OK</v>
      </c>
      <c r="AN2021" s="6" t="str">
        <f>IF(IFERROR(IF(SEARCH("jour",Tableau134[[#This Row],[Modif demandé en avenant 1]],1),VALUE(LEFT(Tableau134[[#This Row],[Modif demandé en avenant 1]],1))),0)=(COUNTA(O2021:Q2021)),"OK","erreur")</f>
        <v>OK</v>
      </c>
      <c r="AO2021" s="6" t="str">
        <f>IF(IFERROR(IF(SEARCH("jour",Tableau134[[#This Row],[Nouvelle formule avenant 2]],1),VALUE(LEFT(Tableau134[[#This Row],[Nouvelle formule avenant 2]],1))),0)=(COUNTA(X2021:Z2021)),"OK","erreur")</f>
        <v>OK</v>
      </c>
      <c r="AP2021" s="6" t="str">
        <f>IF(IFERROR(IF(SEARCH("jour",Tableau134[[#This Row],[Nouvelle formule avenant 3]],1),VALUE(LEFT(Tableau134[[#This Row],[Nouvelle formule avenant 3]],1))),0)=(COUNTA(AE2021:AG2021)),"OK","erreur")</f>
        <v>OK</v>
      </c>
      <c r="AQ202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2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2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2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2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2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21" s="43"/>
      <c r="AX2021" s="43"/>
      <c r="AY2021" s="6"/>
      <c r="AZ2021" s="6"/>
      <c r="BA2021" s="6"/>
      <c r="BB2021" s="6"/>
      <c r="BC2021" s="6"/>
      <c r="BD2021" s="6"/>
    </row>
    <row r="2022" spans="2:56" ht="12.75" x14ac:dyDescent="0.25">
      <c r="B2022" s="5" t="e">
        <f>VLOOKUP(A2022,'Import infoAgt'!A:E,5,FALSE)</f>
        <v>#N/A</v>
      </c>
      <c r="C2022" s="5" t="e">
        <f>VLOOKUP(A2022,'Import infoAgt'!A:D,4,FALSE)</f>
        <v>#N/A</v>
      </c>
      <c r="D2022" s="6" t="e">
        <f>VLOOKUP(A2022,'Import infoAgt'!A:H,8,FALSE)</f>
        <v>#N/A</v>
      </c>
      <c r="F2022" s="6" t="e">
        <f>VLOOKUP(A2022,'Import infoAgt'!A:BR,70,FALSE)</f>
        <v>#N/A</v>
      </c>
      <c r="G2022" s="5" t="e">
        <f>VLOOKUP(A2022,'Import infoAgt'!A:DH,112,FALSE)</f>
        <v>#N/A</v>
      </c>
      <c r="H2022" s="6" t="e">
        <f>VLOOKUP(G2022,Paramètre!$C$6:$D$76,2,FALSE)</f>
        <v>#N/A</v>
      </c>
      <c r="I2022" s="5" t="e">
        <f>VLOOKUP(A2022,'Import infoAgt'!A:EL,142,FALSE)</f>
        <v>#N/A</v>
      </c>
      <c r="R2022" s="26"/>
      <c r="S2022" s="26"/>
      <c r="U2022" s="26"/>
      <c r="V2022" s="26"/>
      <c r="AC2022" s="26"/>
      <c r="AI2022" s="6" t="str">
        <f>IF(AND((ISERROR(Tableau134[[#This Row],[Nom]])),Tableau134[[#This Row],[Numéro d''agent]]&lt;&gt;""),"N° agent inconnu","")</f>
        <v/>
      </c>
      <c r="AJ2022" s="6" t="str">
        <f>IF(AND(Tableau134[[#This Row],[Numéro d''agent]]&lt;&gt;"",Tableau134[[#This Row],[Statut]]=""),"Statut manquant","")</f>
        <v/>
      </c>
      <c r="AK2022" s="6"/>
      <c r="AL2022" s="6" t="str">
        <f>IF(AND(Tableau134[[#This Row],[Numéro d''agent]]&lt;&gt;"",Tableau134[[#This Row],[Formule actuelle]]=0),"Manque formule TLW","")</f>
        <v/>
      </c>
      <c r="AM2022" s="6" t="str">
        <f>IF(IFERROR(IF(SEARCH("jour",Tableau134[[#This Row],[Formule Tw]],1),VALUE(LEFT(Tableau134[[#This Row],[Formule Tw]],1))),0)=(COUNTA(K2022:M2022)),"OK","erreur")</f>
        <v>OK</v>
      </c>
      <c r="AN2022" s="6" t="str">
        <f>IF(IFERROR(IF(SEARCH("jour",Tableau134[[#This Row],[Modif demandé en avenant 1]],1),VALUE(LEFT(Tableau134[[#This Row],[Modif demandé en avenant 1]],1))),0)=(COUNTA(O2022:Q2022)),"OK","erreur")</f>
        <v>OK</v>
      </c>
      <c r="AO2022" s="6" t="str">
        <f>IF(IFERROR(IF(SEARCH("jour",Tableau134[[#This Row],[Nouvelle formule avenant 2]],1),VALUE(LEFT(Tableau134[[#This Row],[Nouvelle formule avenant 2]],1))),0)=(COUNTA(X2022:Z2022)),"OK","erreur")</f>
        <v>OK</v>
      </c>
      <c r="AP2022" s="6" t="str">
        <f>IF(IFERROR(IF(SEARCH("jour",Tableau134[[#This Row],[Nouvelle formule avenant 3]],1),VALUE(LEFT(Tableau134[[#This Row],[Nouvelle formule avenant 3]],1))),0)=(COUNTA(AE2022:AG2022)),"OK","erreur")</f>
        <v>OK</v>
      </c>
      <c r="AQ202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2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2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2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2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2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22" s="43"/>
      <c r="AX2022" s="43"/>
      <c r="AY2022" s="6"/>
      <c r="AZ2022" s="6"/>
      <c r="BA2022" s="6"/>
      <c r="BB2022" s="6"/>
      <c r="BC2022" s="6"/>
      <c r="BD2022" s="6"/>
    </row>
    <row r="2023" spans="2:56" ht="12.75" x14ac:dyDescent="0.25">
      <c r="B2023" s="5" t="e">
        <f>VLOOKUP(A2023,'Import infoAgt'!A:E,5,FALSE)</f>
        <v>#N/A</v>
      </c>
      <c r="C2023" s="5" t="e">
        <f>VLOOKUP(A2023,'Import infoAgt'!A:D,4,FALSE)</f>
        <v>#N/A</v>
      </c>
      <c r="D2023" s="6" t="e">
        <f>VLOOKUP(A2023,'Import infoAgt'!A:H,8,FALSE)</f>
        <v>#N/A</v>
      </c>
      <c r="F2023" s="6" t="e">
        <f>VLOOKUP(A2023,'Import infoAgt'!A:BR,70,FALSE)</f>
        <v>#N/A</v>
      </c>
      <c r="G2023" s="5" t="e">
        <f>VLOOKUP(A2023,'Import infoAgt'!A:DH,112,FALSE)</f>
        <v>#N/A</v>
      </c>
      <c r="H2023" s="6" t="e">
        <f>VLOOKUP(G2023,Paramètre!$C$6:$D$76,2,FALSE)</f>
        <v>#N/A</v>
      </c>
      <c r="I2023" s="5" t="e">
        <f>VLOOKUP(A2023,'Import infoAgt'!A:EL,142,FALSE)</f>
        <v>#N/A</v>
      </c>
      <c r="R2023" s="26"/>
      <c r="S2023" s="26"/>
      <c r="U2023" s="26"/>
      <c r="V2023" s="26"/>
      <c r="AC2023" s="26"/>
      <c r="AI2023" s="6" t="str">
        <f>IF(AND((ISERROR(Tableau134[[#This Row],[Nom]])),Tableau134[[#This Row],[Numéro d''agent]]&lt;&gt;""),"N° agent inconnu","")</f>
        <v/>
      </c>
      <c r="AJ2023" s="6" t="str">
        <f>IF(AND(Tableau134[[#This Row],[Numéro d''agent]]&lt;&gt;"",Tableau134[[#This Row],[Statut]]=""),"Statut manquant","")</f>
        <v/>
      </c>
      <c r="AK2023" s="6"/>
      <c r="AL2023" s="6" t="str">
        <f>IF(AND(Tableau134[[#This Row],[Numéro d''agent]]&lt;&gt;"",Tableau134[[#This Row],[Formule actuelle]]=0),"Manque formule TLW","")</f>
        <v/>
      </c>
      <c r="AM2023" s="6" t="str">
        <f>IF(IFERROR(IF(SEARCH("jour",Tableau134[[#This Row],[Formule Tw]],1),VALUE(LEFT(Tableau134[[#This Row],[Formule Tw]],1))),0)=(COUNTA(K2023:M2023)),"OK","erreur")</f>
        <v>OK</v>
      </c>
      <c r="AN2023" s="6" t="str">
        <f>IF(IFERROR(IF(SEARCH("jour",Tableau134[[#This Row],[Modif demandé en avenant 1]],1),VALUE(LEFT(Tableau134[[#This Row],[Modif demandé en avenant 1]],1))),0)=(COUNTA(O2023:Q2023)),"OK","erreur")</f>
        <v>OK</v>
      </c>
      <c r="AO2023" s="6" t="str">
        <f>IF(IFERROR(IF(SEARCH("jour",Tableau134[[#This Row],[Nouvelle formule avenant 2]],1),VALUE(LEFT(Tableau134[[#This Row],[Nouvelle formule avenant 2]],1))),0)=(COUNTA(X2023:Z2023)),"OK","erreur")</f>
        <v>OK</v>
      </c>
      <c r="AP2023" s="6" t="str">
        <f>IF(IFERROR(IF(SEARCH("jour",Tableau134[[#This Row],[Nouvelle formule avenant 3]],1),VALUE(LEFT(Tableau134[[#This Row],[Nouvelle formule avenant 3]],1))),0)=(COUNTA(AE2023:AG2023)),"OK","erreur")</f>
        <v>OK</v>
      </c>
      <c r="AQ202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2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2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2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2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2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23" s="43"/>
      <c r="AX2023" s="43"/>
      <c r="AY2023" s="6"/>
      <c r="AZ2023" s="6"/>
      <c r="BA2023" s="6"/>
      <c r="BB2023" s="6"/>
      <c r="BC2023" s="6"/>
      <c r="BD2023" s="6"/>
    </row>
    <row r="2024" spans="2:56" ht="12.75" x14ac:dyDescent="0.25">
      <c r="B2024" s="5" t="e">
        <f>VLOOKUP(A2024,'Import infoAgt'!A:E,5,FALSE)</f>
        <v>#N/A</v>
      </c>
      <c r="C2024" s="5" t="e">
        <f>VLOOKUP(A2024,'Import infoAgt'!A:D,4,FALSE)</f>
        <v>#N/A</v>
      </c>
      <c r="D2024" s="6" t="e">
        <f>VLOOKUP(A2024,'Import infoAgt'!A:H,8,FALSE)</f>
        <v>#N/A</v>
      </c>
      <c r="F2024" s="6" t="e">
        <f>VLOOKUP(A2024,'Import infoAgt'!A:BR,70,FALSE)</f>
        <v>#N/A</v>
      </c>
      <c r="G2024" s="5" t="e">
        <f>VLOOKUP(A2024,'Import infoAgt'!A:DH,112,FALSE)</f>
        <v>#N/A</v>
      </c>
      <c r="H2024" s="6" t="e">
        <f>VLOOKUP(G2024,Paramètre!$C$6:$D$76,2,FALSE)</f>
        <v>#N/A</v>
      </c>
      <c r="I2024" s="5" t="e">
        <f>VLOOKUP(A2024,'Import infoAgt'!A:EL,142,FALSE)</f>
        <v>#N/A</v>
      </c>
      <c r="R2024" s="26"/>
      <c r="S2024" s="26"/>
      <c r="U2024" s="26"/>
      <c r="V2024" s="26"/>
      <c r="AC2024" s="26"/>
      <c r="AI2024" s="6" t="str">
        <f>IF(AND((ISERROR(Tableau134[[#This Row],[Nom]])),Tableau134[[#This Row],[Numéro d''agent]]&lt;&gt;""),"N° agent inconnu","")</f>
        <v/>
      </c>
      <c r="AJ2024" s="6" t="str">
        <f>IF(AND(Tableau134[[#This Row],[Numéro d''agent]]&lt;&gt;"",Tableau134[[#This Row],[Statut]]=""),"Statut manquant","")</f>
        <v/>
      </c>
      <c r="AK2024" s="6"/>
      <c r="AL2024" s="6" t="str">
        <f>IF(AND(Tableau134[[#This Row],[Numéro d''agent]]&lt;&gt;"",Tableau134[[#This Row],[Formule actuelle]]=0),"Manque formule TLW","")</f>
        <v/>
      </c>
      <c r="AM2024" s="6" t="str">
        <f>IF(IFERROR(IF(SEARCH("jour",Tableau134[[#This Row],[Formule Tw]],1),VALUE(LEFT(Tableau134[[#This Row],[Formule Tw]],1))),0)=(COUNTA(K2024:M2024)),"OK","erreur")</f>
        <v>OK</v>
      </c>
      <c r="AN2024" s="6" t="str">
        <f>IF(IFERROR(IF(SEARCH("jour",Tableau134[[#This Row],[Modif demandé en avenant 1]],1),VALUE(LEFT(Tableau134[[#This Row],[Modif demandé en avenant 1]],1))),0)=(COUNTA(O2024:Q2024)),"OK","erreur")</f>
        <v>OK</v>
      </c>
      <c r="AO2024" s="6" t="str">
        <f>IF(IFERROR(IF(SEARCH("jour",Tableau134[[#This Row],[Nouvelle formule avenant 2]],1),VALUE(LEFT(Tableau134[[#This Row],[Nouvelle formule avenant 2]],1))),0)=(COUNTA(X2024:Z2024)),"OK","erreur")</f>
        <v>OK</v>
      </c>
      <c r="AP2024" s="6" t="str">
        <f>IF(IFERROR(IF(SEARCH("jour",Tableau134[[#This Row],[Nouvelle formule avenant 3]],1),VALUE(LEFT(Tableau134[[#This Row],[Nouvelle formule avenant 3]],1))),0)=(COUNTA(AE2024:AG2024)),"OK","erreur")</f>
        <v>OK</v>
      </c>
      <c r="AQ202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2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2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2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2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2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24" s="43"/>
      <c r="AX2024" s="43"/>
      <c r="AY2024" s="6"/>
      <c r="AZ2024" s="6"/>
      <c r="BA2024" s="6"/>
      <c r="BB2024" s="6"/>
      <c r="BC2024" s="6"/>
      <c r="BD2024" s="6"/>
    </row>
    <row r="2025" spans="2:56" ht="12.75" x14ac:dyDescent="0.25">
      <c r="B2025" s="5" t="e">
        <f>VLOOKUP(A2025,'Import infoAgt'!A:E,5,FALSE)</f>
        <v>#N/A</v>
      </c>
      <c r="C2025" s="5" t="e">
        <f>VLOOKUP(A2025,'Import infoAgt'!A:D,4,FALSE)</f>
        <v>#N/A</v>
      </c>
      <c r="D2025" s="6" t="e">
        <f>VLOOKUP(A2025,'Import infoAgt'!A:H,8,FALSE)</f>
        <v>#N/A</v>
      </c>
      <c r="F2025" s="6" t="e">
        <f>VLOOKUP(A2025,'Import infoAgt'!A:BR,70,FALSE)</f>
        <v>#N/A</v>
      </c>
      <c r="G2025" s="5" t="e">
        <f>VLOOKUP(A2025,'Import infoAgt'!A:DH,112,FALSE)</f>
        <v>#N/A</v>
      </c>
      <c r="H2025" s="6" t="e">
        <f>VLOOKUP(G2025,Paramètre!$C$6:$D$76,2,FALSE)</f>
        <v>#N/A</v>
      </c>
      <c r="I2025" s="5" t="e">
        <f>VLOOKUP(A2025,'Import infoAgt'!A:EL,142,FALSE)</f>
        <v>#N/A</v>
      </c>
      <c r="R2025" s="26"/>
      <c r="S2025" s="26"/>
      <c r="U2025" s="26"/>
      <c r="V2025" s="26"/>
      <c r="AC2025" s="26"/>
      <c r="AI2025" s="6" t="str">
        <f>IF(AND((ISERROR(Tableau134[[#This Row],[Nom]])),Tableau134[[#This Row],[Numéro d''agent]]&lt;&gt;""),"N° agent inconnu","")</f>
        <v/>
      </c>
      <c r="AJ2025" s="6" t="str">
        <f>IF(AND(Tableau134[[#This Row],[Numéro d''agent]]&lt;&gt;"",Tableau134[[#This Row],[Statut]]=""),"Statut manquant","")</f>
        <v/>
      </c>
      <c r="AK2025" s="6"/>
      <c r="AL2025" s="6" t="str">
        <f>IF(AND(Tableau134[[#This Row],[Numéro d''agent]]&lt;&gt;"",Tableau134[[#This Row],[Formule actuelle]]=0),"Manque formule TLW","")</f>
        <v/>
      </c>
      <c r="AM2025" s="6" t="str">
        <f>IF(IFERROR(IF(SEARCH("jour",Tableau134[[#This Row],[Formule Tw]],1),VALUE(LEFT(Tableau134[[#This Row],[Formule Tw]],1))),0)=(COUNTA(K2025:M2025)),"OK","erreur")</f>
        <v>OK</v>
      </c>
      <c r="AN2025" s="6" t="str">
        <f>IF(IFERROR(IF(SEARCH("jour",Tableau134[[#This Row],[Modif demandé en avenant 1]],1),VALUE(LEFT(Tableau134[[#This Row],[Modif demandé en avenant 1]],1))),0)=(COUNTA(O2025:Q2025)),"OK","erreur")</f>
        <v>OK</v>
      </c>
      <c r="AO2025" s="6" t="str">
        <f>IF(IFERROR(IF(SEARCH("jour",Tableau134[[#This Row],[Nouvelle formule avenant 2]],1),VALUE(LEFT(Tableau134[[#This Row],[Nouvelle formule avenant 2]],1))),0)=(COUNTA(X2025:Z2025)),"OK","erreur")</f>
        <v>OK</v>
      </c>
      <c r="AP2025" s="6" t="str">
        <f>IF(IFERROR(IF(SEARCH("jour",Tableau134[[#This Row],[Nouvelle formule avenant 3]],1),VALUE(LEFT(Tableau134[[#This Row],[Nouvelle formule avenant 3]],1))),0)=(COUNTA(AE2025:AG2025)),"OK","erreur")</f>
        <v>OK</v>
      </c>
      <c r="AQ202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2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2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2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2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2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25" s="43"/>
      <c r="AX2025" s="43"/>
      <c r="AY2025" s="6"/>
      <c r="AZ2025" s="6"/>
      <c r="BA2025" s="6"/>
      <c r="BB2025" s="6"/>
      <c r="BC2025" s="6"/>
      <c r="BD2025" s="6"/>
    </row>
    <row r="2026" spans="2:56" ht="12.75" x14ac:dyDescent="0.25">
      <c r="B2026" s="5" t="e">
        <f>VLOOKUP(A2026,'Import infoAgt'!A:E,5,FALSE)</f>
        <v>#N/A</v>
      </c>
      <c r="C2026" s="5" t="e">
        <f>VLOOKUP(A2026,'Import infoAgt'!A:D,4,FALSE)</f>
        <v>#N/A</v>
      </c>
      <c r="D2026" s="6" t="e">
        <f>VLOOKUP(A2026,'Import infoAgt'!A:H,8,FALSE)</f>
        <v>#N/A</v>
      </c>
      <c r="F2026" s="6" t="e">
        <f>VLOOKUP(A2026,'Import infoAgt'!A:BR,70,FALSE)</f>
        <v>#N/A</v>
      </c>
      <c r="G2026" s="5" t="e">
        <f>VLOOKUP(A2026,'Import infoAgt'!A:DH,112,FALSE)</f>
        <v>#N/A</v>
      </c>
      <c r="H2026" s="6" t="e">
        <f>VLOOKUP(G2026,Paramètre!$C$6:$D$76,2,FALSE)</f>
        <v>#N/A</v>
      </c>
      <c r="I2026" s="5" t="e">
        <f>VLOOKUP(A2026,'Import infoAgt'!A:EL,142,FALSE)</f>
        <v>#N/A</v>
      </c>
      <c r="R2026" s="26"/>
      <c r="S2026" s="26"/>
      <c r="U2026" s="26"/>
      <c r="V2026" s="26"/>
      <c r="AC2026" s="26"/>
      <c r="AI2026" s="6" t="str">
        <f>IF(AND((ISERROR(Tableau134[[#This Row],[Nom]])),Tableau134[[#This Row],[Numéro d''agent]]&lt;&gt;""),"N° agent inconnu","")</f>
        <v/>
      </c>
      <c r="AJ2026" s="6" t="str">
        <f>IF(AND(Tableau134[[#This Row],[Numéro d''agent]]&lt;&gt;"",Tableau134[[#This Row],[Statut]]=""),"Statut manquant","")</f>
        <v/>
      </c>
      <c r="AK2026" s="6"/>
      <c r="AL2026" s="6" t="str">
        <f>IF(AND(Tableau134[[#This Row],[Numéro d''agent]]&lt;&gt;"",Tableau134[[#This Row],[Formule actuelle]]=0),"Manque formule TLW","")</f>
        <v/>
      </c>
      <c r="AM2026" s="6" t="str">
        <f>IF(IFERROR(IF(SEARCH("jour",Tableau134[[#This Row],[Formule Tw]],1),VALUE(LEFT(Tableau134[[#This Row],[Formule Tw]],1))),0)=(COUNTA(K2026:M2026)),"OK","erreur")</f>
        <v>OK</v>
      </c>
      <c r="AN2026" s="6" t="str">
        <f>IF(IFERROR(IF(SEARCH("jour",Tableau134[[#This Row],[Modif demandé en avenant 1]],1),VALUE(LEFT(Tableau134[[#This Row],[Modif demandé en avenant 1]],1))),0)=(COUNTA(O2026:Q2026)),"OK","erreur")</f>
        <v>OK</v>
      </c>
      <c r="AO2026" s="6" t="str">
        <f>IF(IFERROR(IF(SEARCH("jour",Tableau134[[#This Row],[Nouvelle formule avenant 2]],1),VALUE(LEFT(Tableau134[[#This Row],[Nouvelle formule avenant 2]],1))),0)=(COUNTA(X2026:Z2026)),"OK","erreur")</f>
        <v>OK</v>
      </c>
      <c r="AP2026" s="6" t="str">
        <f>IF(IFERROR(IF(SEARCH("jour",Tableau134[[#This Row],[Nouvelle formule avenant 3]],1),VALUE(LEFT(Tableau134[[#This Row],[Nouvelle formule avenant 3]],1))),0)=(COUNTA(AE2026:AG2026)),"OK","erreur")</f>
        <v>OK</v>
      </c>
      <c r="AQ202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2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2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2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2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2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26" s="43"/>
      <c r="AX2026" s="43"/>
      <c r="AY2026" s="6"/>
      <c r="AZ2026" s="6"/>
      <c r="BA2026" s="6"/>
      <c r="BB2026" s="6"/>
      <c r="BC2026" s="6"/>
      <c r="BD2026" s="6"/>
    </row>
    <row r="2027" spans="2:56" ht="12.75" x14ac:dyDescent="0.25">
      <c r="B2027" s="5" t="e">
        <f>VLOOKUP(A2027,'Import infoAgt'!A:E,5,FALSE)</f>
        <v>#N/A</v>
      </c>
      <c r="C2027" s="5" t="e">
        <f>VLOOKUP(A2027,'Import infoAgt'!A:D,4,FALSE)</f>
        <v>#N/A</v>
      </c>
      <c r="D2027" s="6" t="e">
        <f>VLOOKUP(A2027,'Import infoAgt'!A:H,8,FALSE)</f>
        <v>#N/A</v>
      </c>
      <c r="F2027" s="6" t="e">
        <f>VLOOKUP(A2027,'Import infoAgt'!A:BR,70,FALSE)</f>
        <v>#N/A</v>
      </c>
      <c r="G2027" s="5" t="e">
        <f>VLOOKUP(A2027,'Import infoAgt'!A:DH,112,FALSE)</f>
        <v>#N/A</v>
      </c>
      <c r="H2027" s="6" t="e">
        <f>VLOOKUP(G2027,Paramètre!$C$6:$D$76,2,FALSE)</f>
        <v>#N/A</v>
      </c>
      <c r="I2027" s="5" t="e">
        <f>VLOOKUP(A2027,'Import infoAgt'!A:EL,142,FALSE)</f>
        <v>#N/A</v>
      </c>
      <c r="R2027" s="26"/>
      <c r="S2027" s="26"/>
      <c r="U2027" s="26"/>
      <c r="V2027" s="26"/>
      <c r="AC2027" s="26"/>
      <c r="AI2027" s="6" t="str">
        <f>IF(AND((ISERROR(Tableau134[[#This Row],[Nom]])),Tableau134[[#This Row],[Numéro d''agent]]&lt;&gt;""),"N° agent inconnu","")</f>
        <v/>
      </c>
      <c r="AJ2027" s="6" t="str">
        <f>IF(AND(Tableau134[[#This Row],[Numéro d''agent]]&lt;&gt;"",Tableau134[[#This Row],[Statut]]=""),"Statut manquant","")</f>
        <v/>
      </c>
      <c r="AK2027" s="6"/>
      <c r="AL2027" s="6" t="str">
        <f>IF(AND(Tableau134[[#This Row],[Numéro d''agent]]&lt;&gt;"",Tableau134[[#This Row],[Formule actuelle]]=0),"Manque formule TLW","")</f>
        <v/>
      </c>
      <c r="AM2027" s="6" t="str">
        <f>IF(IFERROR(IF(SEARCH("jour",Tableau134[[#This Row],[Formule Tw]],1),VALUE(LEFT(Tableau134[[#This Row],[Formule Tw]],1))),0)=(COUNTA(K2027:M2027)),"OK","erreur")</f>
        <v>OK</v>
      </c>
      <c r="AN2027" s="6" t="str">
        <f>IF(IFERROR(IF(SEARCH("jour",Tableau134[[#This Row],[Modif demandé en avenant 1]],1),VALUE(LEFT(Tableau134[[#This Row],[Modif demandé en avenant 1]],1))),0)=(COUNTA(O2027:Q2027)),"OK","erreur")</f>
        <v>OK</v>
      </c>
      <c r="AO2027" s="6" t="str">
        <f>IF(IFERROR(IF(SEARCH("jour",Tableau134[[#This Row],[Nouvelle formule avenant 2]],1),VALUE(LEFT(Tableau134[[#This Row],[Nouvelle formule avenant 2]],1))),0)=(COUNTA(X2027:Z2027)),"OK","erreur")</f>
        <v>OK</v>
      </c>
      <c r="AP2027" s="6" t="str">
        <f>IF(IFERROR(IF(SEARCH("jour",Tableau134[[#This Row],[Nouvelle formule avenant 3]],1),VALUE(LEFT(Tableau134[[#This Row],[Nouvelle formule avenant 3]],1))),0)=(COUNTA(AE2027:AG2027)),"OK","erreur")</f>
        <v>OK</v>
      </c>
      <c r="AQ202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2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2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2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2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2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27" s="43"/>
      <c r="AX2027" s="43"/>
      <c r="AY2027" s="6"/>
      <c r="AZ2027" s="6"/>
      <c r="BA2027" s="6"/>
      <c r="BB2027" s="6"/>
      <c r="BC2027" s="6"/>
      <c r="BD2027" s="6"/>
    </row>
    <row r="2028" spans="2:56" ht="12.75" x14ac:dyDescent="0.25">
      <c r="B2028" s="5" t="e">
        <f>VLOOKUP(A2028,'Import infoAgt'!A:E,5,FALSE)</f>
        <v>#N/A</v>
      </c>
      <c r="C2028" s="5" t="e">
        <f>VLOOKUP(A2028,'Import infoAgt'!A:D,4,FALSE)</f>
        <v>#N/A</v>
      </c>
      <c r="D2028" s="6" t="e">
        <f>VLOOKUP(A2028,'Import infoAgt'!A:H,8,FALSE)</f>
        <v>#N/A</v>
      </c>
      <c r="F2028" s="6" t="e">
        <f>VLOOKUP(A2028,'Import infoAgt'!A:BR,70,FALSE)</f>
        <v>#N/A</v>
      </c>
      <c r="G2028" s="5" t="e">
        <f>VLOOKUP(A2028,'Import infoAgt'!A:DH,112,FALSE)</f>
        <v>#N/A</v>
      </c>
      <c r="H2028" s="6" t="e">
        <f>VLOOKUP(G2028,Paramètre!$C$6:$D$76,2,FALSE)</f>
        <v>#N/A</v>
      </c>
      <c r="I2028" s="5" t="e">
        <f>VLOOKUP(A2028,'Import infoAgt'!A:EL,142,FALSE)</f>
        <v>#N/A</v>
      </c>
      <c r="R2028" s="26"/>
      <c r="S2028" s="26"/>
      <c r="U2028" s="26"/>
      <c r="V2028" s="26"/>
      <c r="AC2028" s="26"/>
      <c r="AI2028" s="6" t="str">
        <f>IF(AND((ISERROR(Tableau134[[#This Row],[Nom]])),Tableau134[[#This Row],[Numéro d''agent]]&lt;&gt;""),"N° agent inconnu","")</f>
        <v/>
      </c>
      <c r="AJ2028" s="6" t="str">
        <f>IF(AND(Tableau134[[#This Row],[Numéro d''agent]]&lt;&gt;"",Tableau134[[#This Row],[Statut]]=""),"Statut manquant","")</f>
        <v/>
      </c>
      <c r="AK2028" s="6"/>
      <c r="AL2028" s="6" t="str">
        <f>IF(AND(Tableau134[[#This Row],[Numéro d''agent]]&lt;&gt;"",Tableau134[[#This Row],[Formule actuelle]]=0),"Manque formule TLW","")</f>
        <v/>
      </c>
      <c r="AM2028" s="6" t="str">
        <f>IF(IFERROR(IF(SEARCH("jour",Tableau134[[#This Row],[Formule Tw]],1),VALUE(LEFT(Tableau134[[#This Row],[Formule Tw]],1))),0)=(COUNTA(K2028:M2028)),"OK","erreur")</f>
        <v>OK</v>
      </c>
      <c r="AN2028" s="6" t="str">
        <f>IF(IFERROR(IF(SEARCH("jour",Tableau134[[#This Row],[Modif demandé en avenant 1]],1),VALUE(LEFT(Tableau134[[#This Row],[Modif demandé en avenant 1]],1))),0)=(COUNTA(O2028:Q2028)),"OK","erreur")</f>
        <v>OK</v>
      </c>
      <c r="AO2028" s="6" t="str">
        <f>IF(IFERROR(IF(SEARCH("jour",Tableau134[[#This Row],[Nouvelle formule avenant 2]],1),VALUE(LEFT(Tableau134[[#This Row],[Nouvelle formule avenant 2]],1))),0)=(COUNTA(X2028:Z2028)),"OK","erreur")</f>
        <v>OK</v>
      </c>
      <c r="AP2028" s="6" t="str">
        <f>IF(IFERROR(IF(SEARCH("jour",Tableau134[[#This Row],[Nouvelle formule avenant 3]],1),VALUE(LEFT(Tableau134[[#This Row],[Nouvelle formule avenant 3]],1))),0)=(COUNTA(AE2028:AG2028)),"OK","erreur")</f>
        <v>OK</v>
      </c>
      <c r="AQ202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2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2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2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2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2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28" s="43"/>
      <c r="AX2028" s="43"/>
      <c r="AY2028" s="6"/>
      <c r="AZ2028" s="6"/>
      <c r="BA2028" s="6"/>
      <c r="BB2028" s="6"/>
      <c r="BC2028" s="6"/>
      <c r="BD2028" s="6"/>
    </row>
    <row r="2029" spans="2:56" ht="12.75" x14ac:dyDescent="0.25">
      <c r="B2029" s="5" t="e">
        <f>VLOOKUP(A2029,'Import infoAgt'!A:E,5,FALSE)</f>
        <v>#N/A</v>
      </c>
      <c r="C2029" s="5" t="e">
        <f>VLOOKUP(A2029,'Import infoAgt'!A:D,4,FALSE)</f>
        <v>#N/A</v>
      </c>
      <c r="D2029" s="6" t="e">
        <f>VLOOKUP(A2029,'Import infoAgt'!A:H,8,FALSE)</f>
        <v>#N/A</v>
      </c>
      <c r="F2029" s="6" t="e">
        <f>VLOOKUP(A2029,'Import infoAgt'!A:BR,70,FALSE)</f>
        <v>#N/A</v>
      </c>
      <c r="G2029" s="5" t="e">
        <f>VLOOKUP(A2029,'Import infoAgt'!A:DH,112,FALSE)</f>
        <v>#N/A</v>
      </c>
      <c r="H2029" s="6" t="e">
        <f>VLOOKUP(G2029,Paramètre!$C$6:$D$76,2,FALSE)</f>
        <v>#N/A</v>
      </c>
      <c r="I2029" s="5" t="e">
        <f>VLOOKUP(A2029,'Import infoAgt'!A:EL,142,FALSE)</f>
        <v>#N/A</v>
      </c>
      <c r="R2029" s="26"/>
      <c r="S2029" s="26"/>
      <c r="U2029" s="26"/>
      <c r="V2029" s="26"/>
      <c r="AC2029" s="26"/>
      <c r="AI2029" s="6" t="str">
        <f>IF(AND((ISERROR(Tableau134[[#This Row],[Nom]])),Tableau134[[#This Row],[Numéro d''agent]]&lt;&gt;""),"N° agent inconnu","")</f>
        <v/>
      </c>
      <c r="AJ2029" s="6" t="str">
        <f>IF(AND(Tableau134[[#This Row],[Numéro d''agent]]&lt;&gt;"",Tableau134[[#This Row],[Statut]]=""),"Statut manquant","")</f>
        <v/>
      </c>
      <c r="AK2029" s="6"/>
      <c r="AL2029" s="6" t="str">
        <f>IF(AND(Tableau134[[#This Row],[Numéro d''agent]]&lt;&gt;"",Tableau134[[#This Row],[Formule actuelle]]=0),"Manque formule TLW","")</f>
        <v/>
      </c>
      <c r="AM2029" s="6" t="str">
        <f>IF(IFERROR(IF(SEARCH("jour",Tableau134[[#This Row],[Formule Tw]],1),VALUE(LEFT(Tableau134[[#This Row],[Formule Tw]],1))),0)=(COUNTA(K2029:M2029)),"OK","erreur")</f>
        <v>OK</v>
      </c>
      <c r="AN2029" s="6" t="str">
        <f>IF(IFERROR(IF(SEARCH("jour",Tableau134[[#This Row],[Modif demandé en avenant 1]],1),VALUE(LEFT(Tableau134[[#This Row],[Modif demandé en avenant 1]],1))),0)=(COUNTA(O2029:Q2029)),"OK","erreur")</f>
        <v>OK</v>
      </c>
      <c r="AO2029" s="6" t="str">
        <f>IF(IFERROR(IF(SEARCH("jour",Tableau134[[#This Row],[Nouvelle formule avenant 2]],1),VALUE(LEFT(Tableau134[[#This Row],[Nouvelle formule avenant 2]],1))),0)=(COUNTA(X2029:Z2029)),"OK","erreur")</f>
        <v>OK</v>
      </c>
      <c r="AP2029" s="6" t="str">
        <f>IF(IFERROR(IF(SEARCH("jour",Tableau134[[#This Row],[Nouvelle formule avenant 3]],1),VALUE(LEFT(Tableau134[[#This Row],[Nouvelle formule avenant 3]],1))),0)=(COUNTA(AE2029:AG2029)),"OK","erreur")</f>
        <v>OK</v>
      </c>
      <c r="AQ202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2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2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2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2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2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29" s="43"/>
      <c r="AX2029" s="43"/>
      <c r="AY2029" s="6"/>
      <c r="AZ2029" s="6"/>
      <c r="BA2029" s="6"/>
      <c r="BB2029" s="6"/>
      <c r="BC2029" s="6"/>
      <c r="BD2029" s="6"/>
    </row>
    <row r="2030" spans="2:56" ht="12.75" x14ac:dyDescent="0.25">
      <c r="B2030" s="5" t="e">
        <f>VLOOKUP(A2030,'Import infoAgt'!A:E,5,FALSE)</f>
        <v>#N/A</v>
      </c>
      <c r="C2030" s="5" t="e">
        <f>VLOOKUP(A2030,'Import infoAgt'!A:D,4,FALSE)</f>
        <v>#N/A</v>
      </c>
      <c r="D2030" s="6" t="e">
        <f>VLOOKUP(A2030,'Import infoAgt'!A:H,8,FALSE)</f>
        <v>#N/A</v>
      </c>
      <c r="F2030" s="6" t="e">
        <f>VLOOKUP(A2030,'Import infoAgt'!A:BR,70,FALSE)</f>
        <v>#N/A</v>
      </c>
      <c r="G2030" s="5" t="e">
        <f>VLOOKUP(A2030,'Import infoAgt'!A:DH,112,FALSE)</f>
        <v>#N/A</v>
      </c>
      <c r="H2030" s="6" t="e">
        <f>VLOOKUP(G2030,Paramètre!$C$6:$D$76,2,FALSE)</f>
        <v>#N/A</v>
      </c>
      <c r="I2030" s="5" t="e">
        <f>VLOOKUP(A2030,'Import infoAgt'!A:EL,142,FALSE)</f>
        <v>#N/A</v>
      </c>
      <c r="R2030" s="26"/>
      <c r="S2030" s="26"/>
      <c r="U2030" s="26"/>
      <c r="V2030" s="26"/>
      <c r="AC2030" s="26"/>
      <c r="AI2030" s="6" t="str">
        <f>IF(AND((ISERROR(Tableau134[[#This Row],[Nom]])),Tableau134[[#This Row],[Numéro d''agent]]&lt;&gt;""),"N° agent inconnu","")</f>
        <v/>
      </c>
      <c r="AJ2030" s="6" t="str">
        <f>IF(AND(Tableau134[[#This Row],[Numéro d''agent]]&lt;&gt;"",Tableau134[[#This Row],[Statut]]=""),"Statut manquant","")</f>
        <v/>
      </c>
      <c r="AK2030" s="6"/>
      <c r="AL2030" s="6" t="str">
        <f>IF(AND(Tableau134[[#This Row],[Numéro d''agent]]&lt;&gt;"",Tableau134[[#This Row],[Formule actuelle]]=0),"Manque formule TLW","")</f>
        <v/>
      </c>
      <c r="AM2030" s="6" t="str">
        <f>IF(IFERROR(IF(SEARCH("jour",Tableau134[[#This Row],[Formule Tw]],1),VALUE(LEFT(Tableau134[[#This Row],[Formule Tw]],1))),0)=(COUNTA(K2030:M2030)),"OK","erreur")</f>
        <v>OK</v>
      </c>
      <c r="AN2030" s="6" t="str">
        <f>IF(IFERROR(IF(SEARCH("jour",Tableau134[[#This Row],[Modif demandé en avenant 1]],1),VALUE(LEFT(Tableau134[[#This Row],[Modif demandé en avenant 1]],1))),0)=(COUNTA(O2030:Q2030)),"OK","erreur")</f>
        <v>OK</v>
      </c>
      <c r="AO2030" s="6" t="str">
        <f>IF(IFERROR(IF(SEARCH("jour",Tableau134[[#This Row],[Nouvelle formule avenant 2]],1),VALUE(LEFT(Tableau134[[#This Row],[Nouvelle formule avenant 2]],1))),0)=(COUNTA(X2030:Z2030)),"OK","erreur")</f>
        <v>OK</v>
      </c>
      <c r="AP2030" s="6" t="str">
        <f>IF(IFERROR(IF(SEARCH("jour",Tableau134[[#This Row],[Nouvelle formule avenant 3]],1),VALUE(LEFT(Tableau134[[#This Row],[Nouvelle formule avenant 3]],1))),0)=(COUNTA(AE2030:AG2030)),"OK","erreur")</f>
        <v>OK</v>
      </c>
      <c r="AQ203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3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3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3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3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3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30" s="43"/>
      <c r="AX2030" s="43"/>
      <c r="AY2030" s="6"/>
      <c r="AZ2030" s="6"/>
      <c r="BA2030" s="6"/>
      <c r="BB2030" s="6"/>
      <c r="BC2030" s="6"/>
      <c r="BD2030" s="6"/>
    </row>
    <row r="2031" spans="2:56" ht="12.75" x14ac:dyDescent="0.25">
      <c r="B2031" s="5" t="e">
        <f>VLOOKUP(A2031,'Import infoAgt'!A:E,5,FALSE)</f>
        <v>#N/A</v>
      </c>
      <c r="C2031" s="5" t="e">
        <f>VLOOKUP(A2031,'Import infoAgt'!A:D,4,FALSE)</f>
        <v>#N/A</v>
      </c>
      <c r="D2031" s="6" t="e">
        <f>VLOOKUP(A2031,'Import infoAgt'!A:H,8,FALSE)</f>
        <v>#N/A</v>
      </c>
      <c r="F2031" s="6" t="e">
        <f>VLOOKUP(A2031,'Import infoAgt'!A:BR,70,FALSE)</f>
        <v>#N/A</v>
      </c>
      <c r="G2031" s="5" t="e">
        <f>VLOOKUP(A2031,'Import infoAgt'!A:DH,112,FALSE)</f>
        <v>#N/A</v>
      </c>
      <c r="H2031" s="6" t="e">
        <f>VLOOKUP(G2031,Paramètre!$C$6:$D$76,2,FALSE)</f>
        <v>#N/A</v>
      </c>
      <c r="I2031" s="5" t="e">
        <f>VLOOKUP(A2031,'Import infoAgt'!A:EL,142,FALSE)</f>
        <v>#N/A</v>
      </c>
      <c r="R2031" s="26"/>
      <c r="S2031" s="26"/>
      <c r="U2031" s="26"/>
      <c r="V2031" s="26"/>
      <c r="AC2031" s="26"/>
      <c r="AI2031" s="6" t="str">
        <f>IF(AND((ISERROR(Tableau134[[#This Row],[Nom]])),Tableau134[[#This Row],[Numéro d''agent]]&lt;&gt;""),"N° agent inconnu","")</f>
        <v/>
      </c>
      <c r="AJ2031" s="6" t="str">
        <f>IF(AND(Tableau134[[#This Row],[Numéro d''agent]]&lt;&gt;"",Tableau134[[#This Row],[Statut]]=""),"Statut manquant","")</f>
        <v/>
      </c>
      <c r="AK2031" s="6"/>
      <c r="AL2031" s="6" t="str">
        <f>IF(AND(Tableau134[[#This Row],[Numéro d''agent]]&lt;&gt;"",Tableau134[[#This Row],[Formule actuelle]]=0),"Manque formule TLW","")</f>
        <v/>
      </c>
      <c r="AM2031" s="6" t="str">
        <f>IF(IFERROR(IF(SEARCH("jour",Tableau134[[#This Row],[Formule Tw]],1),VALUE(LEFT(Tableau134[[#This Row],[Formule Tw]],1))),0)=(COUNTA(K2031:M2031)),"OK","erreur")</f>
        <v>OK</v>
      </c>
      <c r="AN2031" s="6" t="str">
        <f>IF(IFERROR(IF(SEARCH("jour",Tableau134[[#This Row],[Modif demandé en avenant 1]],1),VALUE(LEFT(Tableau134[[#This Row],[Modif demandé en avenant 1]],1))),0)=(COUNTA(O2031:Q2031)),"OK","erreur")</f>
        <v>OK</v>
      </c>
      <c r="AO2031" s="6" t="str">
        <f>IF(IFERROR(IF(SEARCH("jour",Tableau134[[#This Row],[Nouvelle formule avenant 2]],1),VALUE(LEFT(Tableau134[[#This Row],[Nouvelle formule avenant 2]],1))),0)=(COUNTA(X2031:Z2031)),"OK","erreur")</f>
        <v>OK</v>
      </c>
      <c r="AP2031" s="6" t="str">
        <f>IF(IFERROR(IF(SEARCH("jour",Tableau134[[#This Row],[Nouvelle formule avenant 3]],1),VALUE(LEFT(Tableau134[[#This Row],[Nouvelle formule avenant 3]],1))),0)=(COUNTA(AE2031:AG2031)),"OK","erreur")</f>
        <v>OK</v>
      </c>
      <c r="AQ203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3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3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3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3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3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31" s="43"/>
      <c r="AX2031" s="43"/>
      <c r="AY2031" s="6"/>
      <c r="AZ2031" s="6"/>
      <c r="BA2031" s="6"/>
      <c r="BB2031" s="6"/>
      <c r="BC2031" s="6"/>
      <c r="BD2031" s="6"/>
    </row>
    <row r="2032" spans="2:56" ht="12.75" x14ac:dyDescent="0.25">
      <c r="B2032" s="5" t="e">
        <f>VLOOKUP(A2032,'Import infoAgt'!A:E,5,FALSE)</f>
        <v>#N/A</v>
      </c>
      <c r="C2032" s="5" t="e">
        <f>VLOOKUP(A2032,'Import infoAgt'!A:D,4,FALSE)</f>
        <v>#N/A</v>
      </c>
      <c r="D2032" s="6" t="e">
        <f>VLOOKUP(A2032,'Import infoAgt'!A:H,8,FALSE)</f>
        <v>#N/A</v>
      </c>
      <c r="F2032" s="6" t="e">
        <f>VLOOKUP(A2032,'Import infoAgt'!A:BR,70,FALSE)</f>
        <v>#N/A</v>
      </c>
      <c r="G2032" s="5" t="e">
        <f>VLOOKUP(A2032,'Import infoAgt'!A:DH,112,FALSE)</f>
        <v>#N/A</v>
      </c>
      <c r="H2032" s="6" t="e">
        <f>VLOOKUP(G2032,Paramètre!$C$6:$D$76,2,FALSE)</f>
        <v>#N/A</v>
      </c>
      <c r="I2032" s="5" t="e">
        <f>VLOOKUP(A2032,'Import infoAgt'!A:EL,142,FALSE)</f>
        <v>#N/A</v>
      </c>
      <c r="R2032" s="26"/>
      <c r="S2032" s="26"/>
      <c r="U2032" s="26"/>
      <c r="V2032" s="26"/>
      <c r="AC2032" s="26"/>
      <c r="AI2032" s="6" t="str">
        <f>IF(AND((ISERROR(Tableau134[[#This Row],[Nom]])),Tableau134[[#This Row],[Numéro d''agent]]&lt;&gt;""),"N° agent inconnu","")</f>
        <v/>
      </c>
      <c r="AJ2032" s="6" t="str">
        <f>IF(AND(Tableau134[[#This Row],[Numéro d''agent]]&lt;&gt;"",Tableau134[[#This Row],[Statut]]=""),"Statut manquant","")</f>
        <v/>
      </c>
      <c r="AK2032" s="6"/>
      <c r="AL2032" s="6" t="str">
        <f>IF(AND(Tableau134[[#This Row],[Numéro d''agent]]&lt;&gt;"",Tableau134[[#This Row],[Formule actuelle]]=0),"Manque formule TLW","")</f>
        <v/>
      </c>
      <c r="AM2032" s="6" t="str">
        <f>IF(IFERROR(IF(SEARCH("jour",Tableau134[[#This Row],[Formule Tw]],1),VALUE(LEFT(Tableau134[[#This Row],[Formule Tw]],1))),0)=(COUNTA(K2032:M2032)),"OK","erreur")</f>
        <v>OK</v>
      </c>
      <c r="AN2032" s="6" t="str">
        <f>IF(IFERROR(IF(SEARCH("jour",Tableau134[[#This Row],[Modif demandé en avenant 1]],1),VALUE(LEFT(Tableau134[[#This Row],[Modif demandé en avenant 1]],1))),0)=(COUNTA(O2032:Q2032)),"OK","erreur")</f>
        <v>OK</v>
      </c>
      <c r="AO2032" s="6" t="str">
        <f>IF(IFERROR(IF(SEARCH("jour",Tableau134[[#This Row],[Nouvelle formule avenant 2]],1),VALUE(LEFT(Tableau134[[#This Row],[Nouvelle formule avenant 2]],1))),0)=(COUNTA(X2032:Z2032)),"OK","erreur")</f>
        <v>OK</v>
      </c>
      <c r="AP2032" s="6" t="str">
        <f>IF(IFERROR(IF(SEARCH("jour",Tableau134[[#This Row],[Nouvelle formule avenant 3]],1),VALUE(LEFT(Tableau134[[#This Row],[Nouvelle formule avenant 3]],1))),0)=(COUNTA(AE2032:AG2032)),"OK","erreur")</f>
        <v>OK</v>
      </c>
      <c r="AQ203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3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3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3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3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3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32" s="43"/>
      <c r="AX2032" s="43"/>
      <c r="AY2032" s="6"/>
      <c r="AZ2032" s="6"/>
      <c r="BA2032" s="6"/>
      <c r="BB2032" s="6"/>
      <c r="BC2032" s="6"/>
      <c r="BD2032" s="6"/>
    </row>
    <row r="2033" spans="2:56" ht="12.75" x14ac:dyDescent="0.25">
      <c r="B2033" s="5" t="e">
        <f>VLOOKUP(A2033,'Import infoAgt'!A:E,5,FALSE)</f>
        <v>#N/A</v>
      </c>
      <c r="C2033" s="5" t="e">
        <f>VLOOKUP(A2033,'Import infoAgt'!A:D,4,FALSE)</f>
        <v>#N/A</v>
      </c>
      <c r="D2033" s="6" t="e">
        <f>VLOOKUP(A2033,'Import infoAgt'!A:H,8,FALSE)</f>
        <v>#N/A</v>
      </c>
      <c r="F2033" s="6" t="e">
        <f>VLOOKUP(A2033,'Import infoAgt'!A:BR,70,FALSE)</f>
        <v>#N/A</v>
      </c>
      <c r="G2033" s="5" t="e">
        <f>VLOOKUP(A2033,'Import infoAgt'!A:DH,112,FALSE)</f>
        <v>#N/A</v>
      </c>
      <c r="H2033" s="6" t="e">
        <f>VLOOKUP(G2033,Paramètre!$C$6:$D$76,2,FALSE)</f>
        <v>#N/A</v>
      </c>
      <c r="I2033" s="5" t="e">
        <f>VLOOKUP(A2033,'Import infoAgt'!A:EL,142,FALSE)</f>
        <v>#N/A</v>
      </c>
      <c r="R2033" s="26"/>
      <c r="S2033" s="26"/>
      <c r="U2033" s="26"/>
      <c r="V2033" s="26"/>
      <c r="AC2033" s="26"/>
      <c r="AI2033" s="6" t="str">
        <f>IF(AND((ISERROR(Tableau134[[#This Row],[Nom]])),Tableau134[[#This Row],[Numéro d''agent]]&lt;&gt;""),"N° agent inconnu","")</f>
        <v/>
      </c>
      <c r="AJ2033" s="6" t="str">
        <f>IF(AND(Tableau134[[#This Row],[Numéro d''agent]]&lt;&gt;"",Tableau134[[#This Row],[Statut]]=""),"Statut manquant","")</f>
        <v/>
      </c>
      <c r="AK2033" s="6"/>
      <c r="AL2033" s="6" t="str">
        <f>IF(AND(Tableau134[[#This Row],[Numéro d''agent]]&lt;&gt;"",Tableau134[[#This Row],[Formule actuelle]]=0),"Manque formule TLW","")</f>
        <v/>
      </c>
      <c r="AM2033" s="6" t="str">
        <f>IF(IFERROR(IF(SEARCH("jour",Tableau134[[#This Row],[Formule Tw]],1),VALUE(LEFT(Tableau134[[#This Row],[Formule Tw]],1))),0)=(COUNTA(K2033:M2033)),"OK","erreur")</f>
        <v>OK</v>
      </c>
      <c r="AN2033" s="6" t="str">
        <f>IF(IFERROR(IF(SEARCH("jour",Tableau134[[#This Row],[Modif demandé en avenant 1]],1),VALUE(LEFT(Tableau134[[#This Row],[Modif demandé en avenant 1]],1))),0)=(COUNTA(O2033:Q2033)),"OK","erreur")</f>
        <v>OK</v>
      </c>
      <c r="AO2033" s="6" t="str">
        <f>IF(IFERROR(IF(SEARCH("jour",Tableau134[[#This Row],[Nouvelle formule avenant 2]],1),VALUE(LEFT(Tableau134[[#This Row],[Nouvelle formule avenant 2]],1))),0)=(COUNTA(X2033:Z2033)),"OK","erreur")</f>
        <v>OK</v>
      </c>
      <c r="AP2033" s="6" t="str">
        <f>IF(IFERROR(IF(SEARCH("jour",Tableau134[[#This Row],[Nouvelle formule avenant 3]],1),VALUE(LEFT(Tableau134[[#This Row],[Nouvelle formule avenant 3]],1))),0)=(COUNTA(AE2033:AG2033)),"OK","erreur")</f>
        <v>OK</v>
      </c>
      <c r="AQ203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3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3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3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3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3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33" s="43"/>
      <c r="AX2033" s="43"/>
      <c r="AY2033" s="6"/>
      <c r="AZ2033" s="6"/>
      <c r="BA2033" s="6"/>
      <c r="BB2033" s="6"/>
      <c r="BC2033" s="6"/>
      <c r="BD2033" s="6"/>
    </row>
    <row r="2034" spans="2:56" ht="12.75" x14ac:dyDescent="0.25">
      <c r="B2034" s="5" t="e">
        <f>VLOOKUP(A2034,'Import infoAgt'!A:E,5,FALSE)</f>
        <v>#N/A</v>
      </c>
      <c r="C2034" s="5" t="e">
        <f>VLOOKUP(A2034,'Import infoAgt'!A:D,4,FALSE)</f>
        <v>#N/A</v>
      </c>
      <c r="D2034" s="6" t="e">
        <f>VLOOKUP(A2034,'Import infoAgt'!A:H,8,FALSE)</f>
        <v>#N/A</v>
      </c>
      <c r="F2034" s="6" t="e">
        <f>VLOOKUP(A2034,'Import infoAgt'!A:BR,70,FALSE)</f>
        <v>#N/A</v>
      </c>
      <c r="G2034" s="5" t="e">
        <f>VLOOKUP(A2034,'Import infoAgt'!A:DH,112,FALSE)</f>
        <v>#N/A</v>
      </c>
      <c r="H2034" s="6" t="e">
        <f>VLOOKUP(G2034,Paramètre!$C$6:$D$76,2,FALSE)</f>
        <v>#N/A</v>
      </c>
      <c r="I2034" s="5" t="e">
        <f>VLOOKUP(A2034,'Import infoAgt'!A:EL,142,FALSE)</f>
        <v>#N/A</v>
      </c>
      <c r="R2034" s="26"/>
      <c r="S2034" s="26"/>
      <c r="U2034" s="26"/>
      <c r="V2034" s="26"/>
      <c r="AC2034" s="26"/>
      <c r="AI2034" s="6" t="str">
        <f>IF(AND((ISERROR(Tableau134[[#This Row],[Nom]])),Tableau134[[#This Row],[Numéro d''agent]]&lt;&gt;""),"N° agent inconnu","")</f>
        <v/>
      </c>
      <c r="AJ2034" s="6" t="str">
        <f>IF(AND(Tableau134[[#This Row],[Numéro d''agent]]&lt;&gt;"",Tableau134[[#This Row],[Statut]]=""),"Statut manquant","")</f>
        <v/>
      </c>
      <c r="AK2034" s="6"/>
      <c r="AL2034" s="6" t="str">
        <f>IF(AND(Tableau134[[#This Row],[Numéro d''agent]]&lt;&gt;"",Tableau134[[#This Row],[Formule actuelle]]=0),"Manque formule TLW","")</f>
        <v/>
      </c>
      <c r="AM2034" s="6" t="str">
        <f>IF(IFERROR(IF(SEARCH("jour",Tableau134[[#This Row],[Formule Tw]],1),VALUE(LEFT(Tableau134[[#This Row],[Formule Tw]],1))),0)=(COUNTA(K2034:M2034)),"OK","erreur")</f>
        <v>OK</v>
      </c>
      <c r="AN2034" s="6" t="str">
        <f>IF(IFERROR(IF(SEARCH("jour",Tableau134[[#This Row],[Modif demandé en avenant 1]],1),VALUE(LEFT(Tableau134[[#This Row],[Modif demandé en avenant 1]],1))),0)=(COUNTA(O2034:Q2034)),"OK","erreur")</f>
        <v>OK</v>
      </c>
      <c r="AO2034" s="6" t="str">
        <f>IF(IFERROR(IF(SEARCH("jour",Tableau134[[#This Row],[Nouvelle formule avenant 2]],1),VALUE(LEFT(Tableau134[[#This Row],[Nouvelle formule avenant 2]],1))),0)=(COUNTA(X2034:Z2034)),"OK","erreur")</f>
        <v>OK</v>
      </c>
      <c r="AP2034" s="6" t="str">
        <f>IF(IFERROR(IF(SEARCH("jour",Tableau134[[#This Row],[Nouvelle formule avenant 3]],1),VALUE(LEFT(Tableau134[[#This Row],[Nouvelle formule avenant 3]],1))),0)=(COUNTA(AE2034:AG2034)),"OK","erreur")</f>
        <v>OK</v>
      </c>
      <c r="AQ203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3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3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3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3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3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34" s="43"/>
      <c r="AX2034" s="43"/>
      <c r="AY2034" s="6"/>
      <c r="AZ2034" s="6"/>
      <c r="BA2034" s="6"/>
      <c r="BB2034" s="6"/>
      <c r="BC2034" s="6"/>
      <c r="BD2034" s="6"/>
    </row>
    <row r="2035" spans="2:56" ht="12.75" x14ac:dyDescent="0.25">
      <c r="B2035" s="5" t="e">
        <f>VLOOKUP(A2035,'Import infoAgt'!A:E,5,FALSE)</f>
        <v>#N/A</v>
      </c>
      <c r="C2035" s="5" t="e">
        <f>VLOOKUP(A2035,'Import infoAgt'!A:D,4,FALSE)</f>
        <v>#N/A</v>
      </c>
      <c r="D2035" s="6" t="e">
        <f>VLOOKUP(A2035,'Import infoAgt'!A:H,8,FALSE)</f>
        <v>#N/A</v>
      </c>
      <c r="F2035" s="6" t="e">
        <f>VLOOKUP(A2035,'Import infoAgt'!A:BR,70,FALSE)</f>
        <v>#N/A</v>
      </c>
      <c r="G2035" s="5" t="e">
        <f>VLOOKUP(A2035,'Import infoAgt'!A:DH,112,FALSE)</f>
        <v>#N/A</v>
      </c>
      <c r="H2035" s="6" t="e">
        <f>VLOOKUP(G2035,Paramètre!$C$6:$D$76,2,FALSE)</f>
        <v>#N/A</v>
      </c>
      <c r="I2035" s="5" t="e">
        <f>VLOOKUP(A2035,'Import infoAgt'!A:EL,142,FALSE)</f>
        <v>#N/A</v>
      </c>
      <c r="R2035" s="26"/>
      <c r="S2035" s="26"/>
      <c r="U2035" s="26"/>
      <c r="V2035" s="26"/>
      <c r="AC2035" s="26"/>
      <c r="AI2035" s="6" t="str">
        <f>IF(AND((ISERROR(Tableau134[[#This Row],[Nom]])),Tableau134[[#This Row],[Numéro d''agent]]&lt;&gt;""),"N° agent inconnu","")</f>
        <v/>
      </c>
      <c r="AJ2035" s="6" t="str">
        <f>IF(AND(Tableau134[[#This Row],[Numéro d''agent]]&lt;&gt;"",Tableau134[[#This Row],[Statut]]=""),"Statut manquant","")</f>
        <v/>
      </c>
      <c r="AK2035" s="6"/>
      <c r="AL2035" s="6" t="str">
        <f>IF(AND(Tableau134[[#This Row],[Numéro d''agent]]&lt;&gt;"",Tableau134[[#This Row],[Formule actuelle]]=0),"Manque formule TLW","")</f>
        <v/>
      </c>
      <c r="AM2035" s="6" t="str">
        <f>IF(IFERROR(IF(SEARCH("jour",Tableau134[[#This Row],[Formule Tw]],1),VALUE(LEFT(Tableau134[[#This Row],[Formule Tw]],1))),0)=(COUNTA(K2035:M2035)),"OK","erreur")</f>
        <v>OK</v>
      </c>
      <c r="AN2035" s="6" t="str">
        <f>IF(IFERROR(IF(SEARCH("jour",Tableau134[[#This Row],[Modif demandé en avenant 1]],1),VALUE(LEFT(Tableau134[[#This Row],[Modif demandé en avenant 1]],1))),0)=(COUNTA(O2035:Q2035)),"OK","erreur")</f>
        <v>OK</v>
      </c>
      <c r="AO2035" s="6" t="str">
        <f>IF(IFERROR(IF(SEARCH("jour",Tableau134[[#This Row],[Nouvelle formule avenant 2]],1),VALUE(LEFT(Tableau134[[#This Row],[Nouvelle formule avenant 2]],1))),0)=(COUNTA(X2035:Z2035)),"OK","erreur")</f>
        <v>OK</v>
      </c>
      <c r="AP2035" s="6" t="str">
        <f>IF(IFERROR(IF(SEARCH("jour",Tableau134[[#This Row],[Nouvelle formule avenant 3]],1),VALUE(LEFT(Tableau134[[#This Row],[Nouvelle formule avenant 3]],1))),0)=(COUNTA(AE2035:AG2035)),"OK","erreur")</f>
        <v>OK</v>
      </c>
      <c r="AQ203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3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3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3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3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3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35" s="43"/>
      <c r="AX2035" s="43"/>
      <c r="AY2035" s="6"/>
      <c r="AZ2035" s="6"/>
      <c r="BA2035" s="6"/>
      <c r="BB2035" s="6"/>
      <c r="BC2035" s="6"/>
      <c r="BD2035" s="6"/>
    </row>
    <row r="2036" spans="2:56" ht="12.75" x14ac:dyDescent="0.25">
      <c r="B2036" s="5" t="e">
        <f>VLOOKUP(A2036,'Import infoAgt'!A:E,5,FALSE)</f>
        <v>#N/A</v>
      </c>
      <c r="C2036" s="5" t="e">
        <f>VLOOKUP(A2036,'Import infoAgt'!A:D,4,FALSE)</f>
        <v>#N/A</v>
      </c>
      <c r="D2036" s="6" t="e">
        <f>VLOOKUP(A2036,'Import infoAgt'!A:H,8,FALSE)</f>
        <v>#N/A</v>
      </c>
      <c r="F2036" s="6" t="e">
        <f>VLOOKUP(A2036,'Import infoAgt'!A:BR,70,FALSE)</f>
        <v>#N/A</v>
      </c>
      <c r="G2036" s="5" t="e">
        <f>VLOOKUP(A2036,'Import infoAgt'!A:DH,112,FALSE)</f>
        <v>#N/A</v>
      </c>
      <c r="H2036" s="6" t="e">
        <f>VLOOKUP(G2036,Paramètre!$C$6:$D$76,2,FALSE)</f>
        <v>#N/A</v>
      </c>
      <c r="I2036" s="5" t="e">
        <f>VLOOKUP(A2036,'Import infoAgt'!A:EL,142,FALSE)</f>
        <v>#N/A</v>
      </c>
      <c r="R2036" s="26"/>
      <c r="S2036" s="26"/>
      <c r="U2036" s="26"/>
      <c r="V2036" s="26"/>
      <c r="AC2036" s="26"/>
      <c r="AI2036" s="6" t="str">
        <f>IF(AND((ISERROR(Tableau134[[#This Row],[Nom]])),Tableau134[[#This Row],[Numéro d''agent]]&lt;&gt;""),"N° agent inconnu","")</f>
        <v/>
      </c>
      <c r="AJ2036" s="6" t="str">
        <f>IF(AND(Tableau134[[#This Row],[Numéro d''agent]]&lt;&gt;"",Tableau134[[#This Row],[Statut]]=""),"Statut manquant","")</f>
        <v/>
      </c>
      <c r="AK2036" s="6"/>
      <c r="AL2036" s="6" t="str">
        <f>IF(AND(Tableau134[[#This Row],[Numéro d''agent]]&lt;&gt;"",Tableau134[[#This Row],[Formule actuelle]]=0),"Manque formule TLW","")</f>
        <v/>
      </c>
      <c r="AM2036" s="6" t="str">
        <f>IF(IFERROR(IF(SEARCH("jour",Tableau134[[#This Row],[Formule Tw]],1),VALUE(LEFT(Tableau134[[#This Row],[Formule Tw]],1))),0)=(COUNTA(K2036:M2036)),"OK","erreur")</f>
        <v>OK</v>
      </c>
      <c r="AN2036" s="6" t="str">
        <f>IF(IFERROR(IF(SEARCH("jour",Tableau134[[#This Row],[Modif demandé en avenant 1]],1),VALUE(LEFT(Tableau134[[#This Row],[Modif demandé en avenant 1]],1))),0)=(COUNTA(O2036:Q2036)),"OK","erreur")</f>
        <v>OK</v>
      </c>
      <c r="AO2036" s="6" t="str">
        <f>IF(IFERROR(IF(SEARCH("jour",Tableau134[[#This Row],[Nouvelle formule avenant 2]],1),VALUE(LEFT(Tableau134[[#This Row],[Nouvelle formule avenant 2]],1))),0)=(COUNTA(X2036:Z2036)),"OK","erreur")</f>
        <v>OK</v>
      </c>
      <c r="AP2036" s="6" t="str">
        <f>IF(IFERROR(IF(SEARCH("jour",Tableau134[[#This Row],[Nouvelle formule avenant 3]],1),VALUE(LEFT(Tableau134[[#This Row],[Nouvelle formule avenant 3]],1))),0)=(COUNTA(AE2036:AG2036)),"OK","erreur")</f>
        <v>OK</v>
      </c>
      <c r="AQ203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3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3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3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3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3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36" s="43"/>
      <c r="AX2036" s="43"/>
      <c r="AY2036" s="6"/>
      <c r="AZ2036" s="6"/>
      <c r="BA2036" s="6"/>
      <c r="BB2036" s="6"/>
      <c r="BC2036" s="6"/>
      <c r="BD2036" s="6"/>
    </row>
    <row r="2037" spans="2:56" ht="12.75" x14ac:dyDescent="0.25">
      <c r="B2037" s="5" t="e">
        <f>VLOOKUP(A2037,'Import infoAgt'!A:E,5,FALSE)</f>
        <v>#N/A</v>
      </c>
      <c r="C2037" s="5" t="e">
        <f>VLOOKUP(A2037,'Import infoAgt'!A:D,4,FALSE)</f>
        <v>#N/A</v>
      </c>
      <c r="D2037" s="6" t="e">
        <f>VLOOKUP(A2037,'Import infoAgt'!A:H,8,FALSE)</f>
        <v>#N/A</v>
      </c>
      <c r="F2037" s="6" t="e">
        <f>VLOOKUP(A2037,'Import infoAgt'!A:BR,70,FALSE)</f>
        <v>#N/A</v>
      </c>
      <c r="G2037" s="5" t="e">
        <f>VLOOKUP(A2037,'Import infoAgt'!A:DH,112,FALSE)</f>
        <v>#N/A</v>
      </c>
      <c r="H2037" s="6" t="e">
        <f>VLOOKUP(G2037,Paramètre!$C$6:$D$76,2,FALSE)</f>
        <v>#N/A</v>
      </c>
      <c r="I2037" s="5" t="e">
        <f>VLOOKUP(A2037,'Import infoAgt'!A:EL,142,FALSE)</f>
        <v>#N/A</v>
      </c>
      <c r="R2037" s="26"/>
      <c r="S2037" s="26"/>
      <c r="U2037" s="26"/>
      <c r="V2037" s="26"/>
      <c r="AC2037" s="26"/>
      <c r="AI2037" s="6" t="str">
        <f>IF(AND((ISERROR(Tableau134[[#This Row],[Nom]])),Tableau134[[#This Row],[Numéro d''agent]]&lt;&gt;""),"N° agent inconnu","")</f>
        <v/>
      </c>
      <c r="AJ2037" s="6" t="str">
        <f>IF(AND(Tableau134[[#This Row],[Numéro d''agent]]&lt;&gt;"",Tableau134[[#This Row],[Statut]]=""),"Statut manquant","")</f>
        <v/>
      </c>
      <c r="AK2037" s="6"/>
      <c r="AL2037" s="6" t="str">
        <f>IF(AND(Tableau134[[#This Row],[Numéro d''agent]]&lt;&gt;"",Tableau134[[#This Row],[Formule actuelle]]=0),"Manque formule TLW","")</f>
        <v/>
      </c>
      <c r="AM2037" s="6" t="str">
        <f>IF(IFERROR(IF(SEARCH("jour",Tableau134[[#This Row],[Formule Tw]],1),VALUE(LEFT(Tableau134[[#This Row],[Formule Tw]],1))),0)=(COUNTA(K2037:M2037)),"OK","erreur")</f>
        <v>OK</v>
      </c>
      <c r="AN2037" s="6" t="str">
        <f>IF(IFERROR(IF(SEARCH("jour",Tableau134[[#This Row],[Modif demandé en avenant 1]],1),VALUE(LEFT(Tableau134[[#This Row],[Modif demandé en avenant 1]],1))),0)=(COUNTA(O2037:Q2037)),"OK","erreur")</f>
        <v>OK</v>
      </c>
      <c r="AO2037" s="6" t="str">
        <f>IF(IFERROR(IF(SEARCH("jour",Tableau134[[#This Row],[Nouvelle formule avenant 2]],1),VALUE(LEFT(Tableau134[[#This Row],[Nouvelle formule avenant 2]],1))),0)=(COUNTA(X2037:Z2037)),"OK","erreur")</f>
        <v>OK</v>
      </c>
      <c r="AP2037" s="6" t="str">
        <f>IF(IFERROR(IF(SEARCH("jour",Tableau134[[#This Row],[Nouvelle formule avenant 3]],1),VALUE(LEFT(Tableau134[[#This Row],[Nouvelle formule avenant 3]],1))),0)=(COUNTA(AE2037:AG2037)),"OK","erreur")</f>
        <v>OK</v>
      </c>
      <c r="AQ203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3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3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3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3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3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37" s="43"/>
      <c r="AX2037" s="43"/>
      <c r="AY2037" s="6"/>
      <c r="AZ2037" s="6"/>
      <c r="BA2037" s="6"/>
      <c r="BB2037" s="6"/>
      <c r="BC2037" s="6"/>
      <c r="BD2037" s="6"/>
    </row>
    <row r="2038" spans="2:56" ht="12.75" x14ac:dyDescent="0.25">
      <c r="B2038" s="5" t="e">
        <f>VLOOKUP(A2038,'Import infoAgt'!A:E,5,FALSE)</f>
        <v>#N/A</v>
      </c>
      <c r="C2038" s="5" t="e">
        <f>VLOOKUP(A2038,'Import infoAgt'!A:D,4,FALSE)</f>
        <v>#N/A</v>
      </c>
      <c r="D2038" s="6" t="e">
        <f>VLOOKUP(A2038,'Import infoAgt'!A:H,8,FALSE)</f>
        <v>#N/A</v>
      </c>
      <c r="F2038" s="6" t="e">
        <f>VLOOKUP(A2038,'Import infoAgt'!A:BR,70,FALSE)</f>
        <v>#N/A</v>
      </c>
      <c r="G2038" s="5" t="e">
        <f>VLOOKUP(A2038,'Import infoAgt'!A:DH,112,FALSE)</f>
        <v>#N/A</v>
      </c>
      <c r="H2038" s="6" t="e">
        <f>VLOOKUP(G2038,Paramètre!$C$6:$D$76,2,FALSE)</f>
        <v>#N/A</v>
      </c>
      <c r="I2038" s="5" t="e">
        <f>VLOOKUP(A2038,'Import infoAgt'!A:EL,142,FALSE)</f>
        <v>#N/A</v>
      </c>
      <c r="R2038" s="26"/>
      <c r="S2038" s="26"/>
      <c r="U2038" s="26"/>
      <c r="V2038" s="26"/>
      <c r="AC2038" s="26"/>
      <c r="AI2038" s="6" t="str">
        <f>IF(AND((ISERROR(Tableau134[[#This Row],[Nom]])),Tableau134[[#This Row],[Numéro d''agent]]&lt;&gt;""),"N° agent inconnu","")</f>
        <v/>
      </c>
      <c r="AJ2038" s="6" t="str">
        <f>IF(AND(Tableau134[[#This Row],[Numéro d''agent]]&lt;&gt;"",Tableau134[[#This Row],[Statut]]=""),"Statut manquant","")</f>
        <v/>
      </c>
      <c r="AK2038" s="6"/>
      <c r="AL2038" s="6" t="str">
        <f>IF(AND(Tableau134[[#This Row],[Numéro d''agent]]&lt;&gt;"",Tableau134[[#This Row],[Formule actuelle]]=0),"Manque formule TLW","")</f>
        <v/>
      </c>
      <c r="AM2038" s="6" t="str">
        <f>IF(IFERROR(IF(SEARCH("jour",Tableau134[[#This Row],[Formule Tw]],1),VALUE(LEFT(Tableau134[[#This Row],[Formule Tw]],1))),0)=(COUNTA(K2038:M2038)),"OK","erreur")</f>
        <v>OK</v>
      </c>
      <c r="AN2038" s="6" t="str">
        <f>IF(IFERROR(IF(SEARCH("jour",Tableau134[[#This Row],[Modif demandé en avenant 1]],1),VALUE(LEFT(Tableau134[[#This Row],[Modif demandé en avenant 1]],1))),0)=(COUNTA(O2038:Q2038)),"OK","erreur")</f>
        <v>OK</v>
      </c>
      <c r="AO2038" s="6" t="str">
        <f>IF(IFERROR(IF(SEARCH("jour",Tableau134[[#This Row],[Nouvelle formule avenant 2]],1),VALUE(LEFT(Tableau134[[#This Row],[Nouvelle formule avenant 2]],1))),0)=(COUNTA(X2038:Z2038)),"OK","erreur")</f>
        <v>OK</v>
      </c>
      <c r="AP2038" s="6" t="str">
        <f>IF(IFERROR(IF(SEARCH("jour",Tableau134[[#This Row],[Nouvelle formule avenant 3]],1),VALUE(LEFT(Tableau134[[#This Row],[Nouvelle formule avenant 3]],1))),0)=(COUNTA(AE2038:AG2038)),"OK","erreur")</f>
        <v>OK</v>
      </c>
      <c r="AQ203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3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3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3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3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3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38" s="43"/>
      <c r="AX2038" s="43"/>
      <c r="AY2038" s="6"/>
      <c r="AZ2038" s="6"/>
      <c r="BA2038" s="6"/>
      <c r="BB2038" s="6"/>
      <c r="BC2038" s="6"/>
      <c r="BD2038" s="6"/>
    </row>
    <row r="2039" spans="2:56" ht="12.75" x14ac:dyDescent="0.25">
      <c r="B2039" s="5" t="e">
        <f>VLOOKUP(A2039,'Import infoAgt'!A:E,5,FALSE)</f>
        <v>#N/A</v>
      </c>
      <c r="C2039" s="5" t="e">
        <f>VLOOKUP(A2039,'Import infoAgt'!A:D,4,FALSE)</f>
        <v>#N/A</v>
      </c>
      <c r="D2039" s="6" t="e">
        <f>VLOOKUP(A2039,'Import infoAgt'!A:H,8,FALSE)</f>
        <v>#N/A</v>
      </c>
      <c r="F2039" s="6" t="e">
        <f>VLOOKUP(A2039,'Import infoAgt'!A:BR,70,FALSE)</f>
        <v>#N/A</v>
      </c>
      <c r="G2039" s="5" t="e">
        <f>VLOOKUP(A2039,'Import infoAgt'!A:DH,112,FALSE)</f>
        <v>#N/A</v>
      </c>
      <c r="H2039" s="6" t="e">
        <f>VLOOKUP(G2039,Paramètre!$C$6:$D$76,2,FALSE)</f>
        <v>#N/A</v>
      </c>
      <c r="I2039" s="5" t="e">
        <f>VLOOKUP(A2039,'Import infoAgt'!A:EL,142,FALSE)</f>
        <v>#N/A</v>
      </c>
      <c r="R2039" s="26"/>
      <c r="S2039" s="26"/>
      <c r="U2039" s="26"/>
      <c r="V2039" s="26"/>
      <c r="AC2039" s="26"/>
      <c r="AI2039" s="6" t="str">
        <f>IF(AND((ISERROR(Tableau134[[#This Row],[Nom]])),Tableau134[[#This Row],[Numéro d''agent]]&lt;&gt;""),"N° agent inconnu","")</f>
        <v/>
      </c>
      <c r="AJ2039" s="6" t="str">
        <f>IF(AND(Tableau134[[#This Row],[Numéro d''agent]]&lt;&gt;"",Tableau134[[#This Row],[Statut]]=""),"Statut manquant","")</f>
        <v/>
      </c>
      <c r="AK2039" s="6"/>
      <c r="AL2039" s="6" t="str">
        <f>IF(AND(Tableau134[[#This Row],[Numéro d''agent]]&lt;&gt;"",Tableau134[[#This Row],[Formule actuelle]]=0),"Manque formule TLW","")</f>
        <v/>
      </c>
      <c r="AM2039" s="6" t="str">
        <f>IF(IFERROR(IF(SEARCH("jour",Tableau134[[#This Row],[Formule Tw]],1),VALUE(LEFT(Tableau134[[#This Row],[Formule Tw]],1))),0)=(COUNTA(K2039:M2039)),"OK","erreur")</f>
        <v>OK</v>
      </c>
      <c r="AN2039" s="6" t="str">
        <f>IF(IFERROR(IF(SEARCH("jour",Tableau134[[#This Row],[Modif demandé en avenant 1]],1),VALUE(LEFT(Tableau134[[#This Row],[Modif demandé en avenant 1]],1))),0)=(COUNTA(O2039:Q2039)),"OK","erreur")</f>
        <v>OK</v>
      </c>
      <c r="AO2039" s="6" t="str">
        <f>IF(IFERROR(IF(SEARCH("jour",Tableau134[[#This Row],[Nouvelle formule avenant 2]],1),VALUE(LEFT(Tableau134[[#This Row],[Nouvelle formule avenant 2]],1))),0)=(COUNTA(X2039:Z2039)),"OK","erreur")</f>
        <v>OK</v>
      </c>
      <c r="AP2039" s="6" t="str">
        <f>IF(IFERROR(IF(SEARCH("jour",Tableau134[[#This Row],[Nouvelle formule avenant 3]],1),VALUE(LEFT(Tableau134[[#This Row],[Nouvelle formule avenant 3]],1))),0)=(COUNTA(AE2039:AG2039)),"OK","erreur")</f>
        <v>OK</v>
      </c>
      <c r="AQ203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3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3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3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3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3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39" s="43"/>
      <c r="AX2039" s="43"/>
      <c r="AY2039" s="6"/>
      <c r="AZ2039" s="6"/>
      <c r="BA2039" s="6"/>
      <c r="BB2039" s="6"/>
      <c r="BC2039" s="6"/>
      <c r="BD2039" s="6"/>
    </row>
    <row r="2040" spans="2:56" ht="12.75" x14ac:dyDescent="0.25">
      <c r="B2040" s="5" t="e">
        <f>VLOOKUP(A2040,'Import infoAgt'!A:E,5,FALSE)</f>
        <v>#N/A</v>
      </c>
      <c r="C2040" s="5" t="e">
        <f>VLOOKUP(A2040,'Import infoAgt'!A:D,4,FALSE)</f>
        <v>#N/A</v>
      </c>
      <c r="D2040" s="6" t="e">
        <f>VLOOKUP(A2040,'Import infoAgt'!A:H,8,FALSE)</f>
        <v>#N/A</v>
      </c>
      <c r="F2040" s="6" t="e">
        <f>VLOOKUP(A2040,'Import infoAgt'!A:BR,70,FALSE)</f>
        <v>#N/A</v>
      </c>
      <c r="G2040" s="5" t="e">
        <f>VLOOKUP(A2040,'Import infoAgt'!A:DH,112,FALSE)</f>
        <v>#N/A</v>
      </c>
      <c r="H2040" s="6" t="e">
        <f>VLOOKUP(G2040,Paramètre!$C$6:$D$76,2,FALSE)</f>
        <v>#N/A</v>
      </c>
      <c r="I2040" s="5" t="e">
        <f>VLOOKUP(A2040,'Import infoAgt'!A:EL,142,FALSE)</f>
        <v>#N/A</v>
      </c>
      <c r="R2040" s="26"/>
      <c r="S2040" s="26"/>
      <c r="U2040" s="26"/>
      <c r="V2040" s="26"/>
      <c r="AC2040" s="26"/>
      <c r="AI2040" s="6" t="str">
        <f>IF(AND((ISERROR(Tableau134[[#This Row],[Nom]])),Tableau134[[#This Row],[Numéro d''agent]]&lt;&gt;""),"N° agent inconnu","")</f>
        <v/>
      </c>
      <c r="AJ2040" s="6" t="str">
        <f>IF(AND(Tableau134[[#This Row],[Numéro d''agent]]&lt;&gt;"",Tableau134[[#This Row],[Statut]]=""),"Statut manquant","")</f>
        <v/>
      </c>
      <c r="AK2040" s="6"/>
      <c r="AL2040" s="6" t="str">
        <f>IF(AND(Tableau134[[#This Row],[Numéro d''agent]]&lt;&gt;"",Tableau134[[#This Row],[Formule actuelle]]=0),"Manque formule TLW","")</f>
        <v/>
      </c>
      <c r="AM2040" s="6" t="str">
        <f>IF(IFERROR(IF(SEARCH("jour",Tableau134[[#This Row],[Formule Tw]],1),VALUE(LEFT(Tableau134[[#This Row],[Formule Tw]],1))),0)=(COUNTA(K2040:M2040)),"OK","erreur")</f>
        <v>OK</v>
      </c>
      <c r="AN2040" s="6" t="str">
        <f>IF(IFERROR(IF(SEARCH("jour",Tableau134[[#This Row],[Modif demandé en avenant 1]],1),VALUE(LEFT(Tableau134[[#This Row],[Modif demandé en avenant 1]],1))),0)=(COUNTA(O2040:Q2040)),"OK","erreur")</f>
        <v>OK</v>
      </c>
      <c r="AO2040" s="6" t="str">
        <f>IF(IFERROR(IF(SEARCH("jour",Tableau134[[#This Row],[Nouvelle formule avenant 2]],1),VALUE(LEFT(Tableau134[[#This Row],[Nouvelle formule avenant 2]],1))),0)=(COUNTA(X2040:Z2040)),"OK","erreur")</f>
        <v>OK</v>
      </c>
      <c r="AP2040" s="6" t="str">
        <f>IF(IFERROR(IF(SEARCH("jour",Tableau134[[#This Row],[Nouvelle formule avenant 3]],1),VALUE(LEFT(Tableau134[[#This Row],[Nouvelle formule avenant 3]],1))),0)=(COUNTA(AE2040:AG2040)),"OK","erreur")</f>
        <v>OK</v>
      </c>
      <c r="AQ204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4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4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4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4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4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40" s="43"/>
      <c r="AX2040" s="43"/>
      <c r="AY2040" s="6"/>
      <c r="AZ2040" s="6"/>
      <c r="BA2040" s="6"/>
      <c r="BB2040" s="6"/>
      <c r="BC2040" s="6"/>
      <c r="BD2040" s="6"/>
    </row>
    <row r="2041" spans="2:56" ht="12.75" x14ac:dyDescent="0.25">
      <c r="B2041" s="5" t="e">
        <f>VLOOKUP(A2041,'Import infoAgt'!A:E,5,FALSE)</f>
        <v>#N/A</v>
      </c>
      <c r="C2041" s="5" t="e">
        <f>VLOOKUP(A2041,'Import infoAgt'!A:D,4,FALSE)</f>
        <v>#N/A</v>
      </c>
      <c r="D2041" s="6" t="e">
        <f>VLOOKUP(A2041,'Import infoAgt'!A:H,8,FALSE)</f>
        <v>#N/A</v>
      </c>
      <c r="F2041" s="6" t="e">
        <f>VLOOKUP(A2041,'Import infoAgt'!A:BR,70,FALSE)</f>
        <v>#N/A</v>
      </c>
      <c r="G2041" s="5" t="e">
        <f>VLOOKUP(A2041,'Import infoAgt'!A:DH,112,FALSE)</f>
        <v>#N/A</v>
      </c>
      <c r="H2041" s="6" t="e">
        <f>VLOOKUP(G2041,Paramètre!$C$6:$D$76,2,FALSE)</f>
        <v>#N/A</v>
      </c>
      <c r="I2041" s="5" t="e">
        <f>VLOOKUP(A2041,'Import infoAgt'!A:EL,142,FALSE)</f>
        <v>#N/A</v>
      </c>
      <c r="R2041" s="26"/>
      <c r="S2041" s="26"/>
      <c r="U2041" s="26"/>
      <c r="V2041" s="26"/>
      <c r="AC2041" s="26"/>
      <c r="AI2041" s="6" t="str">
        <f>IF(AND((ISERROR(Tableau134[[#This Row],[Nom]])),Tableau134[[#This Row],[Numéro d''agent]]&lt;&gt;""),"N° agent inconnu","")</f>
        <v/>
      </c>
      <c r="AJ2041" s="6" t="str">
        <f>IF(AND(Tableau134[[#This Row],[Numéro d''agent]]&lt;&gt;"",Tableau134[[#This Row],[Statut]]=""),"Statut manquant","")</f>
        <v/>
      </c>
      <c r="AK2041" s="6"/>
      <c r="AL2041" s="6" t="str">
        <f>IF(AND(Tableau134[[#This Row],[Numéro d''agent]]&lt;&gt;"",Tableau134[[#This Row],[Formule actuelle]]=0),"Manque formule TLW","")</f>
        <v/>
      </c>
      <c r="AM2041" s="6" t="str">
        <f>IF(IFERROR(IF(SEARCH("jour",Tableau134[[#This Row],[Formule Tw]],1),VALUE(LEFT(Tableau134[[#This Row],[Formule Tw]],1))),0)=(COUNTA(K2041:M2041)),"OK","erreur")</f>
        <v>OK</v>
      </c>
      <c r="AN2041" s="6" t="str">
        <f>IF(IFERROR(IF(SEARCH("jour",Tableau134[[#This Row],[Modif demandé en avenant 1]],1),VALUE(LEFT(Tableau134[[#This Row],[Modif demandé en avenant 1]],1))),0)=(COUNTA(O2041:Q2041)),"OK","erreur")</f>
        <v>OK</v>
      </c>
      <c r="AO2041" s="6" t="str">
        <f>IF(IFERROR(IF(SEARCH("jour",Tableau134[[#This Row],[Nouvelle formule avenant 2]],1),VALUE(LEFT(Tableau134[[#This Row],[Nouvelle formule avenant 2]],1))),0)=(COUNTA(X2041:Z2041)),"OK","erreur")</f>
        <v>OK</v>
      </c>
      <c r="AP2041" s="6" t="str">
        <f>IF(IFERROR(IF(SEARCH("jour",Tableau134[[#This Row],[Nouvelle formule avenant 3]],1),VALUE(LEFT(Tableau134[[#This Row],[Nouvelle formule avenant 3]],1))),0)=(COUNTA(AE2041:AG2041)),"OK","erreur")</f>
        <v>OK</v>
      </c>
      <c r="AQ204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4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4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4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4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4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41" s="43"/>
      <c r="AX2041" s="43"/>
      <c r="AY2041" s="6"/>
      <c r="AZ2041" s="6"/>
      <c r="BA2041" s="6"/>
      <c r="BB2041" s="6"/>
      <c r="BC2041" s="6"/>
      <c r="BD2041" s="6"/>
    </row>
    <row r="2042" spans="2:56" ht="12.75" x14ac:dyDescent="0.25">
      <c r="B2042" s="5" t="e">
        <f>VLOOKUP(A2042,'Import infoAgt'!A:E,5,FALSE)</f>
        <v>#N/A</v>
      </c>
      <c r="C2042" s="5" t="e">
        <f>VLOOKUP(A2042,'Import infoAgt'!A:D,4,FALSE)</f>
        <v>#N/A</v>
      </c>
      <c r="D2042" s="6" t="e">
        <f>VLOOKUP(A2042,'Import infoAgt'!A:H,8,FALSE)</f>
        <v>#N/A</v>
      </c>
      <c r="F2042" s="6" t="e">
        <f>VLOOKUP(A2042,'Import infoAgt'!A:BR,70,FALSE)</f>
        <v>#N/A</v>
      </c>
      <c r="G2042" s="5" t="e">
        <f>VLOOKUP(A2042,'Import infoAgt'!A:DH,112,FALSE)</f>
        <v>#N/A</v>
      </c>
      <c r="H2042" s="6" t="e">
        <f>VLOOKUP(G2042,Paramètre!$C$6:$D$76,2,FALSE)</f>
        <v>#N/A</v>
      </c>
      <c r="I2042" s="5" t="e">
        <f>VLOOKUP(A2042,'Import infoAgt'!A:EL,142,FALSE)</f>
        <v>#N/A</v>
      </c>
      <c r="R2042" s="26"/>
      <c r="S2042" s="26"/>
      <c r="U2042" s="26"/>
      <c r="V2042" s="26"/>
      <c r="AC2042" s="26"/>
      <c r="AI2042" s="6" t="str">
        <f>IF(AND((ISERROR(Tableau134[[#This Row],[Nom]])),Tableau134[[#This Row],[Numéro d''agent]]&lt;&gt;""),"N° agent inconnu","")</f>
        <v/>
      </c>
      <c r="AJ2042" s="6" t="str">
        <f>IF(AND(Tableau134[[#This Row],[Numéro d''agent]]&lt;&gt;"",Tableau134[[#This Row],[Statut]]=""),"Statut manquant","")</f>
        <v/>
      </c>
      <c r="AK2042" s="6"/>
      <c r="AL2042" s="6" t="str">
        <f>IF(AND(Tableau134[[#This Row],[Numéro d''agent]]&lt;&gt;"",Tableau134[[#This Row],[Formule actuelle]]=0),"Manque formule TLW","")</f>
        <v/>
      </c>
      <c r="AM2042" s="6" t="str">
        <f>IF(IFERROR(IF(SEARCH("jour",Tableau134[[#This Row],[Formule Tw]],1),VALUE(LEFT(Tableau134[[#This Row],[Formule Tw]],1))),0)=(COUNTA(K2042:M2042)),"OK","erreur")</f>
        <v>OK</v>
      </c>
      <c r="AN2042" s="6" t="str">
        <f>IF(IFERROR(IF(SEARCH("jour",Tableau134[[#This Row],[Modif demandé en avenant 1]],1),VALUE(LEFT(Tableau134[[#This Row],[Modif demandé en avenant 1]],1))),0)=(COUNTA(O2042:Q2042)),"OK","erreur")</f>
        <v>OK</v>
      </c>
      <c r="AO2042" s="6" t="str">
        <f>IF(IFERROR(IF(SEARCH("jour",Tableau134[[#This Row],[Nouvelle formule avenant 2]],1),VALUE(LEFT(Tableau134[[#This Row],[Nouvelle formule avenant 2]],1))),0)=(COUNTA(X2042:Z2042)),"OK","erreur")</f>
        <v>OK</v>
      </c>
      <c r="AP2042" s="6" t="str">
        <f>IF(IFERROR(IF(SEARCH("jour",Tableau134[[#This Row],[Nouvelle formule avenant 3]],1),VALUE(LEFT(Tableau134[[#This Row],[Nouvelle formule avenant 3]],1))),0)=(COUNTA(AE2042:AG2042)),"OK","erreur")</f>
        <v>OK</v>
      </c>
      <c r="AQ204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4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4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4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4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4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42" s="43"/>
      <c r="AX2042" s="43"/>
      <c r="AY2042" s="6"/>
      <c r="AZ2042" s="6"/>
      <c r="BA2042" s="6"/>
      <c r="BB2042" s="6"/>
      <c r="BC2042" s="6"/>
      <c r="BD2042" s="6"/>
    </row>
    <row r="2043" spans="2:56" ht="12.75" x14ac:dyDescent="0.25">
      <c r="B2043" s="5" t="e">
        <f>VLOOKUP(A2043,'Import infoAgt'!A:E,5,FALSE)</f>
        <v>#N/A</v>
      </c>
      <c r="C2043" s="5" t="e">
        <f>VLOOKUP(A2043,'Import infoAgt'!A:D,4,FALSE)</f>
        <v>#N/A</v>
      </c>
      <c r="D2043" s="6" t="e">
        <f>VLOOKUP(A2043,'Import infoAgt'!A:H,8,FALSE)</f>
        <v>#N/A</v>
      </c>
      <c r="F2043" s="6" t="e">
        <f>VLOOKUP(A2043,'Import infoAgt'!A:BR,70,FALSE)</f>
        <v>#N/A</v>
      </c>
      <c r="G2043" s="5" t="e">
        <f>VLOOKUP(A2043,'Import infoAgt'!A:DH,112,FALSE)</f>
        <v>#N/A</v>
      </c>
      <c r="H2043" s="6" t="e">
        <f>VLOOKUP(G2043,Paramètre!$C$6:$D$76,2,FALSE)</f>
        <v>#N/A</v>
      </c>
      <c r="I2043" s="5" t="e">
        <f>VLOOKUP(A2043,'Import infoAgt'!A:EL,142,FALSE)</f>
        <v>#N/A</v>
      </c>
      <c r="R2043" s="26"/>
      <c r="S2043" s="26"/>
      <c r="U2043" s="26"/>
      <c r="V2043" s="26"/>
      <c r="AC2043" s="26"/>
      <c r="AI2043" s="6" t="str">
        <f>IF(AND((ISERROR(Tableau134[[#This Row],[Nom]])),Tableau134[[#This Row],[Numéro d''agent]]&lt;&gt;""),"N° agent inconnu","")</f>
        <v/>
      </c>
      <c r="AJ2043" s="6" t="str">
        <f>IF(AND(Tableau134[[#This Row],[Numéro d''agent]]&lt;&gt;"",Tableau134[[#This Row],[Statut]]=""),"Statut manquant","")</f>
        <v/>
      </c>
      <c r="AK2043" s="6"/>
      <c r="AL2043" s="6" t="str">
        <f>IF(AND(Tableau134[[#This Row],[Numéro d''agent]]&lt;&gt;"",Tableau134[[#This Row],[Formule actuelle]]=0),"Manque formule TLW","")</f>
        <v/>
      </c>
      <c r="AM2043" s="6" t="str">
        <f>IF(IFERROR(IF(SEARCH("jour",Tableau134[[#This Row],[Formule Tw]],1),VALUE(LEFT(Tableau134[[#This Row],[Formule Tw]],1))),0)=(COUNTA(K2043:M2043)),"OK","erreur")</f>
        <v>OK</v>
      </c>
      <c r="AN2043" s="6" t="str">
        <f>IF(IFERROR(IF(SEARCH("jour",Tableau134[[#This Row],[Modif demandé en avenant 1]],1),VALUE(LEFT(Tableau134[[#This Row],[Modif demandé en avenant 1]],1))),0)=(COUNTA(O2043:Q2043)),"OK","erreur")</f>
        <v>OK</v>
      </c>
      <c r="AO2043" s="6" t="str">
        <f>IF(IFERROR(IF(SEARCH("jour",Tableau134[[#This Row],[Nouvelle formule avenant 2]],1),VALUE(LEFT(Tableau134[[#This Row],[Nouvelle formule avenant 2]],1))),0)=(COUNTA(X2043:Z2043)),"OK","erreur")</f>
        <v>OK</v>
      </c>
      <c r="AP2043" s="6" t="str">
        <f>IF(IFERROR(IF(SEARCH("jour",Tableau134[[#This Row],[Nouvelle formule avenant 3]],1),VALUE(LEFT(Tableau134[[#This Row],[Nouvelle formule avenant 3]],1))),0)=(COUNTA(AE2043:AG2043)),"OK","erreur")</f>
        <v>OK</v>
      </c>
      <c r="AQ204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4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4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4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4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4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43" s="43"/>
      <c r="AX2043" s="43"/>
      <c r="AY2043" s="6"/>
      <c r="AZ2043" s="6"/>
      <c r="BA2043" s="6"/>
      <c r="BB2043" s="6"/>
      <c r="BC2043" s="6"/>
      <c r="BD2043" s="6"/>
    </row>
    <row r="2044" spans="2:56" ht="12.75" x14ac:dyDescent="0.25">
      <c r="B2044" s="5" t="e">
        <f>VLOOKUP(A2044,'Import infoAgt'!A:E,5,FALSE)</f>
        <v>#N/A</v>
      </c>
      <c r="C2044" s="5" t="e">
        <f>VLOOKUP(A2044,'Import infoAgt'!A:D,4,FALSE)</f>
        <v>#N/A</v>
      </c>
      <c r="D2044" s="6" t="e">
        <f>VLOOKUP(A2044,'Import infoAgt'!A:H,8,FALSE)</f>
        <v>#N/A</v>
      </c>
      <c r="F2044" s="6" t="e">
        <f>VLOOKUP(A2044,'Import infoAgt'!A:BR,70,FALSE)</f>
        <v>#N/A</v>
      </c>
      <c r="G2044" s="5" t="e">
        <f>VLOOKUP(A2044,'Import infoAgt'!A:DH,112,FALSE)</f>
        <v>#N/A</v>
      </c>
      <c r="H2044" s="6" t="e">
        <f>VLOOKUP(G2044,Paramètre!$C$6:$D$76,2,FALSE)</f>
        <v>#N/A</v>
      </c>
      <c r="I2044" s="5" t="e">
        <f>VLOOKUP(A2044,'Import infoAgt'!A:EL,142,FALSE)</f>
        <v>#N/A</v>
      </c>
      <c r="R2044" s="26"/>
      <c r="S2044" s="26"/>
      <c r="U2044" s="26"/>
      <c r="V2044" s="26"/>
      <c r="AC2044" s="26"/>
      <c r="AI2044" s="6" t="str">
        <f>IF(AND((ISERROR(Tableau134[[#This Row],[Nom]])),Tableau134[[#This Row],[Numéro d''agent]]&lt;&gt;""),"N° agent inconnu","")</f>
        <v/>
      </c>
      <c r="AJ2044" s="6" t="str">
        <f>IF(AND(Tableau134[[#This Row],[Numéro d''agent]]&lt;&gt;"",Tableau134[[#This Row],[Statut]]=""),"Statut manquant","")</f>
        <v/>
      </c>
      <c r="AK2044" s="6"/>
      <c r="AL2044" s="6" t="str">
        <f>IF(AND(Tableau134[[#This Row],[Numéro d''agent]]&lt;&gt;"",Tableau134[[#This Row],[Formule actuelle]]=0),"Manque formule TLW","")</f>
        <v/>
      </c>
      <c r="AM2044" s="6" t="str">
        <f>IF(IFERROR(IF(SEARCH("jour",Tableau134[[#This Row],[Formule Tw]],1),VALUE(LEFT(Tableau134[[#This Row],[Formule Tw]],1))),0)=(COUNTA(K2044:M2044)),"OK","erreur")</f>
        <v>OK</v>
      </c>
      <c r="AN2044" s="6" t="str">
        <f>IF(IFERROR(IF(SEARCH("jour",Tableau134[[#This Row],[Modif demandé en avenant 1]],1),VALUE(LEFT(Tableau134[[#This Row],[Modif demandé en avenant 1]],1))),0)=(COUNTA(O2044:Q2044)),"OK","erreur")</f>
        <v>OK</v>
      </c>
      <c r="AO2044" s="6" t="str">
        <f>IF(IFERROR(IF(SEARCH("jour",Tableau134[[#This Row],[Nouvelle formule avenant 2]],1),VALUE(LEFT(Tableau134[[#This Row],[Nouvelle formule avenant 2]],1))),0)=(COUNTA(X2044:Z2044)),"OK","erreur")</f>
        <v>OK</v>
      </c>
      <c r="AP2044" s="6" t="str">
        <f>IF(IFERROR(IF(SEARCH("jour",Tableau134[[#This Row],[Nouvelle formule avenant 3]],1),VALUE(LEFT(Tableau134[[#This Row],[Nouvelle formule avenant 3]],1))),0)=(COUNTA(AE2044:AG2044)),"OK","erreur")</f>
        <v>OK</v>
      </c>
      <c r="AQ204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4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4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4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4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4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44" s="43"/>
      <c r="AX2044" s="43"/>
      <c r="AY2044" s="6"/>
      <c r="AZ2044" s="6"/>
      <c r="BA2044" s="6"/>
      <c r="BB2044" s="6"/>
      <c r="BC2044" s="6"/>
      <c r="BD2044" s="6"/>
    </row>
    <row r="2045" spans="2:56" ht="12.75" x14ac:dyDescent="0.25">
      <c r="B2045" s="5" t="e">
        <f>VLOOKUP(A2045,'Import infoAgt'!A:E,5,FALSE)</f>
        <v>#N/A</v>
      </c>
      <c r="C2045" s="5" t="e">
        <f>VLOOKUP(A2045,'Import infoAgt'!A:D,4,FALSE)</f>
        <v>#N/A</v>
      </c>
      <c r="D2045" s="6" t="e">
        <f>VLOOKUP(A2045,'Import infoAgt'!A:H,8,FALSE)</f>
        <v>#N/A</v>
      </c>
      <c r="F2045" s="6" t="e">
        <f>VLOOKUP(A2045,'Import infoAgt'!A:BR,70,FALSE)</f>
        <v>#N/A</v>
      </c>
      <c r="G2045" s="5" t="e">
        <f>VLOOKUP(A2045,'Import infoAgt'!A:DH,112,FALSE)</f>
        <v>#N/A</v>
      </c>
      <c r="H2045" s="6" t="e">
        <f>VLOOKUP(G2045,Paramètre!$C$6:$D$76,2,FALSE)</f>
        <v>#N/A</v>
      </c>
      <c r="I2045" s="5" t="e">
        <f>VLOOKUP(A2045,'Import infoAgt'!A:EL,142,FALSE)</f>
        <v>#N/A</v>
      </c>
      <c r="R2045" s="26"/>
      <c r="S2045" s="26"/>
      <c r="U2045" s="26"/>
      <c r="V2045" s="26"/>
      <c r="AC2045" s="26"/>
      <c r="AI2045" s="6" t="str">
        <f>IF(AND((ISERROR(Tableau134[[#This Row],[Nom]])),Tableau134[[#This Row],[Numéro d''agent]]&lt;&gt;""),"N° agent inconnu","")</f>
        <v/>
      </c>
      <c r="AJ2045" s="6" t="str">
        <f>IF(AND(Tableau134[[#This Row],[Numéro d''agent]]&lt;&gt;"",Tableau134[[#This Row],[Statut]]=""),"Statut manquant","")</f>
        <v/>
      </c>
      <c r="AK2045" s="6"/>
      <c r="AL2045" s="6" t="str">
        <f>IF(AND(Tableau134[[#This Row],[Numéro d''agent]]&lt;&gt;"",Tableau134[[#This Row],[Formule actuelle]]=0),"Manque formule TLW","")</f>
        <v/>
      </c>
      <c r="AM2045" s="6" t="str">
        <f>IF(IFERROR(IF(SEARCH("jour",Tableau134[[#This Row],[Formule Tw]],1),VALUE(LEFT(Tableau134[[#This Row],[Formule Tw]],1))),0)=(COUNTA(K2045:M2045)),"OK","erreur")</f>
        <v>OK</v>
      </c>
      <c r="AN2045" s="6" t="str">
        <f>IF(IFERROR(IF(SEARCH("jour",Tableau134[[#This Row],[Modif demandé en avenant 1]],1),VALUE(LEFT(Tableau134[[#This Row],[Modif demandé en avenant 1]],1))),0)=(COUNTA(O2045:Q2045)),"OK","erreur")</f>
        <v>OK</v>
      </c>
      <c r="AO2045" s="6" t="str">
        <f>IF(IFERROR(IF(SEARCH("jour",Tableau134[[#This Row],[Nouvelle formule avenant 2]],1),VALUE(LEFT(Tableau134[[#This Row],[Nouvelle formule avenant 2]],1))),0)=(COUNTA(X2045:Z2045)),"OK","erreur")</f>
        <v>OK</v>
      </c>
      <c r="AP2045" s="6" t="str">
        <f>IF(IFERROR(IF(SEARCH("jour",Tableau134[[#This Row],[Nouvelle formule avenant 3]],1),VALUE(LEFT(Tableau134[[#This Row],[Nouvelle formule avenant 3]],1))),0)=(COUNTA(AE2045:AG2045)),"OK","erreur")</f>
        <v>OK</v>
      </c>
      <c r="AQ204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4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4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4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4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4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45" s="43"/>
      <c r="AX2045" s="43"/>
      <c r="AY2045" s="6"/>
      <c r="AZ2045" s="6"/>
      <c r="BA2045" s="6"/>
      <c r="BB2045" s="6"/>
      <c r="BC2045" s="6"/>
      <c r="BD2045" s="6"/>
    </row>
    <row r="2046" spans="2:56" ht="12.75" x14ac:dyDescent="0.25">
      <c r="B2046" s="5" t="e">
        <f>VLOOKUP(A2046,'Import infoAgt'!A:E,5,FALSE)</f>
        <v>#N/A</v>
      </c>
      <c r="C2046" s="5" t="e">
        <f>VLOOKUP(A2046,'Import infoAgt'!A:D,4,FALSE)</f>
        <v>#N/A</v>
      </c>
      <c r="D2046" s="6" t="e">
        <f>VLOOKUP(A2046,'Import infoAgt'!A:H,8,FALSE)</f>
        <v>#N/A</v>
      </c>
      <c r="F2046" s="6" t="e">
        <f>VLOOKUP(A2046,'Import infoAgt'!A:BR,70,FALSE)</f>
        <v>#N/A</v>
      </c>
      <c r="G2046" s="5" t="e">
        <f>VLOOKUP(A2046,'Import infoAgt'!A:DH,112,FALSE)</f>
        <v>#N/A</v>
      </c>
      <c r="H2046" s="6" t="e">
        <f>VLOOKUP(G2046,Paramètre!$C$6:$D$76,2,FALSE)</f>
        <v>#N/A</v>
      </c>
      <c r="I2046" s="5" t="e">
        <f>VLOOKUP(A2046,'Import infoAgt'!A:EL,142,FALSE)</f>
        <v>#N/A</v>
      </c>
      <c r="R2046" s="26"/>
      <c r="S2046" s="26"/>
      <c r="U2046" s="26"/>
      <c r="V2046" s="26"/>
      <c r="AC2046" s="26"/>
      <c r="AI2046" s="6" t="str">
        <f>IF(AND((ISERROR(Tableau134[[#This Row],[Nom]])),Tableau134[[#This Row],[Numéro d''agent]]&lt;&gt;""),"N° agent inconnu","")</f>
        <v/>
      </c>
      <c r="AJ2046" s="6" t="str">
        <f>IF(AND(Tableau134[[#This Row],[Numéro d''agent]]&lt;&gt;"",Tableau134[[#This Row],[Statut]]=""),"Statut manquant","")</f>
        <v/>
      </c>
      <c r="AK2046" s="6"/>
      <c r="AL2046" s="6" t="str">
        <f>IF(AND(Tableau134[[#This Row],[Numéro d''agent]]&lt;&gt;"",Tableau134[[#This Row],[Formule actuelle]]=0),"Manque formule TLW","")</f>
        <v/>
      </c>
      <c r="AM2046" s="6" t="str">
        <f>IF(IFERROR(IF(SEARCH("jour",Tableau134[[#This Row],[Formule Tw]],1),VALUE(LEFT(Tableau134[[#This Row],[Formule Tw]],1))),0)=(COUNTA(K2046:M2046)),"OK","erreur")</f>
        <v>OK</v>
      </c>
      <c r="AN2046" s="6" t="str">
        <f>IF(IFERROR(IF(SEARCH("jour",Tableau134[[#This Row],[Modif demandé en avenant 1]],1),VALUE(LEFT(Tableau134[[#This Row],[Modif demandé en avenant 1]],1))),0)=(COUNTA(O2046:Q2046)),"OK","erreur")</f>
        <v>OK</v>
      </c>
      <c r="AO2046" s="6" t="str">
        <f>IF(IFERROR(IF(SEARCH("jour",Tableau134[[#This Row],[Nouvelle formule avenant 2]],1),VALUE(LEFT(Tableau134[[#This Row],[Nouvelle formule avenant 2]],1))),0)=(COUNTA(X2046:Z2046)),"OK","erreur")</f>
        <v>OK</v>
      </c>
      <c r="AP2046" s="6" t="str">
        <f>IF(IFERROR(IF(SEARCH("jour",Tableau134[[#This Row],[Nouvelle formule avenant 3]],1),VALUE(LEFT(Tableau134[[#This Row],[Nouvelle formule avenant 3]],1))),0)=(COUNTA(AE2046:AG2046)),"OK","erreur")</f>
        <v>OK</v>
      </c>
      <c r="AQ204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4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4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4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4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4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46" s="43"/>
      <c r="AX2046" s="43"/>
      <c r="AY2046" s="6"/>
      <c r="AZ2046" s="6"/>
      <c r="BA2046" s="6"/>
      <c r="BB2046" s="6"/>
      <c r="BC2046" s="6"/>
      <c r="BD2046" s="6"/>
    </row>
    <row r="2047" spans="2:56" ht="12.75" x14ac:dyDescent="0.25">
      <c r="B2047" s="5" t="e">
        <f>VLOOKUP(A2047,'Import infoAgt'!A:E,5,FALSE)</f>
        <v>#N/A</v>
      </c>
      <c r="C2047" s="5" t="e">
        <f>VLOOKUP(A2047,'Import infoAgt'!A:D,4,FALSE)</f>
        <v>#N/A</v>
      </c>
      <c r="D2047" s="6" t="e">
        <f>VLOOKUP(A2047,'Import infoAgt'!A:H,8,FALSE)</f>
        <v>#N/A</v>
      </c>
      <c r="F2047" s="6" t="e">
        <f>VLOOKUP(A2047,'Import infoAgt'!A:BR,70,FALSE)</f>
        <v>#N/A</v>
      </c>
      <c r="G2047" s="5" t="e">
        <f>VLOOKUP(A2047,'Import infoAgt'!A:DH,112,FALSE)</f>
        <v>#N/A</v>
      </c>
      <c r="H2047" s="6" t="e">
        <f>VLOOKUP(G2047,Paramètre!$C$6:$D$76,2,FALSE)</f>
        <v>#N/A</v>
      </c>
      <c r="I2047" s="5" t="e">
        <f>VLOOKUP(A2047,'Import infoAgt'!A:EL,142,FALSE)</f>
        <v>#N/A</v>
      </c>
      <c r="R2047" s="26"/>
      <c r="S2047" s="26"/>
      <c r="U2047" s="26"/>
      <c r="V2047" s="26"/>
      <c r="AC2047" s="26"/>
      <c r="AI2047" s="6" t="str">
        <f>IF(AND((ISERROR(Tableau134[[#This Row],[Nom]])),Tableau134[[#This Row],[Numéro d''agent]]&lt;&gt;""),"N° agent inconnu","")</f>
        <v/>
      </c>
      <c r="AJ2047" s="6" t="str">
        <f>IF(AND(Tableau134[[#This Row],[Numéro d''agent]]&lt;&gt;"",Tableau134[[#This Row],[Statut]]=""),"Statut manquant","")</f>
        <v/>
      </c>
      <c r="AK2047" s="6"/>
      <c r="AL2047" s="6" t="str">
        <f>IF(AND(Tableau134[[#This Row],[Numéro d''agent]]&lt;&gt;"",Tableau134[[#This Row],[Formule actuelle]]=0),"Manque formule TLW","")</f>
        <v/>
      </c>
      <c r="AM2047" s="6" t="str">
        <f>IF(IFERROR(IF(SEARCH("jour",Tableau134[[#This Row],[Formule Tw]],1),VALUE(LEFT(Tableau134[[#This Row],[Formule Tw]],1))),0)=(COUNTA(K2047:M2047)),"OK","erreur")</f>
        <v>OK</v>
      </c>
      <c r="AN2047" s="6" t="str">
        <f>IF(IFERROR(IF(SEARCH("jour",Tableau134[[#This Row],[Modif demandé en avenant 1]],1),VALUE(LEFT(Tableau134[[#This Row],[Modif demandé en avenant 1]],1))),0)=(COUNTA(O2047:Q2047)),"OK","erreur")</f>
        <v>OK</v>
      </c>
      <c r="AO2047" s="6" t="str">
        <f>IF(IFERROR(IF(SEARCH("jour",Tableau134[[#This Row],[Nouvelle formule avenant 2]],1),VALUE(LEFT(Tableau134[[#This Row],[Nouvelle formule avenant 2]],1))),0)=(COUNTA(X2047:Z2047)),"OK","erreur")</f>
        <v>OK</v>
      </c>
      <c r="AP2047" s="6" t="str">
        <f>IF(IFERROR(IF(SEARCH("jour",Tableau134[[#This Row],[Nouvelle formule avenant 3]],1),VALUE(LEFT(Tableau134[[#This Row],[Nouvelle formule avenant 3]],1))),0)=(COUNTA(AE2047:AG2047)),"OK","erreur")</f>
        <v>OK</v>
      </c>
      <c r="AQ204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4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4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4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4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4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47" s="43"/>
      <c r="AX2047" s="43"/>
      <c r="AY2047" s="6"/>
      <c r="AZ2047" s="6"/>
      <c r="BA2047" s="6"/>
      <c r="BB2047" s="6"/>
      <c r="BC2047" s="6"/>
      <c r="BD2047" s="6"/>
    </row>
    <row r="2048" spans="2:56" ht="12.75" x14ac:dyDescent="0.25">
      <c r="B2048" s="5" t="e">
        <f>VLOOKUP(A2048,'Import infoAgt'!A:E,5,FALSE)</f>
        <v>#N/A</v>
      </c>
      <c r="C2048" s="5" t="e">
        <f>VLOOKUP(A2048,'Import infoAgt'!A:D,4,FALSE)</f>
        <v>#N/A</v>
      </c>
      <c r="D2048" s="6" t="e">
        <f>VLOOKUP(A2048,'Import infoAgt'!A:H,8,FALSE)</f>
        <v>#N/A</v>
      </c>
      <c r="F2048" s="6" t="e">
        <f>VLOOKUP(A2048,'Import infoAgt'!A:BR,70,FALSE)</f>
        <v>#N/A</v>
      </c>
      <c r="G2048" s="5" t="e">
        <f>VLOOKUP(A2048,'Import infoAgt'!A:DH,112,FALSE)</f>
        <v>#N/A</v>
      </c>
      <c r="H2048" s="6" t="e">
        <f>VLOOKUP(G2048,Paramètre!$C$6:$D$76,2,FALSE)</f>
        <v>#N/A</v>
      </c>
      <c r="I2048" s="5" t="e">
        <f>VLOOKUP(A2048,'Import infoAgt'!A:EL,142,FALSE)</f>
        <v>#N/A</v>
      </c>
      <c r="R2048" s="26"/>
      <c r="S2048" s="26"/>
      <c r="U2048" s="26"/>
      <c r="V2048" s="26"/>
      <c r="AC2048" s="26"/>
      <c r="AI2048" s="6" t="str">
        <f>IF(AND((ISERROR(Tableau134[[#This Row],[Nom]])),Tableau134[[#This Row],[Numéro d''agent]]&lt;&gt;""),"N° agent inconnu","")</f>
        <v/>
      </c>
      <c r="AJ2048" s="6" t="str">
        <f>IF(AND(Tableau134[[#This Row],[Numéro d''agent]]&lt;&gt;"",Tableau134[[#This Row],[Statut]]=""),"Statut manquant","")</f>
        <v/>
      </c>
      <c r="AK2048" s="6"/>
      <c r="AL2048" s="6" t="str">
        <f>IF(AND(Tableau134[[#This Row],[Numéro d''agent]]&lt;&gt;"",Tableau134[[#This Row],[Formule actuelle]]=0),"Manque formule TLW","")</f>
        <v/>
      </c>
      <c r="AM2048" s="6" t="str">
        <f>IF(IFERROR(IF(SEARCH("jour",Tableau134[[#This Row],[Formule Tw]],1),VALUE(LEFT(Tableau134[[#This Row],[Formule Tw]],1))),0)=(COUNTA(K2048:M2048)),"OK","erreur")</f>
        <v>OK</v>
      </c>
      <c r="AN2048" s="6" t="str">
        <f>IF(IFERROR(IF(SEARCH("jour",Tableau134[[#This Row],[Modif demandé en avenant 1]],1),VALUE(LEFT(Tableau134[[#This Row],[Modif demandé en avenant 1]],1))),0)=(COUNTA(O2048:Q2048)),"OK","erreur")</f>
        <v>OK</v>
      </c>
      <c r="AO2048" s="6" t="str">
        <f>IF(IFERROR(IF(SEARCH("jour",Tableau134[[#This Row],[Nouvelle formule avenant 2]],1),VALUE(LEFT(Tableau134[[#This Row],[Nouvelle formule avenant 2]],1))),0)=(COUNTA(X2048:Z2048)),"OK","erreur")</f>
        <v>OK</v>
      </c>
      <c r="AP2048" s="6" t="str">
        <f>IF(IFERROR(IF(SEARCH("jour",Tableau134[[#This Row],[Nouvelle formule avenant 3]],1),VALUE(LEFT(Tableau134[[#This Row],[Nouvelle formule avenant 3]],1))),0)=(COUNTA(AE2048:AG2048)),"OK","erreur")</f>
        <v>OK</v>
      </c>
      <c r="AQ204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4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4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4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4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4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48" s="43"/>
      <c r="AX2048" s="43"/>
      <c r="AY2048" s="6"/>
      <c r="AZ2048" s="6"/>
      <c r="BA2048" s="6"/>
      <c r="BB2048" s="6"/>
      <c r="BC2048" s="6"/>
      <c r="BD2048" s="6"/>
    </row>
    <row r="2049" spans="2:56" ht="12.75" x14ac:dyDescent="0.25">
      <c r="B2049" s="5" t="e">
        <f>VLOOKUP(A2049,'Import infoAgt'!A:E,5,FALSE)</f>
        <v>#N/A</v>
      </c>
      <c r="C2049" s="5" t="e">
        <f>VLOOKUP(A2049,'Import infoAgt'!A:D,4,FALSE)</f>
        <v>#N/A</v>
      </c>
      <c r="D2049" s="6" t="e">
        <f>VLOOKUP(A2049,'Import infoAgt'!A:H,8,FALSE)</f>
        <v>#N/A</v>
      </c>
      <c r="F2049" s="6" t="e">
        <f>VLOOKUP(A2049,'Import infoAgt'!A:BR,70,FALSE)</f>
        <v>#N/A</v>
      </c>
      <c r="G2049" s="5" t="e">
        <f>VLOOKUP(A2049,'Import infoAgt'!A:DH,112,FALSE)</f>
        <v>#N/A</v>
      </c>
      <c r="H2049" s="6" t="e">
        <f>VLOOKUP(G2049,Paramètre!$C$6:$D$76,2,FALSE)</f>
        <v>#N/A</v>
      </c>
      <c r="I2049" s="5" t="e">
        <f>VLOOKUP(A2049,'Import infoAgt'!A:EL,142,FALSE)</f>
        <v>#N/A</v>
      </c>
      <c r="R2049" s="26"/>
      <c r="S2049" s="26"/>
      <c r="U2049" s="26"/>
      <c r="V2049" s="26"/>
      <c r="AC2049" s="26"/>
      <c r="AI2049" s="6" t="str">
        <f>IF(AND((ISERROR(Tableau134[[#This Row],[Nom]])),Tableau134[[#This Row],[Numéro d''agent]]&lt;&gt;""),"N° agent inconnu","")</f>
        <v/>
      </c>
      <c r="AJ2049" s="6" t="str">
        <f>IF(AND(Tableau134[[#This Row],[Numéro d''agent]]&lt;&gt;"",Tableau134[[#This Row],[Statut]]=""),"Statut manquant","")</f>
        <v/>
      </c>
      <c r="AK2049" s="6"/>
      <c r="AL2049" s="6" t="str">
        <f>IF(AND(Tableau134[[#This Row],[Numéro d''agent]]&lt;&gt;"",Tableau134[[#This Row],[Formule actuelle]]=0),"Manque formule TLW","")</f>
        <v/>
      </c>
      <c r="AM2049" s="6" t="str">
        <f>IF(IFERROR(IF(SEARCH("jour",Tableau134[[#This Row],[Formule Tw]],1),VALUE(LEFT(Tableau134[[#This Row],[Formule Tw]],1))),0)=(COUNTA(K2049:M2049)),"OK","erreur")</f>
        <v>OK</v>
      </c>
      <c r="AN2049" s="6" t="str">
        <f>IF(IFERROR(IF(SEARCH("jour",Tableau134[[#This Row],[Modif demandé en avenant 1]],1),VALUE(LEFT(Tableau134[[#This Row],[Modif demandé en avenant 1]],1))),0)=(COUNTA(O2049:Q2049)),"OK","erreur")</f>
        <v>OK</v>
      </c>
      <c r="AO2049" s="6" t="str">
        <f>IF(IFERROR(IF(SEARCH("jour",Tableau134[[#This Row],[Nouvelle formule avenant 2]],1),VALUE(LEFT(Tableau134[[#This Row],[Nouvelle formule avenant 2]],1))),0)=(COUNTA(X2049:Z2049)),"OK","erreur")</f>
        <v>OK</v>
      </c>
      <c r="AP2049" s="6" t="str">
        <f>IF(IFERROR(IF(SEARCH("jour",Tableau134[[#This Row],[Nouvelle formule avenant 3]],1),VALUE(LEFT(Tableau134[[#This Row],[Nouvelle formule avenant 3]],1))),0)=(COUNTA(AE2049:AG2049)),"OK","erreur")</f>
        <v>OK</v>
      </c>
      <c r="AQ204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4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4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4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4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4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49" s="43"/>
      <c r="AX2049" s="43"/>
      <c r="AY2049" s="6"/>
      <c r="AZ2049" s="6"/>
      <c r="BA2049" s="6"/>
      <c r="BB2049" s="6"/>
      <c r="BC2049" s="6"/>
      <c r="BD2049" s="6"/>
    </row>
    <row r="2050" spans="2:56" ht="12.75" x14ac:dyDescent="0.25">
      <c r="B2050" s="5" t="e">
        <f>VLOOKUP(A2050,'Import infoAgt'!A:E,5,FALSE)</f>
        <v>#N/A</v>
      </c>
      <c r="C2050" s="5" t="e">
        <f>VLOOKUP(A2050,'Import infoAgt'!A:D,4,FALSE)</f>
        <v>#N/A</v>
      </c>
      <c r="D2050" s="6" t="e">
        <f>VLOOKUP(A2050,'Import infoAgt'!A:H,8,FALSE)</f>
        <v>#N/A</v>
      </c>
      <c r="F2050" s="6" t="e">
        <f>VLOOKUP(A2050,'Import infoAgt'!A:BR,70,FALSE)</f>
        <v>#N/A</v>
      </c>
      <c r="G2050" s="5" t="e">
        <f>VLOOKUP(A2050,'Import infoAgt'!A:DH,112,FALSE)</f>
        <v>#N/A</v>
      </c>
      <c r="H2050" s="6" t="e">
        <f>VLOOKUP(G2050,Paramètre!$C$6:$D$76,2,FALSE)</f>
        <v>#N/A</v>
      </c>
      <c r="I2050" s="5" t="e">
        <f>VLOOKUP(A2050,'Import infoAgt'!A:EL,142,FALSE)</f>
        <v>#N/A</v>
      </c>
      <c r="R2050" s="26"/>
      <c r="S2050" s="26"/>
      <c r="U2050" s="26"/>
      <c r="V2050" s="26"/>
      <c r="AC2050" s="26"/>
      <c r="AI2050" s="6" t="str">
        <f>IF(AND((ISERROR(Tableau134[[#This Row],[Nom]])),Tableau134[[#This Row],[Numéro d''agent]]&lt;&gt;""),"N° agent inconnu","")</f>
        <v/>
      </c>
      <c r="AJ2050" s="6" t="str">
        <f>IF(AND(Tableau134[[#This Row],[Numéro d''agent]]&lt;&gt;"",Tableau134[[#This Row],[Statut]]=""),"Statut manquant","")</f>
        <v/>
      </c>
      <c r="AK2050" s="6"/>
      <c r="AL2050" s="6" t="str">
        <f>IF(AND(Tableau134[[#This Row],[Numéro d''agent]]&lt;&gt;"",Tableau134[[#This Row],[Formule actuelle]]=0),"Manque formule TLW","")</f>
        <v/>
      </c>
      <c r="AM2050" s="6" t="str">
        <f>IF(IFERROR(IF(SEARCH("jour",Tableau134[[#This Row],[Formule Tw]],1),VALUE(LEFT(Tableau134[[#This Row],[Formule Tw]],1))),0)=(COUNTA(K2050:M2050)),"OK","erreur")</f>
        <v>OK</v>
      </c>
      <c r="AN2050" s="6" t="str">
        <f>IF(IFERROR(IF(SEARCH("jour",Tableau134[[#This Row],[Modif demandé en avenant 1]],1),VALUE(LEFT(Tableau134[[#This Row],[Modif demandé en avenant 1]],1))),0)=(COUNTA(O2050:Q2050)),"OK","erreur")</f>
        <v>OK</v>
      </c>
      <c r="AO2050" s="6" t="str">
        <f>IF(IFERROR(IF(SEARCH("jour",Tableau134[[#This Row],[Nouvelle formule avenant 2]],1),VALUE(LEFT(Tableau134[[#This Row],[Nouvelle formule avenant 2]],1))),0)=(COUNTA(X2050:Z2050)),"OK","erreur")</f>
        <v>OK</v>
      </c>
      <c r="AP2050" s="6" t="str">
        <f>IF(IFERROR(IF(SEARCH("jour",Tableau134[[#This Row],[Nouvelle formule avenant 3]],1),VALUE(LEFT(Tableau134[[#This Row],[Nouvelle formule avenant 3]],1))),0)=(COUNTA(AE2050:AG2050)),"OK","erreur")</f>
        <v>OK</v>
      </c>
      <c r="AQ205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5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5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5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5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5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50" s="43"/>
      <c r="AX2050" s="43"/>
      <c r="AY2050" s="6"/>
      <c r="AZ2050" s="6"/>
      <c r="BA2050" s="6"/>
      <c r="BB2050" s="6"/>
      <c r="BC2050" s="6"/>
      <c r="BD2050" s="6"/>
    </row>
    <row r="2051" spans="2:56" ht="12.75" x14ac:dyDescent="0.25">
      <c r="B2051" s="5" t="e">
        <f>VLOOKUP(A2051,'Import infoAgt'!A:E,5,FALSE)</f>
        <v>#N/A</v>
      </c>
      <c r="C2051" s="5" t="e">
        <f>VLOOKUP(A2051,'Import infoAgt'!A:D,4,FALSE)</f>
        <v>#N/A</v>
      </c>
      <c r="D2051" s="6" t="e">
        <f>VLOOKUP(A2051,'Import infoAgt'!A:H,8,FALSE)</f>
        <v>#N/A</v>
      </c>
      <c r="F2051" s="6" t="e">
        <f>VLOOKUP(A2051,'Import infoAgt'!A:BR,70,FALSE)</f>
        <v>#N/A</v>
      </c>
      <c r="G2051" s="5" t="e">
        <f>VLOOKUP(A2051,'Import infoAgt'!A:DH,112,FALSE)</f>
        <v>#N/A</v>
      </c>
      <c r="H2051" s="6" t="e">
        <f>VLOOKUP(G2051,Paramètre!$C$6:$D$76,2,FALSE)</f>
        <v>#N/A</v>
      </c>
      <c r="I2051" s="5" t="e">
        <f>VLOOKUP(A2051,'Import infoAgt'!A:EL,142,FALSE)</f>
        <v>#N/A</v>
      </c>
      <c r="R2051" s="26"/>
      <c r="S2051" s="26"/>
      <c r="U2051" s="26"/>
      <c r="V2051" s="26"/>
      <c r="AC2051" s="26"/>
      <c r="AI2051" s="6" t="str">
        <f>IF(AND((ISERROR(Tableau134[[#This Row],[Nom]])),Tableau134[[#This Row],[Numéro d''agent]]&lt;&gt;""),"N° agent inconnu","")</f>
        <v/>
      </c>
      <c r="AJ2051" s="6" t="str">
        <f>IF(AND(Tableau134[[#This Row],[Numéro d''agent]]&lt;&gt;"",Tableau134[[#This Row],[Statut]]=""),"Statut manquant","")</f>
        <v/>
      </c>
      <c r="AK2051" s="6"/>
      <c r="AL2051" s="6" t="str">
        <f>IF(AND(Tableau134[[#This Row],[Numéro d''agent]]&lt;&gt;"",Tableau134[[#This Row],[Formule actuelle]]=0),"Manque formule TLW","")</f>
        <v/>
      </c>
      <c r="AM2051" s="6" t="str">
        <f>IF(IFERROR(IF(SEARCH("jour",Tableau134[[#This Row],[Formule Tw]],1),VALUE(LEFT(Tableau134[[#This Row],[Formule Tw]],1))),0)=(COUNTA(K2051:M2051)),"OK","erreur")</f>
        <v>OK</v>
      </c>
      <c r="AN2051" s="6" t="str">
        <f>IF(IFERROR(IF(SEARCH("jour",Tableau134[[#This Row],[Modif demandé en avenant 1]],1),VALUE(LEFT(Tableau134[[#This Row],[Modif demandé en avenant 1]],1))),0)=(COUNTA(O2051:Q2051)),"OK","erreur")</f>
        <v>OK</v>
      </c>
      <c r="AO2051" s="6" t="str">
        <f>IF(IFERROR(IF(SEARCH("jour",Tableau134[[#This Row],[Nouvelle formule avenant 2]],1),VALUE(LEFT(Tableau134[[#This Row],[Nouvelle formule avenant 2]],1))),0)=(COUNTA(X2051:Z2051)),"OK","erreur")</f>
        <v>OK</v>
      </c>
      <c r="AP2051" s="6" t="str">
        <f>IF(IFERROR(IF(SEARCH("jour",Tableau134[[#This Row],[Nouvelle formule avenant 3]],1),VALUE(LEFT(Tableau134[[#This Row],[Nouvelle formule avenant 3]],1))),0)=(COUNTA(AE2051:AG2051)),"OK","erreur")</f>
        <v>OK</v>
      </c>
      <c r="AQ205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5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5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5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5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5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51" s="43"/>
      <c r="AX2051" s="43"/>
      <c r="AY2051" s="6"/>
      <c r="AZ2051" s="6"/>
      <c r="BA2051" s="6"/>
      <c r="BB2051" s="6"/>
      <c r="BC2051" s="6"/>
      <c r="BD2051" s="6"/>
    </row>
    <row r="2052" spans="2:56" ht="12.75" x14ac:dyDescent="0.25">
      <c r="B2052" s="5" t="e">
        <f>VLOOKUP(A2052,'Import infoAgt'!A:E,5,FALSE)</f>
        <v>#N/A</v>
      </c>
      <c r="C2052" s="5" t="e">
        <f>VLOOKUP(A2052,'Import infoAgt'!A:D,4,FALSE)</f>
        <v>#N/A</v>
      </c>
      <c r="D2052" s="6" t="e">
        <f>VLOOKUP(A2052,'Import infoAgt'!A:H,8,FALSE)</f>
        <v>#N/A</v>
      </c>
      <c r="F2052" s="6" t="e">
        <f>VLOOKUP(A2052,'Import infoAgt'!A:BR,70,FALSE)</f>
        <v>#N/A</v>
      </c>
      <c r="G2052" s="5" t="e">
        <f>VLOOKUP(A2052,'Import infoAgt'!A:DH,112,FALSE)</f>
        <v>#N/A</v>
      </c>
      <c r="H2052" s="6" t="e">
        <f>VLOOKUP(G2052,Paramètre!$C$6:$D$76,2,FALSE)</f>
        <v>#N/A</v>
      </c>
      <c r="I2052" s="5" t="e">
        <f>VLOOKUP(A2052,'Import infoAgt'!A:EL,142,FALSE)</f>
        <v>#N/A</v>
      </c>
      <c r="R2052" s="26"/>
      <c r="S2052" s="26"/>
      <c r="U2052" s="26"/>
      <c r="V2052" s="26"/>
      <c r="AC2052" s="26"/>
      <c r="AI2052" s="6" t="str">
        <f>IF(AND((ISERROR(Tableau134[[#This Row],[Nom]])),Tableau134[[#This Row],[Numéro d''agent]]&lt;&gt;""),"N° agent inconnu","")</f>
        <v/>
      </c>
      <c r="AJ2052" s="6" t="str">
        <f>IF(AND(Tableau134[[#This Row],[Numéro d''agent]]&lt;&gt;"",Tableau134[[#This Row],[Statut]]=""),"Statut manquant","")</f>
        <v/>
      </c>
      <c r="AK2052" s="6"/>
      <c r="AL2052" s="6" t="str">
        <f>IF(AND(Tableau134[[#This Row],[Numéro d''agent]]&lt;&gt;"",Tableau134[[#This Row],[Formule actuelle]]=0),"Manque formule TLW","")</f>
        <v/>
      </c>
      <c r="AM2052" s="6" t="str">
        <f>IF(IFERROR(IF(SEARCH("jour",Tableau134[[#This Row],[Formule Tw]],1),VALUE(LEFT(Tableau134[[#This Row],[Formule Tw]],1))),0)=(COUNTA(K2052:M2052)),"OK","erreur")</f>
        <v>OK</v>
      </c>
      <c r="AN2052" s="6" t="str">
        <f>IF(IFERROR(IF(SEARCH("jour",Tableau134[[#This Row],[Modif demandé en avenant 1]],1),VALUE(LEFT(Tableau134[[#This Row],[Modif demandé en avenant 1]],1))),0)=(COUNTA(O2052:Q2052)),"OK","erreur")</f>
        <v>OK</v>
      </c>
      <c r="AO2052" s="6" t="str">
        <f>IF(IFERROR(IF(SEARCH("jour",Tableau134[[#This Row],[Nouvelle formule avenant 2]],1),VALUE(LEFT(Tableau134[[#This Row],[Nouvelle formule avenant 2]],1))),0)=(COUNTA(X2052:Z2052)),"OK","erreur")</f>
        <v>OK</v>
      </c>
      <c r="AP2052" s="6" t="str">
        <f>IF(IFERROR(IF(SEARCH("jour",Tableau134[[#This Row],[Nouvelle formule avenant 3]],1),VALUE(LEFT(Tableau134[[#This Row],[Nouvelle formule avenant 3]],1))),0)=(COUNTA(AE2052:AG2052)),"OK","erreur")</f>
        <v>OK</v>
      </c>
      <c r="AQ205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5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5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5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5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5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52" s="43"/>
      <c r="AX2052" s="43"/>
      <c r="AY2052" s="6"/>
      <c r="AZ2052" s="6"/>
      <c r="BA2052" s="6"/>
      <c r="BB2052" s="6"/>
      <c r="BC2052" s="6"/>
      <c r="BD2052" s="6"/>
    </row>
    <row r="2053" spans="2:56" ht="12.75" x14ac:dyDescent="0.25">
      <c r="B2053" s="5" t="e">
        <f>VLOOKUP(A2053,'Import infoAgt'!A:E,5,FALSE)</f>
        <v>#N/A</v>
      </c>
      <c r="C2053" s="5" t="e">
        <f>VLOOKUP(A2053,'Import infoAgt'!A:D,4,FALSE)</f>
        <v>#N/A</v>
      </c>
      <c r="D2053" s="6" t="e">
        <f>VLOOKUP(A2053,'Import infoAgt'!A:H,8,FALSE)</f>
        <v>#N/A</v>
      </c>
      <c r="F2053" s="6" t="e">
        <f>VLOOKUP(A2053,'Import infoAgt'!A:BR,70,FALSE)</f>
        <v>#N/A</v>
      </c>
      <c r="G2053" s="5" t="e">
        <f>VLOOKUP(A2053,'Import infoAgt'!A:DH,112,FALSE)</f>
        <v>#N/A</v>
      </c>
      <c r="H2053" s="6" t="e">
        <f>VLOOKUP(G2053,Paramètre!$C$6:$D$76,2,FALSE)</f>
        <v>#N/A</v>
      </c>
      <c r="I2053" s="5" t="e">
        <f>VLOOKUP(A2053,'Import infoAgt'!A:EL,142,FALSE)</f>
        <v>#N/A</v>
      </c>
      <c r="R2053" s="26"/>
      <c r="S2053" s="26"/>
      <c r="U2053" s="26"/>
      <c r="V2053" s="26"/>
      <c r="AC2053" s="26"/>
      <c r="AI2053" s="6" t="str">
        <f>IF(AND((ISERROR(Tableau134[[#This Row],[Nom]])),Tableau134[[#This Row],[Numéro d''agent]]&lt;&gt;""),"N° agent inconnu","")</f>
        <v/>
      </c>
      <c r="AJ2053" s="6" t="str">
        <f>IF(AND(Tableau134[[#This Row],[Numéro d''agent]]&lt;&gt;"",Tableau134[[#This Row],[Statut]]=""),"Statut manquant","")</f>
        <v/>
      </c>
      <c r="AK2053" s="6"/>
      <c r="AL2053" s="6" t="str">
        <f>IF(AND(Tableau134[[#This Row],[Numéro d''agent]]&lt;&gt;"",Tableau134[[#This Row],[Formule actuelle]]=0),"Manque formule TLW","")</f>
        <v/>
      </c>
      <c r="AM2053" s="6" t="str">
        <f>IF(IFERROR(IF(SEARCH("jour",Tableau134[[#This Row],[Formule Tw]],1),VALUE(LEFT(Tableau134[[#This Row],[Formule Tw]],1))),0)=(COUNTA(K2053:M2053)),"OK","erreur")</f>
        <v>OK</v>
      </c>
      <c r="AN2053" s="6" t="str">
        <f>IF(IFERROR(IF(SEARCH("jour",Tableau134[[#This Row],[Modif demandé en avenant 1]],1),VALUE(LEFT(Tableau134[[#This Row],[Modif demandé en avenant 1]],1))),0)=(COUNTA(O2053:Q2053)),"OK","erreur")</f>
        <v>OK</v>
      </c>
      <c r="AO2053" s="6" t="str">
        <f>IF(IFERROR(IF(SEARCH("jour",Tableau134[[#This Row],[Nouvelle formule avenant 2]],1),VALUE(LEFT(Tableau134[[#This Row],[Nouvelle formule avenant 2]],1))),0)=(COUNTA(X2053:Z2053)),"OK","erreur")</f>
        <v>OK</v>
      </c>
      <c r="AP2053" s="6" t="str">
        <f>IF(IFERROR(IF(SEARCH("jour",Tableau134[[#This Row],[Nouvelle formule avenant 3]],1),VALUE(LEFT(Tableau134[[#This Row],[Nouvelle formule avenant 3]],1))),0)=(COUNTA(AE2053:AG2053)),"OK","erreur")</f>
        <v>OK</v>
      </c>
      <c r="AQ205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5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5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5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5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5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53" s="43"/>
      <c r="AX2053" s="43"/>
      <c r="AY2053" s="6"/>
      <c r="AZ2053" s="6"/>
      <c r="BA2053" s="6"/>
      <c r="BB2053" s="6"/>
      <c r="BC2053" s="6"/>
      <c r="BD2053" s="6"/>
    </row>
    <row r="2054" spans="2:56" ht="12.75" x14ac:dyDescent="0.25">
      <c r="B2054" s="5" t="e">
        <f>VLOOKUP(A2054,'Import infoAgt'!A:E,5,FALSE)</f>
        <v>#N/A</v>
      </c>
      <c r="C2054" s="5" t="e">
        <f>VLOOKUP(A2054,'Import infoAgt'!A:D,4,FALSE)</f>
        <v>#N/A</v>
      </c>
      <c r="D2054" s="6" t="e">
        <f>VLOOKUP(A2054,'Import infoAgt'!A:H,8,FALSE)</f>
        <v>#N/A</v>
      </c>
      <c r="F2054" s="6" t="e">
        <f>VLOOKUP(A2054,'Import infoAgt'!A:BR,70,FALSE)</f>
        <v>#N/A</v>
      </c>
      <c r="G2054" s="5" t="e">
        <f>VLOOKUP(A2054,'Import infoAgt'!A:DH,112,FALSE)</f>
        <v>#N/A</v>
      </c>
      <c r="H2054" s="6" t="e">
        <f>VLOOKUP(G2054,Paramètre!$C$6:$D$76,2,FALSE)</f>
        <v>#N/A</v>
      </c>
      <c r="I2054" s="5" t="e">
        <f>VLOOKUP(A2054,'Import infoAgt'!A:EL,142,FALSE)</f>
        <v>#N/A</v>
      </c>
      <c r="R2054" s="26"/>
      <c r="S2054" s="26"/>
      <c r="U2054" s="26"/>
      <c r="V2054" s="26"/>
      <c r="AC2054" s="26"/>
      <c r="AI2054" s="6" t="str">
        <f>IF(AND((ISERROR(Tableau134[[#This Row],[Nom]])),Tableau134[[#This Row],[Numéro d''agent]]&lt;&gt;""),"N° agent inconnu","")</f>
        <v/>
      </c>
      <c r="AJ2054" s="6" t="str">
        <f>IF(AND(Tableau134[[#This Row],[Numéro d''agent]]&lt;&gt;"",Tableau134[[#This Row],[Statut]]=""),"Statut manquant","")</f>
        <v/>
      </c>
      <c r="AK2054" s="6"/>
      <c r="AL2054" s="6" t="str">
        <f>IF(AND(Tableau134[[#This Row],[Numéro d''agent]]&lt;&gt;"",Tableau134[[#This Row],[Formule actuelle]]=0),"Manque formule TLW","")</f>
        <v/>
      </c>
      <c r="AM2054" s="6" t="str">
        <f>IF(IFERROR(IF(SEARCH("jour",Tableau134[[#This Row],[Formule Tw]],1),VALUE(LEFT(Tableau134[[#This Row],[Formule Tw]],1))),0)=(COUNTA(K2054:M2054)),"OK","erreur")</f>
        <v>OK</v>
      </c>
      <c r="AN2054" s="6" t="str">
        <f>IF(IFERROR(IF(SEARCH("jour",Tableau134[[#This Row],[Modif demandé en avenant 1]],1),VALUE(LEFT(Tableau134[[#This Row],[Modif demandé en avenant 1]],1))),0)=(COUNTA(O2054:Q2054)),"OK","erreur")</f>
        <v>OK</v>
      </c>
      <c r="AO2054" s="6" t="str">
        <f>IF(IFERROR(IF(SEARCH("jour",Tableau134[[#This Row],[Nouvelle formule avenant 2]],1),VALUE(LEFT(Tableau134[[#This Row],[Nouvelle formule avenant 2]],1))),0)=(COUNTA(X2054:Z2054)),"OK","erreur")</f>
        <v>OK</v>
      </c>
      <c r="AP2054" s="6" t="str">
        <f>IF(IFERROR(IF(SEARCH("jour",Tableau134[[#This Row],[Nouvelle formule avenant 3]],1),VALUE(LEFT(Tableau134[[#This Row],[Nouvelle formule avenant 3]],1))),0)=(COUNTA(AE2054:AG2054)),"OK","erreur")</f>
        <v>OK</v>
      </c>
      <c r="AQ205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5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5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5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5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5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54" s="43"/>
      <c r="AX2054" s="43"/>
      <c r="AY2054" s="6"/>
      <c r="AZ2054" s="6"/>
      <c r="BA2054" s="6"/>
      <c r="BB2054" s="6"/>
      <c r="BC2054" s="6"/>
      <c r="BD2054" s="6"/>
    </row>
    <row r="2055" spans="2:56" ht="12.75" x14ac:dyDescent="0.25">
      <c r="B2055" s="5" t="e">
        <f>VLOOKUP(A2055,'Import infoAgt'!A:E,5,FALSE)</f>
        <v>#N/A</v>
      </c>
      <c r="C2055" s="5" t="e">
        <f>VLOOKUP(A2055,'Import infoAgt'!A:D,4,FALSE)</f>
        <v>#N/A</v>
      </c>
      <c r="D2055" s="6" t="e">
        <f>VLOOKUP(A2055,'Import infoAgt'!A:H,8,FALSE)</f>
        <v>#N/A</v>
      </c>
      <c r="F2055" s="6" t="e">
        <f>VLOOKUP(A2055,'Import infoAgt'!A:BR,70,FALSE)</f>
        <v>#N/A</v>
      </c>
      <c r="G2055" s="5" t="e">
        <f>VLOOKUP(A2055,'Import infoAgt'!A:DH,112,FALSE)</f>
        <v>#N/A</v>
      </c>
      <c r="H2055" s="6" t="e">
        <f>VLOOKUP(G2055,Paramètre!$C$6:$D$76,2,FALSE)</f>
        <v>#N/A</v>
      </c>
      <c r="I2055" s="5" t="e">
        <f>VLOOKUP(A2055,'Import infoAgt'!A:EL,142,FALSE)</f>
        <v>#N/A</v>
      </c>
      <c r="R2055" s="26"/>
      <c r="S2055" s="26"/>
      <c r="U2055" s="26"/>
      <c r="V2055" s="26"/>
      <c r="AC2055" s="26"/>
      <c r="AI2055" s="6" t="str">
        <f>IF(AND((ISERROR(Tableau134[[#This Row],[Nom]])),Tableau134[[#This Row],[Numéro d''agent]]&lt;&gt;""),"N° agent inconnu","")</f>
        <v/>
      </c>
      <c r="AJ2055" s="6" t="str">
        <f>IF(AND(Tableau134[[#This Row],[Numéro d''agent]]&lt;&gt;"",Tableau134[[#This Row],[Statut]]=""),"Statut manquant","")</f>
        <v/>
      </c>
      <c r="AK2055" s="6"/>
      <c r="AL2055" s="6" t="str">
        <f>IF(AND(Tableau134[[#This Row],[Numéro d''agent]]&lt;&gt;"",Tableau134[[#This Row],[Formule actuelle]]=0),"Manque formule TLW","")</f>
        <v/>
      </c>
      <c r="AM2055" s="6" t="str">
        <f>IF(IFERROR(IF(SEARCH("jour",Tableau134[[#This Row],[Formule Tw]],1),VALUE(LEFT(Tableau134[[#This Row],[Formule Tw]],1))),0)=(COUNTA(K2055:M2055)),"OK","erreur")</f>
        <v>OK</v>
      </c>
      <c r="AN2055" s="6" t="str">
        <f>IF(IFERROR(IF(SEARCH("jour",Tableau134[[#This Row],[Modif demandé en avenant 1]],1),VALUE(LEFT(Tableau134[[#This Row],[Modif demandé en avenant 1]],1))),0)=(COUNTA(O2055:Q2055)),"OK","erreur")</f>
        <v>OK</v>
      </c>
      <c r="AO2055" s="6" t="str">
        <f>IF(IFERROR(IF(SEARCH("jour",Tableau134[[#This Row],[Nouvelle formule avenant 2]],1),VALUE(LEFT(Tableau134[[#This Row],[Nouvelle formule avenant 2]],1))),0)=(COUNTA(X2055:Z2055)),"OK","erreur")</f>
        <v>OK</v>
      </c>
      <c r="AP2055" s="6" t="str">
        <f>IF(IFERROR(IF(SEARCH("jour",Tableau134[[#This Row],[Nouvelle formule avenant 3]],1),VALUE(LEFT(Tableau134[[#This Row],[Nouvelle formule avenant 3]],1))),0)=(COUNTA(AE2055:AG2055)),"OK","erreur")</f>
        <v>OK</v>
      </c>
      <c r="AQ205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5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5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5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5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5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55" s="43"/>
      <c r="AX2055" s="43"/>
      <c r="AY2055" s="6"/>
      <c r="AZ2055" s="6"/>
      <c r="BA2055" s="6"/>
      <c r="BB2055" s="6"/>
      <c r="BC2055" s="6"/>
      <c r="BD2055" s="6"/>
    </row>
    <row r="2056" spans="2:56" ht="12.75" x14ac:dyDescent="0.25">
      <c r="B2056" s="5" t="e">
        <f>VLOOKUP(A2056,'Import infoAgt'!A:E,5,FALSE)</f>
        <v>#N/A</v>
      </c>
      <c r="C2056" s="5" t="e">
        <f>VLOOKUP(A2056,'Import infoAgt'!A:D,4,FALSE)</f>
        <v>#N/A</v>
      </c>
      <c r="D2056" s="6" t="e">
        <f>VLOOKUP(A2056,'Import infoAgt'!A:H,8,FALSE)</f>
        <v>#N/A</v>
      </c>
      <c r="F2056" s="6" t="e">
        <f>VLOOKUP(A2056,'Import infoAgt'!A:BR,70,FALSE)</f>
        <v>#N/A</v>
      </c>
      <c r="G2056" s="5" t="e">
        <f>VLOOKUP(A2056,'Import infoAgt'!A:DH,112,FALSE)</f>
        <v>#N/A</v>
      </c>
      <c r="H2056" s="6" t="e">
        <f>VLOOKUP(G2056,Paramètre!$C$6:$D$76,2,FALSE)</f>
        <v>#N/A</v>
      </c>
      <c r="I2056" s="5" t="e">
        <f>VLOOKUP(A2056,'Import infoAgt'!A:EL,142,FALSE)</f>
        <v>#N/A</v>
      </c>
      <c r="R2056" s="26"/>
      <c r="S2056" s="26"/>
      <c r="U2056" s="26"/>
      <c r="V2056" s="26"/>
      <c r="AC2056" s="26"/>
      <c r="AI2056" s="6" t="str">
        <f>IF(AND((ISERROR(Tableau134[[#This Row],[Nom]])),Tableau134[[#This Row],[Numéro d''agent]]&lt;&gt;""),"N° agent inconnu","")</f>
        <v/>
      </c>
      <c r="AJ2056" s="6" t="str">
        <f>IF(AND(Tableau134[[#This Row],[Numéro d''agent]]&lt;&gt;"",Tableau134[[#This Row],[Statut]]=""),"Statut manquant","")</f>
        <v/>
      </c>
      <c r="AK2056" s="6"/>
      <c r="AL2056" s="6" t="str">
        <f>IF(AND(Tableau134[[#This Row],[Numéro d''agent]]&lt;&gt;"",Tableau134[[#This Row],[Formule actuelle]]=0),"Manque formule TLW","")</f>
        <v/>
      </c>
      <c r="AM2056" s="6" t="str">
        <f>IF(IFERROR(IF(SEARCH("jour",Tableau134[[#This Row],[Formule Tw]],1),VALUE(LEFT(Tableau134[[#This Row],[Formule Tw]],1))),0)=(COUNTA(K2056:M2056)),"OK","erreur")</f>
        <v>OK</v>
      </c>
      <c r="AN2056" s="6" t="str">
        <f>IF(IFERROR(IF(SEARCH("jour",Tableau134[[#This Row],[Modif demandé en avenant 1]],1),VALUE(LEFT(Tableau134[[#This Row],[Modif demandé en avenant 1]],1))),0)=(COUNTA(O2056:Q2056)),"OK","erreur")</f>
        <v>OK</v>
      </c>
      <c r="AO2056" s="6" t="str">
        <f>IF(IFERROR(IF(SEARCH("jour",Tableau134[[#This Row],[Nouvelle formule avenant 2]],1),VALUE(LEFT(Tableau134[[#This Row],[Nouvelle formule avenant 2]],1))),0)=(COUNTA(X2056:Z2056)),"OK","erreur")</f>
        <v>OK</v>
      </c>
      <c r="AP2056" s="6" t="str">
        <f>IF(IFERROR(IF(SEARCH("jour",Tableau134[[#This Row],[Nouvelle formule avenant 3]],1),VALUE(LEFT(Tableau134[[#This Row],[Nouvelle formule avenant 3]],1))),0)=(COUNTA(AE2056:AG2056)),"OK","erreur")</f>
        <v>OK</v>
      </c>
      <c r="AQ205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5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5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5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5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5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56" s="43"/>
      <c r="AX2056" s="43"/>
      <c r="AY2056" s="6"/>
      <c r="AZ2056" s="6"/>
      <c r="BA2056" s="6"/>
      <c r="BB2056" s="6"/>
      <c r="BC2056" s="6"/>
      <c r="BD2056" s="6"/>
    </row>
    <row r="2057" spans="2:56" ht="12.75" x14ac:dyDescent="0.25">
      <c r="B2057" s="5" t="e">
        <f>VLOOKUP(A2057,'Import infoAgt'!A:E,5,FALSE)</f>
        <v>#N/A</v>
      </c>
      <c r="C2057" s="5" t="e">
        <f>VLOOKUP(A2057,'Import infoAgt'!A:D,4,FALSE)</f>
        <v>#N/A</v>
      </c>
      <c r="D2057" s="6" t="e">
        <f>VLOOKUP(A2057,'Import infoAgt'!A:H,8,FALSE)</f>
        <v>#N/A</v>
      </c>
      <c r="F2057" s="6" t="e">
        <f>VLOOKUP(A2057,'Import infoAgt'!A:BR,70,FALSE)</f>
        <v>#N/A</v>
      </c>
      <c r="G2057" s="5" t="e">
        <f>VLOOKUP(A2057,'Import infoAgt'!A:DH,112,FALSE)</f>
        <v>#N/A</v>
      </c>
      <c r="H2057" s="6" t="e">
        <f>VLOOKUP(G2057,Paramètre!$C$6:$D$76,2,FALSE)</f>
        <v>#N/A</v>
      </c>
      <c r="I2057" s="5" t="e">
        <f>VLOOKUP(A2057,'Import infoAgt'!A:EL,142,FALSE)</f>
        <v>#N/A</v>
      </c>
      <c r="R2057" s="26"/>
      <c r="S2057" s="26"/>
      <c r="U2057" s="26"/>
      <c r="V2057" s="26"/>
      <c r="AC2057" s="26"/>
      <c r="AI2057" s="6" t="str">
        <f>IF(AND((ISERROR(Tableau134[[#This Row],[Nom]])),Tableau134[[#This Row],[Numéro d''agent]]&lt;&gt;""),"N° agent inconnu","")</f>
        <v/>
      </c>
      <c r="AJ2057" s="6" t="str">
        <f>IF(AND(Tableau134[[#This Row],[Numéro d''agent]]&lt;&gt;"",Tableau134[[#This Row],[Statut]]=""),"Statut manquant","")</f>
        <v/>
      </c>
      <c r="AK2057" s="6"/>
      <c r="AL2057" s="6" t="str">
        <f>IF(AND(Tableau134[[#This Row],[Numéro d''agent]]&lt;&gt;"",Tableau134[[#This Row],[Formule actuelle]]=0),"Manque formule TLW","")</f>
        <v/>
      </c>
      <c r="AM2057" s="6" t="str">
        <f>IF(IFERROR(IF(SEARCH("jour",Tableau134[[#This Row],[Formule Tw]],1),VALUE(LEFT(Tableau134[[#This Row],[Formule Tw]],1))),0)=(COUNTA(K2057:M2057)),"OK","erreur")</f>
        <v>OK</v>
      </c>
      <c r="AN2057" s="6" t="str">
        <f>IF(IFERROR(IF(SEARCH("jour",Tableau134[[#This Row],[Modif demandé en avenant 1]],1),VALUE(LEFT(Tableau134[[#This Row],[Modif demandé en avenant 1]],1))),0)=(COUNTA(O2057:Q2057)),"OK","erreur")</f>
        <v>OK</v>
      </c>
      <c r="AO2057" s="6" t="str">
        <f>IF(IFERROR(IF(SEARCH("jour",Tableau134[[#This Row],[Nouvelle formule avenant 2]],1),VALUE(LEFT(Tableau134[[#This Row],[Nouvelle formule avenant 2]],1))),0)=(COUNTA(X2057:Z2057)),"OK","erreur")</f>
        <v>OK</v>
      </c>
      <c r="AP2057" s="6" t="str">
        <f>IF(IFERROR(IF(SEARCH("jour",Tableau134[[#This Row],[Nouvelle formule avenant 3]],1),VALUE(LEFT(Tableau134[[#This Row],[Nouvelle formule avenant 3]],1))),0)=(COUNTA(AE2057:AG2057)),"OK","erreur")</f>
        <v>OK</v>
      </c>
      <c r="AQ205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5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5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5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5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5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57" s="43"/>
      <c r="AX2057" s="43"/>
      <c r="AY2057" s="6"/>
      <c r="AZ2057" s="6"/>
      <c r="BA2057" s="6"/>
      <c r="BB2057" s="6"/>
      <c r="BC2057" s="6"/>
      <c r="BD2057" s="6"/>
    </row>
    <row r="2058" spans="2:56" ht="12.75" x14ac:dyDescent="0.25">
      <c r="B2058" s="5" t="e">
        <f>VLOOKUP(A2058,'Import infoAgt'!A:E,5,FALSE)</f>
        <v>#N/A</v>
      </c>
      <c r="C2058" s="5" t="e">
        <f>VLOOKUP(A2058,'Import infoAgt'!A:D,4,FALSE)</f>
        <v>#N/A</v>
      </c>
      <c r="D2058" s="6" t="e">
        <f>VLOOKUP(A2058,'Import infoAgt'!A:H,8,FALSE)</f>
        <v>#N/A</v>
      </c>
      <c r="F2058" s="6" t="e">
        <f>VLOOKUP(A2058,'Import infoAgt'!A:BR,70,FALSE)</f>
        <v>#N/A</v>
      </c>
      <c r="G2058" s="5" t="e">
        <f>VLOOKUP(A2058,'Import infoAgt'!A:DH,112,FALSE)</f>
        <v>#N/A</v>
      </c>
      <c r="H2058" s="6" t="e">
        <f>VLOOKUP(G2058,Paramètre!$C$6:$D$76,2,FALSE)</f>
        <v>#N/A</v>
      </c>
      <c r="I2058" s="5" t="e">
        <f>VLOOKUP(A2058,'Import infoAgt'!A:EL,142,FALSE)</f>
        <v>#N/A</v>
      </c>
      <c r="R2058" s="26"/>
      <c r="S2058" s="26"/>
      <c r="U2058" s="26"/>
      <c r="V2058" s="26"/>
      <c r="AC2058" s="26"/>
      <c r="AI2058" s="6" t="str">
        <f>IF(AND((ISERROR(Tableau134[[#This Row],[Nom]])),Tableau134[[#This Row],[Numéro d''agent]]&lt;&gt;""),"N° agent inconnu","")</f>
        <v/>
      </c>
      <c r="AJ2058" s="6" t="str">
        <f>IF(AND(Tableau134[[#This Row],[Numéro d''agent]]&lt;&gt;"",Tableau134[[#This Row],[Statut]]=""),"Statut manquant","")</f>
        <v/>
      </c>
      <c r="AK2058" s="6"/>
      <c r="AL2058" s="6" t="str">
        <f>IF(AND(Tableau134[[#This Row],[Numéro d''agent]]&lt;&gt;"",Tableau134[[#This Row],[Formule actuelle]]=0),"Manque formule TLW","")</f>
        <v/>
      </c>
      <c r="AM2058" s="6" t="str">
        <f>IF(IFERROR(IF(SEARCH("jour",Tableau134[[#This Row],[Formule Tw]],1),VALUE(LEFT(Tableau134[[#This Row],[Formule Tw]],1))),0)=(COUNTA(K2058:M2058)),"OK","erreur")</f>
        <v>OK</v>
      </c>
      <c r="AN2058" s="6" t="str">
        <f>IF(IFERROR(IF(SEARCH("jour",Tableau134[[#This Row],[Modif demandé en avenant 1]],1),VALUE(LEFT(Tableau134[[#This Row],[Modif demandé en avenant 1]],1))),0)=(COUNTA(O2058:Q2058)),"OK","erreur")</f>
        <v>OK</v>
      </c>
      <c r="AO2058" s="6" t="str">
        <f>IF(IFERROR(IF(SEARCH("jour",Tableau134[[#This Row],[Nouvelle formule avenant 2]],1),VALUE(LEFT(Tableau134[[#This Row],[Nouvelle formule avenant 2]],1))),0)=(COUNTA(X2058:Z2058)),"OK","erreur")</f>
        <v>OK</v>
      </c>
      <c r="AP2058" s="6" t="str">
        <f>IF(IFERROR(IF(SEARCH("jour",Tableau134[[#This Row],[Nouvelle formule avenant 3]],1),VALUE(LEFT(Tableau134[[#This Row],[Nouvelle formule avenant 3]],1))),0)=(COUNTA(AE2058:AG2058)),"OK","erreur")</f>
        <v>OK</v>
      </c>
      <c r="AQ205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5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5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5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5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5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58" s="43"/>
      <c r="AX2058" s="43"/>
      <c r="AY2058" s="6"/>
      <c r="AZ2058" s="6"/>
      <c r="BA2058" s="6"/>
      <c r="BB2058" s="6"/>
      <c r="BC2058" s="6"/>
      <c r="BD2058" s="6"/>
    </row>
    <row r="2059" spans="2:56" ht="12.75" x14ac:dyDescent="0.25">
      <c r="B2059" s="5" t="e">
        <f>VLOOKUP(A2059,'Import infoAgt'!A:E,5,FALSE)</f>
        <v>#N/A</v>
      </c>
      <c r="C2059" s="5" t="e">
        <f>VLOOKUP(A2059,'Import infoAgt'!A:D,4,FALSE)</f>
        <v>#N/A</v>
      </c>
      <c r="D2059" s="6" t="e">
        <f>VLOOKUP(A2059,'Import infoAgt'!A:H,8,FALSE)</f>
        <v>#N/A</v>
      </c>
      <c r="F2059" s="6" t="e">
        <f>VLOOKUP(A2059,'Import infoAgt'!A:BR,70,FALSE)</f>
        <v>#N/A</v>
      </c>
      <c r="G2059" s="5" t="e">
        <f>VLOOKUP(A2059,'Import infoAgt'!A:DH,112,FALSE)</f>
        <v>#N/A</v>
      </c>
      <c r="H2059" s="6" t="e">
        <f>VLOOKUP(G2059,Paramètre!$C$6:$D$76,2,FALSE)</f>
        <v>#N/A</v>
      </c>
      <c r="I2059" s="5" t="e">
        <f>VLOOKUP(A2059,'Import infoAgt'!A:EL,142,FALSE)</f>
        <v>#N/A</v>
      </c>
      <c r="R2059" s="26"/>
      <c r="S2059" s="26"/>
      <c r="U2059" s="26"/>
      <c r="V2059" s="26"/>
      <c r="AC2059" s="26"/>
      <c r="AI2059" s="6" t="str">
        <f>IF(AND((ISERROR(Tableau134[[#This Row],[Nom]])),Tableau134[[#This Row],[Numéro d''agent]]&lt;&gt;""),"N° agent inconnu","")</f>
        <v/>
      </c>
      <c r="AJ2059" s="6" t="str">
        <f>IF(AND(Tableau134[[#This Row],[Numéro d''agent]]&lt;&gt;"",Tableau134[[#This Row],[Statut]]=""),"Statut manquant","")</f>
        <v/>
      </c>
      <c r="AK2059" s="6"/>
      <c r="AL2059" s="6" t="str">
        <f>IF(AND(Tableau134[[#This Row],[Numéro d''agent]]&lt;&gt;"",Tableau134[[#This Row],[Formule actuelle]]=0),"Manque formule TLW","")</f>
        <v/>
      </c>
      <c r="AM2059" s="6" t="str">
        <f>IF(IFERROR(IF(SEARCH("jour",Tableau134[[#This Row],[Formule Tw]],1),VALUE(LEFT(Tableau134[[#This Row],[Formule Tw]],1))),0)=(COUNTA(K2059:M2059)),"OK","erreur")</f>
        <v>OK</v>
      </c>
      <c r="AN2059" s="6" t="str">
        <f>IF(IFERROR(IF(SEARCH("jour",Tableau134[[#This Row],[Modif demandé en avenant 1]],1),VALUE(LEFT(Tableau134[[#This Row],[Modif demandé en avenant 1]],1))),0)=(COUNTA(O2059:Q2059)),"OK","erreur")</f>
        <v>OK</v>
      </c>
      <c r="AO2059" s="6" t="str">
        <f>IF(IFERROR(IF(SEARCH("jour",Tableau134[[#This Row],[Nouvelle formule avenant 2]],1),VALUE(LEFT(Tableau134[[#This Row],[Nouvelle formule avenant 2]],1))),0)=(COUNTA(X2059:Z2059)),"OK","erreur")</f>
        <v>OK</v>
      </c>
      <c r="AP2059" s="6" t="str">
        <f>IF(IFERROR(IF(SEARCH("jour",Tableau134[[#This Row],[Nouvelle formule avenant 3]],1),VALUE(LEFT(Tableau134[[#This Row],[Nouvelle formule avenant 3]],1))),0)=(COUNTA(AE2059:AG2059)),"OK","erreur")</f>
        <v>OK</v>
      </c>
      <c r="AQ205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5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5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5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5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5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59" s="43"/>
      <c r="AX2059" s="43"/>
      <c r="AY2059" s="6"/>
      <c r="AZ2059" s="6"/>
      <c r="BA2059" s="6"/>
      <c r="BB2059" s="6"/>
      <c r="BC2059" s="6"/>
      <c r="BD2059" s="6"/>
    </row>
    <row r="2060" spans="2:56" ht="12.75" x14ac:dyDescent="0.25">
      <c r="B2060" s="5" t="e">
        <f>VLOOKUP(A2060,'Import infoAgt'!A:E,5,FALSE)</f>
        <v>#N/A</v>
      </c>
      <c r="C2060" s="5" t="e">
        <f>VLOOKUP(A2060,'Import infoAgt'!A:D,4,FALSE)</f>
        <v>#N/A</v>
      </c>
      <c r="D2060" s="6" t="e">
        <f>VLOOKUP(A2060,'Import infoAgt'!A:H,8,FALSE)</f>
        <v>#N/A</v>
      </c>
      <c r="F2060" s="6" t="e">
        <f>VLOOKUP(A2060,'Import infoAgt'!A:BR,70,FALSE)</f>
        <v>#N/A</v>
      </c>
      <c r="G2060" s="5" t="e">
        <f>VLOOKUP(A2060,'Import infoAgt'!A:DH,112,FALSE)</f>
        <v>#N/A</v>
      </c>
      <c r="H2060" s="6" t="e">
        <f>VLOOKUP(G2060,Paramètre!$C$6:$D$76,2,FALSE)</f>
        <v>#N/A</v>
      </c>
      <c r="I2060" s="5" t="e">
        <f>VLOOKUP(A2060,'Import infoAgt'!A:EL,142,FALSE)</f>
        <v>#N/A</v>
      </c>
      <c r="R2060" s="26"/>
      <c r="S2060" s="26"/>
      <c r="U2060" s="26"/>
      <c r="V2060" s="26"/>
      <c r="AC2060" s="26"/>
      <c r="AI2060" s="6" t="str">
        <f>IF(AND((ISERROR(Tableau134[[#This Row],[Nom]])),Tableau134[[#This Row],[Numéro d''agent]]&lt;&gt;""),"N° agent inconnu","")</f>
        <v/>
      </c>
      <c r="AJ2060" s="6" t="str">
        <f>IF(AND(Tableau134[[#This Row],[Numéro d''agent]]&lt;&gt;"",Tableau134[[#This Row],[Statut]]=""),"Statut manquant","")</f>
        <v/>
      </c>
      <c r="AK2060" s="6"/>
      <c r="AL2060" s="6" t="str">
        <f>IF(AND(Tableau134[[#This Row],[Numéro d''agent]]&lt;&gt;"",Tableau134[[#This Row],[Formule actuelle]]=0),"Manque formule TLW","")</f>
        <v/>
      </c>
      <c r="AM2060" s="6" t="str">
        <f>IF(IFERROR(IF(SEARCH("jour",Tableau134[[#This Row],[Formule Tw]],1),VALUE(LEFT(Tableau134[[#This Row],[Formule Tw]],1))),0)=(COUNTA(K2060:M2060)),"OK","erreur")</f>
        <v>OK</v>
      </c>
      <c r="AN2060" s="6" t="str">
        <f>IF(IFERROR(IF(SEARCH("jour",Tableau134[[#This Row],[Modif demandé en avenant 1]],1),VALUE(LEFT(Tableau134[[#This Row],[Modif demandé en avenant 1]],1))),0)=(COUNTA(O2060:Q2060)),"OK","erreur")</f>
        <v>OK</v>
      </c>
      <c r="AO2060" s="6" t="str">
        <f>IF(IFERROR(IF(SEARCH("jour",Tableau134[[#This Row],[Nouvelle formule avenant 2]],1),VALUE(LEFT(Tableau134[[#This Row],[Nouvelle formule avenant 2]],1))),0)=(COUNTA(X2060:Z2060)),"OK","erreur")</f>
        <v>OK</v>
      </c>
      <c r="AP2060" s="6" t="str">
        <f>IF(IFERROR(IF(SEARCH("jour",Tableau134[[#This Row],[Nouvelle formule avenant 3]],1),VALUE(LEFT(Tableau134[[#This Row],[Nouvelle formule avenant 3]],1))),0)=(COUNTA(AE2060:AG2060)),"OK","erreur")</f>
        <v>OK</v>
      </c>
      <c r="AQ206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6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6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6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6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6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60" s="43"/>
      <c r="AX2060" s="43"/>
      <c r="AY2060" s="6"/>
      <c r="AZ2060" s="6"/>
      <c r="BA2060" s="6"/>
      <c r="BB2060" s="6"/>
      <c r="BC2060" s="6"/>
      <c r="BD2060" s="6"/>
    </row>
    <row r="2061" spans="2:56" ht="12.75" x14ac:dyDescent="0.25">
      <c r="B2061" s="5" t="e">
        <f>VLOOKUP(A2061,'Import infoAgt'!A:E,5,FALSE)</f>
        <v>#N/A</v>
      </c>
      <c r="C2061" s="5" t="e">
        <f>VLOOKUP(A2061,'Import infoAgt'!A:D,4,FALSE)</f>
        <v>#N/A</v>
      </c>
      <c r="D2061" s="6" t="e">
        <f>VLOOKUP(A2061,'Import infoAgt'!A:H,8,FALSE)</f>
        <v>#N/A</v>
      </c>
      <c r="F2061" s="6" t="e">
        <f>VLOOKUP(A2061,'Import infoAgt'!A:BR,70,FALSE)</f>
        <v>#N/A</v>
      </c>
      <c r="G2061" s="5" t="e">
        <f>VLOOKUP(A2061,'Import infoAgt'!A:DH,112,FALSE)</f>
        <v>#N/A</v>
      </c>
      <c r="H2061" s="6" t="e">
        <f>VLOOKUP(G2061,Paramètre!$C$6:$D$76,2,FALSE)</f>
        <v>#N/A</v>
      </c>
      <c r="I2061" s="5" t="e">
        <f>VLOOKUP(A2061,'Import infoAgt'!A:EL,142,FALSE)</f>
        <v>#N/A</v>
      </c>
      <c r="R2061" s="26"/>
      <c r="S2061" s="26"/>
      <c r="U2061" s="26"/>
      <c r="V2061" s="26"/>
      <c r="AC2061" s="26"/>
      <c r="AI2061" s="6" t="str">
        <f>IF(AND((ISERROR(Tableau134[[#This Row],[Nom]])),Tableau134[[#This Row],[Numéro d''agent]]&lt;&gt;""),"N° agent inconnu","")</f>
        <v/>
      </c>
      <c r="AJ2061" s="6" t="str">
        <f>IF(AND(Tableau134[[#This Row],[Numéro d''agent]]&lt;&gt;"",Tableau134[[#This Row],[Statut]]=""),"Statut manquant","")</f>
        <v/>
      </c>
      <c r="AK2061" s="6"/>
      <c r="AL2061" s="6" t="str">
        <f>IF(AND(Tableau134[[#This Row],[Numéro d''agent]]&lt;&gt;"",Tableau134[[#This Row],[Formule actuelle]]=0),"Manque formule TLW","")</f>
        <v/>
      </c>
      <c r="AM2061" s="6" t="str">
        <f>IF(IFERROR(IF(SEARCH("jour",Tableau134[[#This Row],[Formule Tw]],1),VALUE(LEFT(Tableau134[[#This Row],[Formule Tw]],1))),0)=(COUNTA(K2061:M2061)),"OK","erreur")</f>
        <v>OK</v>
      </c>
      <c r="AN2061" s="6" t="str">
        <f>IF(IFERROR(IF(SEARCH("jour",Tableau134[[#This Row],[Modif demandé en avenant 1]],1),VALUE(LEFT(Tableau134[[#This Row],[Modif demandé en avenant 1]],1))),0)=(COUNTA(O2061:Q2061)),"OK","erreur")</f>
        <v>OK</v>
      </c>
      <c r="AO2061" s="6" t="str">
        <f>IF(IFERROR(IF(SEARCH("jour",Tableau134[[#This Row],[Nouvelle formule avenant 2]],1),VALUE(LEFT(Tableau134[[#This Row],[Nouvelle formule avenant 2]],1))),0)=(COUNTA(X2061:Z2061)),"OK","erreur")</f>
        <v>OK</v>
      </c>
      <c r="AP2061" s="6" t="str">
        <f>IF(IFERROR(IF(SEARCH("jour",Tableau134[[#This Row],[Nouvelle formule avenant 3]],1),VALUE(LEFT(Tableau134[[#This Row],[Nouvelle formule avenant 3]],1))),0)=(COUNTA(AE2061:AG2061)),"OK","erreur")</f>
        <v>OK</v>
      </c>
      <c r="AQ206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6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6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6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6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6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61" s="43"/>
      <c r="AX2061" s="43"/>
      <c r="AY2061" s="6"/>
      <c r="AZ2061" s="6"/>
      <c r="BA2061" s="6"/>
      <c r="BB2061" s="6"/>
      <c r="BC2061" s="6"/>
      <c r="BD2061" s="6"/>
    </row>
    <row r="2062" spans="2:56" ht="12.75" x14ac:dyDescent="0.25">
      <c r="B2062" s="5" t="e">
        <f>VLOOKUP(A2062,'Import infoAgt'!A:E,5,FALSE)</f>
        <v>#N/A</v>
      </c>
      <c r="C2062" s="5" t="e">
        <f>VLOOKUP(A2062,'Import infoAgt'!A:D,4,FALSE)</f>
        <v>#N/A</v>
      </c>
      <c r="D2062" s="6" t="e">
        <f>VLOOKUP(A2062,'Import infoAgt'!A:H,8,FALSE)</f>
        <v>#N/A</v>
      </c>
      <c r="F2062" s="6" t="e">
        <f>VLOOKUP(A2062,'Import infoAgt'!A:BR,70,FALSE)</f>
        <v>#N/A</v>
      </c>
      <c r="G2062" s="5" t="e">
        <f>VLOOKUP(A2062,'Import infoAgt'!A:DH,112,FALSE)</f>
        <v>#N/A</v>
      </c>
      <c r="H2062" s="6" t="e">
        <f>VLOOKUP(G2062,Paramètre!$C$6:$D$76,2,FALSE)</f>
        <v>#N/A</v>
      </c>
      <c r="I2062" s="5" t="e">
        <f>VLOOKUP(A2062,'Import infoAgt'!A:EL,142,FALSE)</f>
        <v>#N/A</v>
      </c>
      <c r="R2062" s="26"/>
      <c r="S2062" s="26"/>
      <c r="U2062" s="26"/>
      <c r="V2062" s="26"/>
      <c r="AC2062" s="26"/>
      <c r="AI2062" s="6" t="str">
        <f>IF(AND((ISERROR(Tableau134[[#This Row],[Nom]])),Tableau134[[#This Row],[Numéro d''agent]]&lt;&gt;""),"N° agent inconnu","")</f>
        <v/>
      </c>
      <c r="AJ2062" s="6" t="str">
        <f>IF(AND(Tableau134[[#This Row],[Numéro d''agent]]&lt;&gt;"",Tableau134[[#This Row],[Statut]]=""),"Statut manquant","")</f>
        <v/>
      </c>
      <c r="AK2062" s="6"/>
      <c r="AL2062" s="6" t="str">
        <f>IF(AND(Tableau134[[#This Row],[Numéro d''agent]]&lt;&gt;"",Tableau134[[#This Row],[Formule actuelle]]=0),"Manque formule TLW","")</f>
        <v/>
      </c>
      <c r="AM2062" s="6" t="str">
        <f>IF(IFERROR(IF(SEARCH("jour",Tableau134[[#This Row],[Formule Tw]],1),VALUE(LEFT(Tableau134[[#This Row],[Formule Tw]],1))),0)=(COUNTA(K2062:M2062)),"OK","erreur")</f>
        <v>OK</v>
      </c>
      <c r="AN2062" s="6" t="str">
        <f>IF(IFERROR(IF(SEARCH("jour",Tableau134[[#This Row],[Modif demandé en avenant 1]],1),VALUE(LEFT(Tableau134[[#This Row],[Modif demandé en avenant 1]],1))),0)=(COUNTA(O2062:Q2062)),"OK","erreur")</f>
        <v>OK</v>
      </c>
      <c r="AO2062" s="6" t="str">
        <f>IF(IFERROR(IF(SEARCH("jour",Tableau134[[#This Row],[Nouvelle formule avenant 2]],1),VALUE(LEFT(Tableau134[[#This Row],[Nouvelle formule avenant 2]],1))),0)=(COUNTA(X2062:Z2062)),"OK","erreur")</f>
        <v>OK</v>
      </c>
      <c r="AP2062" s="6" t="str">
        <f>IF(IFERROR(IF(SEARCH("jour",Tableau134[[#This Row],[Nouvelle formule avenant 3]],1),VALUE(LEFT(Tableau134[[#This Row],[Nouvelle formule avenant 3]],1))),0)=(COUNTA(AE2062:AG2062)),"OK","erreur")</f>
        <v>OK</v>
      </c>
      <c r="AQ206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6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6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6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6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6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62" s="43"/>
      <c r="AX2062" s="43"/>
      <c r="AY2062" s="6"/>
      <c r="AZ2062" s="6"/>
      <c r="BA2062" s="6"/>
      <c r="BB2062" s="6"/>
      <c r="BC2062" s="6"/>
      <c r="BD2062" s="6"/>
    </row>
    <row r="2063" spans="2:56" ht="12.75" x14ac:dyDescent="0.25">
      <c r="B2063" s="5" t="e">
        <f>VLOOKUP(A2063,'Import infoAgt'!A:E,5,FALSE)</f>
        <v>#N/A</v>
      </c>
      <c r="C2063" s="5" t="e">
        <f>VLOOKUP(A2063,'Import infoAgt'!A:D,4,FALSE)</f>
        <v>#N/A</v>
      </c>
      <c r="D2063" s="6" t="e">
        <f>VLOOKUP(A2063,'Import infoAgt'!A:H,8,FALSE)</f>
        <v>#N/A</v>
      </c>
      <c r="F2063" s="6" t="e">
        <f>VLOOKUP(A2063,'Import infoAgt'!A:BR,70,FALSE)</f>
        <v>#N/A</v>
      </c>
      <c r="G2063" s="5" t="e">
        <f>VLOOKUP(A2063,'Import infoAgt'!A:DH,112,FALSE)</f>
        <v>#N/A</v>
      </c>
      <c r="H2063" s="6" t="e">
        <f>VLOOKUP(G2063,Paramètre!$C$6:$D$76,2,FALSE)</f>
        <v>#N/A</v>
      </c>
      <c r="I2063" s="5" t="e">
        <f>VLOOKUP(A2063,'Import infoAgt'!A:EL,142,FALSE)</f>
        <v>#N/A</v>
      </c>
      <c r="R2063" s="26"/>
      <c r="S2063" s="26"/>
      <c r="U2063" s="26"/>
      <c r="V2063" s="26"/>
      <c r="AC2063" s="26"/>
      <c r="AI2063" s="6" t="str">
        <f>IF(AND((ISERROR(Tableau134[[#This Row],[Nom]])),Tableau134[[#This Row],[Numéro d''agent]]&lt;&gt;""),"N° agent inconnu","")</f>
        <v/>
      </c>
      <c r="AJ2063" s="6" t="str">
        <f>IF(AND(Tableau134[[#This Row],[Numéro d''agent]]&lt;&gt;"",Tableau134[[#This Row],[Statut]]=""),"Statut manquant","")</f>
        <v/>
      </c>
      <c r="AK2063" s="6"/>
      <c r="AL2063" s="6" t="str">
        <f>IF(AND(Tableau134[[#This Row],[Numéro d''agent]]&lt;&gt;"",Tableau134[[#This Row],[Formule actuelle]]=0),"Manque formule TLW","")</f>
        <v/>
      </c>
      <c r="AM2063" s="6" t="str">
        <f>IF(IFERROR(IF(SEARCH("jour",Tableau134[[#This Row],[Formule Tw]],1),VALUE(LEFT(Tableau134[[#This Row],[Formule Tw]],1))),0)=(COUNTA(K2063:M2063)),"OK","erreur")</f>
        <v>OK</v>
      </c>
      <c r="AN2063" s="6" t="str">
        <f>IF(IFERROR(IF(SEARCH("jour",Tableau134[[#This Row],[Modif demandé en avenant 1]],1),VALUE(LEFT(Tableau134[[#This Row],[Modif demandé en avenant 1]],1))),0)=(COUNTA(O2063:Q2063)),"OK","erreur")</f>
        <v>OK</v>
      </c>
      <c r="AO2063" s="6" t="str">
        <f>IF(IFERROR(IF(SEARCH("jour",Tableau134[[#This Row],[Nouvelle formule avenant 2]],1),VALUE(LEFT(Tableau134[[#This Row],[Nouvelle formule avenant 2]],1))),0)=(COUNTA(X2063:Z2063)),"OK","erreur")</f>
        <v>OK</v>
      </c>
      <c r="AP2063" s="6" t="str">
        <f>IF(IFERROR(IF(SEARCH("jour",Tableau134[[#This Row],[Nouvelle formule avenant 3]],1),VALUE(LEFT(Tableau134[[#This Row],[Nouvelle formule avenant 3]],1))),0)=(COUNTA(AE2063:AG2063)),"OK","erreur")</f>
        <v>OK</v>
      </c>
      <c r="AQ206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6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6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6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6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6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63" s="43"/>
      <c r="AX2063" s="43"/>
      <c r="AY2063" s="6"/>
      <c r="AZ2063" s="6"/>
      <c r="BA2063" s="6"/>
      <c r="BB2063" s="6"/>
      <c r="BC2063" s="6"/>
      <c r="BD2063" s="6"/>
    </row>
    <row r="2064" spans="2:56" ht="12.75" x14ac:dyDescent="0.25">
      <c r="B2064" s="5" t="e">
        <f>VLOOKUP(A2064,'Import infoAgt'!A:E,5,FALSE)</f>
        <v>#N/A</v>
      </c>
      <c r="C2064" s="5" t="e">
        <f>VLOOKUP(A2064,'Import infoAgt'!A:D,4,FALSE)</f>
        <v>#N/A</v>
      </c>
      <c r="D2064" s="6" t="e">
        <f>VLOOKUP(A2064,'Import infoAgt'!A:H,8,FALSE)</f>
        <v>#N/A</v>
      </c>
      <c r="F2064" s="6" t="e">
        <f>VLOOKUP(A2064,'Import infoAgt'!A:BR,70,FALSE)</f>
        <v>#N/A</v>
      </c>
      <c r="G2064" s="5" t="e">
        <f>VLOOKUP(A2064,'Import infoAgt'!A:DH,112,FALSE)</f>
        <v>#N/A</v>
      </c>
      <c r="H2064" s="6" t="e">
        <f>VLOOKUP(G2064,Paramètre!$C$6:$D$76,2,FALSE)</f>
        <v>#N/A</v>
      </c>
      <c r="I2064" s="5" t="e">
        <f>VLOOKUP(A2064,'Import infoAgt'!A:EL,142,FALSE)</f>
        <v>#N/A</v>
      </c>
      <c r="R2064" s="26"/>
      <c r="S2064" s="26"/>
      <c r="U2064" s="26"/>
      <c r="V2064" s="26"/>
      <c r="AC2064" s="26"/>
      <c r="AI2064" s="6" t="str">
        <f>IF(AND((ISERROR(Tableau134[[#This Row],[Nom]])),Tableau134[[#This Row],[Numéro d''agent]]&lt;&gt;""),"N° agent inconnu","")</f>
        <v/>
      </c>
      <c r="AJ2064" s="6" t="str">
        <f>IF(AND(Tableau134[[#This Row],[Numéro d''agent]]&lt;&gt;"",Tableau134[[#This Row],[Statut]]=""),"Statut manquant","")</f>
        <v/>
      </c>
      <c r="AK2064" s="6"/>
      <c r="AL2064" s="6" t="str">
        <f>IF(AND(Tableau134[[#This Row],[Numéro d''agent]]&lt;&gt;"",Tableau134[[#This Row],[Formule actuelle]]=0),"Manque formule TLW","")</f>
        <v/>
      </c>
      <c r="AM2064" s="6" t="str">
        <f>IF(IFERROR(IF(SEARCH("jour",Tableau134[[#This Row],[Formule Tw]],1),VALUE(LEFT(Tableau134[[#This Row],[Formule Tw]],1))),0)=(COUNTA(K2064:M2064)),"OK","erreur")</f>
        <v>OK</v>
      </c>
      <c r="AN2064" s="6" t="str">
        <f>IF(IFERROR(IF(SEARCH("jour",Tableau134[[#This Row],[Modif demandé en avenant 1]],1),VALUE(LEFT(Tableau134[[#This Row],[Modif demandé en avenant 1]],1))),0)=(COUNTA(O2064:Q2064)),"OK","erreur")</f>
        <v>OK</v>
      </c>
      <c r="AO2064" s="6" t="str">
        <f>IF(IFERROR(IF(SEARCH("jour",Tableau134[[#This Row],[Nouvelle formule avenant 2]],1),VALUE(LEFT(Tableau134[[#This Row],[Nouvelle formule avenant 2]],1))),0)=(COUNTA(X2064:Z2064)),"OK","erreur")</f>
        <v>OK</v>
      </c>
      <c r="AP2064" s="6" t="str">
        <f>IF(IFERROR(IF(SEARCH("jour",Tableau134[[#This Row],[Nouvelle formule avenant 3]],1),VALUE(LEFT(Tableau134[[#This Row],[Nouvelle formule avenant 3]],1))),0)=(COUNTA(AE2064:AG2064)),"OK","erreur")</f>
        <v>OK</v>
      </c>
      <c r="AQ206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6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6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6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6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6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64" s="43"/>
      <c r="AX2064" s="43"/>
      <c r="AY2064" s="6"/>
      <c r="AZ2064" s="6"/>
      <c r="BA2064" s="6"/>
      <c r="BB2064" s="6"/>
      <c r="BC2064" s="6"/>
      <c r="BD2064" s="6"/>
    </row>
    <row r="2065" spans="2:56" ht="12.75" x14ac:dyDescent="0.25">
      <c r="B2065" s="5" t="e">
        <f>VLOOKUP(A2065,'Import infoAgt'!A:E,5,FALSE)</f>
        <v>#N/A</v>
      </c>
      <c r="C2065" s="5" t="e">
        <f>VLOOKUP(A2065,'Import infoAgt'!A:D,4,FALSE)</f>
        <v>#N/A</v>
      </c>
      <c r="D2065" s="6" t="e">
        <f>VLOOKUP(A2065,'Import infoAgt'!A:H,8,FALSE)</f>
        <v>#N/A</v>
      </c>
      <c r="F2065" s="6" t="e">
        <f>VLOOKUP(A2065,'Import infoAgt'!A:BR,70,FALSE)</f>
        <v>#N/A</v>
      </c>
      <c r="G2065" s="5" t="e">
        <f>VLOOKUP(A2065,'Import infoAgt'!A:DH,112,FALSE)</f>
        <v>#N/A</v>
      </c>
      <c r="H2065" s="6" t="e">
        <f>VLOOKUP(G2065,Paramètre!$C$6:$D$76,2,FALSE)</f>
        <v>#N/A</v>
      </c>
      <c r="I2065" s="5" t="e">
        <f>VLOOKUP(A2065,'Import infoAgt'!A:EL,142,FALSE)</f>
        <v>#N/A</v>
      </c>
      <c r="R2065" s="26"/>
      <c r="S2065" s="26"/>
      <c r="U2065" s="26"/>
      <c r="V2065" s="26"/>
      <c r="AC2065" s="26"/>
      <c r="AI2065" s="6" t="str">
        <f>IF(AND((ISERROR(Tableau134[[#This Row],[Nom]])),Tableau134[[#This Row],[Numéro d''agent]]&lt;&gt;""),"N° agent inconnu","")</f>
        <v/>
      </c>
      <c r="AJ2065" s="6" t="str">
        <f>IF(AND(Tableau134[[#This Row],[Numéro d''agent]]&lt;&gt;"",Tableau134[[#This Row],[Statut]]=""),"Statut manquant","")</f>
        <v/>
      </c>
      <c r="AK2065" s="6"/>
      <c r="AL2065" s="6" t="str">
        <f>IF(AND(Tableau134[[#This Row],[Numéro d''agent]]&lt;&gt;"",Tableau134[[#This Row],[Formule actuelle]]=0),"Manque formule TLW","")</f>
        <v/>
      </c>
      <c r="AM2065" s="6" t="str">
        <f>IF(IFERROR(IF(SEARCH("jour",Tableau134[[#This Row],[Formule Tw]],1),VALUE(LEFT(Tableau134[[#This Row],[Formule Tw]],1))),0)=(COUNTA(K2065:M2065)),"OK","erreur")</f>
        <v>OK</v>
      </c>
      <c r="AN2065" s="6" t="str">
        <f>IF(IFERROR(IF(SEARCH("jour",Tableau134[[#This Row],[Modif demandé en avenant 1]],1),VALUE(LEFT(Tableau134[[#This Row],[Modif demandé en avenant 1]],1))),0)=(COUNTA(O2065:Q2065)),"OK","erreur")</f>
        <v>OK</v>
      </c>
      <c r="AO2065" s="6" t="str">
        <f>IF(IFERROR(IF(SEARCH("jour",Tableau134[[#This Row],[Nouvelle formule avenant 2]],1),VALUE(LEFT(Tableau134[[#This Row],[Nouvelle formule avenant 2]],1))),0)=(COUNTA(X2065:Z2065)),"OK","erreur")</f>
        <v>OK</v>
      </c>
      <c r="AP2065" s="6" t="str">
        <f>IF(IFERROR(IF(SEARCH("jour",Tableau134[[#This Row],[Nouvelle formule avenant 3]],1),VALUE(LEFT(Tableau134[[#This Row],[Nouvelle formule avenant 3]],1))),0)=(COUNTA(AE2065:AG2065)),"OK","erreur")</f>
        <v>OK</v>
      </c>
      <c r="AQ206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6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6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6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6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6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65" s="43"/>
      <c r="AX2065" s="43"/>
      <c r="AY2065" s="6"/>
      <c r="AZ2065" s="6"/>
      <c r="BA2065" s="6"/>
      <c r="BB2065" s="6"/>
      <c r="BC2065" s="6"/>
      <c r="BD2065" s="6"/>
    </row>
    <row r="2066" spans="2:56" ht="12.75" x14ac:dyDescent="0.25">
      <c r="B2066" s="5" t="e">
        <f>VLOOKUP(A2066,'Import infoAgt'!A:E,5,FALSE)</f>
        <v>#N/A</v>
      </c>
      <c r="C2066" s="5" t="e">
        <f>VLOOKUP(A2066,'Import infoAgt'!A:D,4,FALSE)</f>
        <v>#N/A</v>
      </c>
      <c r="D2066" s="6" t="e">
        <f>VLOOKUP(A2066,'Import infoAgt'!A:H,8,FALSE)</f>
        <v>#N/A</v>
      </c>
      <c r="F2066" s="6" t="e">
        <f>VLOOKUP(A2066,'Import infoAgt'!A:BR,70,FALSE)</f>
        <v>#N/A</v>
      </c>
      <c r="G2066" s="5" t="e">
        <f>VLOOKUP(A2066,'Import infoAgt'!A:DH,112,FALSE)</f>
        <v>#N/A</v>
      </c>
      <c r="H2066" s="6" t="e">
        <f>VLOOKUP(G2066,Paramètre!$C$6:$D$76,2,FALSE)</f>
        <v>#N/A</v>
      </c>
      <c r="I2066" s="5" t="e">
        <f>VLOOKUP(A2066,'Import infoAgt'!A:EL,142,FALSE)</f>
        <v>#N/A</v>
      </c>
      <c r="R2066" s="26"/>
      <c r="S2066" s="26"/>
      <c r="U2066" s="26"/>
      <c r="V2066" s="26"/>
      <c r="AC2066" s="26"/>
      <c r="AI2066" s="6" t="str">
        <f>IF(AND((ISERROR(Tableau134[[#This Row],[Nom]])),Tableau134[[#This Row],[Numéro d''agent]]&lt;&gt;""),"N° agent inconnu","")</f>
        <v/>
      </c>
      <c r="AJ2066" s="6" t="str">
        <f>IF(AND(Tableau134[[#This Row],[Numéro d''agent]]&lt;&gt;"",Tableau134[[#This Row],[Statut]]=""),"Statut manquant","")</f>
        <v/>
      </c>
      <c r="AK2066" s="6"/>
      <c r="AL2066" s="6" t="str">
        <f>IF(AND(Tableau134[[#This Row],[Numéro d''agent]]&lt;&gt;"",Tableau134[[#This Row],[Formule actuelle]]=0),"Manque formule TLW","")</f>
        <v/>
      </c>
      <c r="AM2066" s="6" t="str">
        <f>IF(IFERROR(IF(SEARCH("jour",Tableau134[[#This Row],[Formule Tw]],1),VALUE(LEFT(Tableau134[[#This Row],[Formule Tw]],1))),0)=(COUNTA(K2066:M2066)),"OK","erreur")</f>
        <v>OK</v>
      </c>
      <c r="AN2066" s="6" t="str">
        <f>IF(IFERROR(IF(SEARCH("jour",Tableau134[[#This Row],[Modif demandé en avenant 1]],1),VALUE(LEFT(Tableau134[[#This Row],[Modif demandé en avenant 1]],1))),0)=(COUNTA(O2066:Q2066)),"OK","erreur")</f>
        <v>OK</v>
      </c>
      <c r="AO2066" s="6" t="str">
        <f>IF(IFERROR(IF(SEARCH("jour",Tableau134[[#This Row],[Nouvelle formule avenant 2]],1),VALUE(LEFT(Tableau134[[#This Row],[Nouvelle formule avenant 2]],1))),0)=(COUNTA(X2066:Z2066)),"OK","erreur")</f>
        <v>OK</v>
      </c>
      <c r="AP2066" s="6" t="str">
        <f>IF(IFERROR(IF(SEARCH("jour",Tableau134[[#This Row],[Nouvelle formule avenant 3]],1),VALUE(LEFT(Tableau134[[#This Row],[Nouvelle formule avenant 3]],1))),0)=(COUNTA(AE2066:AG2066)),"OK","erreur")</f>
        <v>OK</v>
      </c>
      <c r="AQ206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6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6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6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6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6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66" s="43"/>
      <c r="AX2066" s="43"/>
      <c r="AY2066" s="6"/>
      <c r="AZ2066" s="6"/>
      <c r="BA2066" s="6"/>
      <c r="BB2066" s="6"/>
      <c r="BC2066" s="6"/>
      <c r="BD2066" s="6"/>
    </row>
    <row r="2067" spans="2:56" ht="12.75" x14ac:dyDescent="0.25">
      <c r="B2067" s="5" t="e">
        <f>VLOOKUP(A2067,'Import infoAgt'!A:E,5,FALSE)</f>
        <v>#N/A</v>
      </c>
      <c r="C2067" s="5" t="e">
        <f>VLOOKUP(A2067,'Import infoAgt'!A:D,4,FALSE)</f>
        <v>#N/A</v>
      </c>
      <c r="D2067" s="6" t="e">
        <f>VLOOKUP(A2067,'Import infoAgt'!A:H,8,FALSE)</f>
        <v>#N/A</v>
      </c>
      <c r="F2067" s="6" t="e">
        <f>VLOOKUP(A2067,'Import infoAgt'!A:BR,70,FALSE)</f>
        <v>#N/A</v>
      </c>
      <c r="G2067" s="5" t="e">
        <f>VLOOKUP(A2067,'Import infoAgt'!A:DH,112,FALSE)</f>
        <v>#N/A</v>
      </c>
      <c r="H2067" s="6" t="e">
        <f>VLOOKUP(G2067,Paramètre!$C$6:$D$76,2,FALSE)</f>
        <v>#N/A</v>
      </c>
      <c r="I2067" s="5" t="e">
        <f>VLOOKUP(A2067,'Import infoAgt'!A:EL,142,FALSE)</f>
        <v>#N/A</v>
      </c>
      <c r="R2067" s="26"/>
      <c r="S2067" s="26"/>
      <c r="U2067" s="26"/>
      <c r="V2067" s="26"/>
      <c r="AC2067" s="26"/>
      <c r="AI2067" s="6" t="str">
        <f>IF(AND((ISERROR(Tableau134[[#This Row],[Nom]])),Tableau134[[#This Row],[Numéro d''agent]]&lt;&gt;""),"N° agent inconnu","")</f>
        <v/>
      </c>
      <c r="AJ2067" s="6" t="str">
        <f>IF(AND(Tableau134[[#This Row],[Numéro d''agent]]&lt;&gt;"",Tableau134[[#This Row],[Statut]]=""),"Statut manquant","")</f>
        <v/>
      </c>
      <c r="AK2067" s="6"/>
      <c r="AL2067" s="6" t="str">
        <f>IF(AND(Tableau134[[#This Row],[Numéro d''agent]]&lt;&gt;"",Tableau134[[#This Row],[Formule actuelle]]=0),"Manque formule TLW","")</f>
        <v/>
      </c>
      <c r="AM2067" s="6" t="str">
        <f>IF(IFERROR(IF(SEARCH("jour",Tableau134[[#This Row],[Formule Tw]],1),VALUE(LEFT(Tableau134[[#This Row],[Formule Tw]],1))),0)=(COUNTA(K2067:M2067)),"OK","erreur")</f>
        <v>OK</v>
      </c>
      <c r="AN2067" s="6" t="str">
        <f>IF(IFERROR(IF(SEARCH("jour",Tableau134[[#This Row],[Modif demandé en avenant 1]],1),VALUE(LEFT(Tableau134[[#This Row],[Modif demandé en avenant 1]],1))),0)=(COUNTA(O2067:Q2067)),"OK","erreur")</f>
        <v>OK</v>
      </c>
      <c r="AO2067" s="6" t="str">
        <f>IF(IFERROR(IF(SEARCH("jour",Tableau134[[#This Row],[Nouvelle formule avenant 2]],1),VALUE(LEFT(Tableau134[[#This Row],[Nouvelle formule avenant 2]],1))),0)=(COUNTA(X2067:Z2067)),"OK","erreur")</f>
        <v>OK</v>
      </c>
      <c r="AP2067" s="6" t="str">
        <f>IF(IFERROR(IF(SEARCH("jour",Tableau134[[#This Row],[Nouvelle formule avenant 3]],1),VALUE(LEFT(Tableau134[[#This Row],[Nouvelle formule avenant 3]],1))),0)=(COUNTA(AE2067:AG2067)),"OK","erreur")</f>
        <v>OK</v>
      </c>
      <c r="AQ206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6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6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6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6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6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67" s="43"/>
      <c r="AX2067" s="43"/>
      <c r="AY2067" s="6"/>
      <c r="AZ2067" s="6"/>
      <c r="BA2067" s="6"/>
      <c r="BB2067" s="6"/>
      <c r="BC2067" s="6"/>
      <c r="BD2067" s="6"/>
    </row>
    <row r="2068" spans="2:56" ht="12.75" x14ac:dyDescent="0.25">
      <c r="B2068" s="5" t="e">
        <f>VLOOKUP(A2068,'Import infoAgt'!A:E,5,FALSE)</f>
        <v>#N/A</v>
      </c>
      <c r="C2068" s="5" t="e">
        <f>VLOOKUP(A2068,'Import infoAgt'!A:D,4,FALSE)</f>
        <v>#N/A</v>
      </c>
      <c r="D2068" s="6" t="e">
        <f>VLOOKUP(A2068,'Import infoAgt'!A:H,8,FALSE)</f>
        <v>#N/A</v>
      </c>
      <c r="F2068" s="6" t="e">
        <f>VLOOKUP(A2068,'Import infoAgt'!A:BR,70,FALSE)</f>
        <v>#N/A</v>
      </c>
      <c r="G2068" s="5" t="e">
        <f>VLOOKUP(A2068,'Import infoAgt'!A:DH,112,FALSE)</f>
        <v>#N/A</v>
      </c>
      <c r="H2068" s="6" t="e">
        <f>VLOOKUP(G2068,Paramètre!$C$6:$D$76,2,FALSE)</f>
        <v>#N/A</v>
      </c>
      <c r="I2068" s="5" t="e">
        <f>VLOOKUP(A2068,'Import infoAgt'!A:EL,142,FALSE)</f>
        <v>#N/A</v>
      </c>
      <c r="R2068" s="26"/>
      <c r="S2068" s="26"/>
      <c r="U2068" s="26"/>
      <c r="V2068" s="26"/>
      <c r="AC2068" s="26"/>
      <c r="AI2068" s="6" t="str">
        <f>IF(AND((ISERROR(Tableau134[[#This Row],[Nom]])),Tableau134[[#This Row],[Numéro d''agent]]&lt;&gt;""),"N° agent inconnu","")</f>
        <v/>
      </c>
      <c r="AJ2068" s="6" t="str">
        <f>IF(AND(Tableau134[[#This Row],[Numéro d''agent]]&lt;&gt;"",Tableau134[[#This Row],[Statut]]=""),"Statut manquant","")</f>
        <v/>
      </c>
      <c r="AK2068" s="6"/>
      <c r="AL2068" s="6" t="str">
        <f>IF(AND(Tableau134[[#This Row],[Numéro d''agent]]&lt;&gt;"",Tableau134[[#This Row],[Formule actuelle]]=0),"Manque formule TLW","")</f>
        <v/>
      </c>
      <c r="AM2068" s="6" t="str">
        <f>IF(IFERROR(IF(SEARCH("jour",Tableau134[[#This Row],[Formule Tw]],1),VALUE(LEFT(Tableau134[[#This Row],[Formule Tw]],1))),0)=(COUNTA(K2068:M2068)),"OK","erreur")</f>
        <v>OK</v>
      </c>
      <c r="AN2068" s="6" t="str">
        <f>IF(IFERROR(IF(SEARCH("jour",Tableau134[[#This Row],[Modif demandé en avenant 1]],1),VALUE(LEFT(Tableau134[[#This Row],[Modif demandé en avenant 1]],1))),0)=(COUNTA(O2068:Q2068)),"OK","erreur")</f>
        <v>OK</v>
      </c>
      <c r="AO2068" s="6" t="str">
        <f>IF(IFERROR(IF(SEARCH("jour",Tableau134[[#This Row],[Nouvelle formule avenant 2]],1),VALUE(LEFT(Tableau134[[#This Row],[Nouvelle formule avenant 2]],1))),0)=(COUNTA(X2068:Z2068)),"OK","erreur")</f>
        <v>OK</v>
      </c>
      <c r="AP2068" s="6" t="str">
        <f>IF(IFERROR(IF(SEARCH("jour",Tableau134[[#This Row],[Nouvelle formule avenant 3]],1),VALUE(LEFT(Tableau134[[#This Row],[Nouvelle formule avenant 3]],1))),0)=(COUNTA(AE2068:AG2068)),"OK","erreur")</f>
        <v>OK</v>
      </c>
      <c r="AQ206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6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6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6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6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6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68" s="43"/>
      <c r="AX2068" s="43"/>
      <c r="AY2068" s="6"/>
      <c r="AZ2068" s="6"/>
      <c r="BA2068" s="6"/>
      <c r="BB2068" s="6"/>
      <c r="BC2068" s="6"/>
      <c r="BD2068" s="6"/>
    </row>
    <row r="2069" spans="2:56" ht="12.75" x14ac:dyDescent="0.25">
      <c r="B2069" s="5" t="e">
        <f>VLOOKUP(A2069,'Import infoAgt'!A:E,5,FALSE)</f>
        <v>#N/A</v>
      </c>
      <c r="C2069" s="5" t="e">
        <f>VLOOKUP(A2069,'Import infoAgt'!A:D,4,FALSE)</f>
        <v>#N/A</v>
      </c>
      <c r="D2069" s="6" t="e">
        <f>VLOOKUP(A2069,'Import infoAgt'!A:H,8,FALSE)</f>
        <v>#N/A</v>
      </c>
      <c r="F2069" s="6" t="e">
        <f>VLOOKUP(A2069,'Import infoAgt'!A:BR,70,FALSE)</f>
        <v>#N/A</v>
      </c>
      <c r="G2069" s="5" t="e">
        <f>VLOOKUP(A2069,'Import infoAgt'!A:DH,112,FALSE)</f>
        <v>#N/A</v>
      </c>
      <c r="H2069" s="6" t="e">
        <f>VLOOKUP(G2069,Paramètre!$C$6:$D$76,2,FALSE)</f>
        <v>#N/A</v>
      </c>
      <c r="I2069" s="5" t="e">
        <f>VLOOKUP(A2069,'Import infoAgt'!A:EL,142,FALSE)</f>
        <v>#N/A</v>
      </c>
      <c r="R2069" s="26"/>
      <c r="S2069" s="26"/>
      <c r="U2069" s="26"/>
      <c r="V2069" s="26"/>
      <c r="AC2069" s="26"/>
      <c r="AI2069" s="6" t="str">
        <f>IF(AND((ISERROR(Tableau134[[#This Row],[Nom]])),Tableau134[[#This Row],[Numéro d''agent]]&lt;&gt;""),"N° agent inconnu","")</f>
        <v/>
      </c>
      <c r="AJ2069" s="6" t="str">
        <f>IF(AND(Tableau134[[#This Row],[Numéro d''agent]]&lt;&gt;"",Tableau134[[#This Row],[Statut]]=""),"Statut manquant","")</f>
        <v/>
      </c>
      <c r="AK2069" s="6"/>
      <c r="AL2069" s="6" t="str">
        <f>IF(AND(Tableau134[[#This Row],[Numéro d''agent]]&lt;&gt;"",Tableau134[[#This Row],[Formule actuelle]]=0),"Manque formule TLW","")</f>
        <v/>
      </c>
      <c r="AM2069" s="6" t="str">
        <f>IF(IFERROR(IF(SEARCH("jour",Tableau134[[#This Row],[Formule Tw]],1),VALUE(LEFT(Tableau134[[#This Row],[Formule Tw]],1))),0)=(COUNTA(K2069:M2069)),"OK","erreur")</f>
        <v>OK</v>
      </c>
      <c r="AN2069" s="6" t="str">
        <f>IF(IFERROR(IF(SEARCH("jour",Tableau134[[#This Row],[Modif demandé en avenant 1]],1),VALUE(LEFT(Tableau134[[#This Row],[Modif demandé en avenant 1]],1))),0)=(COUNTA(O2069:Q2069)),"OK","erreur")</f>
        <v>OK</v>
      </c>
      <c r="AO2069" s="6" t="str">
        <f>IF(IFERROR(IF(SEARCH("jour",Tableau134[[#This Row],[Nouvelle formule avenant 2]],1),VALUE(LEFT(Tableau134[[#This Row],[Nouvelle formule avenant 2]],1))),0)=(COUNTA(X2069:Z2069)),"OK","erreur")</f>
        <v>OK</v>
      </c>
      <c r="AP2069" s="6" t="str">
        <f>IF(IFERROR(IF(SEARCH("jour",Tableau134[[#This Row],[Nouvelle formule avenant 3]],1),VALUE(LEFT(Tableau134[[#This Row],[Nouvelle formule avenant 3]],1))),0)=(COUNTA(AE2069:AG2069)),"OK","erreur")</f>
        <v>OK</v>
      </c>
      <c r="AQ206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6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6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6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6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6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69" s="43"/>
      <c r="AX2069" s="43"/>
      <c r="AY2069" s="6"/>
      <c r="AZ2069" s="6"/>
      <c r="BA2069" s="6"/>
      <c r="BB2069" s="6"/>
      <c r="BC2069" s="6"/>
      <c r="BD2069" s="6"/>
    </row>
    <row r="2070" spans="2:56" ht="12.75" x14ac:dyDescent="0.25">
      <c r="B2070" s="5" t="e">
        <f>VLOOKUP(A2070,'Import infoAgt'!A:E,5,FALSE)</f>
        <v>#N/A</v>
      </c>
      <c r="C2070" s="5" t="e">
        <f>VLOOKUP(A2070,'Import infoAgt'!A:D,4,FALSE)</f>
        <v>#N/A</v>
      </c>
      <c r="D2070" s="6" t="e">
        <f>VLOOKUP(A2070,'Import infoAgt'!A:H,8,FALSE)</f>
        <v>#N/A</v>
      </c>
      <c r="F2070" s="6" t="e">
        <f>VLOOKUP(A2070,'Import infoAgt'!A:BR,70,FALSE)</f>
        <v>#N/A</v>
      </c>
      <c r="G2070" s="5" t="e">
        <f>VLOOKUP(A2070,'Import infoAgt'!A:DH,112,FALSE)</f>
        <v>#N/A</v>
      </c>
      <c r="H2070" s="6" t="e">
        <f>VLOOKUP(G2070,Paramètre!$C$6:$D$76,2,FALSE)</f>
        <v>#N/A</v>
      </c>
      <c r="I2070" s="5" t="e">
        <f>VLOOKUP(A2070,'Import infoAgt'!A:EL,142,FALSE)</f>
        <v>#N/A</v>
      </c>
      <c r="R2070" s="26"/>
      <c r="S2070" s="26"/>
      <c r="U2070" s="26"/>
      <c r="V2070" s="26"/>
      <c r="AC2070" s="26"/>
      <c r="AI2070" s="6" t="str">
        <f>IF(AND((ISERROR(Tableau134[[#This Row],[Nom]])),Tableau134[[#This Row],[Numéro d''agent]]&lt;&gt;""),"N° agent inconnu","")</f>
        <v/>
      </c>
      <c r="AJ2070" s="6" t="str">
        <f>IF(AND(Tableau134[[#This Row],[Numéro d''agent]]&lt;&gt;"",Tableau134[[#This Row],[Statut]]=""),"Statut manquant","")</f>
        <v/>
      </c>
      <c r="AK2070" s="6"/>
      <c r="AL2070" s="6" t="str">
        <f>IF(AND(Tableau134[[#This Row],[Numéro d''agent]]&lt;&gt;"",Tableau134[[#This Row],[Formule actuelle]]=0),"Manque formule TLW","")</f>
        <v/>
      </c>
      <c r="AM2070" s="6" t="str">
        <f>IF(IFERROR(IF(SEARCH("jour",Tableau134[[#This Row],[Formule Tw]],1),VALUE(LEFT(Tableau134[[#This Row],[Formule Tw]],1))),0)=(COUNTA(K2070:M2070)),"OK","erreur")</f>
        <v>OK</v>
      </c>
      <c r="AN2070" s="6" t="str">
        <f>IF(IFERROR(IF(SEARCH("jour",Tableau134[[#This Row],[Modif demandé en avenant 1]],1),VALUE(LEFT(Tableau134[[#This Row],[Modif demandé en avenant 1]],1))),0)=(COUNTA(O2070:Q2070)),"OK","erreur")</f>
        <v>OK</v>
      </c>
      <c r="AO2070" s="6" t="str">
        <f>IF(IFERROR(IF(SEARCH("jour",Tableau134[[#This Row],[Nouvelle formule avenant 2]],1),VALUE(LEFT(Tableau134[[#This Row],[Nouvelle formule avenant 2]],1))),0)=(COUNTA(X2070:Z2070)),"OK","erreur")</f>
        <v>OK</v>
      </c>
      <c r="AP2070" s="6" t="str">
        <f>IF(IFERROR(IF(SEARCH("jour",Tableau134[[#This Row],[Nouvelle formule avenant 3]],1),VALUE(LEFT(Tableau134[[#This Row],[Nouvelle formule avenant 3]],1))),0)=(COUNTA(AE2070:AG2070)),"OK","erreur")</f>
        <v>OK</v>
      </c>
      <c r="AQ207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7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7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7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7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7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70" s="43"/>
      <c r="AX2070" s="43"/>
      <c r="AY2070" s="6"/>
      <c r="AZ2070" s="6"/>
      <c r="BA2070" s="6"/>
      <c r="BB2070" s="6"/>
      <c r="BC2070" s="6"/>
      <c r="BD2070" s="6"/>
    </row>
    <row r="2071" spans="2:56" ht="12.75" x14ac:dyDescent="0.25">
      <c r="B2071" s="5" t="e">
        <f>VLOOKUP(A2071,'Import infoAgt'!A:E,5,FALSE)</f>
        <v>#N/A</v>
      </c>
      <c r="C2071" s="5" t="e">
        <f>VLOOKUP(A2071,'Import infoAgt'!A:D,4,FALSE)</f>
        <v>#N/A</v>
      </c>
      <c r="D2071" s="6" t="e">
        <f>VLOOKUP(A2071,'Import infoAgt'!A:H,8,FALSE)</f>
        <v>#N/A</v>
      </c>
      <c r="F2071" s="6" t="e">
        <f>VLOOKUP(A2071,'Import infoAgt'!A:BR,70,FALSE)</f>
        <v>#N/A</v>
      </c>
      <c r="G2071" s="5" t="e">
        <f>VLOOKUP(A2071,'Import infoAgt'!A:DH,112,FALSE)</f>
        <v>#N/A</v>
      </c>
      <c r="H2071" s="6" t="e">
        <f>VLOOKUP(G2071,Paramètre!$C$6:$D$76,2,FALSE)</f>
        <v>#N/A</v>
      </c>
      <c r="I2071" s="5" t="e">
        <f>VLOOKUP(A2071,'Import infoAgt'!A:EL,142,FALSE)</f>
        <v>#N/A</v>
      </c>
      <c r="R2071" s="26"/>
      <c r="S2071" s="26"/>
      <c r="U2071" s="26"/>
      <c r="V2071" s="26"/>
      <c r="AC2071" s="26"/>
      <c r="AI2071" s="6" t="str">
        <f>IF(AND((ISERROR(Tableau134[[#This Row],[Nom]])),Tableau134[[#This Row],[Numéro d''agent]]&lt;&gt;""),"N° agent inconnu","")</f>
        <v/>
      </c>
      <c r="AJ2071" s="6" t="str">
        <f>IF(AND(Tableau134[[#This Row],[Numéro d''agent]]&lt;&gt;"",Tableau134[[#This Row],[Statut]]=""),"Statut manquant","")</f>
        <v/>
      </c>
      <c r="AK2071" s="6"/>
      <c r="AL2071" s="6" t="str">
        <f>IF(AND(Tableau134[[#This Row],[Numéro d''agent]]&lt;&gt;"",Tableau134[[#This Row],[Formule actuelle]]=0),"Manque formule TLW","")</f>
        <v/>
      </c>
      <c r="AM2071" s="6" t="str">
        <f>IF(IFERROR(IF(SEARCH("jour",Tableau134[[#This Row],[Formule Tw]],1),VALUE(LEFT(Tableau134[[#This Row],[Formule Tw]],1))),0)=(COUNTA(K2071:M2071)),"OK","erreur")</f>
        <v>OK</v>
      </c>
      <c r="AN2071" s="6" t="str">
        <f>IF(IFERROR(IF(SEARCH("jour",Tableau134[[#This Row],[Modif demandé en avenant 1]],1),VALUE(LEFT(Tableau134[[#This Row],[Modif demandé en avenant 1]],1))),0)=(COUNTA(O2071:Q2071)),"OK","erreur")</f>
        <v>OK</v>
      </c>
      <c r="AO2071" s="6" t="str">
        <f>IF(IFERROR(IF(SEARCH("jour",Tableau134[[#This Row],[Nouvelle formule avenant 2]],1),VALUE(LEFT(Tableau134[[#This Row],[Nouvelle formule avenant 2]],1))),0)=(COUNTA(X2071:Z2071)),"OK","erreur")</f>
        <v>OK</v>
      </c>
      <c r="AP2071" s="6" t="str">
        <f>IF(IFERROR(IF(SEARCH("jour",Tableau134[[#This Row],[Nouvelle formule avenant 3]],1),VALUE(LEFT(Tableau134[[#This Row],[Nouvelle formule avenant 3]],1))),0)=(COUNTA(AE2071:AG2071)),"OK","erreur")</f>
        <v>OK</v>
      </c>
      <c r="AQ207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7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7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7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7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7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71" s="43"/>
      <c r="AX2071" s="43"/>
      <c r="AY2071" s="6"/>
      <c r="AZ2071" s="6"/>
      <c r="BA2071" s="6"/>
      <c r="BB2071" s="6"/>
      <c r="BC2071" s="6"/>
      <c r="BD2071" s="6"/>
    </row>
    <row r="2072" spans="2:56" ht="12.75" x14ac:dyDescent="0.25">
      <c r="B2072" s="5" t="e">
        <f>VLOOKUP(A2072,'Import infoAgt'!A:E,5,FALSE)</f>
        <v>#N/A</v>
      </c>
      <c r="C2072" s="5" t="e">
        <f>VLOOKUP(A2072,'Import infoAgt'!A:D,4,FALSE)</f>
        <v>#N/A</v>
      </c>
      <c r="D2072" s="6" t="e">
        <f>VLOOKUP(A2072,'Import infoAgt'!A:H,8,FALSE)</f>
        <v>#N/A</v>
      </c>
      <c r="F2072" s="6" t="e">
        <f>VLOOKUP(A2072,'Import infoAgt'!A:BR,70,FALSE)</f>
        <v>#N/A</v>
      </c>
      <c r="G2072" s="5" t="e">
        <f>VLOOKUP(A2072,'Import infoAgt'!A:DH,112,FALSE)</f>
        <v>#N/A</v>
      </c>
      <c r="H2072" s="6" t="e">
        <f>VLOOKUP(G2072,Paramètre!$C$6:$D$76,2,FALSE)</f>
        <v>#N/A</v>
      </c>
      <c r="I2072" s="5" t="e">
        <f>VLOOKUP(A2072,'Import infoAgt'!A:EL,142,FALSE)</f>
        <v>#N/A</v>
      </c>
      <c r="R2072" s="26"/>
      <c r="S2072" s="26"/>
      <c r="U2072" s="26"/>
      <c r="V2072" s="26"/>
      <c r="AC2072" s="26"/>
      <c r="AI2072" s="6" t="str">
        <f>IF(AND((ISERROR(Tableau134[[#This Row],[Nom]])),Tableau134[[#This Row],[Numéro d''agent]]&lt;&gt;""),"N° agent inconnu","")</f>
        <v/>
      </c>
      <c r="AJ2072" s="6" t="str">
        <f>IF(AND(Tableau134[[#This Row],[Numéro d''agent]]&lt;&gt;"",Tableau134[[#This Row],[Statut]]=""),"Statut manquant","")</f>
        <v/>
      </c>
      <c r="AK2072" s="6"/>
      <c r="AL2072" s="6" t="str">
        <f>IF(AND(Tableau134[[#This Row],[Numéro d''agent]]&lt;&gt;"",Tableau134[[#This Row],[Formule actuelle]]=0),"Manque formule TLW","")</f>
        <v/>
      </c>
      <c r="AM2072" s="6" t="str">
        <f>IF(IFERROR(IF(SEARCH("jour",Tableau134[[#This Row],[Formule Tw]],1),VALUE(LEFT(Tableau134[[#This Row],[Formule Tw]],1))),0)=(COUNTA(K2072:M2072)),"OK","erreur")</f>
        <v>OK</v>
      </c>
      <c r="AN2072" s="6" t="str">
        <f>IF(IFERROR(IF(SEARCH("jour",Tableau134[[#This Row],[Modif demandé en avenant 1]],1),VALUE(LEFT(Tableau134[[#This Row],[Modif demandé en avenant 1]],1))),0)=(COUNTA(O2072:Q2072)),"OK","erreur")</f>
        <v>OK</v>
      </c>
      <c r="AO2072" s="6" t="str">
        <f>IF(IFERROR(IF(SEARCH("jour",Tableau134[[#This Row],[Nouvelle formule avenant 2]],1),VALUE(LEFT(Tableau134[[#This Row],[Nouvelle formule avenant 2]],1))),0)=(COUNTA(X2072:Z2072)),"OK","erreur")</f>
        <v>OK</v>
      </c>
      <c r="AP2072" s="6" t="str">
        <f>IF(IFERROR(IF(SEARCH("jour",Tableau134[[#This Row],[Nouvelle formule avenant 3]],1),VALUE(LEFT(Tableau134[[#This Row],[Nouvelle formule avenant 3]],1))),0)=(COUNTA(AE2072:AG2072)),"OK","erreur")</f>
        <v>OK</v>
      </c>
      <c r="AQ207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7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7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7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7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7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72" s="43"/>
      <c r="AX2072" s="43"/>
      <c r="AY2072" s="6"/>
      <c r="AZ2072" s="6"/>
      <c r="BA2072" s="6"/>
      <c r="BB2072" s="6"/>
      <c r="BC2072" s="6"/>
      <c r="BD2072" s="6"/>
    </row>
    <row r="2073" spans="2:56" ht="12.75" x14ac:dyDescent="0.25">
      <c r="B2073" s="5" t="e">
        <f>VLOOKUP(A2073,'Import infoAgt'!A:E,5,FALSE)</f>
        <v>#N/A</v>
      </c>
      <c r="C2073" s="5" t="e">
        <f>VLOOKUP(A2073,'Import infoAgt'!A:D,4,FALSE)</f>
        <v>#N/A</v>
      </c>
      <c r="D2073" s="6" t="e">
        <f>VLOOKUP(A2073,'Import infoAgt'!A:H,8,FALSE)</f>
        <v>#N/A</v>
      </c>
      <c r="F2073" s="6" t="e">
        <f>VLOOKUP(A2073,'Import infoAgt'!A:BR,70,FALSE)</f>
        <v>#N/A</v>
      </c>
      <c r="G2073" s="5" t="e">
        <f>VLOOKUP(A2073,'Import infoAgt'!A:DH,112,FALSE)</f>
        <v>#N/A</v>
      </c>
      <c r="H2073" s="6" t="e">
        <f>VLOOKUP(G2073,Paramètre!$C$6:$D$76,2,FALSE)</f>
        <v>#N/A</v>
      </c>
      <c r="I2073" s="5" t="e">
        <f>VLOOKUP(A2073,'Import infoAgt'!A:EL,142,FALSE)</f>
        <v>#N/A</v>
      </c>
      <c r="R2073" s="26"/>
      <c r="S2073" s="26"/>
      <c r="U2073" s="26"/>
      <c r="V2073" s="26"/>
      <c r="AC2073" s="26"/>
      <c r="AI2073" s="6" t="str">
        <f>IF(AND((ISERROR(Tableau134[[#This Row],[Nom]])),Tableau134[[#This Row],[Numéro d''agent]]&lt;&gt;""),"N° agent inconnu","")</f>
        <v/>
      </c>
      <c r="AJ2073" s="6" t="str">
        <f>IF(AND(Tableau134[[#This Row],[Numéro d''agent]]&lt;&gt;"",Tableau134[[#This Row],[Statut]]=""),"Statut manquant","")</f>
        <v/>
      </c>
      <c r="AK2073" s="6"/>
      <c r="AL2073" s="6" t="str">
        <f>IF(AND(Tableau134[[#This Row],[Numéro d''agent]]&lt;&gt;"",Tableau134[[#This Row],[Formule actuelle]]=0),"Manque formule TLW","")</f>
        <v/>
      </c>
      <c r="AM2073" s="6" t="str">
        <f>IF(IFERROR(IF(SEARCH("jour",Tableau134[[#This Row],[Formule Tw]],1),VALUE(LEFT(Tableau134[[#This Row],[Formule Tw]],1))),0)=(COUNTA(K2073:M2073)),"OK","erreur")</f>
        <v>OK</v>
      </c>
      <c r="AN2073" s="6" t="str">
        <f>IF(IFERROR(IF(SEARCH("jour",Tableau134[[#This Row],[Modif demandé en avenant 1]],1),VALUE(LEFT(Tableau134[[#This Row],[Modif demandé en avenant 1]],1))),0)=(COUNTA(O2073:Q2073)),"OK","erreur")</f>
        <v>OK</v>
      </c>
      <c r="AO2073" s="6" t="str">
        <f>IF(IFERROR(IF(SEARCH("jour",Tableau134[[#This Row],[Nouvelle formule avenant 2]],1),VALUE(LEFT(Tableau134[[#This Row],[Nouvelle formule avenant 2]],1))),0)=(COUNTA(X2073:Z2073)),"OK","erreur")</f>
        <v>OK</v>
      </c>
      <c r="AP2073" s="6" t="str">
        <f>IF(IFERROR(IF(SEARCH("jour",Tableau134[[#This Row],[Nouvelle formule avenant 3]],1),VALUE(LEFT(Tableau134[[#This Row],[Nouvelle formule avenant 3]],1))),0)=(COUNTA(AE2073:AG2073)),"OK","erreur")</f>
        <v>OK</v>
      </c>
      <c r="AQ207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7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7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7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7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7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73" s="43"/>
      <c r="AX2073" s="43"/>
      <c r="AY2073" s="6"/>
      <c r="AZ2073" s="6"/>
      <c r="BA2073" s="6"/>
      <c r="BB2073" s="6"/>
      <c r="BC2073" s="6"/>
      <c r="BD2073" s="6"/>
    </row>
    <row r="2074" spans="2:56" ht="12.75" x14ac:dyDescent="0.25">
      <c r="B2074" s="5" t="e">
        <f>VLOOKUP(A2074,'Import infoAgt'!A:E,5,FALSE)</f>
        <v>#N/A</v>
      </c>
      <c r="C2074" s="5" t="e">
        <f>VLOOKUP(A2074,'Import infoAgt'!A:D,4,FALSE)</f>
        <v>#N/A</v>
      </c>
      <c r="D2074" s="6" t="e">
        <f>VLOOKUP(A2074,'Import infoAgt'!A:H,8,FALSE)</f>
        <v>#N/A</v>
      </c>
      <c r="F2074" s="6" t="e">
        <f>VLOOKUP(A2074,'Import infoAgt'!A:BR,70,FALSE)</f>
        <v>#N/A</v>
      </c>
      <c r="G2074" s="5" t="e">
        <f>VLOOKUP(A2074,'Import infoAgt'!A:DH,112,FALSE)</f>
        <v>#N/A</v>
      </c>
      <c r="H2074" s="6" t="e">
        <f>VLOOKUP(G2074,Paramètre!$C$6:$D$76,2,FALSE)</f>
        <v>#N/A</v>
      </c>
      <c r="I2074" s="5" t="e">
        <f>VLOOKUP(A2074,'Import infoAgt'!A:EL,142,FALSE)</f>
        <v>#N/A</v>
      </c>
      <c r="R2074" s="26"/>
      <c r="S2074" s="26"/>
      <c r="U2074" s="26"/>
      <c r="V2074" s="26"/>
      <c r="AC2074" s="26"/>
      <c r="AI2074" s="6" t="str">
        <f>IF(AND((ISERROR(Tableau134[[#This Row],[Nom]])),Tableau134[[#This Row],[Numéro d''agent]]&lt;&gt;""),"N° agent inconnu","")</f>
        <v/>
      </c>
      <c r="AJ2074" s="6" t="str">
        <f>IF(AND(Tableau134[[#This Row],[Numéro d''agent]]&lt;&gt;"",Tableau134[[#This Row],[Statut]]=""),"Statut manquant","")</f>
        <v/>
      </c>
      <c r="AK2074" s="6"/>
      <c r="AL2074" s="6" t="str">
        <f>IF(AND(Tableau134[[#This Row],[Numéro d''agent]]&lt;&gt;"",Tableau134[[#This Row],[Formule actuelle]]=0),"Manque formule TLW","")</f>
        <v/>
      </c>
      <c r="AM2074" s="6" t="str">
        <f>IF(IFERROR(IF(SEARCH("jour",Tableau134[[#This Row],[Formule Tw]],1),VALUE(LEFT(Tableau134[[#This Row],[Formule Tw]],1))),0)=(COUNTA(K2074:M2074)),"OK","erreur")</f>
        <v>OK</v>
      </c>
      <c r="AN2074" s="6" t="str">
        <f>IF(IFERROR(IF(SEARCH("jour",Tableau134[[#This Row],[Modif demandé en avenant 1]],1),VALUE(LEFT(Tableau134[[#This Row],[Modif demandé en avenant 1]],1))),0)=(COUNTA(O2074:Q2074)),"OK","erreur")</f>
        <v>OK</v>
      </c>
      <c r="AO2074" s="6" t="str">
        <f>IF(IFERROR(IF(SEARCH("jour",Tableau134[[#This Row],[Nouvelle formule avenant 2]],1),VALUE(LEFT(Tableau134[[#This Row],[Nouvelle formule avenant 2]],1))),0)=(COUNTA(X2074:Z2074)),"OK","erreur")</f>
        <v>OK</v>
      </c>
      <c r="AP2074" s="6" t="str">
        <f>IF(IFERROR(IF(SEARCH("jour",Tableau134[[#This Row],[Nouvelle formule avenant 3]],1),VALUE(LEFT(Tableau134[[#This Row],[Nouvelle formule avenant 3]],1))),0)=(COUNTA(AE2074:AG2074)),"OK","erreur")</f>
        <v>OK</v>
      </c>
      <c r="AQ207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7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7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7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7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7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74" s="43"/>
      <c r="AX2074" s="43"/>
      <c r="AY2074" s="6"/>
      <c r="AZ2074" s="6"/>
      <c r="BA2074" s="6"/>
      <c r="BB2074" s="6"/>
      <c r="BC2074" s="6"/>
      <c r="BD2074" s="6"/>
    </row>
    <row r="2075" spans="2:56" ht="12.75" x14ac:dyDescent="0.25">
      <c r="B2075" s="5" t="e">
        <f>VLOOKUP(A2075,'Import infoAgt'!A:E,5,FALSE)</f>
        <v>#N/A</v>
      </c>
      <c r="C2075" s="5" t="e">
        <f>VLOOKUP(A2075,'Import infoAgt'!A:D,4,FALSE)</f>
        <v>#N/A</v>
      </c>
      <c r="D2075" s="6" t="e">
        <f>VLOOKUP(A2075,'Import infoAgt'!A:H,8,FALSE)</f>
        <v>#N/A</v>
      </c>
      <c r="F2075" s="6" t="e">
        <f>VLOOKUP(A2075,'Import infoAgt'!A:BR,70,FALSE)</f>
        <v>#N/A</v>
      </c>
      <c r="G2075" s="5" t="e">
        <f>VLOOKUP(A2075,'Import infoAgt'!A:DH,112,FALSE)</f>
        <v>#N/A</v>
      </c>
      <c r="H2075" s="6" t="e">
        <f>VLOOKUP(G2075,Paramètre!$C$6:$D$76,2,FALSE)</f>
        <v>#N/A</v>
      </c>
      <c r="I2075" s="5" t="e">
        <f>VLOOKUP(A2075,'Import infoAgt'!A:EL,142,FALSE)</f>
        <v>#N/A</v>
      </c>
      <c r="R2075" s="26"/>
      <c r="S2075" s="26"/>
      <c r="U2075" s="26"/>
      <c r="V2075" s="26"/>
      <c r="AC2075" s="26"/>
      <c r="AI2075" s="6" t="str">
        <f>IF(AND((ISERROR(Tableau134[[#This Row],[Nom]])),Tableau134[[#This Row],[Numéro d''agent]]&lt;&gt;""),"N° agent inconnu","")</f>
        <v/>
      </c>
      <c r="AJ2075" s="6" t="str">
        <f>IF(AND(Tableau134[[#This Row],[Numéro d''agent]]&lt;&gt;"",Tableau134[[#This Row],[Statut]]=""),"Statut manquant","")</f>
        <v/>
      </c>
      <c r="AK2075" s="6"/>
      <c r="AL2075" s="6" t="str">
        <f>IF(AND(Tableau134[[#This Row],[Numéro d''agent]]&lt;&gt;"",Tableau134[[#This Row],[Formule actuelle]]=0),"Manque formule TLW","")</f>
        <v/>
      </c>
      <c r="AM2075" s="6" t="str">
        <f>IF(IFERROR(IF(SEARCH("jour",Tableau134[[#This Row],[Formule Tw]],1),VALUE(LEFT(Tableau134[[#This Row],[Formule Tw]],1))),0)=(COUNTA(K2075:M2075)),"OK","erreur")</f>
        <v>OK</v>
      </c>
      <c r="AN2075" s="6" t="str">
        <f>IF(IFERROR(IF(SEARCH("jour",Tableau134[[#This Row],[Modif demandé en avenant 1]],1),VALUE(LEFT(Tableau134[[#This Row],[Modif demandé en avenant 1]],1))),0)=(COUNTA(O2075:Q2075)),"OK","erreur")</f>
        <v>OK</v>
      </c>
      <c r="AO2075" s="6" t="str">
        <f>IF(IFERROR(IF(SEARCH("jour",Tableau134[[#This Row],[Nouvelle formule avenant 2]],1),VALUE(LEFT(Tableau134[[#This Row],[Nouvelle formule avenant 2]],1))),0)=(COUNTA(X2075:Z2075)),"OK","erreur")</f>
        <v>OK</v>
      </c>
      <c r="AP2075" s="6" t="str">
        <f>IF(IFERROR(IF(SEARCH("jour",Tableau134[[#This Row],[Nouvelle formule avenant 3]],1),VALUE(LEFT(Tableau134[[#This Row],[Nouvelle formule avenant 3]],1))),0)=(COUNTA(AE2075:AG2075)),"OK","erreur")</f>
        <v>OK</v>
      </c>
      <c r="AQ207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7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7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7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7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7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75" s="43"/>
      <c r="AX2075" s="43"/>
      <c r="AY2075" s="6"/>
      <c r="AZ2075" s="6"/>
      <c r="BA2075" s="6"/>
      <c r="BB2075" s="6"/>
      <c r="BC2075" s="6"/>
      <c r="BD2075" s="6"/>
    </row>
    <row r="2076" spans="2:56" ht="12.75" x14ac:dyDescent="0.25">
      <c r="B2076" s="5" t="e">
        <f>VLOOKUP(A2076,'Import infoAgt'!A:E,5,FALSE)</f>
        <v>#N/A</v>
      </c>
      <c r="C2076" s="5" t="e">
        <f>VLOOKUP(A2076,'Import infoAgt'!A:D,4,FALSE)</f>
        <v>#N/A</v>
      </c>
      <c r="D2076" s="6" t="e">
        <f>VLOOKUP(A2076,'Import infoAgt'!A:H,8,FALSE)</f>
        <v>#N/A</v>
      </c>
      <c r="F2076" s="6" t="e">
        <f>VLOOKUP(A2076,'Import infoAgt'!A:BR,70,FALSE)</f>
        <v>#N/A</v>
      </c>
      <c r="G2076" s="5" t="e">
        <f>VLOOKUP(A2076,'Import infoAgt'!A:DH,112,FALSE)</f>
        <v>#N/A</v>
      </c>
      <c r="H2076" s="6" t="e">
        <f>VLOOKUP(G2076,Paramètre!$C$6:$D$76,2,FALSE)</f>
        <v>#N/A</v>
      </c>
      <c r="I2076" s="5" t="e">
        <f>VLOOKUP(A2076,'Import infoAgt'!A:EL,142,FALSE)</f>
        <v>#N/A</v>
      </c>
      <c r="R2076" s="26"/>
      <c r="S2076" s="26"/>
      <c r="U2076" s="26"/>
      <c r="V2076" s="26"/>
      <c r="AC2076" s="26"/>
      <c r="AI2076" s="6" t="str">
        <f>IF(AND((ISERROR(Tableau134[[#This Row],[Nom]])),Tableau134[[#This Row],[Numéro d''agent]]&lt;&gt;""),"N° agent inconnu","")</f>
        <v/>
      </c>
      <c r="AJ2076" s="6" t="str">
        <f>IF(AND(Tableau134[[#This Row],[Numéro d''agent]]&lt;&gt;"",Tableau134[[#This Row],[Statut]]=""),"Statut manquant","")</f>
        <v/>
      </c>
      <c r="AK2076" s="6"/>
      <c r="AL2076" s="6" t="str">
        <f>IF(AND(Tableau134[[#This Row],[Numéro d''agent]]&lt;&gt;"",Tableau134[[#This Row],[Formule actuelle]]=0),"Manque formule TLW","")</f>
        <v/>
      </c>
      <c r="AM2076" s="6" t="str">
        <f>IF(IFERROR(IF(SEARCH("jour",Tableau134[[#This Row],[Formule Tw]],1),VALUE(LEFT(Tableau134[[#This Row],[Formule Tw]],1))),0)=(COUNTA(K2076:M2076)),"OK","erreur")</f>
        <v>OK</v>
      </c>
      <c r="AN2076" s="6" t="str">
        <f>IF(IFERROR(IF(SEARCH("jour",Tableau134[[#This Row],[Modif demandé en avenant 1]],1),VALUE(LEFT(Tableau134[[#This Row],[Modif demandé en avenant 1]],1))),0)=(COUNTA(O2076:Q2076)),"OK","erreur")</f>
        <v>OK</v>
      </c>
      <c r="AO2076" s="6" t="str">
        <f>IF(IFERROR(IF(SEARCH("jour",Tableau134[[#This Row],[Nouvelle formule avenant 2]],1),VALUE(LEFT(Tableau134[[#This Row],[Nouvelle formule avenant 2]],1))),0)=(COUNTA(X2076:Z2076)),"OK","erreur")</f>
        <v>OK</v>
      </c>
      <c r="AP2076" s="6" t="str">
        <f>IF(IFERROR(IF(SEARCH("jour",Tableau134[[#This Row],[Nouvelle formule avenant 3]],1),VALUE(LEFT(Tableau134[[#This Row],[Nouvelle formule avenant 3]],1))),0)=(COUNTA(AE2076:AG2076)),"OK","erreur")</f>
        <v>OK</v>
      </c>
      <c r="AQ207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7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7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7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7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7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76" s="43"/>
      <c r="AX2076" s="43"/>
      <c r="AY2076" s="6"/>
      <c r="AZ2076" s="6"/>
      <c r="BA2076" s="6"/>
      <c r="BB2076" s="6"/>
      <c r="BC2076" s="6"/>
      <c r="BD2076" s="6"/>
    </row>
    <row r="2077" spans="2:56" ht="12.75" x14ac:dyDescent="0.25">
      <c r="B2077" s="5" t="e">
        <f>VLOOKUP(A2077,'Import infoAgt'!A:E,5,FALSE)</f>
        <v>#N/A</v>
      </c>
      <c r="C2077" s="5" t="e">
        <f>VLOOKUP(A2077,'Import infoAgt'!A:D,4,FALSE)</f>
        <v>#N/A</v>
      </c>
      <c r="D2077" s="6" t="e">
        <f>VLOOKUP(A2077,'Import infoAgt'!A:H,8,FALSE)</f>
        <v>#N/A</v>
      </c>
      <c r="F2077" s="6" t="e">
        <f>VLOOKUP(A2077,'Import infoAgt'!A:BR,70,FALSE)</f>
        <v>#N/A</v>
      </c>
      <c r="G2077" s="5" t="e">
        <f>VLOOKUP(A2077,'Import infoAgt'!A:DH,112,FALSE)</f>
        <v>#N/A</v>
      </c>
      <c r="H2077" s="6" t="e">
        <f>VLOOKUP(G2077,Paramètre!$C$6:$D$76,2,FALSE)</f>
        <v>#N/A</v>
      </c>
      <c r="I2077" s="5" t="e">
        <f>VLOOKUP(A2077,'Import infoAgt'!A:EL,142,FALSE)</f>
        <v>#N/A</v>
      </c>
      <c r="R2077" s="26"/>
      <c r="S2077" s="26"/>
      <c r="U2077" s="26"/>
      <c r="V2077" s="26"/>
      <c r="AC2077" s="26"/>
      <c r="AI2077" s="6" t="str">
        <f>IF(AND((ISERROR(Tableau134[[#This Row],[Nom]])),Tableau134[[#This Row],[Numéro d''agent]]&lt;&gt;""),"N° agent inconnu","")</f>
        <v/>
      </c>
      <c r="AJ2077" s="6" t="str">
        <f>IF(AND(Tableau134[[#This Row],[Numéro d''agent]]&lt;&gt;"",Tableau134[[#This Row],[Statut]]=""),"Statut manquant","")</f>
        <v/>
      </c>
      <c r="AK2077" s="6"/>
      <c r="AL2077" s="6" t="str">
        <f>IF(AND(Tableau134[[#This Row],[Numéro d''agent]]&lt;&gt;"",Tableau134[[#This Row],[Formule actuelle]]=0),"Manque formule TLW","")</f>
        <v/>
      </c>
      <c r="AM2077" s="6" t="str">
        <f>IF(IFERROR(IF(SEARCH("jour",Tableau134[[#This Row],[Formule Tw]],1),VALUE(LEFT(Tableau134[[#This Row],[Formule Tw]],1))),0)=(COUNTA(K2077:M2077)),"OK","erreur")</f>
        <v>OK</v>
      </c>
      <c r="AN2077" s="6" t="str">
        <f>IF(IFERROR(IF(SEARCH("jour",Tableau134[[#This Row],[Modif demandé en avenant 1]],1),VALUE(LEFT(Tableau134[[#This Row],[Modif demandé en avenant 1]],1))),0)=(COUNTA(O2077:Q2077)),"OK","erreur")</f>
        <v>OK</v>
      </c>
      <c r="AO2077" s="6" t="str">
        <f>IF(IFERROR(IF(SEARCH("jour",Tableau134[[#This Row],[Nouvelle formule avenant 2]],1),VALUE(LEFT(Tableau134[[#This Row],[Nouvelle formule avenant 2]],1))),0)=(COUNTA(X2077:Z2077)),"OK","erreur")</f>
        <v>OK</v>
      </c>
      <c r="AP2077" s="6" t="str">
        <f>IF(IFERROR(IF(SEARCH("jour",Tableau134[[#This Row],[Nouvelle formule avenant 3]],1),VALUE(LEFT(Tableau134[[#This Row],[Nouvelle formule avenant 3]],1))),0)=(COUNTA(AE2077:AG2077)),"OK","erreur")</f>
        <v>OK</v>
      </c>
      <c r="AQ207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7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7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7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7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7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77" s="43"/>
      <c r="AX2077" s="43"/>
      <c r="AY2077" s="6"/>
      <c r="AZ2077" s="6"/>
      <c r="BA2077" s="6"/>
      <c r="BB2077" s="6"/>
      <c r="BC2077" s="6"/>
      <c r="BD2077" s="6"/>
    </row>
    <row r="2078" spans="2:56" ht="12.75" x14ac:dyDescent="0.25">
      <c r="B2078" s="5" t="e">
        <f>VLOOKUP(A2078,'Import infoAgt'!A:E,5,FALSE)</f>
        <v>#N/A</v>
      </c>
      <c r="C2078" s="5" t="e">
        <f>VLOOKUP(A2078,'Import infoAgt'!A:D,4,FALSE)</f>
        <v>#N/A</v>
      </c>
      <c r="D2078" s="6" t="e">
        <f>VLOOKUP(A2078,'Import infoAgt'!A:H,8,FALSE)</f>
        <v>#N/A</v>
      </c>
      <c r="F2078" s="6" t="e">
        <f>VLOOKUP(A2078,'Import infoAgt'!A:BR,70,FALSE)</f>
        <v>#N/A</v>
      </c>
      <c r="G2078" s="5" t="e">
        <f>VLOOKUP(A2078,'Import infoAgt'!A:DH,112,FALSE)</f>
        <v>#N/A</v>
      </c>
      <c r="H2078" s="6" t="e">
        <f>VLOOKUP(G2078,Paramètre!$C$6:$D$76,2,FALSE)</f>
        <v>#N/A</v>
      </c>
      <c r="I2078" s="5" t="e">
        <f>VLOOKUP(A2078,'Import infoAgt'!A:EL,142,FALSE)</f>
        <v>#N/A</v>
      </c>
      <c r="R2078" s="26"/>
      <c r="S2078" s="26"/>
      <c r="U2078" s="26"/>
      <c r="V2078" s="26"/>
      <c r="AC2078" s="26"/>
      <c r="AI2078" s="6" t="str">
        <f>IF(AND((ISERROR(Tableau134[[#This Row],[Nom]])),Tableau134[[#This Row],[Numéro d''agent]]&lt;&gt;""),"N° agent inconnu","")</f>
        <v/>
      </c>
      <c r="AJ2078" s="6" t="str">
        <f>IF(AND(Tableau134[[#This Row],[Numéro d''agent]]&lt;&gt;"",Tableau134[[#This Row],[Statut]]=""),"Statut manquant","")</f>
        <v/>
      </c>
      <c r="AK2078" s="6"/>
      <c r="AL2078" s="6" t="str">
        <f>IF(AND(Tableau134[[#This Row],[Numéro d''agent]]&lt;&gt;"",Tableau134[[#This Row],[Formule actuelle]]=0),"Manque formule TLW","")</f>
        <v/>
      </c>
      <c r="AM2078" s="6" t="str">
        <f>IF(IFERROR(IF(SEARCH("jour",Tableau134[[#This Row],[Formule Tw]],1),VALUE(LEFT(Tableau134[[#This Row],[Formule Tw]],1))),0)=(COUNTA(K2078:M2078)),"OK","erreur")</f>
        <v>OK</v>
      </c>
      <c r="AN2078" s="6" t="str">
        <f>IF(IFERROR(IF(SEARCH("jour",Tableau134[[#This Row],[Modif demandé en avenant 1]],1),VALUE(LEFT(Tableau134[[#This Row],[Modif demandé en avenant 1]],1))),0)=(COUNTA(O2078:Q2078)),"OK","erreur")</f>
        <v>OK</v>
      </c>
      <c r="AO2078" s="6" t="str">
        <f>IF(IFERROR(IF(SEARCH("jour",Tableau134[[#This Row],[Nouvelle formule avenant 2]],1),VALUE(LEFT(Tableau134[[#This Row],[Nouvelle formule avenant 2]],1))),0)=(COUNTA(X2078:Z2078)),"OK","erreur")</f>
        <v>OK</v>
      </c>
      <c r="AP2078" s="6" t="str">
        <f>IF(IFERROR(IF(SEARCH("jour",Tableau134[[#This Row],[Nouvelle formule avenant 3]],1),VALUE(LEFT(Tableau134[[#This Row],[Nouvelle formule avenant 3]],1))),0)=(COUNTA(AE2078:AG2078)),"OK","erreur")</f>
        <v>OK</v>
      </c>
      <c r="AQ207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7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7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7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7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7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78" s="43"/>
      <c r="AX2078" s="43"/>
      <c r="AY2078" s="6"/>
      <c r="AZ2078" s="6"/>
      <c r="BA2078" s="6"/>
      <c r="BB2078" s="6"/>
      <c r="BC2078" s="6"/>
      <c r="BD2078" s="6"/>
    </row>
    <row r="2079" spans="2:56" ht="12.75" x14ac:dyDescent="0.25">
      <c r="B2079" s="5" t="e">
        <f>VLOOKUP(A2079,'Import infoAgt'!A:E,5,FALSE)</f>
        <v>#N/A</v>
      </c>
      <c r="C2079" s="5" t="e">
        <f>VLOOKUP(A2079,'Import infoAgt'!A:D,4,FALSE)</f>
        <v>#N/A</v>
      </c>
      <c r="D2079" s="6" t="e">
        <f>VLOOKUP(A2079,'Import infoAgt'!A:H,8,FALSE)</f>
        <v>#N/A</v>
      </c>
      <c r="F2079" s="6" t="e">
        <f>VLOOKUP(A2079,'Import infoAgt'!A:BR,70,FALSE)</f>
        <v>#N/A</v>
      </c>
      <c r="G2079" s="5" t="e">
        <f>VLOOKUP(A2079,'Import infoAgt'!A:DH,112,FALSE)</f>
        <v>#N/A</v>
      </c>
      <c r="H2079" s="6" t="e">
        <f>VLOOKUP(G2079,Paramètre!$C$6:$D$76,2,FALSE)</f>
        <v>#N/A</v>
      </c>
      <c r="I2079" s="5" t="e">
        <f>VLOOKUP(A2079,'Import infoAgt'!A:EL,142,FALSE)</f>
        <v>#N/A</v>
      </c>
      <c r="R2079" s="26"/>
      <c r="S2079" s="26"/>
      <c r="U2079" s="26"/>
      <c r="V2079" s="26"/>
      <c r="AC2079" s="26"/>
      <c r="AI2079" s="6" t="str">
        <f>IF(AND((ISERROR(Tableau134[[#This Row],[Nom]])),Tableau134[[#This Row],[Numéro d''agent]]&lt;&gt;""),"N° agent inconnu","")</f>
        <v/>
      </c>
      <c r="AJ2079" s="6" t="str">
        <f>IF(AND(Tableau134[[#This Row],[Numéro d''agent]]&lt;&gt;"",Tableau134[[#This Row],[Statut]]=""),"Statut manquant","")</f>
        <v/>
      </c>
      <c r="AK2079" s="6"/>
      <c r="AL2079" s="6" t="str">
        <f>IF(AND(Tableau134[[#This Row],[Numéro d''agent]]&lt;&gt;"",Tableau134[[#This Row],[Formule actuelle]]=0),"Manque formule TLW","")</f>
        <v/>
      </c>
      <c r="AM2079" s="6" t="str">
        <f>IF(IFERROR(IF(SEARCH("jour",Tableau134[[#This Row],[Formule Tw]],1),VALUE(LEFT(Tableau134[[#This Row],[Formule Tw]],1))),0)=(COUNTA(K2079:M2079)),"OK","erreur")</f>
        <v>OK</v>
      </c>
      <c r="AN2079" s="6" t="str">
        <f>IF(IFERROR(IF(SEARCH("jour",Tableau134[[#This Row],[Modif demandé en avenant 1]],1),VALUE(LEFT(Tableau134[[#This Row],[Modif demandé en avenant 1]],1))),0)=(COUNTA(O2079:Q2079)),"OK","erreur")</f>
        <v>OK</v>
      </c>
      <c r="AO2079" s="6" t="str">
        <f>IF(IFERROR(IF(SEARCH("jour",Tableau134[[#This Row],[Nouvelle formule avenant 2]],1),VALUE(LEFT(Tableau134[[#This Row],[Nouvelle formule avenant 2]],1))),0)=(COUNTA(X2079:Z2079)),"OK","erreur")</f>
        <v>OK</v>
      </c>
      <c r="AP2079" s="6" t="str">
        <f>IF(IFERROR(IF(SEARCH("jour",Tableau134[[#This Row],[Nouvelle formule avenant 3]],1),VALUE(LEFT(Tableau134[[#This Row],[Nouvelle formule avenant 3]],1))),0)=(COUNTA(AE2079:AG2079)),"OK","erreur")</f>
        <v>OK</v>
      </c>
      <c r="AQ207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7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7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7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7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7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79" s="43"/>
      <c r="AX2079" s="43"/>
      <c r="AY2079" s="6"/>
      <c r="AZ2079" s="6"/>
      <c r="BA2079" s="6"/>
      <c r="BB2079" s="6"/>
      <c r="BC2079" s="6"/>
      <c r="BD2079" s="6"/>
    </row>
    <row r="2080" spans="2:56" ht="12.75" x14ac:dyDescent="0.25">
      <c r="B2080" s="5" t="e">
        <f>VLOOKUP(A2080,'Import infoAgt'!A:E,5,FALSE)</f>
        <v>#N/A</v>
      </c>
      <c r="C2080" s="5" t="e">
        <f>VLOOKUP(A2080,'Import infoAgt'!A:D,4,FALSE)</f>
        <v>#N/A</v>
      </c>
      <c r="D2080" s="6" t="e">
        <f>VLOOKUP(A2080,'Import infoAgt'!A:H,8,FALSE)</f>
        <v>#N/A</v>
      </c>
      <c r="F2080" s="6" t="e">
        <f>VLOOKUP(A2080,'Import infoAgt'!A:BR,70,FALSE)</f>
        <v>#N/A</v>
      </c>
      <c r="G2080" s="5" t="e">
        <f>VLOOKUP(A2080,'Import infoAgt'!A:DH,112,FALSE)</f>
        <v>#N/A</v>
      </c>
      <c r="H2080" s="6" t="e">
        <f>VLOOKUP(G2080,Paramètre!$C$6:$D$76,2,FALSE)</f>
        <v>#N/A</v>
      </c>
      <c r="I2080" s="5" t="e">
        <f>VLOOKUP(A2080,'Import infoAgt'!A:EL,142,FALSE)</f>
        <v>#N/A</v>
      </c>
      <c r="R2080" s="26"/>
      <c r="S2080" s="26"/>
      <c r="U2080" s="26"/>
      <c r="V2080" s="26"/>
      <c r="AC2080" s="26"/>
      <c r="AI2080" s="6" t="str">
        <f>IF(AND((ISERROR(Tableau134[[#This Row],[Nom]])),Tableau134[[#This Row],[Numéro d''agent]]&lt;&gt;""),"N° agent inconnu","")</f>
        <v/>
      </c>
      <c r="AJ2080" s="6" t="str">
        <f>IF(AND(Tableau134[[#This Row],[Numéro d''agent]]&lt;&gt;"",Tableau134[[#This Row],[Statut]]=""),"Statut manquant","")</f>
        <v/>
      </c>
      <c r="AK2080" s="6"/>
      <c r="AL2080" s="6" t="str">
        <f>IF(AND(Tableau134[[#This Row],[Numéro d''agent]]&lt;&gt;"",Tableau134[[#This Row],[Formule actuelle]]=0),"Manque formule TLW","")</f>
        <v/>
      </c>
      <c r="AM2080" s="6" t="str">
        <f>IF(IFERROR(IF(SEARCH("jour",Tableau134[[#This Row],[Formule Tw]],1),VALUE(LEFT(Tableau134[[#This Row],[Formule Tw]],1))),0)=(COUNTA(K2080:M2080)),"OK","erreur")</f>
        <v>OK</v>
      </c>
      <c r="AN2080" s="6" t="str">
        <f>IF(IFERROR(IF(SEARCH("jour",Tableau134[[#This Row],[Modif demandé en avenant 1]],1),VALUE(LEFT(Tableau134[[#This Row],[Modif demandé en avenant 1]],1))),0)=(COUNTA(O2080:Q2080)),"OK","erreur")</f>
        <v>OK</v>
      </c>
      <c r="AO2080" s="6" t="str">
        <f>IF(IFERROR(IF(SEARCH("jour",Tableau134[[#This Row],[Nouvelle formule avenant 2]],1),VALUE(LEFT(Tableau134[[#This Row],[Nouvelle formule avenant 2]],1))),0)=(COUNTA(X2080:Z2080)),"OK","erreur")</f>
        <v>OK</v>
      </c>
      <c r="AP2080" s="6" t="str">
        <f>IF(IFERROR(IF(SEARCH("jour",Tableau134[[#This Row],[Nouvelle formule avenant 3]],1),VALUE(LEFT(Tableau134[[#This Row],[Nouvelle formule avenant 3]],1))),0)=(COUNTA(AE2080:AG2080)),"OK","erreur")</f>
        <v>OK</v>
      </c>
      <c r="AQ208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8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8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8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8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8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80" s="43"/>
      <c r="AX2080" s="43"/>
      <c r="AY2080" s="6"/>
      <c r="AZ2080" s="6"/>
      <c r="BA2080" s="6"/>
      <c r="BB2080" s="6"/>
      <c r="BC2080" s="6"/>
      <c r="BD2080" s="6"/>
    </row>
    <row r="2081" spans="2:56" ht="12.75" x14ac:dyDescent="0.25">
      <c r="B2081" s="5" t="e">
        <f>VLOOKUP(A2081,'Import infoAgt'!A:E,5,FALSE)</f>
        <v>#N/A</v>
      </c>
      <c r="C2081" s="5" t="e">
        <f>VLOOKUP(A2081,'Import infoAgt'!A:D,4,FALSE)</f>
        <v>#N/A</v>
      </c>
      <c r="D2081" s="6" t="e">
        <f>VLOOKUP(A2081,'Import infoAgt'!A:H,8,FALSE)</f>
        <v>#N/A</v>
      </c>
      <c r="F2081" s="6" t="e">
        <f>VLOOKUP(A2081,'Import infoAgt'!A:BR,70,FALSE)</f>
        <v>#N/A</v>
      </c>
      <c r="G2081" s="5" t="e">
        <f>VLOOKUP(A2081,'Import infoAgt'!A:DH,112,FALSE)</f>
        <v>#N/A</v>
      </c>
      <c r="H2081" s="6" t="e">
        <f>VLOOKUP(G2081,Paramètre!$C$6:$D$76,2,FALSE)</f>
        <v>#N/A</v>
      </c>
      <c r="I2081" s="5" t="e">
        <f>VLOOKUP(A2081,'Import infoAgt'!A:EL,142,FALSE)</f>
        <v>#N/A</v>
      </c>
      <c r="R2081" s="26"/>
      <c r="S2081" s="26"/>
      <c r="U2081" s="26"/>
      <c r="V2081" s="26"/>
      <c r="AC2081" s="26"/>
      <c r="AI2081" s="6" t="str">
        <f>IF(AND((ISERROR(Tableau134[[#This Row],[Nom]])),Tableau134[[#This Row],[Numéro d''agent]]&lt;&gt;""),"N° agent inconnu","")</f>
        <v/>
      </c>
      <c r="AJ2081" s="6" t="str">
        <f>IF(AND(Tableau134[[#This Row],[Numéro d''agent]]&lt;&gt;"",Tableau134[[#This Row],[Statut]]=""),"Statut manquant","")</f>
        <v/>
      </c>
      <c r="AK2081" s="6"/>
      <c r="AL2081" s="6" t="str">
        <f>IF(AND(Tableau134[[#This Row],[Numéro d''agent]]&lt;&gt;"",Tableau134[[#This Row],[Formule actuelle]]=0),"Manque formule TLW","")</f>
        <v/>
      </c>
      <c r="AM2081" s="6" t="str">
        <f>IF(IFERROR(IF(SEARCH("jour",Tableau134[[#This Row],[Formule Tw]],1),VALUE(LEFT(Tableau134[[#This Row],[Formule Tw]],1))),0)=(COUNTA(K2081:M2081)),"OK","erreur")</f>
        <v>OK</v>
      </c>
      <c r="AN2081" s="6" t="str">
        <f>IF(IFERROR(IF(SEARCH("jour",Tableau134[[#This Row],[Modif demandé en avenant 1]],1),VALUE(LEFT(Tableau134[[#This Row],[Modif demandé en avenant 1]],1))),0)=(COUNTA(O2081:Q2081)),"OK","erreur")</f>
        <v>OK</v>
      </c>
      <c r="AO2081" s="6" t="str">
        <f>IF(IFERROR(IF(SEARCH("jour",Tableau134[[#This Row],[Nouvelle formule avenant 2]],1),VALUE(LEFT(Tableau134[[#This Row],[Nouvelle formule avenant 2]],1))),0)=(COUNTA(X2081:Z2081)),"OK","erreur")</f>
        <v>OK</v>
      </c>
      <c r="AP2081" s="6" t="str">
        <f>IF(IFERROR(IF(SEARCH("jour",Tableau134[[#This Row],[Nouvelle formule avenant 3]],1),VALUE(LEFT(Tableau134[[#This Row],[Nouvelle formule avenant 3]],1))),0)=(COUNTA(AE2081:AG2081)),"OK","erreur")</f>
        <v>OK</v>
      </c>
      <c r="AQ208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8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8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8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8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8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81" s="43"/>
      <c r="AX2081" s="43"/>
      <c r="AY2081" s="6"/>
      <c r="AZ2081" s="6"/>
      <c r="BA2081" s="6"/>
      <c r="BB2081" s="6"/>
      <c r="BC2081" s="6"/>
      <c r="BD2081" s="6"/>
    </row>
    <row r="2082" spans="2:56" ht="12.75" x14ac:dyDescent="0.25">
      <c r="B2082" s="5" t="e">
        <f>VLOOKUP(A2082,'Import infoAgt'!A:E,5,FALSE)</f>
        <v>#N/A</v>
      </c>
      <c r="C2082" s="5" t="e">
        <f>VLOOKUP(A2082,'Import infoAgt'!A:D,4,FALSE)</f>
        <v>#N/A</v>
      </c>
      <c r="D2082" s="6" t="e">
        <f>VLOOKUP(A2082,'Import infoAgt'!A:H,8,FALSE)</f>
        <v>#N/A</v>
      </c>
      <c r="F2082" s="6" t="e">
        <f>VLOOKUP(A2082,'Import infoAgt'!A:BR,70,FALSE)</f>
        <v>#N/A</v>
      </c>
      <c r="G2082" s="5" t="e">
        <f>VLOOKUP(A2082,'Import infoAgt'!A:DH,112,FALSE)</f>
        <v>#N/A</v>
      </c>
      <c r="H2082" s="6" t="e">
        <f>VLOOKUP(G2082,Paramètre!$C$6:$D$76,2,FALSE)</f>
        <v>#N/A</v>
      </c>
      <c r="I2082" s="5" t="e">
        <f>VLOOKUP(A2082,'Import infoAgt'!A:EL,142,FALSE)</f>
        <v>#N/A</v>
      </c>
      <c r="R2082" s="26"/>
      <c r="S2082" s="26"/>
      <c r="U2082" s="26"/>
      <c r="V2082" s="26"/>
      <c r="AC2082" s="26"/>
      <c r="AI2082" s="6" t="str">
        <f>IF(AND((ISERROR(Tableau134[[#This Row],[Nom]])),Tableau134[[#This Row],[Numéro d''agent]]&lt;&gt;""),"N° agent inconnu","")</f>
        <v/>
      </c>
      <c r="AJ2082" s="6" t="str">
        <f>IF(AND(Tableau134[[#This Row],[Numéro d''agent]]&lt;&gt;"",Tableau134[[#This Row],[Statut]]=""),"Statut manquant","")</f>
        <v/>
      </c>
      <c r="AK2082" s="6"/>
      <c r="AL2082" s="6" t="str">
        <f>IF(AND(Tableau134[[#This Row],[Numéro d''agent]]&lt;&gt;"",Tableau134[[#This Row],[Formule actuelle]]=0),"Manque formule TLW","")</f>
        <v/>
      </c>
      <c r="AM2082" s="6" t="str">
        <f>IF(IFERROR(IF(SEARCH("jour",Tableau134[[#This Row],[Formule Tw]],1),VALUE(LEFT(Tableau134[[#This Row],[Formule Tw]],1))),0)=(COUNTA(K2082:M2082)),"OK","erreur")</f>
        <v>OK</v>
      </c>
      <c r="AN2082" s="6" t="str">
        <f>IF(IFERROR(IF(SEARCH("jour",Tableau134[[#This Row],[Modif demandé en avenant 1]],1),VALUE(LEFT(Tableau134[[#This Row],[Modif demandé en avenant 1]],1))),0)=(COUNTA(O2082:Q2082)),"OK","erreur")</f>
        <v>OK</v>
      </c>
      <c r="AO2082" s="6" t="str">
        <f>IF(IFERROR(IF(SEARCH("jour",Tableau134[[#This Row],[Nouvelle formule avenant 2]],1),VALUE(LEFT(Tableau134[[#This Row],[Nouvelle formule avenant 2]],1))),0)=(COUNTA(X2082:Z2082)),"OK","erreur")</f>
        <v>OK</v>
      </c>
      <c r="AP2082" s="6" t="str">
        <f>IF(IFERROR(IF(SEARCH("jour",Tableau134[[#This Row],[Nouvelle formule avenant 3]],1),VALUE(LEFT(Tableau134[[#This Row],[Nouvelle formule avenant 3]],1))),0)=(COUNTA(AE2082:AG2082)),"OK","erreur")</f>
        <v>OK</v>
      </c>
      <c r="AQ208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8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8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8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8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8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82" s="43"/>
      <c r="AX2082" s="43"/>
      <c r="AY2082" s="6"/>
      <c r="AZ2082" s="6"/>
      <c r="BA2082" s="6"/>
      <c r="BB2082" s="6"/>
      <c r="BC2082" s="6"/>
      <c r="BD2082" s="6"/>
    </row>
    <row r="2083" spans="2:56" ht="12.75" x14ac:dyDescent="0.25">
      <c r="B2083" s="5" t="e">
        <f>VLOOKUP(A2083,'Import infoAgt'!A:E,5,FALSE)</f>
        <v>#N/A</v>
      </c>
      <c r="C2083" s="5" t="e">
        <f>VLOOKUP(A2083,'Import infoAgt'!A:D,4,FALSE)</f>
        <v>#N/A</v>
      </c>
      <c r="D2083" s="6" t="e">
        <f>VLOOKUP(A2083,'Import infoAgt'!A:H,8,FALSE)</f>
        <v>#N/A</v>
      </c>
      <c r="F2083" s="6" t="e">
        <f>VLOOKUP(A2083,'Import infoAgt'!A:BR,70,FALSE)</f>
        <v>#N/A</v>
      </c>
      <c r="G2083" s="5" t="e">
        <f>VLOOKUP(A2083,'Import infoAgt'!A:DH,112,FALSE)</f>
        <v>#N/A</v>
      </c>
      <c r="H2083" s="6" t="e">
        <f>VLOOKUP(G2083,Paramètre!$C$6:$D$76,2,FALSE)</f>
        <v>#N/A</v>
      </c>
      <c r="I2083" s="5" t="e">
        <f>VLOOKUP(A2083,'Import infoAgt'!A:EL,142,FALSE)</f>
        <v>#N/A</v>
      </c>
      <c r="R2083" s="26"/>
      <c r="S2083" s="26"/>
      <c r="U2083" s="26"/>
      <c r="V2083" s="26"/>
      <c r="AC2083" s="26"/>
      <c r="AI2083" s="6" t="str">
        <f>IF(AND((ISERROR(Tableau134[[#This Row],[Nom]])),Tableau134[[#This Row],[Numéro d''agent]]&lt;&gt;""),"N° agent inconnu","")</f>
        <v/>
      </c>
      <c r="AJ2083" s="6" t="str">
        <f>IF(AND(Tableau134[[#This Row],[Numéro d''agent]]&lt;&gt;"",Tableau134[[#This Row],[Statut]]=""),"Statut manquant","")</f>
        <v/>
      </c>
      <c r="AK2083" s="6"/>
      <c r="AL2083" s="6" t="str">
        <f>IF(AND(Tableau134[[#This Row],[Numéro d''agent]]&lt;&gt;"",Tableau134[[#This Row],[Formule actuelle]]=0),"Manque formule TLW","")</f>
        <v/>
      </c>
      <c r="AM2083" s="6" t="str">
        <f>IF(IFERROR(IF(SEARCH("jour",Tableau134[[#This Row],[Formule Tw]],1),VALUE(LEFT(Tableau134[[#This Row],[Formule Tw]],1))),0)=(COUNTA(K2083:M2083)),"OK","erreur")</f>
        <v>OK</v>
      </c>
      <c r="AN2083" s="6" t="str">
        <f>IF(IFERROR(IF(SEARCH("jour",Tableau134[[#This Row],[Modif demandé en avenant 1]],1),VALUE(LEFT(Tableau134[[#This Row],[Modif demandé en avenant 1]],1))),0)=(COUNTA(O2083:Q2083)),"OK","erreur")</f>
        <v>OK</v>
      </c>
      <c r="AO2083" s="6" t="str">
        <f>IF(IFERROR(IF(SEARCH("jour",Tableau134[[#This Row],[Nouvelle formule avenant 2]],1),VALUE(LEFT(Tableau134[[#This Row],[Nouvelle formule avenant 2]],1))),0)=(COUNTA(X2083:Z2083)),"OK","erreur")</f>
        <v>OK</v>
      </c>
      <c r="AP2083" s="6" t="str">
        <f>IF(IFERROR(IF(SEARCH("jour",Tableau134[[#This Row],[Nouvelle formule avenant 3]],1),VALUE(LEFT(Tableau134[[#This Row],[Nouvelle formule avenant 3]],1))),0)=(COUNTA(AE2083:AG2083)),"OK","erreur")</f>
        <v>OK</v>
      </c>
      <c r="AQ208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8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8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8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8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8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83" s="43"/>
      <c r="AX2083" s="43"/>
      <c r="AY2083" s="6"/>
      <c r="AZ2083" s="6"/>
      <c r="BA2083" s="6"/>
      <c r="BB2083" s="6"/>
      <c r="BC2083" s="6"/>
      <c r="BD2083" s="6"/>
    </row>
    <row r="2084" spans="2:56" ht="12.75" x14ac:dyDescent="0.25">
      <c r="B2084" s="5" t="e">
        <f>VLOOKUP(A2084,'Import infoAgt'!A:E,5,FALSE)</f>
        <v>#N/A</v>
      </c>
      <c r="C2084" s="5" t="e">
        <f>VLOOKUP(A2084,'Import infoAgt'!A:D,4,FALSE)</f>
        <v>#N/A</v>
      </c>
      <c r="D2084" s="6" t="e">
        <f>VLOOKUP(A2084,'Import infoAgt'!A:H,8,FALSE)</f>
        <v>#N/A</v>
      </c>
      <c r="F2084" s="6" t="e">
        <f>VLOOKUP(A2084,'Import infoAgt'!A:BR,70,FALSE)</f>
        <v>#N/A</v>
      </c>
      <c r="G2084" s="5" t="e">
        <f>VLOOKUP(A2084,'Import infoAgt'!A:DH,112,FALSE)</f>
        <v>#N/A</v>
      </c>
      <c r="H2084" s="6" t="e">
        <f>VLOOKUP(G2084,Paramètre!$C$6:$D$76,2,FALSE)</f>
        <v>#N/A</v>
      </c>
      <c r="I2084" s="5" t="e">
        <f>VLOOKUP(A2084,'Import infoAgt'!A:EL,142,FALSE)</f>
        <v>#N/A</v>
      </c>
      <c r="R2084" s="26"/>
      <c r="S2084" s="26"/>
      <c r="U2084" s="26"/>
      <c r="V2084" s="26"/>
      <c r="AC2084" s="26"/>
      <c r="AI2084" s="6" t="str">
        <f>IF(AND((ISERROR(Tableau134[[#This Row],[Nom]])),Tableau134[[#This Row],[Numéro d''agent]]&lt;&gt;""),"N° agent inconnu","")</f>
        <v/>
      </c>
      <c r="AJ2084" s="6" t="str">
        <f>IF(AND(Tableau134[[#This Row],[Numéro d''agent]]&lt;&gt;"",Tableau134[[#This Row],[Statut]]=""),"Statut manquant","")</f>
        <v/>
      </c>
      <c r="AK2084" s="6"/>
      <c r="AL2084" s="6" t="str">
        <f>IF(AND(Tableau134[[#This Row],[Numéro d''agent]]&lt;&gt;"",Tableau134[[#This Row],[Formule actuelle]]=0),"Manque formule TLW","")</f>
        <v/>
      </c>
      <c r="AM2084" s="6" t="str">
        <f>IF(IFERROR(IF(SEARCH("jour",Tableau134[[#This Row],[Formule Tw]],1),VALUE(LEFT(Tableau134[[#This Row],[Formule Tw]],1))),0)=(COUNTA(K2084:M2084)),"OK","erreur")</f>
        <v>OK</v>
      </c>
      <c r="AN2084" s="6" t="str">
        <f>IF(IFERROR(IF(SEARCH("jour",Tableau134[[#This Row],[Modif demandé en avenant 1]],1),VALUE(LEFT(Tableau134[[#This Row],[Modif demandé en avenant 1]],1))),0)=(COUNTA(O2084:Q2084)),"OK","erreur")</f>
        <v>OK</v>
      </c>
      <c r="AO2084" s="6" t="str">
        <f>IF(IFERROR(IF(SEARCH("jour",Tableau134[[#This Row],[Nouvelle formule avenant 2]],1),VALUE(LEFT(Tableau134[[#This Row],[Nouvelle formule avenant 2]],1))),0)=(COUNTA(X2084:Z2084)),"OK","erreur")</f>
        <v>OK</v>
      </c>
      <c r="AP2084" s="6" t="str">
        <f>IF(IFERROR(IF(SEARCH("jour",Tableau134[[#This Row],[Nouvelle formule avenant 3]],1),VALUE(LEFT(Tableau134[[#This Row],[Nouvelle formule avenant 3]],1))),0)=(COUNTA(AE2084:AG2084)),"OK","erreur")</f>
        <v>OK</v>
      </c>
      <c r="AQ208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8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8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8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8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8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84" s="43"/>
      <c r="AX2084" s="43"/>
      <c r="AY2084" s="6"/>
      <c r="AZ2084" s="6"/>
      <c r="BA2084" s="6"/>
      <c r="BB2084" s="6"/>
      <c r="BC2084" s="6"/>
      <c r="BD2084" s="6"/>
    </row>
    <row r="2085" spans="2:56" ht="12.75" x14ac:dyDescent="0.25">
      <c r="B2085" s="5" t="e">
        <f>VLOOKUP(A2085,'Import infoAgt'!A:E,5,FALSE)</f>
        <v>#N/A</v>
      </c>
      <c r="C2085" s="5" t="e">
        <f>VLOOKUP(A2085,'Import infoAgt'!A:D,4,FALSE)</f>
        <v>#N/A</v>
      </c>
      <c r="D2085" s="6" t="e">
        <f>VLOOKUP(A2085,'Import infoAgt'!A:H,8,FALSE)</f>
        <v>#N/A</v>
      </c>
      <c r="F2085" s="6" t="e">
        <f>VLOOKUP(A2085,'Import infoAgt'!A:BR,70,FALSE)</f>
        <v>#N/A</v>
      </c>
      <c r="G2085" s="5" t="e">
        <f>VLOOKUP(A2085,'Import infoAgt'!A:DH,112,FALSE)</f>
        <v>#N/A</v>
      </c>
      <c r="H2085" s="6" t="e">
        <f>VLOOKUP(G2085,Paramètre!$C$6:$D$76,2,FALSE)</f>
        <v>#N/A</v>
      </c>
      <c r="I2085" s="5" t="e">
        <f>VLOOKUP(A2085,'Import infoAgt'!A:EL,142,FALSE)</f>
        <v>#N/A</v>
      </c>
      <c r="R2085" s="26"/>
      <c r="S2085" s="26"/>
      <c r="U2085" s="26"/>
      <c r="V2085" s="26"/>
      <c r="AC2085" s="26"/>
      <c r="AI2085" s="6" t="str">
        <f>IF(AND((ISERROR(Tableau134[[#This Row],[Nom]])),Tableau134[[#This Row],[Numéro d''agent]]&lt;&gt;""),"N° agent inconnu","")</f>
        <v/>
      </c>
      <c r="AJ2085" s="6" t="str">
        <f>IF(AND(Tableau134[[#This Row],[Numéro d''agent]]&lt;&gt;"",Tableau134[[#This Row],[Statut]]=""),"Statut manquant","")</f>
        <v/>
      </c>
      <c r="AK2085" s="6"/>
      <c r="AL2085" s="6" t="str">
        <f>IF(AND(Tableau134[[#This Row],[Numéro d''agent]]&lt;&gt;"",Tableau134[[#This Row],[Formule actuelle]]=0),"Manque formule TLW","")</f>
        <v/>
      </c>
      <c r="AM2085" s="6" t="str">
        <f>IF(IFERROR(IF(SEARCH("jour",Tableau134[[#This Row],[Formule Tw]],1),VALUE(LEFT(Tableau134[[#This Row],[Formule Tw]],1))),0)=(COUNTA(K2085:M2085)),"OK","erreur")</f>
        <v>OK</v>
      </c>
      <c r="AN2085" s="6" t="str">
        <f>IF(IFERROR(IF(SEARCH("jour",Tableau134[[#This Row],[Modif demandé en avenant 1]],1),VALUE(LEFT(Tableau134[[#This Row],[Modif demandé en avenant 1]],1))),0)=(COUNTA(O2085:Q2085)),"OK","erreur")</f>
        <v>OK</v>
      </c>
      <c r="AO2085" s="6" t="str">
        <f>IF(IFERROR(IF(SEARCH("jour",Tableau134[[#This Row],[Nouvelle formule avenant 2]],1),VALUE(LEFT(Tableau134[[#This Row],[Nouvelle formule avenant 2]],1))),0)=(COUNTA(X2085:Z2085)),"OK","erreur")</f>
        <v>OK</v>
      </c>
      <c r="AP2085" s="6" t="str">
        <f>IF(IFERROR(IF(SEARCH("jour",Tableau134[[#This Row],[Nouvelle formule avenant 3]],1),VALUE(LEFT(Tableau134[[#This Row],[Nouvelle formule avenant 3]],1))),0)=(COUNTA(AE2085:AG2085)),"OK","erreur")</f>
        <v>OK</v>
      </c>
      <c r="AQ208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8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8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8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8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8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85" s="43"/>
      <c r="AX2085" s="43"/>
      <c r="AY2085" s="6"/>
      <c r="AZ2085" s="6"/>
      <c r="BA2085" s="6"/>
      <c r="BB2085" s="6"/>
      <c r="BC2085" s="6"/>
      <c r="BD2085" s="6"/>
    </row>
    <row r="2086" spans="2:56" ht="12.75" x14ac:dyDescent="0.25">
      <c r="B2086" s="5" t="e">
        <f>VLOOKUP(A2086,'Import infoAgt'!A:E,5,FALSE)</f>
        <v>#N/A</v>
      </c>
      <c r="C2086" s="5" t="e">
        <f>VLOOKUP(A2086,'Import infoAgt'!A:D,4,FALSE)</f>
        <v>#N/A</v>
      </c>
      <c r="D2086" s="6" t="e">
        <f>VLOOKUP(A2086,'Import infoAgt'!A:H,8,FALSE)</f>
        <v>#N/A</v>
      </c>
      <c r="F2086" s="6" t="e">
        <f>VLOOKUP(A2086,'Import infoAgt'!A:BR,70,FALSE)</f>
        <v>#N/A</v>
      </c>
      <c r="G2086" s="5" t="e">
        <f>VLOOKUP(A2086,'Import infoAgt'!A:DH,112,FALSE)</f>
        <v>#N/A</v>
      </c>
      <c r="H2086" s="6" t="e">
        <f>VLOOKUP(G2086,Paramètre!$C$6:$D$76,2,FALSE)</f>
        <v>#N/A</v>
      </c>
      <c r="I2086" s="5" t="e">
        <f>VLOOKUP(A2086,'Import infoAgt'!A:EL,142,FALSE)</f>
        <v>#N/A</v>
      </c>
      <c r="R2086" s="26"/>
      <c r="S2086" s="26"/>
      <c r="U2086" s="26"/>
      <c r="V2086" s="26"/>
      <c r="AC2086" s="26"/>
      <c r="AI2086" s="6" t="str">
        <f>IF(AND((ISERROR(Tableau134[[#This Row],[Nom]])),Tableau134[[#This Row],[Numéro d''agent]]&lt;&gt;""),"N° agent inconnu","")</f>
        <v/>
      </c>
      <c r="AJ2086" s="6" t="str">
        <f>IF(AND(Tableau134[[#This Row],[Numéro d''agent]]&lt;&gt;"",Tableau134[[#This Row],[Statut]]=""),"Statut manquant","")</f>
        <v/>
      </c>
      <c r="AK2086" s="6"/>
      <c r="AL2086" s="6" t="str">
        <f>IF(AND(Tableau134[[#This Row],[Numéro d''agent]]&lt;&gt;"",Tableau134[[#This Row],[Formule actuelle]]=0),"Manque formule TLW","")</f>
        <v/>
      </c>
      <c r="AM2086" s="6" t="str">
        <f>IF(IFERROR(IF(SEARCH("jour",Tableau134[[#This Row],[Formule Tw]],1),VALUE(LEFT(Tableau134[[#This Row],[Formule Tw]],1))),0)=(COUNTA(K2086:M2086)),"OK","erreur")</f>
        <v>OK</v>
      </c>
      <c r="AN2086" s="6" t="str">
        <f>IF(IFERROR(IF(SEARCH("jour",Tableau134[[#This Row],[Modif demandé en avenant 1]],1),VALUE(LEFT(Tableau134[[#This Row],[Modif demandé en avenant 1]],1))),0)=(COUNTA(O2086:Q2086)),"OK","erreur")</f>
        <v>OK</v>
      </c>
      <c r="AO2086" s="6" t="str">
        <f>IF(IFERROR(IF(SEARCH("jour",Tableau134[[#This Row],[Nouvelle formule avenant 2]],1),VALUE(LEFT(Tableau134[[#This Row],[Nouvelle formule avenant 2]],1))),0)=(COUNTA(X2086:Z2086)),"OK","erreur")</f>
        <v>OK</v>
      </c>
      <c r="AP2086" s="6" t="str">
        <f>IF(IFERROR(IF(SEARCH("jour",Tableau134[[#This Row],[Nouvelle formule avenant 3]],1),VALUE(LEFT(Tableau134[[#This Row],[Nouvelle formule avenant 3]],1))),0)=(COUNTA(AE2086:AG2086)),"OK","erreur")</f>
        <v>OK</v>
      </c>
      <c r="AQ208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8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8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8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8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8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86" s="43"/>
      <c r="AX2086" s="43"/>
      <c r="AY2086" s="6"/>
      <c r="AZ2086" s="6"/>
      <c r="BA2086" s="6"/>
      <c r="BB2086" s="6"/>
      <c r="BC2086" s="6"/>
      <c r="BD2086" s="6"/>
    </row>
    <row r="2087" spans="2:56" ht="12.75" x14ac:dyDescent="0.25">
      <c r="B2087" s="5" t="e">
        <f>VLOOKUP(A2087,'Import infoAgt'!A:E,5,FALSE)</f>
        <v>#N/A</v>
      </c>
      <c r="C2087" s="5" t="e">
        <f>VLOOKUP(A2087,'Import infoAgt'!A:D,4,FALSE)</f>
        <v>#N/A</v>
      </c>
      <c r="D2087" s="6" t="e">
        <f>VLOOKUP(A2087,'Import infoAgt'!A:H,8,FALSE)</f>
        <v>#N/A</v>
      </c>
      <c r="F2087" s="6" t="e">
        <f>VLOOKUP(A2087,'Import infoAgt'!A:BR,70,FALSE)</f>
        <v>#N/A</v>
      </c>
      <c r="G2087" s="5" t="e">
        <f>VLOOKUP(A2087,'Import infoAgt'!A:DH,112,FALSE)</f>
        <v>#N/A</v>
      </c>
      <c r="H2087" s="6" t="e">
        <f>VLOOKUP(G2087,Paramètre!$C$6:$D$76,2,FALSE)</f>
        <v>#N/A</v>
      </c>
      <c r="I2087" s="5" t="e">
        <f>VLOOKUP(A2087,'Import infoAgt'!A:EL,142,FALSE)</f>
        <v>#N/A</v>
      </c>
      <c r="R2087" s="26"/>
      <c r="S2087" s="26"/>
      <c r="U2087" s="26"/>
      <c r="V2087" s="26"/>
      <c r="AC2087" s="26"/>
      <c r="AI2087" s="6" t="str">
        <f>IF(AND((ISERROR(Tableau134[[#This Row],[Nom]])),Tableau134[[#This Row],[Numéro d''agent]]&lt;&gt;""),"N° agent inconnu","")</f>
        <v/>
      </c>
      <c r="AJ2087" s="6" t="str">
        <f>IF(AND(Tableau134[[#This Row],[Numéro d''agent]]&lt;&gt;"",Tableau134[[#This Row],[Statut]]=""),"Statut manquant","")</f>
        <v/>
      </c>
      <c r="AK2087" s="6"/>
      <c r="AL2087" s="6" t="str">
        <f>IF(AND(Tableau134[[#This Row],[Numéro d''agent]]&lt;&gt;"",Tableau134[[#This Row],[Formule actuelle]]=0),"Manque formule TLW","")</f>
        <v/>
      </c>
      <c r="AM2087" s="6" t="str">
        <f>IF(IFERROR(IF(SEARCH("jour",Tableau134[[#This Row],[Formule Tw]],1),VALUE(LEFT(Tableau134[[#This Row],[Formule Tw]],1))),0)=(COUNTA(K2087:M2087)),"OK","erreur")</f>
        <v>OK</v>
      </c>
      <c r="AN2087" s="6" t="str">
        <f>IF(IFERROR(IF(SEARCH("jour",Tableau134[[#This Row],[Modif demandé en avenant 1]],1),VALUE(LEFT(Tableau134[[#This Row],[Modif demandé en avenant 1]],1))),0)=(COUNTA(O2087:Q2087)),"OK","erreur")</f>
        <v>OK</v>
      </c>
      <c r="AO2087" s="6" t="str">
        <f>IF(IFERROR(IF(SEARCH("jour",Tableau134[[#This Row],[Nouvelle formule avenant 2]],1),VALUE(LEFT(Tableau134[[#This Row],[Nouvelle formule avenant 2]],1))),0)=(COUNTA(X2087:Z2087)),"OK","erreur")</f>
        <v>OK</v>
      </c>
      <c r="AP2087" s="6" t="str">
        <f>IF(IFERROR(IF(SEARCH("jour",Tableau134[[#This Row],[Nouvelle formule avenant 3]],1),VALUE(LEFT(Tableau134[[#This Row],[Nouvelle formule avenant 3]],1))),0)=(COUNTA(AE2087:AG2087)),"OK","erreur")</f>
        <v>OK</v>
      </c>
      <c r="AQ208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8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8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8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8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8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87" s="43"/>
      <c r="AX2087" s="43"/>
      <c r="AY2087" s="6"/>
      <c r="AZ2087" s="6"/>
      <c r="BA2087" s="6"/>
      <c r="BB2087" s="6"/>
      <c r="BC2087" s="6"/>
      <c r="BD2087" s="6"/>
    </row>
    <row r="2088" spans="2:56" ht="12.75" x14ac:dyDescent="0.25">
      <c r="B2088" s="5" t="e">
        <f>VLOOKUP(A2088,'Import infoAgt'!A:E,5,FALSE)</f>
        <v>#N/A</v>
      </c>
      <c r="C2088" s="5" t="e">
        <f>VLOOKUP(A2088,'Import infoAgt'!A:D,4,FALSE)</f>
        <v>#N/A</v>
      </c>
      <c r="D2088" s="6" t="e">
        <f>VLOOKUP(A2088,'Import infoAgt'!A:H,8,FALSE)</f>
        <v>#N/A</v>
      </c>
      <c r="F2088" s="6" t="e">
        <f>VLOOKUP(A2088,'Import infoAgt'!A:BR,70,FALSE)</f>
        <v>#N/A</v>
      </c>
      <c r="G2088" s="5" t="e">
        <f>VLOOKUP(A2088,'Import infoAgt'!A:DH,112,FALSE)</f>
        <v>#N/A</v>
      </c>
      <c r="H2088" s="6" t="e">
        <f>VLOOKUP(G2088,Paramètre!$C$6:$D$76,2,FALSE)</f>
        <v>#N/A</v>
      </c>
      <c r="I2088" s="5" t="e">
        <f>VLOOKUP(A2088,'Import infoAgt'!A:EL,142,FALSE)</f>
        <v>#N/A</v>
      </c>
      <c r="R2088" s="26"/>
      <c r="S2088" s="26"/>
      <c r="U2088" s="26"/>
      <c r="V2088" s="26"/>
      <c r="AC2088" s="26"/>
      <c r="AI2088" s="6" t="str">
        <f>IF(AND((ISERROR(Tableau134[[#This Row],[Nom]])),Tableau134[[#This Row],[Numéro d''agent]]&lt;&gt;""),"N° agent inconnu","")</f>
        <v/>
      </c>
      <c r="AJ2088" s="6" t="str">
        <f>IF(AND(Tableau134[[#This Row],[Numéro d''agent]]&lt;&gt;"",Tableau134[[#This Row],[Statut]]=""),"Statut manquant","")</f>
        <v/>
      </c>
      <c r="AK2088" s="6"/>
      <c r="AL2088" s="6" t="str">
        <f>IF(AND(Tableau134[[#This Row],[Numéro d''agent]]&lt;&gt;"",Tableau134[[#This Row],[Formule actuelle]]=0),"Manque formule TLW","")</f>
        <v/>
      </c>
      <c r="AM2088" s="6" t="str">
        <f>IF(IFERROR(IF(SEARCH("jour",Tableau134[[#This Row],[Formule Tw]],1),VALUE(LEFT(Tableau134[[#This Row],[Formule Tw]],1))),0)=(COUNTA(K2088:M2088)),"OK","erreur")</f>
        <v>OK</v>
      </c>
      <c r="AN2088" s="6" t="str">
        <f>IF(IFERROR(IF(SEARCH("jour",Tableau134[[#This Row],[Modif demandé en avenant 1]],1),VALUE(LEFT(Tableau134[[#This Row],[Modif demandé en avenant 1]],1))),0)=(COUNTA(O2088:Q2088)),"OK","erreur")</f>
        <v>OK</v>
      </c>
      <c r="AO2088" s="6" t="str">
        <f>IF(IFERROR(IF(SEARCH("jour",Tableau134[[#This Row],[Nouvelle formule avenant 2]],1),VALUE(LEFT(Tableau134[[#This Row],[Nouvelle formule avenant 2]],1))),0)=(COUNTA(X2088:Z2088)),"OK","erreur")</f>
        <v>OK</v>
      </c>
      <c r="AP2088" s="6" t="str">
        <f>IF(IFERROR(IF(SEARCH("jour",Tableau134[[#This Row],[Nouvelle formule avenant 3]],1),VALUE(LEFT(Tableau134[[#This Row],[Nouvelle formule avenant 3]],1))),0)=(COUNTA(AE2088:AG2088)),"OK","erreur")</f>
        <v>OK</v>
      </c>
      <c r="AQ208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8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8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8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8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8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88" s="43"/>
      <c r="AX2088" s="43"/>
      <c r="AY2088" s="6"/>
      <c r="AZ2088" s="6"/>
      <c r="BA2088" s="6"/>
      <c r="BB2088" s="6"/>
      <c r="BC2088" s="6"/>
      <c r="BD2088" s="6"/>
    </row>
    <row r="2089" spans="2:56" ht="12.75" x14ac:dyDescent="0.25">
      <c r="B2089" s="5" t="e">
        <f>VLOOKUP(A2089,'Import infoAgt'!A:E,5,FALSE)</f>
        <v>#N/A</v>
      </c>
      <c r="C2089" s="5" t="e">
        <f>VLOOKUP(A2089,'Import infoAgt'!A:D,4,FALSE)</f>
        <v>#N/A</v>
      </c>
      <c r="D2089" s="6" t="e">
        <f>VLOOKUP(A2089,'Import infoAgt'!A:H,8,FALSE)</f>
        <v>#N/A</v>
      </c>
      <c r="F2089" s="6" t="e">
        <f>VLOOKUP(A2089,'Import infoAgt'!A:BR,70,FALSE)</f>
        <v>#N/A</v>
      </c>
      <c r="G2089" s="5" t="e">
        <f>VLOOKUP(A2089,'Import infoAgt'!A:DH,112,FALSE)</f>
        <v>#N/A</v>
      </c>
      <c r="H2089" s="6" t="e">
        <f>VLOOKUP(G2089,Paramètre!$C$6:$D$76,2,FALSE)</f>
        <v>#N/A</v>
      </c>
      <c r="I2089" s="5" t="e">
        <f>VLOOKUP(A2089,'Import infoAgt'!A:EL,142,FALSE)</f>
        <v>#N/A</v>
      </c>
      <c r="R2089" s="26"/>
      <c r="S2089" s="26"/>
      <c r="U2089" s="26"/>
      <c r="V2089" s="26"/>
      <c r="AC2089" s="26"/>
      <c r="AI2089" s="6" t="str">
        <f>IF(AND((ISERROR(Tableau134[[#This Row],[Nom]])),Tableau134[[#This Row],[Numéro d''agent]]&lt;&gt;""),"N° agent inconnu","")</f>
        <v/>
      </c>
      <c r="AJ2089" s="6" t="str">
        <f>IF(AND(Tableau134[[#This Row],[Numéro d''agent]]&lt;&gt;"",Tableau134[[#This Row],[Statut]]=""),"Statut manquant","")</f>
        <v/>
      </c>
      <c r="AK2089" s="6"/>
      <c r="AL2089" s="6" t="str">
        <f>IF(AND(Tableau134[[#This Row],[Numéro d''agent]]&lt;&gt;"",Tableau134[[#This Row],[Formule actuelle]]=0),"Manque formule TLW","")</f>
        <v/>
      </c>
      <c r="AM2089" s="6" t="str">
        <f>IF(IFERROR(IF(SEARCH("jour",Tableau134[[#This Row],[Formule Tw]],1),VALUE(LEFT(Tableau134[[#This Row],[Formule Tw]],1))),0)=(COUNTA(K2089:M2089)),"OK","erreur")</f>
        <v>OK</v>
      </c>
      <c r="AN2089" s="6" t="str">
        <f>IF(IFERROR(IF(SEARCH("jour",Tableau134[[#This Row],[Modif demandé en avenant 1]],1),VALUE(LEFT(Tableau134[[#This Row],[Modif demandé en avenant 1]],1))),0)=(COUNTA(O2089:Q2089)),"OK","erreur")</f>
        <v>OK</v>
      </c>
      <c r="AO2089" s="6" t="str">
        <f>IF(IFERROR(IF(SEARCH("jour",Tableau134[[#This Row],[Nouvelle formule avenant 2]],1),VALUE(LEFT(Tableau134[[#This Row],[Nouvelle formule avenant 2]],1))),0)=(COUNTA(X2089:Z2089)),"OK","erreur")</f>
        <v>OK</v>
      </c>
      <c r="AP2089" s="6" t="str">
        <f>IF(IFERROR(IF(SEARCH("jour",Tableau134[[#This Row],[Nouvelle formule avenant 3]],1),VALUE(LEFT(Tableau134[[#This Row],[Nouvelle formule avenant 3]],1))),0)=(COUNTA(AE2089:AG2089)),"OK","erreur")</f>
        <v>OK</v>
      </c>
      <c r="AQ208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8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8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8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8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8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89" s="43"/>
      <c r="AX2089" s="43"/>
      <c r="AY2089" s="6"/>
      <c r="AZ2089" s="6"/>
      <c r="BA2089" s="6"/>
      <c r="BB2089" s="6"/>
      <c r="BC2089" s="6"/>
      <c r="BD2089" s="6"/>
    </row>
    <row r="2090" spans="2:56" ht="12.75" x14ac:dyDescent="0.25">
      <c r="B2090" s="5" t="e">
        <f>VLOOKUP(A2090,'Import infoAgt'!A:E,5,FALSE)</f>
        <v>#N/A</v>
      </c>
      <c r="C2090" s="5" t="e">
        <f>VLOOKUP(A2090,'Import infoAgt'!A:D,4,FALSE)</f>
        <v>#N/A</v>
      </c>
      <c r="D2090" s="6" t="e">
        <f>VLOOKUP(A2090,'Import infoAgt'!A:H,8,FALSE)</f>
        <v>#N/A</v>
      </c>
      <c r="F2090" s="6" t="e">
        <f>VLOOKUP(A2090,'Import infoAgt'!A:BR,70,FALSE)</f>
        <v>#N/A</v>
      </c>
      <c r="G2090" s="5" t="e">
        <f>VLOOKUP(A2090,'Import infoAgt'!A:DH,112,FALSE)</f>
        <v>#N/A</v>
      </c>
      <c r="H2090" s="6" t="e">
        <f>VLOOKUP(G2090,Paramètre!$C$6:$D$76,2,FALSE)</f>
        <v>#N/A</v>
      </c>
      <c r="I2090" s="5" t="e">
        <f>VLOOKUP(A2090,'Import infoAgt'!A:EL,142,FALSE)</f>
        <v>#N/A</v>
      </c>
      <c r="R2090" s="26"/>
      <c r="S2090" s="26"/>
      <c r="U2090" s="26"/>
      <c r="V2090" s="26"/>
      <c r="AC2090" s="26"/>
      <c r="AI2090" s="6" t="str">
        <f>IF(AND((ISERROR(Tableau134[[#This Row],[Nom]])),Tableau134[[#This Row],[Numéro d''agent]]&lt;&gt;""),"N° agent inconnu","")</f>
        <v/>
      </c>
      <c r="AJ2090" s="6" t="str">
        <f>IF(AND(Tableau134[[#This Row],[Numéro d''agent]]&lt;&gt;"",Tableau134[[#This Row],[Statut]]=""),"Statut manquant","")</f>
        <v/>
      </c>
      <c r="AK2090" s="6"/>
      <c r="AL2090" s="6" t="str">
        <f>IF(AND(Tableau134[[#This Row],[Numéro d''agent]]&lt;&gt;"",Tableau134[[#This Row],[Formule actuelle]]=0),"Manque formule TLW","")</f>
        <v/>
      </c>
      <c r="AM2090" s="6" t="str">
        <f>IF(IFERROR(IF(SEARCH("jour",Tableau134[[#This Row],[Formule Tw]],1),VALUE(LEFT(Tableau134[[#This Row],[Formule Tw]],1))),0)=(COUNTA(K2090:M2090)),"OK","erreur")</f>
        <v>OK</v>
      </c>
      <c r="AN2090" s="6" t="str">
        <f>IF(IFERROR(IF(SEARCH("jour",Tableau134[[#This Row],[Modif demandé en avenant 1]],1),VALUE(LEFT(Tableau134[[#This Row],[Modif demandé en avenant 1]],1))),0)=(COUNTA(O2090:Q2090)),"OK","erreur")</f>
        <v>OK</v>
      </c>
      <c r="AO2090" s="6" t="str">
        <f>IF(IFERROR(IF(SEARCH("jour",Tableau134[[#This Row],[Nouvelle formule avenant 2]],1),VALUE(LEFT(Tableau134[[#This Row],[Nouvelle formule avenant 2]],1))),0)=(COUNTA(X2090:Z2090)),"OK","erreur")</f>
        <v>OK</v>
      </c>
      <c r="AP2090" s="6" t="str">
        <f>IF(IFERROR(IF(SEARCH("jour",Tableau134[[#This Row],[Nouvelle formule avenant 3]],1),VALUE(LEFT(Tableau134[[#This Row],[Nouvelle formule avenant 3]],1))),0)=(COUNTA(AE2090:AG2090)),"OK","erreur")</f>
        <v>OK</v>
      </c>
      <c r="AQ209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9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9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9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9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9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90" s="43"/>
      <c r="AX2090" s="43"/>
      <c r="AY2090" s="6"/>
      <c r="AZ2090" s="6"/>
      <c r="BA2090" s="6"/>
      <c r="BB2090" s="6"/>
      <c r="BC2090" s="6"/>
      <c r="BD2090" s="6"/>
    </row>
    <row r="2091" spans="2:56" ht="12.75" x14ac:dyDescent="0.25">
      <c r="B2091" s="5" t="e">
        <f>VLOOKUP(A2091,'Import infoAgt'!A:E,5,FALSE)</f>
        <v>#N/A</v>
      </c>
      <c r="C2091" s="5" t="e">
        <f>VLOOKUP(A2091,'Import infoAgt'!A:D,4,FALSE)</f>
        <v>#N/A</v>
      </c>
      <c r="D2091" s="6" t="e">
        <f>VLOOKUP(A2091,'Import infoAgt'!A:H,8,FALSE)</f>
        <v>#N/A</v>
      </c>
      <c r="F2091" s="6" t="e">
        <f>VLOOKUP(A2091,'Import infoAgt'!A:BR,70,FALSE)</f>
        <v>#N/A</v>
      </c>
      <c r="G2091" s="5" t="e">
        <f>VLOOKUP(A2091,'Import infoAgt'!A:DH,112,FALSE)</f>
        <v>#N/A</v>
      </c>
      <c r="H2091" s="6" t="e">
        <f>VLOOKUP(G2091,Paramètre!$C$6:$D$76,2,FALSE)</f>
        <v>#N/A</v>
      </c>
      <c r="I2091" s="5" t="e">
        <f>VLOOKUP(A2091,'Import infoAgt'!A:EL,142,FALSE)</f>
        <v>#N/A</v>
      </c>
      <c r="R2091" s="26"/>
      <c r="S2091" s="26"/>
      <c r="U2091" s="26"/>
      <c r="V2091" s="26"/>
      <c r="AC2091" s="26"/>
      <c r="AI2091" s="6" t="str">
        <f>IF(AND((ISERROR(Tableau134[[#This Row],[Nom]])),Tableau134[[#This Row],[Numéro d''agent]]&lt;&gt;""),"N° agent inconnu","")</f>
        <v/>
      </c>
      <c r="AJ2091" s="6" t="str">
        <f>IF(AND(Tableau134[[#This Row],[Numéro d''agent]]&lt;&gt;"",Tableau134[[#This Row],[Statut]]=""),"Statut manquant","")</f>
        <v/>
      </c>
      <c r="AK2091" s="6"/>
      <c r="AL2091" s="6" t="str">
        <f>IF(AND(Tableau134[[#This Row],[Numéro d''agent]]&lt;&gt;"",Tableau134[[#This Row],[Formule actuelle]]=0),"Manque formule TLW","")</f>
        <v/>
      </c>
      <c r="AM2091" s="6" t="str">
        <f>IF(IFERROR(IF(SEARCH("jour",Tableau134[[#This Row],[Formule Tw]],1),VALUE(LEFT(Tableau134[[#This Row],[Formule Tw]],1))),0)=(COUNTA(K2091:M2091)),"OK","erreur")</f>
        <v>OK</v>
      </c>
      <c r="AN2091" s="6" t="str">
        <f>IF(IFERROR(IF(SEARCH("jour",Tableau134[[#This Row],[Modif demandé en avenant 1]],1),VALUE(LEFT(Tableau134[[#This Row],[Modif demandé en avenant 1]],1))),0)=(COUNTA(O2091:Q2091)),"OK","erreur")</f>
        <v>OK</v>
      </c>
      <c r="AO2091" s="6" t="str">
        <f>IF(IFERROR(IF(SEARCH("jour",Tableau134[[#This Row],[Nouvelle formule avenant 2]],1),VALUE(LEFT(Tableau134[[#This Row],[Nouvelle formule avenant 2]],1))),0)=(COUNTA(X2091:Z2091)),"OK","erreur")</f>
        <v>OK</v>
      </c>
      <c r="AP2091" s="6" t="str">
        <f>IF(IFERROR(IF(SEARCH("jour",Tableau134[[#This Row],[Nouvelle formule avenant 3]],1),VALUE(LEFT(Tableau134[[#This Row],[Nouvelle formule avenant 3]],1))),0)=(COUNTA(AE2091:AG2091)),"OK","erreur")</f>
        <v>OK</v>
      </c>
      <c r="AQ209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9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9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9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9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9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91" s="43"/>
      <c r="AX2091" s="43"/>
      <c r="AY2091" s="6"/>
      <c r="AZ2091" s="6"/>
      <c r="BA2091" s="6"/>
      <c r="BB2091" s="6"/>
      <c r="BC2091" s="6"/>
      <c r="BD2091" s="6"/>
    </row>
    <row r="2092" spans="2:56" ht="12.75" x14ac:dyDescent="0.25">
      <c r="B2092" s="5" t="e">
        <f>VLOOKUP(A2092,'Import infoAgt'!A:E,5,FALSE)</f>
        <v>#N/A</v>
      </c>
      <c r="C2092" s="5" t="e">
        <f>VLOOKUP(A2092,'Import infoAgt'!A:D,4,FALSE)</f>
        <v>#N/A</v>
      </c>
      <c r="D2092" s="6" t="e">
        <f>VLOOKUP(A2092,'Import infoAgt'!A:H,8,FALSE)</f>
        <v>#N/A</v>
      </c>
      <c r="F2092" s="6" t="e">
        <f>VLOOKUP(A2092,'Import infoAgt'!A:BR,70,FALSE)</f>
        <v>#N/A</v>
      </c>
      <c r="G2092" s="5" t="e">
        <f>VLOOKUP(A2092,'Import infoAgt'!A:DH,112,FALSE)</f>
        <v>#N/A</v>
      </c>
      <c r="H2092" s="6" t="e">
        <f>VLOOKUP(G2092,Paramètre!$C$6:$D$76,2,FALSE)</f>
        <v>#N/A</v>
      </c>
      <c r="I2092" s="5" t="e">
        <f>VLOOKUP(A2092,'Import infoAgt'!A:EL,142,FALSE)</f>
        <v>#N/A</v>
      </c>
      <c r="R2092" s="26"/>
      <c r="S2092" s="26"/>
      <c r="U2092" s="26"/>
      <c r="V2092" s="26"/>
      <c r="AC2092" s="26"/>
      <c r="AI2092" s="6" t="str">
        <f>IF(AND((ISERROR(Tableau134[[#This Row],[Nom]])),Tableau134[[#This Row],[Numéro d''agent]]&lt;&gt;""),"N° agent inconnu","")</f>
        <v/>
      </c>
      <c r="AJ2092" s="6" t="str">
        <f>IF(AND(Tableau134[[#This Row],[Numéro d''agent]]&lt;&gt;"",Tableau134[[#This Row],[Statut]]=""),"Statut manquant","")</f>
        <v/>
      </c>
      <c r="AK2092" s="6"/>
      <c r="AL2092" s="6" t="str">
        <f>IF(AND(Tableau134[[#This Row],[Numéro d''agent]]&lt;&gt;"",Tableau134[[#This Row],[Formule actuelle]]=0),"Manque formule TLW","")</f>
        <v/>
      </c>
      <c r="AM2092" s="6" t="str">
        <f>IF(IFERROR(IF(SEARCH("jour",Tableau134[[#This Row],[Formule Tw]],1),VALUE(LEFT(Tableau134[[#This Row],[Formule Tw]],1))),0)=(COUNTA(K2092:M2092)),"OK","erreur")</f>
        <v>OK</v>
      </c>
      <c r="AN2092" s="6" t="str">
        <f>IF(IFERROR(IF(SEARCH("jour",Tableau134[[#This Row],[Modif demandé en avenant 1]],1),VALUE(LEFT(Tableau134[[#This Row],[Modif demandé en avenant 1]],1))),0)=(COUNTA(O2092:Q2092)),"OK","erreur")</f>
        <v>OK</v>
      </c>
      <c r="AO2092" s="6" t="str">
        <f>IF(IFERROR(IF(SEARCH("jour",Tableau134[[#This Row],[Nouvelle formule avenant 2]],1),VALUE(LEFT(Tableau134[[#This Row],[Nouvelle formule avenant 2]],1))),0)=(COUNTA(X2092:Z2092)),"OK","erreur")</f>
        <v>OK</v>
      </c>
      <c r="AP2092" s="6" t="str">
        <f>IF(IFERROR(IF(SEARCH("jour",Tableau134[[#This Row],[Nouvelle formule avenant 3]],1),VALUE(LEFT(Tableau134[[#This Row],[Nouvelle formule avenant 3]],1))),0)=(COUNTA(AE2092:AG2092)),"OK","erreur")</f>
        <v>OK</v>
      </c>
      <c r="AQ209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9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9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9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9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9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92" s="43"/>
      <c r="AX2092" s="43"/>
      <c r="AY2092" s="6"/>
      <c r="AZ2092" s="6"/>
      <c r="BA2092" s="6"/>
      <c r="BB2092" s="6"/>
      <c r="BC2092" s="6"/>
      <c r="BD2092" s="6"/>
    </row>
    <row r="2093" spans="2:56" ht="12.75" x14ac:dyDescent="0.25">
      <c r="B2093" s="5" t="e">
        <f>VLOOKUP(A2093,'Import infoAgt'!A:E,5,FALSE)</f>
        <v>#N/A</v>
      </c>
      <c r="C2093" s="5" t="e">
        <f>VLOOKUP(A2093,'Import infoAgt'!A:D,4,FALSE)</f>
        <v>#N/A</v>
      </c>
      <c r="D2093" s="6" t="e">
        <f>VLOOKUP(A2093,'Import infoAgt'!A:H,8,FALSE)</f>
        <v>#N/A</v>
      </c>
      <c r="F2093" s="6" t="e">
        <f>VLOOKUP(A2093,'Import infoAgt'!A:BR,70,FALSE)</f>
        <v>#N/A</v>
      </c>
      <c r="G2093" s="5" t="e">
        <f>VLOOKUP(A2093,'Import infoAgt'!A:DH,112,FALSE)</f>
        <v>#N/A</v>
      </c>
      <c r="H2093" s="6" t="e">
        <f>VLOOKUP(G2093,Paramètre!$C$6:$D$76,2,FALSE)</f>
        <v>#N/A</v>
      </c>
      <c r="I2093" s="5" t="e">
        <f>VLOOKUP(A2093,'Import infoAgt'!A:EL,142,FALSE)</f>
        <v>#N/A</v>
      </c>
      <c r="R2093" s="26"/>
      <c r="S2093" s="26"/>
      <c r="U2093" s="26"/>
      <c r="V2093" s="26"/>
      <c r="AC2093" s="26"/>
      <c r="AI2093" s="6" t="str">
        <f>IF(AND((ISERROR(Tableau134[[#This Row],[Nom]])),Tableau134[[#This Row],[Numéro d''agent]]&lt;&gt;""),"N° agent inconnu","")</f>
        <v/>
      </c>
      <c r="AJ2093" s="6" t="str">
        <f>IF(AND(Tableau134[[#This Row],[Numéro d''agent]]&lt;&gt;"",Tableau134[[#This Row],[Statut]]=""),"Statut manquant","")</f>
        <v/>
      </c>
      <c r="AK2093" s="6"/>
      <c r="AL2093" s="6" t="str">
        <f>IF(AND(Tableau134[[#This Row],[Numéro d''agent]]&lt;&gt;"",Tableau134[[#This Row],[Formule actuelle]]=0),"Manque formule TLW","")</f>
        <v/>
      </c>
      <c r="AM2093" s="6" t="str">
        <f>IF(IFERROR(IF(SEARCH("jour",Tableau134[[#This Row],[Formule Tw]],1),VALUE(LEFT(Tableau134[[#This Row],[Formule Tw]],1))),0)=(COUNTA(K2093:M2093)),"OK","erreur")</f>
        <v>OK</v>
      </c>
      <c r="AN2093" s="6" t="str">
        <f>IF(IFERROR(IF(SEARCH("jour",Tableau134[[#This Row],[Modif demandé en avenant 1]],1),VALUE(LEFT(Tableau134[[#This Row],[Modif demandé en avenant 1]],1))),0)=(COUNTA(O2093:Q2093)),"OK","erreur")</f>
        <v>OK</v>
      </c>
      <c r="AO2093" s="6" t="str">
        <f>IF(IFERROR(IF(SEARCH("jour",Tableau134[[#This Row],[Nouvelle formule avenant 2]],1),VALUE(LEFT(Tableau134[[#This Row],[Nouvelle formule avenant 2]],1))),0)=(COUNTA(X2093:Z2093)),"OK","erreur")</f>
        <v>OK</v>
      </c>
      <c r="AP2093" s="6" t="str">
        <f>IF(IFERROR(IF(SEARCH("jour",Tableau134[[#This Row],[Nouvelle formule avenant 3]],1),VALUE(LEFT(Tableau134[[#This Row],[Nouvelle formule avenant 3]],1))),0)=(COUNTA(AE2093:AG2093)),"OK","erreur")</f>
        <v>OK</v>
      </c>
      <c r="AQ209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9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9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9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9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9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93" s="43"/>
      <c r="AX2093" s="43"/>
      <c r="AY2093" s="6"/>
      <c r="AZ2093" s="6"/>
      <c r="BA2093" s="6"/>
      <c r="BB2093" s="6"/>
      <c r="BC2093" s="6"/>
      <c r="BD2093" s="6"/>
    </row>
    <row r="2094" spans="2:56" ht="12.75" x14ac:dyDescent="0.25">
      <c r="B2094" s="5" t="e">
        <f>VLOOKUP(A2094,'Import infoAgt'!A:E,5,FALSE)</f>
        <v>#N/A</v>
      </c>
      <c r="C2094" s="5" t="e">
        <f>VLOOKUP(A2094,'Import infoAgt'!A:D,4,FALSE)</f>
        <v>#N/A</v>
      </c>
      <c r="D2094" s="6" t="e">
        <f>VLOOKUP(A2094,'Import infoAgt'!A:H,8,FALSE)</f>
        <v>#N/A</v>
      </c>
      <c r="F2094" s="6" t="e">
        <f>VLOOKUP(A2094,'Import infoAgt'!A:BR,70,FALSE)</f>
        <v>#N/A</v>
      </c>
      <c r="G2094" s="5" t="e">
        <f>VLOOKUP(A2094,'Import infoAgt'!A:DH,112,FALSE)</f>
        <v>#N/A</v>
      </c>
      <c r="H2094" s="6" t="e">
        <f>VLOOKUP(G2094,Paramètre!$C$6:$D$76,2,FALSE)</f>
        <v>#N/A</v>
      </c>
      <c r="I2094" s="5" t="e">
        <f>VLOOKUP(A2094,'Import infoAgt'!A:EL,142,FALSE)</f>
        <v>#N/A</v>
      </c>
      <c r="R2094" s="26"/>
      <c r="S2094" s="26"/>
      <c r="U2094" s="26"/>
      <c r="V2094" s="26"/>
      <c r="AC2094" s="26"/>
      <c r="AI2094" s="6" t="str">
        <f>IF(AND((ISERROR(Tableau134[[#This Row],[Nom]])),Tableau134[[#This Row],[Numéro d''agent]]&lt;&gt;""),"N° agent inconnu","")</f>
        <v/>
      </c>
      <c r="AJ2094" s="6" t="str">
        <f>IF(AND(Tableau134[[#This Row],[Numéro d''agent]]&lt;&gt;"",Tableau134[[#This Row],[Statut]]=""),"Statut manquant","")</f>
        <v/>
      </c>
      <c r="AK2094" s="6"/>
      <c r="AL2094" s="6" t="str">
        <f>IF(AND(Tableau134[[#This Row],[Numéro d''agent]]&lt;&gt;"",Tableau134[[#This Row],[Formule actuelle]]=0),"Manque formule TLW","")</f>
        <v/>
      </c>
      <c r="AM2094" s="6" t="str">
        <f>IF(IFERROR(IF(SEARCH("jour",Tableau134[[#This Row],[Formule Tw]],1),VALUE(LEFT(Tableau134[[#This Row],[Formule Tw]],1))),0)=(COUNTA(K2094:M2094)),"OK","erreur")</f>
        <v>OK</v>
      </c>
      <c r="AN2094" s="6" t="str">
        <f>IF(IFERROR(IF(SEARCH("jour",Tableau134[[#This Row],[Modif demandé en avenant 1]],1),VALUE(LEFT(Tableau134[[#This Row],[Modif demandé en avenant 1]],1))),0)=(COUNTA(O2094:Q2094)),"OK","erreur")</f>
        <v>OK</v>
      </c>
      <c r="AO2094" s="6" t="str">
        <f>IF(IFERROR(IF(SEARCH("jour",Tableau134[[#This Row],[Nouvelle formule avenant 2]],1),VALUE(LEFT(Tableau134[[#This Row],[Nouvelle formule avenant 2]],1))),0)=(COUNTA(X2094:Z2094)),"OK","erreur")</f>
        <v>OK</v>
      </c>
      <c r="AP2094" s="6" t="str">
        <f>IF(IFERROR(IF(SEARCH("jour",Tableau134[[#This Row],[Nouvelle formule avenant 3]],1),VALUE(LEFT(Tableau134[[#This Row],[Nouvelle formule avenant 3]],1))),0)=(COUNTA(AE2094:AG2094)),"OK","erreur")</f>
        <v>OK</v>
      </c>
      <c r="AQ209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9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9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9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9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9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94" s="43"/>
      <c r="AX2094" s="43"/>
      <c r="AY2094" s="6"/>
      <c r="AZ2094" s="6"/>
      <c r="BA2094" s="6"/>
      <c r="BB2094" s="6"/>
      <c r="BC2094" s="6"/>
      <c r="BD2094" s="6"/>
    </row>
    <row r="2095" spans="2:56" ht="12.75" x14ac:dyDescent="0.25">
      <c r="B2095" s="5" t="e">
        <f>VLOOKUP(A2095,'Import infoAgt'!A:E,5,FALSE)</f>
        <v>#N/A</v>
      </c>
      <c r="C2095" s="5" t="e">
        <f>VLOOKUP(A2095,'Import infoAgt'!A:D,4,FALSE)</f>
        <v>#N/A</v>
      </c>
      <c r="D2095" s="6" t="e">
        <f>VLOOKUP(A2095,'Import infoAgt'!A:H,8,FALSE)</f>
        <v>#N/A</v>
      </c>
      <c r="F2095" s="6" t="e">
        <f>VLOOKUP(A2095,'Import infoAgt'!A:BR,70,FALSE)</f>
        <v>#N/A</v>
      </c>
      <c r="G2095" s="5" t="e">
        <f>VLOOKUP(A2095,'Import infoAgt'!A:DH,112,FALSE)</f>
        <v>#N/A</v>
      </c>
      <c r="H2095" s="6" t="e">
        <f>VLOOKUP(G2095,Paramètre!$C$6:$D$76,2,FALSE)</f>
        <v>#N/A</v>
      </c>
      <c r="I2095" s="5" t="e">
        <f>VLOOKUP(A2095,'Import infoAgt'!A:EL,142,FALSE)</f>
        <v>#N/A</v>
      </c>
      <c r="R2095" s="26"/>
      <c r="S2095" s="26"/>
      <c r="U2095" s="26"/>
      <c r="V2095" s="26"/>
      <c r="AC2095" s="26"/>
      <c r="AI2095" s="6" t="str">
        <f>IF(AND((ISERROR(Tableau134[[#This Row],[Nom]])),Tableau134[[#This Row],[Numéro d''agent]]&lt;&gt;""),"N° agent inconnu","")</f>
        <v/>
      </c>
      <c r="AJ2095" s="6" t="str">
        <f>IF(AND(Tableau134[[#This Row],[Numéro d''agent]]&lt;&gt;"",Tableau134[[#This Row],[Statut]]=""),"Statut manquant","")</f>
        <v/>
      </c>
      <c r="AK2095" s="6"/>
      <c r="AL2095" s="6" t="str">
        <f>IF(AND(Tableau134[[#This Row],[Numéro d''agent]]&lt;&gt;"",Tableau134[[#This Row],[Formule actuelle]]=0),"Manque formule TLW","")</f>
        <v/>
      </c>
      <c r="AM2095" s="6" t="str">
        <f>IF(IFERROR(IF(SEARCH("jour",Tableau134[[#This Row],[Formule Tw]],1),VALUE(LEFT(Tableau134[[#This Row],[Formule Tw]],1))),0)=(COUNTA(K2095:M2095)),"OK","erreur")</f>
        <v>OK</v>
      </c>
      <c r="AN2095" s="6" t="str">
        <f>IF(IFERROR(IF(SEARCH("jour",Tableau134[[#This Row],[Modif demandé en avenant 1]],1),VALUE(LEFT(Tableau134[[#This Row],[Modif demandé en avenant 1]],1))),0)=(COUNTA(O2095:Q2095)),"OK","erreur")</f>
        <v>OK</v>
      </c>
      <c r="AO2095" s="6" t="str">
        <f>IF(IFERROR(IF(SEARCH("jour",Tableau134[[#This Row],[Nouvelle formule avenant 2]],1),VALUE(LEFT(Tableau134[[#This Row],[Nouvelle formule avenant 2]],1))),0)=(COUNTA(X2095:Z2095)),"OK","erreur")</f>
        <v>OK</v>
      </c>
      <c r="AP2095" s="6" t="str">
        <f>IF(IFERROR(IF(SEARCH("jour",Tableau134[[#This Row],[Nouvelle formule avenant 3]],1),VALUE(LEFT(Tableau134[[#This Row],[Nouvelle formule avenant 3]],1))),0)=(COUNTA(AE2095:AG2095)),"OK","erreur")</f>
        <v>OK</v>
      </c>
      <c r="AQ209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9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9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9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9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9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95" s="43"/>
      <c r="AX2095" s="43"/>
      <c r="AY2095" s="6"/>
      <c r="AZ2095" s="6"/>
      <c r="BA2095" s="6"/>
      <c r="BB2095" s="6"/>
      <c r="BC2095" s="6"/>
      <c r="BD2095" s="6"/>
    </row>
    <row r="2096" spans="2:56" ht="12.75" x14ac:dyDescent="0.25">
      <c r="B2096" s="5" t="e">
        <f>VLOOKUP(A2096,'Import infoAgt'!A:E,5,FALSE)</f>
        <v>#N/A</v>
      </c>
      <c r="C2096" s="5" t="e">
        <f>VLOOKUP(A2096,'Import infoAgt'!A:D,4,FALSE)</f>
        <v>#N/A</v>
      </c>
      <c r="D2096" s="6" t="e">
        <f>VLOOKUP(A2096,'Import infoAgt'!A:H,8,FALSE)</f>
        <v>#N/A</v>
      </c>
      <c r="F2096" s="6" t="e">
        <f>VLOOKUP(A2096,'Import infoAgt'!A:BR,70,FALSE)</f>
        <v>#N/A</v>
      </c>
      <c r="G2096" s="5" t="e">
        <f>VLOOKUP(A2096,'Import infoAgt'!A:DH,112,FALSE)</f>
        <v>#N/A</v>
      </c>
      <c r="H2096" s="6" t="e">
        <f>VLOOKUP(G2096,Paramètre!$C$6:$D$76,2,FALSE)</f>
        <v>#N/A</v>
      </c>
      <c r="I2096" s="5" t="e">
        <f>VLOOKUP(A2096,'Import infoAgt'!A:EL,142,FALSE)</f>
        <v>#N/A</v>
      </c>
      <c r="R2096" s="26"/>
      <c r="S2096" s="26"/>
      <c r="U2096" s="26"/>
      <c r="V2096" s="26"/>
      <c r="AC2096" s="26"/>
      <c r="AI2096" s="6" t="str">
        <f>IF(AND((ISERROR(Tableau134[[#This Row],[Nom]])),Tableau134[[#This Row],[Numéro d''agent]]&lt;&gt;""),"N° agent inconnu","")</f>
        <v/>
      </c>
      <c r="AJ2096" s="6" t="str">
        <f>IF(AND(Tableau134[[#This Row],[Numéro d''agent]]&lt;&gt;"",Tableau134[[#This Row],[Statut]]=""),"Statut manquant","")</f>
        <v/>
      </c>
      <c r="AK2096" s="6"/>
      <c r="AL2096" s="6" t="str">
        <f>IF(AND(Tableau134[[#This Row],[Numéro d''agent]]&lt;&gt;"",Tableau134[[#This Row],[Formule actuelle]]=0),"Manque formule TLW","")</f>
        <v/>
      </c>
      <c r="AM2096" s="6" t="str">
        <f>IF(IFERROR(IF(SEARCH("jour",Tableau134[[#This Row],[Formule Tw]],1),VALUE(LEFT(Tableau134[[#This Row],[Formule Tw]],1))),0)=(COUNTA(K2096:M2096)),"OK","erreur")</f>
        <v>OK</v>
      </c>
      <c r="AN2096" s="6" t="str">
        <f>IF(IFERROR(IF(SEARCH("jour",Tableau134[[#This Row],[Modif demandé en avenant 1]],1),VALUE(LEFT(Tableau134[[#This Row],[Modif demandé en avenant 1]],1))),0)=(COUNTA(O2096:Q2096)),"OK","erreur")</f>
        <v>OK</v>
      </c>
      <c r="AO2096" s="6" t="str">
        <f>IF(IFERROR(IF(SEARCH("jour",Tableau134[[#This Row],[Nouvelle formule avenant 2]],1),VALUE(LEFT(Tableau134[[#This Row],[Nouvelle formule avenant 2]],1))),0)=(COUNTA(X2096:Z2096)),"OK","erreur")</f>
        <v>OK</v>
      </c>
      <c r="AP2096" s="6" t="str">
        <f>IF(IFERROR(IF(SEARCH("jour",Tableau134[[#This Row],[Nouvelle formule avenant 3]],1),VALUE(LEFT(Tableau134[[#This Row],[Nouvelle formule avenant 3]],1))),0)=(COUNTA(AE2096:AG2096)),"OK","erreur")</f>
        <v>OK</v>
      </c>
      <c r="AQ209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9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9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9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9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9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96" s="43"/>
      <c r="AX2096" s="43"/>
      <c r="AY2096" s="6"/>
      <c r="AZ2096" s="6"/>
      <c r="BA2096" s="6"/>
      <c r="BB2096" s="6"/>
      <c r="BC2096" s="6"/>
      <c r="BD2096" s="6"/>
    </row>
    <row r="2097" spans="2:56" ht="12.75" x14ac:dyDescent="0.25">
      <c r="B2097" s="5" t="e">
        <f>VLOOKUP(A2097,'Import infoAgt'!A:E,5,FALSE)</f>
        <v>#N/A</v>
      </c>
      <c r="C2097" s="5" t="e">
        <f>VLOOKUP(A2097,'Import infoAgt'!A:D,4,FALSE)</f>
        <v>#N/A</v>
      </c>
      <c r="D2097" s="6" t="e">
        <f>VLOOKUP(A2097,'Import infoAgt'!A:H,8,FALSE)</f>
        <v>#N/A</v>
      </c>
      <c r="F2097" s="6" t="e">
        <f>VLOOKUP(A2097,'Import infoAgt'!A:BR,70,FALSE)</f>
        <v>#N/A</v>
      </c>
      <c r="G2097" s="5" t="e">
        <f>VLOOKUP(A2097,'Import infoAgt'!A:DH,112,FALSE)</f>
        <v>#N/A</v>
      </c>
      <c r="H2097" s="6" t="e">
        <f>VLOOKUP(G2097,Paramètre!$C$6:$D$76,2,FALSE)</f>
        <v>#N/A</v>
      </c>
      <c r="I2097" s="5" t="e">
        <f>VLOOKUP(A2097,'Import infoAgt'!A:EL,142,FALSE)</f>
        <v>#N/A</v>
      </c>
      <c r="R2097" s="26"/>
      <c r="S2097" s="26"/>
      <c r="U2097" s="26"/>
      <c r="V2097" s="26"/>
      <c r="AC2097" s="26"/>
      <c r="AI2097" s="6" t="str">
        <f>IF(AND((ISERROR(Tableau134[[#This Row],[Nom]])),Tableau134[[#This Row],[Numéro d''agent]]&lt;&gt;""),"N° agent inconnu","")</f>
        <v/>
      </c>
      <c r="AJ2097" s="6" t="str">
        <f>IF(AND(Tableau134[[#This Row],[Numéro d''agent]]&lt;&gt;"",Tableau134[[#This Row],[Statut]]=""),"Statut manquant","")</f>
        <v/>
      </c>
      <c r="AK2097" s="6"/>
      <c r="AL2097" s="6" t="str">
        <f>IF(AND(Tableau134[[#This Row],[Numéro d''agent]]&lt;&gt;"",Tableau134[[#This Row],[Formule actuelle]]=0),"Manque formule TLW","")</f>
        <v/>
      </c>
      <c r="AM2097" s="6" t="str">
        <f>IF(IFERROR(IF(SEARCH("jour",Tableau134[[#This Row],[Formule Tw]],1),VALUE(LEFT(Tableau134[[#This Row],[Formule Tw]],1))),0)=(COUNTA(K2097:M2097)),"OK","erreur")</f>
        <v>OK</v>
      </c>
      <c r="AN2097" s="6" t="str">
        <f>IF(IFERROR(IF(SEARCH("jour",Tableau134[[#This Row],[Modif demandé en avenant 1]],1),VALUE(LEFT(Tableau134[[#This Row],[Modif demandé en avenant 1]],1))),0)=(COUNTA(O2097:Q2097)),"OK","erreur")</f>
        <v>OK</v>
      </c>
      <c r="AO2097" s="6" t="str">
        <f>IF(IFERROR(IF(SEARCH("jour",Tableau134[[#This Row],[Nouvelle formule avenant 2]],1),VALUE(LEFT(Tableau134[[#This Row],[Nouvelle formule avenant 2]],1))),0)=(COUNTA(X2097:Z2097)),"OK","erreur")</f>
        <v>OK</v>
      </c>
      <c r="AP2097" s="6" t="str">
        <f>IF(IFERROR(IF(SEARCH("jour",Tableau134[[#This Row],[Nouvelle formule avenant 3]],1),VALUE(LEFT(Tableau134[[#This Row],[Nouvelle formule avenant 3]],1))),0)=(COUNTA(AE2097:AG2097)),"OK","erreur")</f>
        <v>OK</v>
      </c>
      <c r="AQ209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9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9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9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9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9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97" s="43"/>
      <c r="AX2097" s="43"/>
      <c r="AY2097" s="6"/>
      <c r="AZ2097" s="6"/>
      <c r="BA2097" s="6"/>
      <c r="BB2097" s="6"/>
      <c r="BC2097" s="6"/>
      <c r="BD2097" s="6"/>
    </row>
    <row r="2098" spans="2:56" ht="12.75" x14ac:dyDescent="0.25">
      <c r="B2098" s="5" t="e">
        <f>VLOOKUP(A2098,'Import infoAgt'!A:E,5,FALSE)</f>
        <v>#N/A</v>
      </c>
      <c r="C2098" s="5" t="e">
        <f>VLOOKUP(A2098,'Import infoAgt'!A:D,4,FALSE)</f>
        <v>#N/A</v>
      </c>
      <c r="D2098" s="6" t="e">
        <f>VLOOKUP(A2098,'Import infoAgt'!A:H,8,FALSE)</f>
        <v>#N/A</v>
      </c>
      <c r="F2098" s="6" t="e">
        <f>VLOOKUP(A2098,'Import infoAgt'!A:BR,70,FALSE)</f>
        <v>#N/A</v>
      </c>
      <c r="G2098" s="5" t="e">
        <f>VLOOKUP(A2098,'Import infoAgt'!A:DH,112,FALSE)</f>
        <v>#N/A</v>
      </c>
      <c r="H2098" s="6" t="e">
        <f>VLOOKUP(G2098,Paramètre!$C$6:$D$76,2,FALSE)</f>
        <v>#N/A</v>
      </c>
      <c r="I2098" s="5" t="e">
        <f>VLOOKUP(A2098,'Import infoAgt'!A:EL,142,FALSE)</f>
        <v>#N/A</v>
      </c>
      <c r="R2098" s="26"/>
      <c r="S2098" s="26"/>
      <c r="U2098" s="26"/>
      <c r="V2098" s="26"/>
      <c r="AC2098" s="26"/>
      <c r="AI2098" s="6" t="str">
        <f>IF(AND((ISERROR(Tableau134[[#This Row],[Nom]])),Tableau134[[#This Row],[Numéro d''agent]]&lt;&gt;""),"N° agent inconnu","")</f>
        <v/>
      </c>
      <c r="AJ2098" s="6" t="str">
        <f>IF(AND(Tableau134[[#This Row],[Numéro d''agent]]&lt;&gt;"",Tableau134[[#This Row],[Statut]]=""),"Statut manquant","")</f>
        <v/>
      </c>
      <c r="AK2098" s="6"/>
      <c r="AL2098" s="6" t="str">
        <f>IF(AND(Tableau134[[#This Row],[Numéro d''agent]]&lt;&gt;"",Tableau134[[#This Row],[Formule actuelle]]=0),"Manque formule TLW","")</f>
        <v/>
      </c>
      <c r="AM2098" s="6" t="str">
        <f>IF(IFERROR(IF(SEARCH("jour",Tableau134[[#This Row],[Formule Tw]],1),VALUE(LEFT(Tableau134[[#This Row],[Formule Tw]],1))),0)=(COUNTA(K2098:M2098)),"OK","erreur")</f>
        <v>OK</v>
      </c>
      <c r="AN2098" s="6" t="str">
        <f>IF(IFERROR(IF(SEARCH("jour",Tableau134[[#This Row],[Modif demandé en avenant 1]],1),VALUE(LEFT(Tableau134[[#This Row],[Modif demandé en avenant 1]],1))),0)=(COUNTA(O2098:Q2098)),"OK","erreur")</f>
        <v>OK</v>
      </c>
      <c r="AO2098" s="6" t="str">
        <f>IF(IFERROR(IF(SEARCH("jour",Tableau134[[#This Row],[Nouvelle formule avenant 2]],1),VALUE(LEFT(Tableau134[[#This Row],[Nouvelle formule avenant 2]],1))),0)=(COUNTA(X2098:Z2098)),"OK","erreur")</f>
        <v>OK</v>
      </c>
      <c r="AP2098" s="6" t="str">
        <f>IF(IFERROR(IF(SEARCH("jour",Tableau134[[#This Row],[Nouvelle formule avenant 3]],1),VALUE(LEFT(Tableau134[[#This Row],[Nouvelle formule avenant 3]],1))),0)=(COUNTA(AE2098:AG2098)),"OK","erreur")</f>
        <v>OK</v>
      </c>
      <c r="AQ209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9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9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9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9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9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98" s="43"/>
      <c r="AX2098" s="43"/>
      <c r="AY2098" s="6"/>
      <c r="AZ2098" s="6"/>
      <c r="BA2098" s="6"/>
      <c r="BB2098" s="6"/>
      <c r="BC2098" s="6"/>
      <c r="BD2098" s="6"/>
    </row>
    <row r="2099" spans="2:56" ht="12.75" x14ac:dyDescent="0.25">
      <c r="B2099" s="5" t="e">
        <f>VLOOKUP(A2099,'Import infoAgt'!A:E,5,FALSE)</f>
        <v>#N/A</v>
      </c>
      <c r="C2099" s="5" t="e">
        <f>VLOOKUP(A2099,'Import infoAgt'!A:D,4,FALSE)</f>
        <v>#N/A</v>
      </c>
      <c r="D2099" s="6" t="e">
        <f>VLOOKUP(A2099,'Import infoAgt'!A:H,8,FALSE)</f>
        <v>#N/A</v>
      </c>
      <c r="F2099" s="6" t="e">
        <f>VLOOKUP(A2099,'Import infoAgt'!A:BR,70,FALSE)</f>
        <v>#N/A</v>
      </c>
      <c r="G2099" s="5" t="e">
        <f>VLOOKUP(A2099,'Import infoAgt'!A:DH,112,FALSE)</f>
        <v>#N/A</v>
      </c>
      <c r="H2099" s="6" t="e">
        <f>VLOOKUP(G2099,Paramètre!$C$6:$D$76,2,FALSE)</f>
        <v>#N/A</v>
      </c>
      <c r="I2099" s="5" t="e">
        <f>VLOOKUP(A2099,'Import infoAgt'!A:EL,142,FALSE)</f>
        <v>#N/A</v>
      </c>
      <c r="R2099" s="26"/>
      <c r="S2099" s="26"/>
      <c r="U2099" s="26"/>
      <c r="V2099" s="26"/>
      <c r="AC2099" s="26"/>
      <c r="AI2099" s="6" t="str">
        <f>IF(AND((ISERROR(Tableau134[[#This Row],[Nom]])),Tableau134[[#This Row],[Numéro d''agent]]&lt;&gt;""),"N° agent inconnu","")</f>
        <v/>
      </c>
      <c r="AJ2099" s="6" t="str">
        <f>IF(AND(Tableau134[[#This Row],[Numéro d''agent]]&lt;&gt;"",Tableau134[[#This Row],[Statut]]=""),"Statut manquant","")</f>
        <v/>
      </c>
      <c r="AK2099" s="6"/>
      <c r="AL2099" s="6" t="str">
        <f>IF(AND(Tableau134[[#This Row],[Numéro d''agent]]&lt;&gt;"",Tableau134[[#This Row],[Formule actuelle]]=0),"Manque formule TLW","")</f>
        <v/>
      </c>
      <c r="AM2099" s="6" t="str">
        <f>IF(IFERROR(IF(SEARCH("jour",Tableau134[[#This Row],[Formule Tw]],1),VALUE(LEFT(Tableau134[[#This Row],[Formule Tw]],1))),0)=(COUNTA(K2099:M2099)),"OK","erreur")</f>
        <v>OK</v>
      </c>
      <c r="AN2099" s="6" t="str">
        <f>IF(IFERROR(IF(SEARCH("jour",Tableau134[[#This Row],[Modif demandé en avenant 1]],1),VALUE(LEFT(Tableau134[[#This Row],[Modif demandé en avenant 1]],1))),0)=(COUNTA(O2099:Q2099)),"OK","erreur")</f>
        <v>OK</v>
      </c>
      <c r="AO2099" s="6" t="str">
        <f>IF(IFERROR(IF(SEARCH("jour",Tableau134[[#This Row],[Nouvelle formule avenant 2]],1),VALUE(LEFT(Tableau134[[#This Row],[Nouvelle formule avenant 2]],1))),0)=(COUNTA(X2099:Z2099)),"OK","erreur")</f>
        <v>OK</v>
      </c>
      <c r="AP2099" s="6" t="str">
        <f>IF(IFERROR(IF(SEARCH("jour",Tableau134[[#This Row],[Nouvelle formule avenant 3]],1),VALUE(LEFT(Tableau134[[#This Row],[Nouvelle formule avenant 3]],1))),0)=(COUNTA(AE2099:AG2099)),"OK","erreur")</f>
        <v>OK</v>
      </c>
      <c r="AQ209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09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09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09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09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09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099" s="43"/>
      <c r="AX2099" s="43"/>
      <c r="AY2099" s="6"/>
      <c r="AZ2099" s="6"/>
      <c r="BA2099" s="6"/>
      <c r="BB2099" s="6"/>
      <c r="BC2099" s="6"/>
      <c r="BD2099" s="6"/>
    </row>
    <row r="2100" spans="2:56" ht="12.75" x14ac:dyDescent="0.25">
      <c r="B2100" s="5" t="e">
        <f>VLOOKUP(A2100,'Import infoAgt'!A:E,5,FALSE)</f>
        <v>#N/A</v>
      </c>
      <c r="C2100" s="5" t="e">
        <f>VLOOKUP(A2100,'Import infoAgt'!A:D,4,FALSE)</f>
        <v>#N/A</v>
      </c>
      <c r="D2100" s="6" t="e">
        <f>VLOOKUP(A2100,'Import infoAgt'!A:H,8,FALSE)</f>
        <v>#N/A</v>
      </c>
      <c r="F2100" s="6" t="e">
        <f>VLOOKUP(A2100,'Import infoAgt'!A:BR,70,FALSE)</f>
        <v>#N/A</v>
      </c>
      <c r="G2100" s="5" t="e">
        <f>VLOOKUP(A2100,'Import infoAgt'!A:DH,112,FALSE)</f>
        <v>#N/A</v>
      </c>
      <c r="H2100" s="6" t="e">
        <f>VLOOKUP(G2100,Paramètre!$C$6:$D$76,2,FALSE)</f>
        <v>#N/A</v>
      </c>
      <c r="I2100" s="5" t="e">
        <f>VLOOKUP(A2100,'Import infoAgt'!A:EL,142,FALSE)</f>
        <v>#N/A</v>
      </c>
      <c r="R2100" s="26"/>
      <c r="S2100" s="26"/>
      <c r="U2100" s="26"/>
      <c r="V2100" s="26"/>
      <c r="AC2100" s="26"/>
      <c r="AI2100" s="6" t="str">
        <f>IF(AND((ISERROR(Tableau134[[#This Row],[Nom]])),Tableau134[[#This Row],[Numéro d''agent]]&lt;&gt;""),"N° agent inconnu","")</f>
        <v/>
      </c>
      <c r="AJ2100" s="6" t="str">
        <f>IF(AND(Tableau134[[#This Row],[Numéro d''agent]]&lt;&gt;"",Tableau134[[#This Row],[Statut]]=""),"Statut manquant","")</f>
        <v/>
      </c>
      <c r="AK2100" s="6"/>
      <c r="AL2100" s="6" t="str">
        <f>IF(AND(Tableau134[[#This Row],[Numéro d''agent]]&lt;&gt;"",Tableau134[[#This Row],[Formule actuelle]]=0),"Manque formule TLW","")</f>
        <v/>
      </c>
      <c r="AM2100" s="6" t="str">
        <f>IF(IFERROR(IF(SEARCH("jour",Tableau134[[#This Row],[Formule Tw]],1),VALUE(LEFT(Tableau134[[#This Row],[Formule Tw]],1))),0)=(COUNTA(K2100:M2100)),"OK","erreur")</f>
        <v>OK</v>
      </c>
      <c r="AN2100" s="6" t="str">
        <f>IF(IFERROR(IF(SEARCH("jour",Tableau134[[#This Row],[Modif demandé en avenant 1]],1),VALUE(LEFT(Tableau134[[#This Row],[Modif demandé en avenant 1]],1))),0)=(COUNTA(O2100:Q2100)),"OK","erreur")</f>
        <v>OK</v>
      </c>
      <c r="AO2100" s="6" t="str">
        <f>IF(IFERROR(IF(SEARCH("jour",Tableau134[[#This Row],[Nouvelle formule avenant 2]],1),VALUE(LEFT(Tableau134[[#This Row],[Nouvelle formule avenant 2]],1))),0)=(COUNTA(X2100:Z2100)),"OK","erreur")</f>
        <v>OK</v>
      </c>
      <c r="AP2100" s="6" t="str">
        <f>IF(IFERROR(IF(SEARCH("jour",Tableau134[[#This Row],[Nouvelle formule avenant 3]],1),VALUE(LEFT(Tableau134[[#This Row],[Nouvelle formule avenant 3]],1))),0)=(COUNTA(AE2100:AG2100)),"OK","erreur")</f>
        <v>OK</v>
      </c>
      <c r="AQ210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0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0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0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0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0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00" s="43"/>
      <c r="AX2100" s="43"/>
      <c r="AY2100" s="6"/>
      <c r="AZ2100" s="6"/>
      <c r="BA2100" s="6"/>
      <c r="BB2100" s="6"/>
      <c r="BC2100" s="6"/>
      <c r="BD2100" s="6"/>
    </row>
    <row r="2101" spans="2:56" ht="12.75" x14ac:dyDescent="0.25">
      <c r="B2101" s="5" t="e">
        <f>VLOOKUP(A2101,'Import infoAgt'!A:E,5,FALSE)</f>
        <v>#N/A</v>
      </c>
      <c r="C2101" s="5" t="e">
        <f>VLOOKUP(A2101,'Import infoAgt'!A:D,4,FALSE)</f>
        <v>#N/A</v>
      </c>
      <c r="D2101" s="6" t="e">
        <f>VLOOKUP(A2101,'Import infoAgt'!A:H,8,FALSE)</f>
        <v>#N/A</v>
      </c>
      <c r="F2101" s="6" t="e">
        <f>VLOOKUP(A2101,'Import infoAgt'!A:BR,70,FALSE)</f>
        <v>#N/A</v>
      </c>
      <c r="G2101" s="5" t="e">
        <f>VLOOKUP(A2101,'Import infoAgt'!A:DH,112,FALSE)</f>
        <v>#N/A</v>
      </c>
      <c r="H2101" s="6" t="e">
        <f>VLOOKUP(G2101,Paramètre!$C$6:$D$76,2,FALSE)</f>
        <v>#N/A</v>
      </c>
      <c r="I2101" s="5" t="e">
        <f>VLOOKUP(A2101,'Import infoAgt'!A:EL,142,FALSE)</f>
        <v>#N/A</v>
      </c>
      <c r="R2101" s="26"/>
      <c r="S2101" s="26"/>
      <c r="U2101" s="26"/>
      <c r="V2101" s="26"/>
      <c r="AC2101" s="26"/>
      <c r="AI2101" s="6" t="str">
        <f>IF(AND((ISERROR(Tableau134[[#This Row],[Nom]])),Tableau134[[#This Row],[Numéro d''agent]]&lt;&gt;""),"N° agent inconnu","")</f>
        <v/>
      </c>
      <c r="AJ2101" s="6" t="str">
        <f>IF(AND(Tableau134[[#This Row],[Numéro d''agent]]&lt;&gt;"",Tableau134[[#This Row],[Statut]]=""),"Statut manquant","")</f>
        <v/>
      </c>
      <c r="AK2101" s="6"/>
      <c r="AL2101" s="6" t="str">
        <f>IF(AND(Tableau134[[#This Row],[Numéro d''agent]]&lt;&gt;"",Tableau134[[#This Row],[Formule actuelle]]=0),"Manque formule TLW","")</f>
        <v/>
      </c>
      <c r="AM2101" s="6" t="str">
        <f>IF(IFERROR(IF(SEARCH("jour",Tableau134[[#This Row],[Formule Tw]],1),VALUE(LEFT(Tableau134[[#This Row],[Formule Tw]],1))),0)=(COUNTA(K2101:M2101)),"OK","erreur")</f>
        <v>OK</v>
      </c>
      <c r="AN2101" s="6" t="str">
        <f>IF(IFERROR(IF(SEARCH("jour",Tableau134[[#This Row],[Modif demandé en avenant 1]],1),VALUE(LEFT(Tableau134[[#This Row],[Modif demandé en avenant 1]],1))),0)=(COUNTA(O2101:Q2101)),"OK","erreur")</f>
        <v>OK</v>
      </c>
      <c r="AO2101" s="6" t="str">
        <f>IF(IFERROR(IF(SEARCH("jour",Tableau134[[#This Row],[Nouvelle formule avenant 2]],1),VALUE(LEFT(Tableau134[[#This Row],[Nouvelle formule avenant 2]],1))),0)=(COUNTA(X2101:Z2101)),"OK","erreur")</f>
        <v>OK</v>
      </c>
      <c r="AP2101" s="6" t="str">
        <f>IF(IFERROR(IF(SEARCH("jour",Tableau134[[#This Row],[Nouvelle formule avenant 3]],1),VALUE(LEFT(Tableau134[[#This Row],[Nouvelle formule avenant 3]],1))),0)=(COUNTA(AE2101:AG2101)),"OK","erreur")</f>
        <v>OK</v>
      </c>
      <c r="AQ210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0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0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0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0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0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01" s="43"/>
      <c r="AX2101" s="43"/>
      <c r="AY2101" s="6"/>
      <c r="AZ2101" s="6"/>
      <c r="BA2101" s="6"/>
      <c r="BB2101" s="6"/>
      <c r="BC2101" s="6"/>
      <c r="BD2101" s="6"/>
    </row>
    <row r="2102" spans="2:56" ht="12.75" x14ac:dyDescent="0.25">
      <c r="B2102" s="5" t="e">
        <f>VLOOKUP(A2102,'Import infoAgt'!A:E,5,FALSE)</f>
        <v>#N/A</v>
      </c>
      <c r="C2102" s="5" t="e">
        <f>VLOOKUP(A2102,'Import infoAgt'!A:D,4,FALSE)</f>
        <v>#N/A</v>
      </c>
      <c r="D2102" s="6" t="e">
        <f>VLOOKUP(A2102,'Import infoAgt'!A:H,8,FALSE)</f>
        <v>#N/A</v>
      </c>
      <c r="F2102" s="6" t="e">
        <f>VLOOKUP(A2102,'Import infoAgt'!A:BR,70,FALSE)</f>
        <v>#N/A</v>
      </c>
      <c r="G2102" s="5" t="e">
        <f>VLOOKUP(A2102,'Import infoAgt'!A:DH,112,FALSE)</f>
        <v>#N/A</v>
      </c>
      <c r="H2102" s="6" t="e">
        <f>VLOOKUP(G2102,Paramètre!$C$6:$D$76,2,FALSE)</f>
        <v>#N/A</v>
      </c>
      <c r="I2102" s="5" t="e">
        <f>VLOOKUP(A2102,'Import infoAgt'!A:EL,142,FALSE)</f>
        <v>#N/A</v>
      </c>
      <c r="R2102" s="26"/>
      <c r="S2102" s="26"/>
      <c r="U2102" s="26"/>
      <c r="V2102" s="26"/>
      <c r="AC2102" s="26"/>
      <c r="AI2102" s="6" t="str">
        <f>IF(AND((ISERROR(Tableau134[[#This Row],[Nom]])),Tableau134[[#This Row],[Numéro d''agent]]&lt;&gt;""),"N° agent inconnu","")</f>
        <v/>
      </c>
      <c r="AJ2102" s="6" t="str">
        <f>IF(AND(Tableau134[[#This Row],[Numéro d''agent]]&lt;&gt;"",Tableau134[[#This Row],[Statut]]=""),"Statut manquant","")</f>
        <v/>
      </c>
      <c r="AK2102" s="6"/>
      <c r="AL2102" s="6" t="str">
        <f>IF(AND(Tableau134[[#This Row],[Numéro d''agent]]&lt;&gt;"",Tableau134[[#This Row],[Formule actuelle]]=0),"Manque formule TLW","")</f>
        <v/>
      </c>
      <c r="AM2102" s="6" t="str">
        <f>IF(IFERROR(IF(SEARCH("jour",Tableau134[[#This Row],[Formule Tw]],1),VALUE(LEFT(Tableau134[[#This Row],[Formule Tw]],1))),0)=(COUNTA(K2102:M2102)),"OK","erreur")</f>
        <v>OK</v>
      </c>
      <c r="AN2102" s="6" t="str">
        <f>IF(IFERROR(IF(SEARCH("jour",Tableau134[[#This Row],[Modif demandé en avenant 1]],1),VALUE(LEFT(Tableau134[[#This Row],[Modif demandé en avenant 1]],1))),0)=(COUNTA(O2102:Q2102)),"OK","erreur")</f>
        <v>OK</v>
      </c>
      <c r="AO2102" s="6" t="str">
        <f>IF(IFERROR(IF(SEARCH("jour",Tableau134[[#This Row],[Nouvelle formule avenant 2]],1),VALUE(LEFT(Tableau134[[#This Row],[Nouvelle formule avenant 2]],1))),0)=(COUNTA(X2102:Z2102)),"OK","erreur")</f>
        <v>OK</v>
      </c>
      <c r="AP2102" s="6" t="str">
        <f>IF(IFERROR(IF(SEARCH("jour",Tableau134[[#This Row],[Nouvelle formule avenant 3]],1),VALUE(LEFT(Tableau134[[#This Row],[Nouvelle formule avenant 3]],1))),0)=(COUNTA(AE2102:AG2102)),"OK","erreur")</f>
        <v>OK</v>
      </c>
      <c r="AQ210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0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0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0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0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0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02" s="43"/>
      <c r="AX2102" s="43"/>
      <c r="AY2102" s="6"/>
      <c r="AZ2102" s="6"/>
      <c r="BA2102" s="6"/>
      <c r="BB2102" s="6"/>
      <c r="BC2102" s="6"/>
      <c r="BD2102" s="6"/>
    </row>
    <row r="2103" spans="2:56" ht="12.75" x14ac:dyDescent="0.25">
      <c r="B2103" s="5" t="e">
        <f>VLOOKUP(A2103,'Import infoAgt'!A:E,5,FALSE)</f>
        <v>#N/A</v>
      </c>
      <c r="C2103" s="5" t="e">
        <f>VLOOKUP(A2103,'Import infoAgt'!A:D,4,FALSE)</f>
        <v>#N/A</v>
      </c>
      <c r="D2103" s="6" t="e">
        <f>VLOOKUP(A2103,'Import infoAgt'!A:H,8,FALSE)</f>
        <v>#N/A</v>
      </c>
      <c r="F2103" s="6" t="e">
        <f>VLOOKUP(A2103,'Import infoAgt'!A:BR,70,FALSE)</f>
        <v>#N/A</v>
      </c>
      <c r="G2103" s="5" t="e">
        <f>VLOOKUP(A2103,'Import infoAgt'!A:DH,112,FALSE)</f>
        <v>#N/A</v>
      </c>
      <c r="H2103" s="6" t="e">
        <f>VLOOKUP(G2103,Paramètre!$C$6:$D$76,2,FALSE)</f>
        <v>#N/A</v>
      </c>
      <c r="I2103" s="5" t="e">
        <f>VLOOKUP(A2103,'Import infoAgt'!A:EL,142,FALSE)</f>
        <v>#N/A</v>
      </c>
      <c r="R2103" s="26"/>
      <c r="S2103" s="26"/>
      <c r="U2103" s="26"/>
      <c r="V2103" s="26"/>
      <c r="AC2103" s="26"/>
      <c r="AI2103" s="6" t="str">
        <f>IF(AND((ISERROR(Tableau134[[#This Row],[Nom]])),Tableau134[[#This Row],[Numéro d''agent]]&lt;&gt;""),"N° agent inconnu","")</f>
        <v/>
      </c>
      <c r="AJ2103" s="6" t="str">
        <f>IF(AND(Tableau134[[#This Row],[Numéro d''agent]]&lt;&gt;"",Tableau134[[#This Row],[Statut]]=""),"Statut manquant","")</f>
        <v/>
      </c>
      <c r="AK2103" s="6"/>
      <c r="AL2103" s="6" t="str">
        <f>IF(AND(Tableau134[[#This Row],[Numéro d''agent]]&lt;&gt;"",Tableau134[[#This Row],[Formule actuelle]]=0),"Manque formule TLW","")</f>
        <v/>
      </c>
      <c r="AM2103" s="6" t="str">
        <f>IF(IFERROR(IF(SEARCH("jour",Tableau134[[#This Row],[Formule Tw]],1),VALUE(LEFT(Tableau134[[#This Row],[Formule Tw]],1))),0)=(COUNTA(K2103:M2103)),"OK","erreur")</f>
        <v>OK</v>
      </c>
      <c r="AN2103" s="6" t="str">
        <f>IF(IFERROR(IF(SEARCH("jour",Tableau134[[#This Row],[Modif demandé en avenant 1]],1),VALUE(LEFT(Tableau134[[#This Row],[Modif demandé en avenant 1]],1))),0)=(COUNTA(O2103:Q2103)),"OK","erreur")</f>
        <v>OK</v>
      </c>
      <c r="AO2103" s="6" t="str">
        <f>IF(IFERROR(IF(SEARCH("jour",Tableau134[[#This Row],[Nouvelle formule avenant 2]],1),VALUE(LEFT(Tableau134[[#This Row],[Nouvelle formule avenant 2]],1))),0)=(COUNTA(X2103:Z2103)),"OK","erreur")</f>
        <v>OK</v>
      </c>
      <c r="AP2103" s="6" t="str">
        <f>IF(IFERROR(IF(SEARCH("jour",Tableau134[[#This Row],[Nouvelle formule avenant 3]],1),VALUE(LEFT(Tableau134[[#This Row],[Nouvelle formule avenant 3]],1))),0)=(COUNTA(AE2103:AG2103)),"OK","erreur")</f>
        <v>OK</v>
      </c>
      <c r="AQ210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0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0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0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0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0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03" s="43"/>
      <c r="AX2103" s="43"/>
      <c r="AY2103" s="6"/>
      <c r="AZ2103" s="6"/>
      <c r="BA2103" s="6"/>
      <c r="BB2103" s="6"/>
      <c r="BC2103" s="6"/>
      <c r="BD2103" s="6"/>
    </row>
    <row r="2104" spans="2:56" ht="12.75" x14ac:dyDescent="0.25">
      <c r="B2104" s="5" t="e">
        <f>VLOOKUP(A2104,'Import infoAgt'!A:E,5,FALSE)</f>
        <v>#N/A</v>
      </c>
      <c r="C2104" s="5" t="e">
        <f>VLOOKUP(A2104,'Import infoAgt'!A:D,4,FALSE)</f>
        <v>#N/A</v>
      </c>
      <c r="D2104" s="6" t="e">
        <f>VLOOKUP(A2104,'Import infoAgt'!A:H,8,FALSE)</f>
        <v>#N/A</v>
      </c>
      <c r="F2104" s="6" t="e">
        <f>VLOOKUP(A2104,'Import infoAgt'!A:BR,70,FALSE)</f>
        <v>#N/A</v>
      </c>
      <c r="G2104" s="5" t="e">
        <f>VLOOKUP(A2104,'Import infoAgt'!A:DH,112,FALSE)</f>
        <v>#N/A</v>
      </c>
      <c r="H2104" s="6" t="e">
        <f>VLOOKUP(G2104,Paramètre!$C$6:$D$76,2,FALSE)</f>
        <v>#N/A</v>
      </c>
      <c r="I2104" s="5" t="e">
        <f>VLOOKUP(A2104,'Import infoAgt'!A:EL,142,FALSE)</f>
        <v>#N/A</v>
      </c>
      <c r="R2104" s="26"/>
      <c r="S2104" s="26"/>
      <c r="U2104" s="26"/>
      <c r="V2104" s="26"/>
      <c r="AC2104" s="26"/>
      <c r="AI2104" s="6" t="str">
        <f>IF(AND((ISERROR(Tableau134[[#This Row],[Nom]])),Tableau134[[#This Row],[Numéro d''agent]]&lt;&gt;""),"N° agent inconnu","")</f>
        <v/>
      </c>
      <c r="AJ2104" s="6" t="str">
        <f>IF(AND(Tableau134[[#This Row],[Numéro d''agent]]&lt;&gt;"",Tableau134[[#This Row],[Statut]]=""),"Statut manquant","")</f>
        <v/>
      </c>
      <c r="AK2104" s="6"/>
      <c r="AL2104" s="6" t="str">
        <f>IF(AND(Tableau134[[#This Row],[Numéro d''agent]]&lt;&gt;"",Tableau134[[#This Row],[Formule actuelle]]=0),"Manque formule TLW","")</f>
        <v/>
      </c>
      <c r="AM2104" s="6" t="str">
        <f>IF(IFERROR(IF(SEARCH("jour",Tableau134[[#This Row],[Formule Tw]],1),VALUE(LEFT(Tableau134[[#This Row],[Formule Tw]],1))),0)=(COUNTA(K2104:M2104)),"OK","erreur")</f>
        <v>OK</v>
      </c>
      <c r="AN2104" s="6" t="str">
        <f>IF(IFERROR(IF(SEARCH("jour",Tableau134[[#This Row],[Modif demandé en avenant 1]],1),VALUE(LEFT(Tableau134[[#This Row],[Modif demandé en avenant 1]],1))),0)=(COUNTA(O2104:Q2104)),"OK","erreur")</f>
        <v>OK</v>
      </c>
      <c r="AO2104" s="6" t="str">
        <f>IF(IFERROR(IF(SEARCH("jour",Tableau134[[#This Row],[Nouvelle formule avenant 2]],1),VALUE(LEFT(Tableau134[[#This Row],[Nouvelle formule avenant 2]],1))),0)=(COUNTA(X2104:Z2104)),"OK","erreur")</f>
        <v>OK</v>
      </c>
      <c r="AP2104" s="6" t="str">
        <f>IF(IFERROR(IF(SEARCH("jour",Tableau134[[#This Row],[Nouvelle formule avenant 3]],1),VALUE(LEFT(Tableau134[[#This Row],[Nouvelle formule avenant 3]],1))),0)=(COUNTA(AE2104:AG2104)),"OK","erreur")</f>
        <v>OK</v>
      </c>
      <c r="AQ210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0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0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0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0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0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04" s="43"/>
      <c r="AX2104" s="43"/>
      <c r="AY2104" s="6"/>
      <c r="AZ2104" s="6"/>
      <c r="BA2104" s="6"/>
      <c r="BB2104" s="6"/>
      <c r="BC2104" s="6"/>
      <c r="BD2104" s="6"/>
    </row>
    <row r="2105" spans="2:56" ht="12.75" x14ac:dyDescent="0.25">
      <c r="B2105" s="5" t="e">
        <f>VLOOKUP(A2105,'Import infoAgt'!A:E,5,FALSE)</f>
        <v>#N/A</v>
      </c>
      <c r="C2105" s="5" t="e">
        <f>VLOOKUP(A2105,'Import infoAgt'!A:D,4,FALSE)</f>
        <v>#N/A</v>
      </c>
      <c r="D2105" s="6" t="e">
        <f>VLOOKUP(A2105,'Import infoAgt'!A:H,8,FALSE)</f>
        <v>#N/A</v>
      </c>
      <c r="F2105" s="6" t="e">
        <f>VLOOKUP(A2105,'Import infoAgt'!A:BR,70,FALSE)</f>
        <v>#N/A</v>
      </c>
      <c r="G2105" s="5" t="e">
        <f>VLOOKUP(A2105,'Import infoAgt'!A:DH,112,FALSE)</f>
        <v>#N/A</v>
      </c>
      <c r="H2105" s="6" t="e">
        <f>VLOOKUP(G2105,Paramètre!$C$6:$D$76,2,FALSE)</f>
        <v>#N/A</v>
      </c>
      <c r="I2105" s="5" t="e">
        <f>VLOOKUP(A2105,'Import infoAgt'!A:EL,142,FALSE)</f>
        <v>#N/A</v>
      </c>
      <c r="R2105" s="26"/>
      <c r="S2105" s="26"/>
      <c r="U2105" s="26"/>
      <c r="V2105" s="26"/>
      <c r="AC2105" s="26"/>
      <c r="AI2105" s="6" t="str">
        <f>IF(AND((ISERROR(Tableau134[[#This Row],[Nom]])),Tableau134[[#This Row],[Numéro d''agent]]&lt;&gt;""),"N° agent inconnu","")</f>
        <v/>
      </c>
      <c r="AJ2105" s="6" t="str">
        <f>IF(AND(Tableau134[[#This Row],[Numéro d''agent]]&lt;&gt;"",Tableau134[[#This Row],[Statut]]=""),"Statut manquant","")</f>
        <v/>
      </c>
      <c r="AK2105" s="6"/>
      <c r="AL2105" s="6" t="str">
        <f>IF(AND(Tableau134[[#This Row],[Numéro d''agent]]&lt;&gt;"",Tableau134[[#This Row],[Formule actuelle]]=0),"Manque formule TLW","")</f>
        <v/>
      </c>
      <c r="AM2105" s="6" t="str">
        <f>IF(IFERROR(IF(SEARCH("jour",Tableau134[[#This Row],[Formule Tw]],1),VALUE(LEFT(Tableau134[[#This Row],[Formule Tw]],1))),0)=(COUNTA(K2105:M2105)),"OK","erreur")</f>
        <v>OK</v>
      </c>
      <c r="AN2105" s="6" t="str">
        <f>IF(IFERROR(IF(SEARCH("jour",Tableau134[[#This Row],[Modif demandé en avenant 1]],1),VALUE(LEFT(Tableau134[[#This Row],[Modif demandé en avenant 1]],1))),0)=(COUNTA(O2105:Q2105)),"OK","erreur")</f>
        <v>OK</v>
      </c>
      <c r="AO2105" s="6" t="str">
        <f>IF(IFERROR(IF(SEARCH("jour",Tableau134[[#This Row],[Nouvelle formule avenant 2]],1),VALUE(LEFT(Tableau134[[#This Row],[Nouvelle formule avenant 2]],1))),0)=(COUNTA(X2105:Z2105)),"OK","erreur")</f>
        <v>OK</v>
      </c>
      <c r="AP2105" s="6" t="str">
        <f>IF(IFERROR(IF(SEARCH("jour",Tableau134[[#This Row],[Nouvelle formule avenant 3]],1),VALUE(LEFT(Tableau134[[#This Row],[Nouvelle formule avenant 3]],1))),0)=(COUNTA(AE2105:AG2105)),"OK","erreur")</f>
        <v>OK</v>
      </c>
      <c r="AQ210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0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0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0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0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0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05" s="43"/>
      <c r="AX2105" s="43"/>
      <c r="AY2105" s="6"/>
      <c r="AZ2105" s="6"/>
      <c r="BA2105" s="6"/>
      <c r="BB2105" s="6"/>
      <c r="BC2105" s="6"/>
      <c r="BD2105" s="6"/>
    </row>
    <row r="2106" spans="2:56" ht="12.75" x14ac:dyDescent="0.25">
      <c r="B2106" s="5" t="e">
        <f>VLOOKUP(A2106,'Import infoAgt'!A:E,5,FALSE)</f>
        <v>#N/A</v>
      </c>
      <c r="C2106" s="5" t="e">
        <f>VLOOKUP(A2106,'Import infoAgt'!A:D,4,FALSE)</f>
        <v>#N/A</v>
      </c>
      <c r="D2106" s="6" t="e">
        <f>VLOOKUP(A2106,'Import infoAgt'!A:H,8,FALSE)</f>
        <v>#N/A</v>
      </c>
      <c r="F2106" s="6" t="e">
        <f>VLOOKUP(A2106,'Import infoAgt'!A:BR,70,FALSE)</f>
        <v>#N/A</v>
      </c>
      <c r="G2106" s="5" t="e">
        <f>VLOOKUP(A2106,'Import infoAgt'!A:DH,112,FALSE)</f>
        <v>#N/A</v>
      </c>
      <c r="H2106" s="6" t="e">
        <f>VLOOKUP(G2106,Paramètre!$C$6:$D$76,2,FALSE)</f>
        <v>#N/A</v>
      </c>
      <c r="I2106" s="5" t="e">
        <f>VLOOKUP(A2106,'Import infoAgt'!A:EL,142,FALSE)</f>
        <v>#N/A</v>
      </c>
      <c r="R2106" s="26"/>
      <c r="S2106" s="26"/>
      <c r="U2106" s="26"/>
      <c r="V2106" s="26"/>
      <c r="AC2106" s="26"/>
      <c r="AI2106" s="6" t="str">
        <f>IF(AND((ISERROR(Tableau134[[#This Row],[Nom]])),Tableau134[[#This Row],[Numéro d''agent]]&lt;&gt;""),"N° agent inconnu","")</f>
        <v/>
      </c>
      <c r="AJ2106" s="6" t="str">
        <f>IF(AND(Tableau134[[#This Row],[Numéro d''agent]]&lt;&gt;"",Tableau134[[#This Row],[Statut]]=""),"Statut manquant","")</f>
        <v/>
      </c>
      <c r="AK2106" s="6"/>
      <c r="AL2106" s="6" t="str">
        <f>IF(AND(Tableau134[[#This Row],[Numéro d''agent]]&lt;&gt;"",Tableau134[[#This Row],[Formule actuelle]]=0),"Manque formule TLW","")</f>
        <v/>
      </c>
      <c r="AM2106" s="6" t="str">
        <f>IF(IFERROR(IF(SEARCH("jour",Tableau134[[#This Row],[Formule Tw]],1),VALUE(LEFT(Tableau134[[#This Row],[Formule Tw]],1))),0)=(COUNTA(K2106:M2106)),"OK","erreur")</f>
        <v>OK</v>
      </c>
      <c r="AN2106" s="6" t="str">
        <f>IF(IFERROR(IF(SEARCH("jour",Tableau134[[#This Row],[Modif demandé en avenant 1]],1),VALUE(LEFT(Tableau134[[#This Row],[Modif demandé en avenant 1]],1))),0)=(COUNTA(O2106:Q2106)),"OK","erreur")</f>
        <v>OK</v>
      </c>
      <c r="AO2106" s="6" t="str">
        <f>IF(IFERROR(IF(SEARCH("jour",Tableau134[[#This Row],[Nouvelle formule avenant 2]],1),VALUE(LEFT(Tableau134[[#This Row],[Nouvelle formule avenant 2]],1))),0)=(COUNTA(X2106:Z2106)),"OK","erreur")</f>
        <v>OK</v>
      </c>
      <c r="AP2106" s="6" t="str">
        <f>IF(IFERROR(IF(SEARCH("jour",Tableau134[[#This Row],[Nouvelle formule avenant 3]],1),VALUE(LEFT(Tableau134[[#This Row],[Nouvelle formule avenant 3]],1))),0)=(COUNTA(AE2106:AG2106)),"OK","erreur")</f>
        <v>OK</v>
      </c>
      <c r="AQ210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0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0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0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0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0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06" s="43"/>
      <c r="AX2106" s="43"/>
      <c r="AY2106" s="6"/>
      <c r="AZ2106" s="6"/>
      <c r="BA2106" s="6"/>
      <c r="BB2106" s="6"/>
      <c r="BC2106" s="6"/>
      <c r="BD2106" s="6"/>
    </row>
    <row r="2107" spans="2:56" ht="12.75" x14ac:dyDescent="0.25">
      <c r="B2107" s="5" t="e">
        <f>VLOOKUP(A2107,'Import infoAgt'!A:E,5,FALSE)</f>
        <v>#N/A</v>
      </c>
      <c r="C2107" s="5" t="e">
        <f>VLOOKUP(A2107,'Import infoAgt'!A:D,4,FALSE)</f>
        <v>#N/A</v>
      </c>
      <c r="D2107" s="6" t="e">
        <f>VLOOKUP(A2107,'Import infoAgt'!A:H,8,FALSE)</f>
        <v>#N/A</v>
      </c>
      <c r="F2107" s="6" t="e">
        <f>VLOOKUP(A2107,'Import infoAgt'!A:BR,70,FALSE)</f>
        <v>#N/A</v>
      </c>
      <c r="G2107" s="5" t="e">
        <f>VLOOKUP(A2107,'Import infoAgt'!A:DH,112,FALSE)</f>
        <v>#N/A</v>
      </c>
      <c r="H2107" s="6" t="e">
        <f>VLOOKUP(G2107,Paramètre!$C$6:$D$76,2,FALSE)</f>
        <v>#N/A</v>
      </c>
      <c r="I2107" s="5" t="e">
        <f>VLOOKUP(A2107,'Import infoAgt'!A:EL,142,FALSE)</f>
        <v>#N/A</v>
      </c>
      <c r="R2107" s="26"/>
      <c r="S2107" s="26"/>
      <c r="U2107" s="26"/>
      <c r="V2107" s="26"/>
      <c r="AC2107" s="26"/>
      <c r="AI2107" s="6" t="str">
        <f>IF(AND((ISERROR(Tableau134[[#This Row],[Nom]])),Tableau134[[#This Row],[Numéro d''agent]]&lt;&gt;""),"N° agent inconnu","")</f>
        <v/>
      </c>
      <c r="AJ2107" s="6" t="str">
        <f>IF(AND(Tableau134[[#This Row],[Numéro d''agent]]&lt;&gt;"",Tableau134[[#This Row],[Statut]]=""),"Statut manquant","")</f>
        <v/>
      </c>
      <c r="AK2107" s="6"/>
      <c r="AL2107" s="6" t="str">
        <f>IF(AND(Tableau134[[#This Row],[Numéro d''agent]]&lt;&gt;"",Tableau134[[#This Row],[Formule actuelle]]=0),"Manque formule TLW","")</f>
        <v/>
      </c>
      <c r="AM2107" s="6" t="str">
        <f>IF(IFERROR(IF(SEARCH("jour",Tableau134[[#This Row],[Formule Tw]],1),VALUE(LEFT(Tableau134[[#This Row],[Formule Tw]],1))),0)=(COUNTA(K2107:M2107)),"OK","erreur")</f>
        <v>OK</v>
      </c>
      <c r="AN2107" s="6" t="str">
        <f>IF(IFERROR(IF(SEARCH("jour",Tableau134[[#This Row],[Modif demandé en avenant 1]],1),VALUE(LEFT(Tableau134[[#This Row],[Modif demandé en avenant 1]],1))),0)=(COUNTA(O2107:Q2107)),"OK","erreur")</f>
        <v>OK</v>
      </c>
      <c r="AO2107" s="6" t="str">
        <f>IF(IFERROR(IF(SEARCH("jour",Tableau134[[#This Row],[Nouvelle formule avenant 2]],1),VALUE(LEFT(Tableau134[[#This Row],[Nouvelle formule avenant 2]],1))),0)=(COUNTA(X2107:Z2107)),"OK","erreur")</f>
        <v>OK</v>
      </c>
      <c r="AP2107" s="6" t="str">
        <f>IF(IFERROR(IF(SEARCH("jour",Tableau134[[#This Row],[Nouvelle formule avenant 3]],1),VALUE(LEFT(Tableau134[[#This Row],[Nouvelle formule avenant 3]],1))),0)=(COUNTA(AE2107:AG2107)),"OK","erreur")</f>
        <v>OK</v>
      </c>
      <c r="AQ210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0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0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0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0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0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07" s="43"/>
      <c r="AX2107" s="43"/>
      <c r="AY2107" s="6"/>
      <c r="AZ2107" s="6"/>
      <c r="BA2107" s="6"/>
      <c r="BB2107" s="6"/>
      <c r="BC2107" s="6"/>
      <c r="BD2107" s="6"/>
    </row>
    <row r="2108" spans="2:56" ht="12.75" x14ac:dyDescent="0.25">
      <c r="B2108" s="5" t="e">
        <f>VLOOKUP(A2108,'Import infoAgt'!A:E,5,FALSE)</f>
        <v>#N/A</v>
      </c>
      <c r="C2108" s="5" t="e">
        <f>VLOOKUP(A2108,'Import infoAgt'!A:D,4,FALSE)</f>
        <v>#N/A</v>
      </c>
      <c r="D2108" s="6" t="e">
        <f>VLOOKUP(A2108,'Import infoAgt'!A:H,8,FALSE)</f>
        <v>#N/A</v>
      </c>
      <c r="F2108" s="6" t="e">
        <f>VLOOKUP(A2108,'Import infoAgt'!A:BR,70,FALSE)</f>
        <v>#N/A</v>
      </c>
      <c r="G2108" s="5" t="e">
        <f>VLOOKUP(A2108,'Import infoAgt'!A:DH,112,FALSE)</f>
        <v>#N/A</v>
      </c>
      <c r="H2108" s="6" t="e">
        <f>VLOOKUP(G2108,Paramètre!$C$6:$D$76,2,FALSE)</f>
        <v>#N/A</v>
      </c>
      <c r="I2108" s="5" t="e">
        <f>VLOOKUP(A2108,'Import infoAgt'!A:EL,142,FALSE)</f>
        <v>#N/A</v>
      </c>
      <c r="R2108" s="26"/>
      <c r="S2108" s="26"/>
      <c r="U2108" s="26"/>
      <c r="V2108" s="26"/>
      <c r="AC2108" s="26"/>
      <c r="AI2108" s="6" t="str">
        <f>IF(AND((ISERROR(Tableau134[[#This Row],[Nom]])),Tableau134[[#This Row],[Numéro d''agent]]&lt;&gt;""),"N° agent inconnu","")</f>
        <v/>
      </c>
      <c r="AJ2108" s="6" t="str">
        <f>IF(AND(Tableau134[[#This Row],[Numéro d''agent]]&lt;&gt;"",Tableau134[[#This Row],[Statut]]=""),"Statut manquant","")</f>
        <v/>
      </c>
      <c r="AK2108" s="6"/>
      <c r="AL2108" s="6" t="str">
        <f>IF(AND(Tableau134[[#This Row],[Numéro d''agent]]&lt;&gt;"",Tableau134[[#This Row],[Formule actuelle]]=0),"Manque formule TLW","")</f>
        <v/>
      </c>
      <c r="AM2108" s="6" t="str">
        <f>IF(IFERROR(IF(SEARCH("jour",Tableau134[[#This Row],[Formule Tw]],1),VALUE(LEFT(Tableau134[[#This Row],[Formule Tw]],1))),0)=(COUNTA(K2108:M2108)),"OK","erreur")</f>
        <v>OK</v>
      </c>
      <c r="AN2108" s="6" t="str">
        <f>IF(IFERROR(IF(SEARCH("jour",Tableau134[[#This Row],[Modif demandé en avenant 1]],1),VALUE(LEFT(Tableau134[[#This Row],[Modif demandé en avenant 1]],1))),0)=(COUNTA(O2108:Q2108)),"OK","erreur")</f>
        <v>OK</v>
      </c>
      <c r="AO2108" s="6" t="str">
        <f>IF(IFERROR(IF(SEARCH("jour",Tableau134[[#This Row],[Nouvelle formule avenant 2]],1),VALUE(LEFT(Tableau134[[#This Row],[Nouvelle formule avenant 2]],1))),0)=(COUNTA(X2108:Z2108)),"OK","erreur")</f>
        <v>OK</v>
      </c>
      <c r="AP2108" s="6" t="str">
        <f>IF(IFERROR(IF(SEARCH("jour",Tableau134[[#This Row],[Nouvelle formule avenant 3]],1),VALUE(LEFT(Tableau134[[#This Row],[Nouvelle formule avenant 3]],1))),0)=(COUNTA(AE2108:AG2108)),"OK","erreur")</f>
        <v>OK</v>
      </c>
      <c r="AQ210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0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0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0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0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0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08" s="43"/>
      <c r="AX2108" s="43"/>
      <c r="AY2108" s="6"/>
      <c r="AZ2108" s="6"/>
      <c r="BA2108" s="6"/>
      <c r="BB2108" s="6"/>
      <c r="BC2108" s="6"/>
      <c r="BD2108" s="6"/>
    </row>
    <row r="2109" spans="2:56" ht="12.75" x14ac:dyDescent="0.25">
      <c r="B2109" s="5" t="e">
        <f>VLOOKUP(A2109,'Import infoAgt'!A:E,5,FALSE)</f>
        <v>#N/A</v>
      </c>
      <c r="C2109" s="5" t="e">
        <f>VLOOKUP(A2109,'Import infoAgt'!A:D,4,FALSE)</f>
        <v>#N/A</v>
      </c>
      <c r="D2109" s="6" t="e">
        <f>VLOOKUP(A2109,'Import infoAgt'!A:H,8,FALSE)</f>
        <v>#N/A</v>
      </c>
      <c r="F2109" s="6" t="e">
        <f>VLOOKUP(A2109,'Import infoAgt'!A:BR,70,FALSE)</f>
        <v>#N/A</v>
      </c>
      <c r="G2109" s="5" t="e">
        <f>VLOOKUP(A2109,'Import infoAgt'!A:DH,112,FALSE)</f>
        <v>#N/A</v>
      </c>
      <c r="H2109" s="6" t="e">
        <f>VLOOKUP(G2109,Paramètre!$C$6:$D$76,2,FALSE)</f>
        <v>#N/A</v>
      </c>
      <c r="I2109" s="5" t="e">
        <f>VLOOKUP(A2109,'Import infoAgt'!A:EL,142,FALSE)</f>
        <v>#N/A</v>
      </c>
      <c r="R2109" s="26"/>
      <c r="S2109" s="26"/>
      <c r="U2109" s="26"/>
      <c r="V2109" s="26"/>
      <c r="AC2109" s="26"/>
      <c r="AI2109" s="6" t="str">
        <f>IF(AND((ISERROR(Tableau134[[#This Row],[Nom]])),Tableau134[[#This Row],[Numéro d''agent]]&lt;&gt;""),"N° agent inconnu","")</f>
        <v/>
      </c>
      <c r="AJ2109" s="6" t="str">
        <f>IF(AND(Tableau134[[#This Row],[Numéro d''agent]]&lt;&gt;"",Tableau134[[#This Row],[Statut]]=""),"Statut manquant","")</f>
        <v/>
      </c>
      <c r="AK2109" s="6"/>
      <c r="AL2109" s="6" t="str">
        <f>IF(AND(Tableau134[[#This Row],[Numéro d''agent]]&lt;&gt;"",Tableau134[[#This Row],[Formule actuelle]]=0),"Manque formule TLW","")</f>
        <v/>
      </c>
      <c r="AM2109" s="6" t="str">
        <f>IF(IFERROR(IF(SEARCH("jour",Tableau134[[#This Row],[Formule Tw]],1),VALUE(LEFT(Tableau134[[#This Row],[Formule Tw]],1))),0)=(COUNTA(K2109:M2109)),"OK","erreur")</f>
        <v>OK</v>
      </c>
      <c r="AN2109" s="6" t="str">
        <f>IF(IFERROR(IF(SEARCH("jour",Tableau134[[#This Row],[Modif demandé en avenant 1]],1),VALUE(LEFT(Tableau134[[#This Row],[Modif demandé en avenant 1]],1))),0)=(COUNTA(O2109:Q2109)),"OK","erreur")</f>
        <v>OK</v>
      </c>
      <c r="AO2109" s="6" t="str">
        <f>IF(IFERROR(IF(SEARCH("jour",Tableau134[[#This Row],[Nouvelle formule avenant 2]],1),VALUE(LEFT(Tableau134[[#This Row],[Nouvelle formule avenant 2]],1))),0)=(COUNTA(X2109:Z2109)),"OK","erreur")</f>
        <v>OK</v>
      </c>
      <c r="AP2109" s="6" t="str">
        <f>IF(IFERROR(IF(SEARCH("jour",Tableau134[[#This Row],[Nouvelle formule avenant 3]],1),VALUE(LEFT(Tableau134[[#This Row],[Nouvelle formule avenant 3]],1))),0)=(COUNTA(AE2109:AG2109)),"OK","erreur")</f>
        <v>OK</v>
      </c>
      <c r="AQ210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0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0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0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0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0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09" s="43"/>
      <c r="AX2109" s="43"/>
      <c r="AY2109" s="6"/>
      <c r="AZ2109" s="6"/>
      <c r="BA2109" s="6"/>
      <c r="BB2109" s="6"/>
      <c r="BC2109" s="6"/>
      <c r="BD2109" s="6"/>
    </row>
    <row r="2110" spans="2:56" ht="12.75" x14ac:dyDescent="0.25">
      <c r="B2110" s="5" t="e">
        <f>VLOOKUP(A2110,'Import infoAgt'!A:E,5,FALSE)</f>
        <v>#N/A</v>
      </c>
      <c r="C2110" s="5" t="e">
        <f>VLOOKUP(A2110,'Import infoAgt'!A:D,4,FALSE)</f>
        <v>#N/A</v>
      </c>
      <c r="D2110" s="6" t="e">
        <f>VLOOKUP(A2110,'Import infoAgt'!A:H,8,FALSE)</f>
        <v>#N/A</v>
      </c>
      <c r="F2110" s="6" t="e">
        <f>VLOOKUP(A2110,'Import infoAgt'!A:BR,70,FALSE)</f>
        <v>#N/A</v>
      </c>
      <c r="G2110" s="5" t="e">
        <f>VLOOKUP(A2110,'Import infoAgt'!A:DH,112,FALSE)</f>
        <v>#N/A</v>
      </c>
      <c r="H2110" s="6" t="e">
        <f>VLOOKUP(G2110,Paramètre!$C$6:$D$76,2,FALSE)</f>
        <v>#N/A</v>
      </c>
      <c r="I2110" s="5" t="e">
        <f>VLOOKUP(A2110,'Import infoAgt'!A:EL,142,FALSE)</f>
        <v>#N/A</v>
      </c>
      <c r="R2110" s="26"/>
      <c r="S2110" s="26"/>
      <c r="U2110" s="26"/>
      <c r="V2110" s="26"/>
      <c r="AC2110" s="26"/>
      <c r="AI2110" s="6" t="str">
        <f>IF(AND((ISERROR(Tableau134[[#This Row],[Nom]])),Tableau134[[#This Row],[Numéro d''agent]]&lt;&gt;""),"N° agent inconnu","")</f>
        <v/>
      </c>
      <c r="AJ2110" s="6" t="str">
        <f>IF(AND(Tableau134[[#This Row],[Numéro d''agent]]&lt;&gt;"",Tableau134[[#This Row],[Statut]]=""),"Statut manquant","")</f>
        <v/>
      </c>
      <c r="AK2110" s="6"/>
      <c r="AL2110" s="6" t="str">
        <f>IF(AND(Tableau134[[#This Row],[Numéro d''agent]]&lt;&gt;"",Tableau134[[#This Row],[Formule actuelle]]=0),"Manque formule TLW","")</f>
        <v/>
      </c>
      <c r="AM2110" s="6" t="str">
        <f>IF(IFERROR(IF(SEARCH("jour",Tableau134[[#This Row],[Formule Tw]],1),VALUE(LEFT(Tableau134[[#This Row],[Formule Tw]],1))),0)=(COUNTA(K2110:M2110)),"OK","erreur")</f>
        <v>OK</v>
      </c>
      <c r="AN2110" s="6" t="str">
        <f>IF(IFERROR(IF(SEARCH("jour",Tableau134[[#This Row],[Modif demandé en avenant 1]],1),VALUE(LEFT(Tableau134[[#This Row],[Modif demandé en avenant 1]],1))),0)=(COUNTA(O2110:Q2110)),"OK","erreur")</f>
        <v>OK</v>
      </c>
      <c r="AO2110" s="6" t="str">
        <f>IF(IFERROR(IF(SEARCH("jour",Tableau134[[#This Row],[Nouvelle formule avenant 2]],1),VALUE(LEFT(Tableau134[[#This Row],[Nouvelle formule avenant 2]],1))),0)=(COUNTA(X2110:Z2110)),"OK","erreur")</f>
        <v>OK</v>
      </c>
      <c r="AP2110" s="6" t="str">
        <f>IF(IFERROR(IF(SEARCH("jour",Tableau134[[#This Row],[Nouvelle formule avenant 3]],1),VALUE(LEFT(Tableau134[[#This Row],[Nouvelle formule avenant 3]],1))),0)=(COUNTA(AE2110:AG2110)),"OK","erreur")</f>
        <v>OK</v>
      </c>
      <c r="AQ211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1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1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1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1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1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10" s="43"/>
      <c r="AX2110" s="43"/>
      <c r="AY2110" s="6"/>
      <c r="AZ2110" s="6"/>
      <c r="BA2110" s="6"/>
      <c r="BB2110" s="6"/>
      <c r="BC2110" s="6"/>
      <c r="BD2110" s="6"/>
    </row>
    <row r="2111" spans="2:56" ht="12.75" x14ac:dyDescent="0.25">
      <c r="B2111" s="5" t="e">
        <f>VLOOKUP(A2111,'Import infoAgt'!A:E,5,FALSE)</f>
        <v>#N/A</v>
      </c>
      <c r="C2111" s="5" t="e">
        <f>VLOOKUP(A2111,'Import infoAgt'!A:D,4,FALSE)</f>
        <v>#N/A</v>
      </c>
      <c r="D2111" s="6" t="e">
        <f>VLOOKUP(A2111,'Import infoAgt'!A:H,8,FALSE)</f>
        <v>#N/A</v>
      </c>
      <c r="F2111" s="6" t="e">
        <f>VLOOKUP(A2111,'Import infoAgt'!A:BR,70,FALSE)</f>
        <v>#N/A</v>
      </c>
      <c r="G2111" s="5" t="e">
        <f>VLOOKUP(A2111,'Import infoAgt'!A:DH,112,FALSE)</f>
        <v>#N/A</v>
      </c>
      <c r="H2111" s="6" t="e">
        <f>VLOOKUP(G2111,Paramètre!$C$6:$D$76,2,FALSE)</f>
        <v>#N/A</v>
      </c>
      <c r="I2111" s="5" t="e">
        <f>VLOOKUP(A2111,'Import infoAgt'!A:EL,142,FALSE)</f>
        <v>#N/A</v>
      </c>
      <c r="R2111" s="26"/>
      <c r="S2111" s="26"/>
      <c r="U2111" s="26"/>
      <c r="V2111" s="26"/>
      <c r="AC2111" s="26"/>
      <c r="AI2111" s="6" t="str">
        <f>IF(AND((ISERROR(Tableau134[[#This Row],[Nom]])),Tableau134[[#This Row],[Numéro d''agent]]&lt;&gt;""),"N° agent inconnu","")</f>
        <v/>
      </c>
      <c r="AJ2111" s="6" t="str">
        <f>IF(AND(Tableau134[[#This Row],[Numéro d''agent]]&lt;&gt;"",Tableau134[[#This Row],[Statut]]=""),"Statut manquant","")</f>
        <v/>
      </c>
      <c r="AK2111" s="6"/>
      <c r="AL2111" s="6" t="str">
        <f>IF(AND(Tableau134[[#This Row],[Numéro d''agent]]&lt;&gt;"",Tableau134[[#This Row],[Formule actuelle]]=0),"Manque formule TLW","")</f>
        <v/>
      </c>
      <c r="AM2111" s="6" t="str">
        <f>IF(IFERROR(IF(SEARCH("jour",Tableau134[[#This Row],[Formule Tw]],1),VALUE(LEFT(Tableau134[[#This Row],[Formule Tw]],1))),0)=(COUNTA(K2111:M2111)),"OK","erreur")</f>
        <v>OK</v>
      </c>
      <c r="AN2111" s="6" t="str">
        <f>IF(IFERROR(IF(SEARCH("jour",Tableau134[[#This Row],[Modif demandé en avenant 1]],1),VALUE(LEFT(Tableau134[[#This Row],[Modif demandé en avenant 1]],1))),0)=(COUNTA(O2111:Q2111)),"OK","erreur")</f>
        <v>OK</v>
      </c>
      <c r="AO2111" s="6" t="str">
        <f>IF(IFERROR(IF(SEARCH("jour",Tableau134[[#This Row],[Nouvelle formule avenant 2]],1),VALUE(LEFT(Tableau134[[#This Row],[Nouvelle formule avenant 2]],1))),0)=(COUNTA(X2111:Z2111)),"OK","erreur")</f>
        <v>OK</v>
      </c>
      <c r="AP2111" s="6" t="str">
        <f>IF(IFERROR(IF(SEARCH("jour",Tableau134[[#This Row],[Nouvelle formule avenant 3]],1),VALUE(LEFT(Tableau134[[#This Row],[Nouvelle formule avenant 3]],1))),0)=(COUNTA(AE2111:AG2111)),"OK","erreur")</f>
        <v>OK</v>
      </c>
      <c r="AQ211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1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1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1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1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1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11" s="43"/>
      <c r="AX2111" s="43"/>
      <c r="AY2111" s="6"/>
      <c r="AZ2111" s="6"/>
      <c r="BA2111" s="6"/>
      <c r="BB2111" s="6"/>
      <c r="BC2111" s="6"/>
      <c r="BD2111" s="6"/>
    </row>
    <row r="2112" spans="2:56" ht="12.75" x14ac:dyDescent="0.25">
      <c r="B2112" s="5" t="e">
        <f>VLOOKUP(A2112,'Import infoAgt'!A:E,5,FALSE)</f>
        <v>#N/A</v>
      </c>
      <c r="C2112" s="5" t="e">
        <f>VLOOKUP(A2112,'Import infoAgt'!A:D,4,FALSE)</f>
        <v>#N/A</v>
      </c>
      <c r="D2112" s="6" t="e">
        <f>VLOOKUP(A2112,'Import infoAgt'!A:H,8,FALSE)</f>
        <v>#N/A</v>
      </c>
      <c r="F2112" s="6" t="e">
        <f>VLOOKUP(A2112,'Import infoAgt'!A:BR,70,FALSE)</f>
        <v>#N/A</v>
      </c>
      <c r="G2112" s="5" t="e">
        <f>VLOOKUP(A2112,'Import infoAgt'!A:DH,112,FALSE)</f>
        <v>#N/A</v>
      </c>
      <c r="H2112" s="6" t="e">
        <f>VLOOKUP(G2112,Paramètre!$C$6:$D$76,2,FALSE)</f>
        <v>#N/A</v>
      </c>
      <c r="I2112" s="5" t="e">
        <f>VLOOKUP(A2112,'Import infoAgt'!A:EL,142,FALSE)</f>
        <v>#N/A</v>
      </c>
      <c r="R2112" s="26"/>
      <c r="S2112" s="26"/>
      <c r="U2112" s="26"/>
      <c r="V2112" s="26"/>
      <c r="AC2112" s="26"/>
      <c r="AI2112" s="6" t="str">
        <f>IF(AND((ISERROR(Tableau134[[#This Row],[Nom]])),Tableau134[[#This Row],[Numéro d''agent]]&lt;&gt;""),"N° agent inconnu","")</f>
        <v/>
      </c>
      <c r="AJ2112" s="6" t="str">
        <f>IF(AND(Tableau134[[#This Row],[Numéro d''agent]]&lt;&gt;"",Tableau134[[#This Row],[Statut]]=""),"Statut manquant","")</f>
        <v/>
      </c>
      <c r="AK2112" s="6"/>
      <c r="AL2112" s="6" t="str">
        <f>IF(AND(Tableau134[[#This Row],[Numéro d''agent]]&lt;&gt;"",Tableau134[[#This Row],[Formule actuelle]]=0),"Manque formule TLW","")</f>
        <v/>
      </c>
      <c r="AM2112" s="6" t="str">
        <f>IF(IFERROR(IF(SEARCH("jour",Tableau134[[#This Row],[Formule Tw]],1),VALUE(LEFT(Tableau134[[#This Row],[Formule Tw]],1))),0)=(COUNTA(K2112:M2112)),"OK","erreur")</f>
        <v>OK</v>
      </c>
      <c r="AN2112" s="6" t="str">
        <f>IF(IFERROR(IF(SEARCH("jour",Tableau134[[#This Row],[Modif demandé en avenant 1]],1),VALUE(LEFT(Tableau134[[#This Row],[Modif demandé en avenant 1]],1))),0)=(COUNTA(O2112:Q2112)),"OK","erreur")</f>
        <v>OK</v>
      </c>
      <c r="AO2112" s="6" t="str">
        <f>IF(IFERROR(IF(SEARCH("jour",Tableau134[[#This Row],[Nouvelle formule avenant 2]],1),VALUE(LEFT(Tableau134[[#This Row],[Nouvelle formule avenant 2]],1))),0)=(COUNTA(X2112:Z2112)),"OK","erreur")</f>
        <v>OK</v>
      </c>
      <c r="AP2112" s="6" t="str">
        <f>IF(IFERROR(IF(SEARCH("jour",Tableau134[[#This Row],[Nouvelle formule avenant 3]],1),VALUE(LEFT(Tableau134[[#This Row],[Nouvelle formule avenant 3]],1))),0)=(COUNTA(AE2112:AG2112)),"OK","erreur")</f>
        <v>OK</v>
      </c>
      <c r="AQ211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1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1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1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1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1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12" s="43"/>
      <c r="AX2112" s="43"/>
      <c r="AY2112" s="6"/>
      <c r="AZ2112" s="6"/>
      <c r="BA2112" s="6"/>
      <c r="BB2112" s="6"/>
      <c r="BC2112" s="6"/>
      <c r="BD2112" s="6"/>
    </row>
    <row r="2113" spans="2:56" ht="12.75" x14ac:dyDescent="0.25">
      <c r="B2113" s="5" t="e">
        <f>VLOOKUP(A2113,'Import infoAgt'!A:E,5,FALSE)</f>
        <v>#N/A</v>
      </c>
      <c r="C2113" s="5" t="e">
        <f>VLOOKUP(A2113,'Import infoAgt'!A:D,4,FALSE)</f>
        <v>#N/A</v>
      </c>
      <c r="D2113" s="6" t="e">
        <f>VLOOKUP(A2113,'Import infoAgt'!A:H,8,FALSE)</f>
        <v>#N/A</v>
      </c>
      <c r="F2113" s="6" t="e">
        <f>VLOOKUP(A2113,'Import infoAgt'!A:BR,70,FALSE)</f>
        <v>#N/A</v>
      </c>
      <c r="G2113" s="5" t="e">
        <f>VLOOKUP(A2113,'Import infoAgt'!A:DH,112,FALSE)</f>
        <v>#N/A</v>
      </c>
      <c r="H2113" s="6" t="e">
        <f>VLOOKUP(G2113,Paramètre!$C$6:$D$76,2,FALSE)</f>
        <v>#N/A</v>
      </c>
      <c r="I2113" s="5" t="e">
        <f>VLOOKUP(A2113,'Import infoAgt'!A:EL,142,FALSE)</f>
        <v>#N/A</v>
      </c>
      <c r="R2113" s="26"/>
      <c r="S2113" s="26"/>
      <c r="U2113" s="26"/>
      <c r="V2113" s="26"/>
      <c r="AC2113" s="26"/>
      <c r="AI2113" s="6" t="str">
        <f>IF(AND((ISERROR(Tableau134[[#This Row],[Nom]])),Tableau134[[#This Row],[Numéro d''agent]]&lt;&gt;""),"N° agent inconnu","")</f>
        <v/>
      </c>
      <c r="AJ2113" s="6" t="str">
        <f>IF(AND(Tableau134[[#This Row],[Numéro d''agent]]&lt;&gt;"",Tableau134[[#This Row],[Statut]]=""),"Statut manquant","")</f>
        <v/>
      </c>
      <c r="AK2113" s="6"/>
      <c r="AL2113" s="6" t="str">
        <f>IF(AND(Tableau134[[#This Row],[Numéro d''agent]]&lt;&gt;"",Tableau134[[#This Row],[Formule actuelle]]=0),"Manque formule TLW","")</f>
        <v/>
      </c>
      <c r="AM2113" s="6" t="str">
        <f>IF(IFERROR(IF(SEARCH("jour",Tableau134[[#This Row],[Formule Tw]],1),VALUE(LEFT(Tableau134[[#This Row],[Formule Tw]],1))),0)=(COUNTA(K2113:M2113)),"OK","erreur")</f>
        <v>OK</v>
      </c>
      <c r="AN2113" s="6" t="str">
        <f>IF(IFERROR(IF(SEARCH("jour",Tableau134[[#This Row],[Modif demandé en avenant 1]],1),VALUE(LEFT(Tableau134[[#This Row],[Modif demandé en avenant 1]],1))),0)=(COUNTA(O2113:Q2113)),"OK","erreur")</f>
        <v>OK</v>
      </c>
      <c r="AO2113" s="6" t="str">
        <f>IF(IFERROR(IF(SEARCH("jour",Tableau134[[#This Row],[Nouvelle formule avenant 2]],1),VALUE(LEFT(Tableau134[[#This Row],[Nouvelle formule avenant 2]],1))),0)=(COUNTA(X2113:Z2113)),"OK","erreur")</f>
        <v>OK</v>
      </c>
      <c r="AP2113" s="6" t="str">
        <f>IF(IFERROR(IF(SEARCH("jour",Tableau134[[#This Row],[Nouvelle formule avenant 3]],1),VALUE(LEFT(Tableau134[[#This Row],[Nouvelle formule avenant 3]],1))),0)=(COUNTA(AE2113:AG2113)),"OK","erreur")</f>
        <v>OK</v>
      </c>
      <c r="AQ211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1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1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1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1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1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13" s="43"/>
      <c r="AX2113" s="43"/>
      <c r="AY2113" s="6"/>
      <c r="AZ2113" s="6"/>
      <c r="BA2113" s="6"/>
      <c r="BB2113" s="6"/>
      <c r="BC2113" s="6"/>
      <c r="BD2113" s="6"/>
    </row>
    <row r="2114" spans="2:56" ht="12.75" x14ac:dyDescent="0.25">
      <c r="B2114" s="5" t="e">
        <f>VLOOKUP(A2114,'Import infoAgt'!A:E,5,FALSE)</f>
        <v>#N/A</v>
      </c>
      <c r="C2114" s="5" t="e">
        <f>VLOOKUP(A2114,'Import infoAgt'!A:D,4,FALSE)</f>
        <v>#N/A</v>
      </c>
      <c r="D2114" s="6" t="e">
        <f>VLOOKUP(A2114,'Import infoAgt'!A:H,8,FALSE)</f>
        <v>#N/A</v>
      </c>
      <c r="F2114" s="6" t="e">
        <f>VLOOKUP(A2114,'Import infoAgt'!A:BR,70,FALSE)</f>
        <v>#N/A</v>
      </c>
      <c r="G2114" s="5" t="e">
        <f>VLOOKUP(A2114,'Import infoAgt'!A:DH,112,FALSE)</f>
        <v>#N/A</v>
      </c>
      <c r="H2114" s="6" t="e">
        <f>VLOOKUP(G2114,Paramètre!$C$6:$D$76,2,FALSE)</f>
        <v>#N/A</v>
      </c>
      <c r="I2114" s="5" t="e">
        <f>VLOOKUP(A2114,'Import infoAgt'!A:EL,142,FALSE)</f>
        <v>#N/A</v>
      </c>
      <c r="R2114" s="26"/>
      <c r="S2114" s="26"/>
      <c r="U2114" s="26"/>
      <c r="V2114" s="26"/>
      <c r="AC2114" s="26"/>
      <c r="AI2114" s="6" t="str">
        <f>IF(AND((ISERROR(Tableau134[[#This Row],[Nom]])),Tableau134[[#This Row],[Numéro d''agent]]&lt;&gt;""),"N° agent inconnu","")</f>
        <v/>
      </c>
      <c r="AJ2114" s="6" t="str">
        <f>IF(AND(Tableau134[[#This Row],[Numéro d''agent]]&lt;&gt;"",Tableau134[[#This Row],[Statut]]=""),"Statut manquant","")</f>
        <v/>
      </c>
      <c r="AK2114" s="6"/>
      <c r="AL2114" s="6" t="str">
        <f>IF(AND(Tableau134[[#This Row],[Numéro d''agent]]&lt;&gt;"",Tableau134[[#This Row],[Formule actuelle]]=0),"Manque formule TLW","")</f>
        <v/>
      </c>
      <c r="AM2114" s="6" t="str">
        <f>IF(IFERROR(IF(SEARCH("jour",Tableau134[[#This Row],[Formule Tw]],1),VALUE(LEFT(Tableau134[[#This Row],[Formule Tw]],1))),0)=(COUNTA(K2114:M2114)),"OK","erreur")</f>
        <v>OK</v>
      </c>
      <c r="AN2114" s="6" t="str">
        <f>IF(IFERROR(IF(SEARCH("jour",Tableau134[[#This Row],[Modif demandé en avenant 1]],1),VALUE(LEFT(Tableau134[[#This Row],[Modif demandé en avenant 1]],1))),0)=(COUNTA(O2114:Q2114)),"OK","erreur")</f>
        <v>OK</v>
      </c>
      <c r="AO2114" s="6" t="str">
        <f>IF(IFERROR(IF(SEARCH("jour",Tableau134[[#This Row],[Nouvelle formule avenant 2]],1),VALUE(LEFT(Tableau134[[#This Row],[Nouvelle formule avenant 2]],1))),0)=(COUNTA(X2114:Z2114)),"OK","erreur")</f>
        <v>OK</v>
      </c>
      <c r="AP2114" s="6" t="str">
        <f>IF(IFERROR(IF(SEARCH("jour",Tableau134[[#This Row],[Nouvelle formule avenant 3]],1),VALUE(LEFT(Tableau134[[#This Row],[Nouvelle formule avenant 3]],1))),0)=(COUNTA(AE2114:AG2114)),"OK","erreur")</f>
        <v>OK</v>
      </c>
      <c r="AQ211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1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1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1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1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1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14" s="43"/>
      <c r="AX2114" s="43"/>
      <c r="AY2114" s="6"/>
      <c r="AZ2114" s="6"/>
      <c r="BA2114" s="6"/>
      <c r="BB2114" s="6"/>
      <c r="BC2114" s="6"/>
      <c r="BD2114" s="6"/>
    </row>
    <row r="2115" spans="2:56" ht="12.75" x14ac:dyDescent="0.25">
      <c r="B2115" s="5" t="e">
        <f>VLOOKUP(A2115,'Import infoAgt'!A:E,5,FALSE)</f>
        <v>#N/A</v>
      </c>
      <c r="C2115" s="5" t="e">
        <f>VLOOKUP(A2115,'Import infoAgt'!A:D,4,FALSE)</f>
        <v>#N/A</v>
      </c>
      <c r="D2115" s="6" t="e">
        <f>VLOOKUP(A2115,'Import infoAgt'!A:H,8,FALSE)</f>
        <v>#N/A</v>
      </c>
      <c r="F2115" s="6" t="e">
        <f>VLOOKUP(A2115,'Import infoAgt'!A:BR,70,FALSE)</f>
        <v>#N/A</v>
      </c>
      <c r="G2115" s="5" t="e">
        <f>VLOOKUP(A2115,'Import infoAgt'!A:DH,112,FALSE)</f>
        <v>#N/A</v>
      </c>
      <c r="H2115" s="6" t="e">
        <f>VLOOKUP(G2115,Paramètre!$C$6:$D$76,2,FALSE)</f>
        <v>#N/A</v>
      </c>
      <c r="I2115" s="5" t="e">
        <f>VLOOKUP(A2115,'Import infoAgt'!A:EL,142,FALSE)</f>
        <v>#N/A</v>
      </c>
      <c r="R2115" s="26"/>
      <c r="S2115" s="26"/>
      <c r="U2115" s="26"/>
      <c r="V2115" s="26"/>
      <c r="AC2115" s="26"/>
      <c r="AI2115" s="6" t="str">
        <f>IF(AND((ISERROR(Tableau134[[#This Row],[Nom]])),Tableau134[[#This Row],[Numéro d''agent]]&lt;&gt;""),"N° agent inconnu","")</f>
        <v/>
      </c>
      <c r="AJ2115" s="6" t="str">
        <f>IF(AND(Tableau134[[#This Row],[Numéro d''agent]]&lt;&gt;"",Tableau134[[#This Row],[Statut]]=""),"Statut manquant","")</f>
        <v/>
      </c>
      <c r="AK2115" s="6"/>
      <c r="AL2115" s="6" t="str">
        <f>IF(AND(Tableau134[[#This Row],[Numéro d''agent]]&lt;&gt;"",Tableau134[[#This Row],[Formule actuelle]]=0),"Manque formule TLW","")</f>
        <v/>
      </c>
      <c r="AM2115" s="6" t="str">
        <f>IF(IFERROR(IF(SEARCH("jour",Tableau134[[#This Row],[Formule Tw]],1),VALUE(LEFT(Tableau134[[#This Row],[Formule Tw]],1))),0)=(COUNTA(K2115:M2115)),"OK","erreur")</f>
        <v>OK</v>
      </c>
      <c r="AN2115" s="6" t="str">
        <f>IF(IFERROR(IF(SEARCH("jour",Tableau134[[#This Row],[Modif demandé en avenant 1]],1),VALUE(LEFT(Tableau134[[#This Row],[Modif demandé en avenant 1]],1))),0)=(COUNTA(O2115:Q2115)),"OK","erreur")</f>
        <v>OK</v>
      </c>
      <c r="AO2115" s="6" t="str">
        <f>IF(IFERROR(IF(SEARCH("jour",Tableau134[[#This Row],[Nouvelle formule avenant 2]],1),VALUE(LEFT(Tableau134[[#This Row],[Nouvelle formule avenant 2]],1))),0)=(COUNTA(X2115:Z2115)),"OK","erreur")</f>
        <v>OK</v>
      </c>
      <c r="AP2115" s="6" t="str">
        <f>IF(IFERROR(IF(SEARCH("jour",Tableau134[[#This Row],[Nouvelle formule avenant 3]],1),VALUE(LEFT(Tableau134[[#This Row],[Nouvelle formule avenant 3]],1))),0)=(COUNTA(AE2115:AG2115)),"OK","erreur")</f>
        <v>OK</v>
      </c>
      <c r="AQ211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1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1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1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1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1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15" s="43"/>
      <c r="AX2115" s="43"/>
      <c r="AY2115" s="6"/>
      <c r="AZ2115" s="6"/>
      <c r="BA2115" s="6"/>
      <c r="BB2115" s="6"/>
      <c r="BC2115" s="6"/>
      <c r="BD2115" s="6"/>
    </row>
    <row r="2116" spans="2:56" ht="12.75" x14ac:dyDescent="0.25">
      <c r="B2116" s="5" t="e">
        <f>VLOOKUP(A2116,'Import infoAgt'!A:E,5,FALSE)</f>
        <v>#N/A</v>
      </c>
      <c r="C2116" s="5" t="e">
        <f>VLOOKUP(A2116,'Import infoAgt'!A:D,4,FALSE)</f>
        <v>#N/A</v>
      </c>
      <c r="D2116" s="6" t="e">
        <f>VLOOKUP(A2116,'Import infoAgt'!A:H,8,FALSE)</f>
        <v>#N/A</v>
      </c>
      <c r="F2116" s="6" t="e">
        <f>VLOOKUP(A2116,'Import infoAgt'!A:BR,70,FALSE)</f>
        <v>#N/A</v>
      </c>
      <c r="G2116" s="5" t="e">
        <f>VLOOKUP(A2116,'Import infoAgt'!A:DH,112,FALSE)</f>
        <v>#N/A</v>
      </c>
      <c r="H2116" s="6" t="e">
        <f>VLOOKUP(G2116,Paramètre!$C$6:$D$76,2,FALSE)</f>
        <v>#N/A</v>
      </c>
      <c r="I2116" s="5" t="e">
        <f>VLOOKUP(A2116,'Import infoAgt'!A:EL,142,FALSE)</f>
        <v>#N/A</v>
      </c>
      <c r="R2116" s="26"/>
      <c r="S2116" s="26"/>
      <c r="U2116" s="26"/>
      <c r="V2116" s="26"/>
      <c r="AC2116" s="26"/>
      <c r="AI2116" s="6" t="str">
        <f>IF(AND((ISERROR(Tableau134[[#This Row],[Nom]])),Tableau134[[#This Row],[Numéro d''agent]]&lt;&gt;""),"N° agent inconnu","")</f>
        <v/>
      </c>
      <c r="AJ2116" s="6" t="str">
        <f>IF(AND(Tableau134[[#This Row],[Numéro d''agent]]&lt;&gt;"",Tableau134[[#This Row],[Statut]]=""),"Statut manquant","")</f>
        <v/>
      </c>
      <c r="AK2116" s="6"/>
      <c r="AL2116" s="6" t="str">
        <f>IF(AND(Tableau134[[#This Row],[Numéro d''agent]]&lt;&gt;"",Tableau134[[#This Row],[Formule actuelle]]=0),"Manque formule TLW","")</f>
        <v/>
      </c>
      <c r="AM2116" s="6" t="str">
        <f>IF(IFERROR(IF(SEARCH("jour",Tableau134[[#This Row],[Formule Tw]],1),VALUE(LEFT(Tableau134[[#This Row],[Formule Tw]],1))),0)=(COUNTA(K2116:M2116)),"OK","erreur")</f>
        <v>OK</v>
      </c>
      <c r="AN2116" s="6" t="str">
        <f>IF(IFERROR(IF(SEARCH("jour",Tableau134[[#This Row],[Modif demandé en avenant 1]],1),VALUE(LEFT(Tableau134[[#This Row],[Modif demandé en avenant 1]],1))),0)=(COUNTA(O2116:Q2116)),"OK","erreur")</f>
        <v>OK</v>
      </c>
      <c r="AO2116" s="6" t="str">
        <f>IF(IFERROR(IF(SEARCH("jour",Tableau134[[#This Row],[Nouvelle formule avenant 2]],1),VALUE(LEFT(Tableau134[[#This Row],[Nouvelle formule avenant 2]],1))),0)=(COUNTA(X2116:Z2116)),"OK","erreur")</f>
        <v>OK</v>
      </c>
      <c r="AP2116" s="6" t="str">
        <f>IF(IFERROR(IF(SEARCH("jour",Tableau134[[#This Row],[Nouvelle formule avenant 3]],1),VALUE(LEFT(Tableau134[[#This Row],[Nouvelle formule avenant 3]],1))),0)=(COUNTA(AE2116:AG2116)),"OK","erreur")</f>
        <v>OK</v>
      </c>
      <c r="AQ211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1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1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1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1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1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16" s="43"/>
      <c r="AX2116" s="43"/>
      <c r="AY2116" s="6"/>
      <c r="AZ2116" s="6"/>
      <c r="BA2116" s="6"/>
      <c r="BB2116" s="6"/>
      <c r="BC2116" s="6"/>
      <c r="BD2116" s="6"/>
    </row>
    <row r="2117" spans="2:56" ht="12.75" x14ac:dyDescent="0.25">
      <c r="B2117" s="5" t="e">
        <f>VLOOKUP(A2117,'Import infoAgt'!A:E,5,FALSE)</f>
        <v>#N/A</v>
      </c>
      <c r="C2117" s="5" t="e">
        <f>VLOOKUP(A2117,'Import infoAgt'!A:D,4,FALSE)</f>
        <v>#N/A</v>
      </c>
      <c r="D2117" s="6" t="e">
        <f>VLOOKUP(A2117,'Import infoAgt'!A:H,8,FALSE)</f>
        <v>#N/A</v>
      </c>
      <c r="F2117" s="6" t="e">
        <f>VLOOKUP(A2117,'Import infoAgt'!A:BR,70,FALSE)</f>
        <v>#N/A</v>
      </c>
      <c r="G2117" s="5" t="e">
        <f>VLOOKUP(A2117,'Import infoAgt'!A:DH,112,FALSE)</f>
        <v>#N/A</v>
      </c>
      <c r="H2117" s="6" t="e">
        <f>VLOOKUP(G2117,Paramètre!$C$6:$D$76,2,FALSE)</f>
        <v>#N/A</v>
      </c>
      <c r="I2117" s="5" t="e">
        <f>VLOOKUP(A2117,'Import infoAgt'!A:EL,142,FALSE)</f>
        <v>#N/A</v>
      </c>
      <c r="R2117" s="26"/>
      <c r="S2117" s="26"/>
      <c r="U2117" s="26"/>
      <c r="V2117" s="26"/>
      <c r="AC2117" s="26"/>
      <c r="AI2117" s="6" t="str">
        <f>IF(AND((ISERROR(Tableau134[[#This Row],[Nom]])),Tableau134[[#This Row],[Numéro d''agent]]&lt;&gt;""),"N° agent inconnu","")</f>
        <v/>
      </c>
      <c r="AJ2117" s="6" t="str">
        <f>IF(AND(Tableau134[[#This Row],[Numéro d''agent]]&lt;&gt;"",Tableau134[[#This Row],[Statut]]=""),"Statut manquant","")</f>
        <v/>
      </c>
      <c r="AK2117" s="6"/>
      <c r="AL2117" s="6" t="str">
        <f>IF(AND(Tableau134[[#This Row],[Numéro d''agent]]&lt;&gt;"",Tableau134[[#This Row],[Formule actuelle]]=0),"Manque formule TLW","")</f>
        <v/>
      </c>
      <c r="AM2117" s="6" t="str">
        <f>IF(IFERROR(IF(SEARCH("jour",Tableau134[[#This Row],[Formule Tw]],1),VALUE(LEFT(Tableau134[[#This Row],[Formule Tw]],1))),0)=(COUNTA(K2117:M2117)),"OK","erreur")</f>
        <v>OK</v>
      </c>
      <c r="AN2117" s="6" t="str">
        <f>IF(IFERROR(IF(SEARCH("jour",Tableau134[[#This Row],[Modif demandé en avenant 1]],1),VALUE(LEFT(Tableau134[[#This Row],[Modif demandé en avenant 1]],1))),0)=(COUNTA(O2117:Q2117)),"OK","erreur")</f>
        <v>OK</v>
      </c>
      <c r="AO2117" s="6" t="str">
        <f>IF(IFERROR(IF(SEARCH("jour",Tableau134[[#This Row],[Nouvelle formule avenant 2]],1),VALUE(LEFT(Tableau134[[#This Row],[Nouvelle formule avenant 2]],1))),0)=(COUNTA(X2117:Z2117)),"OK","erreur")</f>
        <v>OK</v>
      </c>
      <c r="AP2117" s="6" t="str">
        <f>IF(IFERROR(IF(SEARCH("jour",Tableau134[[#This Row],[Nouvelle formule avenant 3]],1),VALUE(LEFT(Tableau134[[#This Row],[Nouvelle formule avenant 3]],1))),0)=(COUNTA(AE2117:AG2117)),"OK","erreur")</f>
        <v>OK</v>
      </c>
      <c r="AQ211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1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1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1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1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1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17" s="43"/>
      <c r="AX2117" s="43"/>
      <c r="AY2117" s="6"/>
      <c r="AZ2117" s="6"/>
      <c r="BA2117" s="6"/>
      <c r="BB2117" s="6"/>
      <c r="BC2117" s="6"/>
      <c r="BD2117" s="6"/>
    </row>
    <row r="2118" spans="2:56" ht="12.75" x14ac:dyDescent="0.25">
      <c r="B2118" s="5" t="e">
        <f>VLOOKUP(A2118,'Import infoAgt'!A:E,5,FALSE)</f>
        <v>#N/A</v>
      </c>
      <c r="C2118" s="5" t="e">
        <f>VLOOKUP(A2118,'Import infoAgt'!A:D,4,FALSE)</f>
        <v>#N/A</v>
      </c>
      <c r="D2118" s="6" t="e">
        <f>VLOOKUP(A2118,'Import infoAgt'!A:H,8,FALSE)</f>
        <v>#N/A</v>
      </c>
      <c r="F2118" s="6" t="e">
        <f>VLOOKUP(A2118,'Import infoAgt'!A:BR,70,FALSE)</f>
        <v>#N/A</v>
      </c>
      <c r="G2118" s="5" t="e">
        <f>VLOOKUP(A2118,'Import infoAgt'!A:DH,112,FALSE)</f>
        <v>#N/A</v>
      </c>
      <c r="H2118" s="6" t="e">
        <f>VLOOKUP(G2118,Paramètre!$C$6:$D$76,2,FALSE)</f>
        <v>#N/A</v>
      </c>
      <c r="I2118" s="5" t="e">
        <f>VLOOKUP(A2118,'Import infoAgt'!A:EL,142,FALSE)</f>
        <v>#N/A</v>
      </c>
      <c r="R2118" s="26"/>
      <c r="S2118" s="26"/>
      <c r="U2118" s="26"/>
      <c r="V2118" s="26"/>
      <c r="AC2118" s="26"/>
      <c r="AI2118" s="6" t="str">
        <f>IF(AND((ISERROR(Tableau134[[#This Row],[Nom]])),Tableau134[[#This Row],[Numéro d''agent]]&lt;&gt;""),"N° agent inconnu","")</f>
        <v/>
      </c>
      <c r="AJ2118" s="6" t="str">
        <f>IF(AND(Tableau134[[#This Row],[Numéro d''agent]]&lt;&gt;"",Tableau134[[#This Row],[Statut]]=""),"Statut manquant","")</f>
        <v/>
      </c>
      <c r="AK2118" s="6"/>
      <c r="AL2118" s="6" t="str">
        <f>IF(AND(Tableau134[[#This Row],[Numéro d''agent]]&lt;&gt;"",Tableau134[[#This Row],[Formule actuelle]]=0),"Manque formule TLW","")</f>
        <v/>
      </c>
      <c r="AM2118" s="6" t="str">
        <f>IF(IFERROR(IF(SEARCH("jour",Tableau134[[#This Row],[Formule Tw]],1),VALUE(LEFT(Tableau134[[#This Row],[Formule Tw]],1))),0)=(COUNTA(K2118:M2118)),"OK","erreur")</f>
        <v>OK</v>
      </c>
      <c r="AN2118" s="6" t="str">
        <f>IF(IFERROR(IF(SEARCH("jour",Tableau134[[#This Row],[Modif demandé en avenant 1]],1),VALUE(LEFT(Tableau134[[#This Row],[Modif demandé en avenant 1]],1))),0)=(COUNTA(O2118:Q2118)),"OK","erreur")</f>
        <v>OK</v>
      </c>
      <c r="AO2118" s="6" t="str">
        <f>IF(IFERROR(IF(SEARCH("jour",Tableau134[[#This Row],[Nouvelle formule avenant 2]],1),VALUE(LEFT(Tableau134[[#This Row],[Nouvelle formule avenant 2]],1))),0)=(COUNTA(X2118:Z2118)),"OK","erreur")</f>
        <v>OK</v>
      </c>
      <c r="AP2118" s="6" t="str">
        <f>IF(IFERROR(IF(SEARCH("jour",Tableau134[[#This Row],[Nouvelle formule avenant 3]],1),VALUE(LEFT(Tableau134[[#This Row],[Nouvelle formule avenant 3]],1))),0)=(COUNTA(AE2118:AG2118)),"OK","erreur")</f>
        <v>OK</v>
      </c>
      <c r="AQ211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1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1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1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1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1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18" s="43"/>
      <c r="AX2118" s="43"/>
      <c r="AY2118" s="6"/>
      <c r="AZ2118" s="6"/>
      <c r="BA2118" s="6"/>
      <c r="BB2118" s="6"/>
      <c r="BC2118" s="6"/>
      <c r="BD2118" s="6"/>
    </row>
    <row r="2119" spans="2:56" ht="12.75" x14ac:dyDescent="0.25">
      <c r="B2119" s="5" t="e">
        <f>VLOOKUP(A2119,'Import infoAgt'!A:E,5,FALSE)</f>
        <v>#N/A</v>
      </c>
      <c r="C2119" s="5" t="e">
        <f>VLOOKUP(A2119,'Import infoAgt'!A:D,4,FALSE)</f>
        <v>#N/A</v>
      </c>
      <c r="D2119" s="6" t="e">
        <f>VLOOKUP(A2119,'Import infoAgt'!A:H,8,FALSE)</f>
        <v>#N/A</v>
      </c>
      <c r="F2119" s="6" t="e">
        <f>VLOOKUP(A2119,'Import infoAgt'!A:BR,70,FALSE)</f>
        <v>#N/A</v>
      </c>
      <c r="G2119" s="5" t="e">
        <f>VLOOKUP(A2119,'Import infoAgt'!A:DH,112,FALSE)</f>
        <v>#N/A</v>
      </c>
      <c r="H2119" s="6" t="e">
        <f>VLOOKUP(G2119,Paramètre!$C$6:$D$76,2,FALSE)</f>
        <v>#N/A</v>
      </c>
      <c r="I2119" s="5" t="e">
        <f>VLOOKUP(A2119,'Import infoAgt'!A:EL,142,FALSE)</f>
        <v>#N/A</v>
      </c>
      <c r="R2119" s="26"/>
      <c r="S2119" s="26"/>
      <c r="U2119" s="26"/>
      <c r="V2119" s="26"/>
      <c r="AC2119" s="26"/>
      <c r="AI2119" s="6" t="str">
        <f>IF(AND((ISERROR(Tableau134[[#This Row],[Nom]])),Tableau134[[#This Row],[Numéro d''agent]]&lt;&gt;""),"N° agent inconnu","")</f>
        <v/>
      </c>
      <c r="AJ2119" s="6" t="str">
        <f>IF(AND(Tableau134[[#This Row],[Numéro d''agent]]&lt;&gt;"",Tableau134[[#This Row],[Statut]]=""),"Statut manquant","")</f>
        <v/>
      </c>
      <c r="AK2119" s="6"/>
      <c r="AL2119" s="6" t="str">
        <f>IF(AND(Tableau134[[#This Row],[Numéro d''agent]]&lt;&gt;"",Tableau134[[#This Row],[Formule actuelle]]=0),"Manque formule TLW","")</f>
        <v/>
      </c>
      <c r="AM2119" s="6" t="str">
        <f>IF(IFERROR(IF(SEARCH("jour",Tableau134[[#This Row],[Formule Tw]],1),VALUE(LEFT(Tableau134[[#This Row],[Formule Tw]],1))),0)=(COUNTA(K2119:M2119)),"OK","erreur")</f>
        <v>OK</v>
      </c>
      <c r="AN2119" s="6" t="str">
        <f>IF(IFERROR(IF(SEARCH("jour",Tableau134[[#This Row],[Modif demandé en avenant 1]],1),VALUE(LEFT(Tableau134[[#This Row],[Modif demandé en avenant 1]],1))),0)=(COUNTA(O2119:Q2119)),"OK","erreur")</f>
        <v>OK</v>
      </c>
      <c r="AO2119" s="6" t="str">
        <f>IF(IFERROR(IF(SEARCH("jour",Tableau134[[#This Row],[Nouvelle formule avenant 2]],1),VALUE(LEFT(Tableau134[[#This Row],[Nouvelle formule avenant 2]],1))),0)=(COUNTA(X2119:Z2119)),"OK","erreur")</f>
        <v>OK</v>
      </c>
      <c r="AP2119" s="6" t="str">
        <f>IF(IFERROR(IF(SEARCH("jour",Tableau134[[#This Row],[Nouvelle formule avenant 3]],1),VALUE(LEFT(Tableau134[[#This Row],[Nouvelle formule avenant 3]],1))),0)=(COUNTA(AE2119:AG2119)),"OK","erreur")</f>
        <v>OK</v>
      </c>
      <c r="AQ211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1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1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1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1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1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19" s="43"/>
      <c r="AX2119" s="43"/>
      <c r="AY2119" s="6"/>
      <c r="AZ2119" s="6"/>
      <c r="BA2119" s="6"/>
      <c r="BB2119" s="6"/>
      <c r="BC2119" s="6"/>
      <c r="BD2119" s="6"/>
    </row>
    <row r="2120" spans="2:56" ht="12.75" x14ac:dyDescent="0.25">
      <c r="B2120" s="5" t="e">
        <f>VLOOKUP(A2120,'Import infoAgt'!A:E,5,FALSE)</f>
        <v>#N/A</v>
      </c>
      <c r="C2120" s="5" t="e">
        <f>VLOOKUP(A2120,'Import infoAgt'!A:D,4,FALSE)</f>
        <v>#N/A</v>
      </c>
      <c r="D2120" s="6" t="e">
        <f>VLOOKUP(A2120,'Import infoAgt'!A:H,8,FALSE)</f>
        <v>#N/A</v>
      </c>
      <c r="F2120" s="6" t="e">
        <f>VLOOKUP(A2120,'Import infoAgt'!A:BR,70,FALSE)</f>
        <v>#N/A</v>
      </c>
      <c r="G2120" s="5" t="e">
        <f>VLOOKUP(A2120,'Import infoAgt'!A:DH,112,FALSE)</f>
        <v>#N/A</v>
      </c>
      <c r="H2120" s="6" t="e">
        <f>VLOOKUP(G2120,Paramètre!$C$6:$D$76,2,FALSE)</f>
        <v>#N/A</v>
      </c>
      <c r="I2120" s="5" t="e">
        <f>VLOOKUP(A2120,'Import infoAgt'!A:EL,142,FALSE)</f>
        <v>#N/A</v>
      </c>
      <c r="R2120" s="26"/>
      <c r="S2120" s="26"/>
      <c r="U2120" s="26"/>
      <c r="V2120" s="26"/>
      <c r="AC2120" s="26"/>
      <c r="AI2120" s="6" t="str">
        <f>IF(AND((ISERROR(Tableau134[[#This Row],[Nom]])),Tableau134[[#This Row],[Numéro d''agent]]&lt;&gt;""),"N° agent inconnu","")</f>
        <v/>
      </c>
      <c r="AJ2120" s="6" t="str">
        <f>IF(AND(Tableau134[[#This Row],[Numéro d''agent]]&lt;&gt;"",Tableau134[[#This Row],[Statut]]=""),"Statut manquant","")</f>
        <v/>
      </c>
      <c r="AK2120" s="6"/>
      <c r="AL2120" s="6" t="str">
        <f>IF(AND(Tableau134[[#This Row],[Numéro d''agent]]&lt;&gt;"",Tableau134[[#This Row],[Formule actuelle]]=0),"Manque formule TLW","")</f>
        <v/>
      </c>
      <c r="AM2120" s="6" t="str">
        <f>IF(IFERROR(IF(SEARCH("jour",Tableau134[[#This Row],[Formule Tw]],1),VALUE(LEFT(Tableau134[[#This Row],[Formule Tw]],1))),0)=(COUNTA(K2120:M2120)),"OK","erreur")</f>
        <v>OK</v>
      </c>
      <c r="AN2120" s="6" t="str">
        <f>IF(IFERROR(IF(SEARCH("jour",Tableau134[[#This Row],[Modif demandé en avenant 1]],1),VALUE(LEFT(Tableau134[[#This Row],[Modif demandé en avenant 1]],1))),0)=(COUNTA(O2120:Q2120)),"OK","erreur")</f>
        <v>OK</v>
      </c>
      <c r="AO2120" s="6" t="str">
        <f>IF(IFERROR(IF(SEARCH("jour",Tableau134[[#This Row],[Nouvelle formule avenant 2]],1),VALUE(LEFT(Tableau134[[#This Row],[Nouvelle formule avenant 2]],1))),0)=(COUNTA(X2120:Z2120)),"OK","erreur")</f>
        <v>OK</v>
      </c>
      <c r="AP2120" s="6" t="str">
        <f>IF(IFERROR(IF(SEARCH("jour",Tableau134[[#This Row],[Nouvelle formule avenant 3]],1),VALUE(LEFT(Tableau134[[#This Row],[Nouvelle formule avenant 3]],1))),0)=(COUNTA(AE2120:AG2120)),"OK","erreur")</f>
        <v>OK</v>
      </c>
      <c r="AQ212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2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2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2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2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2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20" s="43"/>
      <c r="AX2120" s="43"/>
      <c r="AY2120" s="6"/>
      <c r="AZ2120" s="6"/>
      <c r="BA2120" s="6"/>
      <c r="BB2120" s="6"/>
      <c r="BC2120" s="6"/>
      <c r="BD2120" s="6"/>
    </row>
    <row r="2121" spans="2:56" ht="12.75" x14ac:dyDescent="0.25">
      <c r="B2121" s="5" t="e">
        <f>VLOOKUP(A2121,'Import infoAgt'!A:E,5,FALSE)</f>
        <v>#N/A</v>
      </c>
      <c r="C2121" s="5" t="e">
        <f>VLOOKUP(A2121,'Import infoAgt'!A:D,4,FALSE)</f>
        <v>#N/A</v>
      </c>
      <c r="D2121" s="6" t="e">
        <f>VLOOKUP(A2121,'Import infoAgt'!A:H,8,FALSE)</f>
        <v>#N/A</v>
      </c>
      <c r="F2121" s="6" t="e">
        <f>VLOOKUP(A2121,'Import infoAgt'!A:BR,70,FALSE)</f>
        <v>#N/A</v>
      </c>
      <c r="G2121" s="5" t="e">
        <f>VLOOKUP(A2121,'Import infoAgt'!A:DH,112,FALSE)</f>
        <v>#N/A</v>
      </c>
      <c r="H2121" s="6" t="e">
        <f>VLOOKUP(G2121,Paramètre!$C$6:$D$76,2,FALSE)</f>
        <v>#N/A</v>
      </c>
      <c r="I2121" s="5" t="e">
        <f>VLOOKUP(A2121,'Import infoAgt'!A:EL,142,FALSE)</f>
        <v>#N/A</v>
      </c>
      <c r="R2121" s="26"/>
      <c r="S2121" s="26"/>
      <c r="U2121" s="26"/>
      <c r="V2121" s="26"/>
      <c r="AC2121" s="26"/>
      <c r="AI2121" s="6" t="str">
        <f>IF(AND((ISERROR(Tableau134[[#This Row],[Nom]])),Tableau134[[#This Row],[Numéro d''agent]]&lt;&gt;""),"N° agent inconnu","")</f>
        <v/>
      </c>
      <c r="AJ2121" s="6" t="str">
        <f>IF(AND(Tableau134[[#This Row],[Numéro d''agent]]&lt;&gt;"",Tableau134[[#This Row],[Statut]]=""),"Statut manquant","")</f>
        <v/>
      </c>
      <c r="AK2121" s="6"/>
      <c r="AL2121" s="6" t="str">
        <f>IF(AND(Tableau134[[#This Row],[Numéro d''agent]]&lt;&gt;"",Tableau134[[#This Row],[Formule actuelle]]=0),"Manque formule TLW","")</f>
        <v/>
      </c>
      <c r="AM2121" s="6" t="str">
        <f>IF(IFERROR(IF(SEARCH("jour",Tableau134[[#This Row],[Formule Tw]],1),VALUE(LEFT(Tableau134[[#This Row],[Formule Tw]],1))),0)=(COUNTA(K2121:M2121)),"OK","erreur")</f>
        <v>OK</v>
      </c>
      <c r="AN2121" s="6" t="str">
        <f>IF(IFERROR(IF(SEARCH("jour",Tableau134[[#This Row],[Modif demandé en avenant 1]],1),VALUE(LEFT(Tableau134[[#This Row],[Modif demandé en avenant 1]],1))),0)=(COUNTA(O2121:Q2121)),"OK","erreur")</f>
        <v>OK</v>
      </c>
      <c r="AO2121" s="6" t="str">
        <f>IF(IFERROR(IF(SEARCH("jour",Tableau134[[#This Row],[Nouvelle formule avenant 2]],1),VALUE(LEFT(Tableau134[[#This Row],[Nouvelle formule avenant 2]],1))),0)=(COUNTA(X2121:Z2121)),"OK","erreur")</f>
        <v>OK</v>
      </c>
      <c r="AP2121" s="6" t="str">
        <f>IF(IFERROR(IF(SEARCH("jour",Tableau134[[#This Row],[Nouvelle formule avenant 3]],1),VALUE(LEFT(Tableau134[[#This Row],[Nouvelle formule avenant 3]],1))),0)=(COUNTA(AE2121:AG2121)),"OK","erreur")</f>
        <v>OK</v>
      </c>
      <c r="AQ212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2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2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2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2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2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21" s="43"/>
      <c r="AX2121" s="43"/>
      <c r="AY2121" s="6"/>
      <c r="AZ2121" s="6"/>
      <c r="BA2121" s="6"/>
      <c r="BB2121" s="6"/>
      <c r="BC2121" s="6"/>
      <c r="BD2121" s="6"/>
    </row>
    <row r="2122" spans="2:56" ht="12.75" x14ac:dyDescent="0.25">
      <c r="B2122" s="5" t="e">
        <f>VLOOKUP(A2122,'Import infoAgt'!A:E,5,FALSE)</f>
        <v>#N/A</v>
      </c>
      <c r="C2122" s="5" t="e">
        <f>VLOOKUP(A2122,'Import infoAgt'!A:D,4,FALSE)</f>
        <v>#N/A</v>
      </c>
      <c r="D2122" s="6" t="e">
        <f>VLOOKUP(A2122,'Import infoAgt'!A:H,8,FALSE)</f>
        <v>#N/A</v>
      </c>
      <c r="F2122" s="6" t="e">
        <f>VLOOKUP(A2122,'Import infoAgt'!A:BR,70,FALSE)</f>
        <v>#N/A</v>
      </c>
      <c r="G2122" s="5" t="e">
        <f>VLOOKUP(A2122,'Import infoAgt'!A:DH,112,FALSE)</f>
        <v>#N/A</v>
      </c>
      <c r="H2122" s="6" t="e">
        <f>VLOOKUP(G2122,Paramètre!$C$6:$D$76,2,FALSE)</f>
        <v>#N/A</v>
      </c>
      <c r="I2122" s="5" t="e">
        <f>VLOOKUP(A2122,'Import infoAgt'!A:EL,142,FALSE)</f>
        <v>#N/A</v>
      </c>
      <c r="R2122" s="26"/>
      <c r="S2122" s="26"/>
      <c r="U2122" s="26"/>
      <c r="V2122" s="26"/>
      <c r="AC2122" s="26"/>
      <c r="AI2122" s="6" t="str">
        <f>IF(AND((ISERROR(Tableau134[[#This Row],[Nom]])),Tableau134[[#This Row],[Numéro d''agent]]&lt;&gt;""),"N° agent inconnu","")</f>
        <v/>
      </c>
      <c r="AJ2122" s="6" t="str">
        <f>IF(AND(Tableau134[[#This Row],[Numéro d''agent]]&lt;&gt;"",Tableau134[[#This Row],[Statut]]=""),"Statut manquant","")</f>
        <v/>
      </c>
      <c r="AK2122" s="6"/>
      <c r="AL2122" s="6" t="str">
        <f>IF(AND(Tableau134[[#This Row],[Numéro d''agent]]&lt;&gt;"",Tableau134[[#This Row],[Formule actuelle]]=0),"Manque formule TLW","")</f>
        <v/>
      </c>
      <c r="AM2122" s="6" t="str">
        <f>IF(IFERROR(IF(SEARCH("jour",Tableau134[[#This Row],[Formule Tw]],1),VALUE(LEFT(Tableau134[[#This Row],[Formule Tw]],1))),0)=(COUNTA(K2122:M2122)),"OK","erreur")</f>
        <v>OK</v>
      </c>
      <c r="AN2122" s="6" t="str">
        <f>IF(IFERROR(IF(SEARCH("jour",Tableau134[[#This Row],[Modif demandé en avenant 1]],1),VALUE(LEFT(Tableau134[[#This Row],[Modif demandé en avenant 1]],1))),0)=(COUNTA(O2122:Q2122)),"OK","erreur")</f>
        <v>OK</v>
      </c>
      <c r="AO2122" s="6" t="str">
        <f>IF(IFERROR(IF(SEARCH("jour",Tableau134[[#This Row],[Nouvelle formule avenant 2]],1),VALUE(LEFT(Tableau134[[#This Row],[Nouvelle formule avenant 2]],1))),0)=(COUNTA(X2122:Z2122)),"OK","erreur")</f>
        <v>OK</v>
      </c>
      <c r="AP2122" s="6" t="str">
        <f>IF(IFERROR(IF(SEARCH("jour",Tableau134[[#This Row],[Nouvelle formule avenant 3]],1),VALUE(LEFT(Tableau134[[#This Row],[Nouvelle formule avenant 3]],1))),0)=(COUNTA(AE2122:AG2122)),"OK","erreur")</f>
        <v>OK</v>
      </c>
      <c r="AQ212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2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2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2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2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2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22" s="43"/>
      <c r="AX2122" s="43"/>
      <c r="AY2122" s="6"/>
      <c r="AZ2122" s="6"/>
      <c r="BA2122" s="6"/>
      <c r="BB2122" s="6"/>
      <c r="BC2122" s="6"/>
      <c r="BD2122" s="6"/>
    </row>
    <row r="2123" spans="2:56" ht="12.75" x14ac:dyDescent="0.25">
      <c r="B2123" s="5" t="e">
        <f>VLOOKUP(A2123,'Import infoAgt'!A:E,5,FALSE)</f>
        <v>#N/A</v>
      </c>
      <c r="C2123" s="5" t="e">
        <f>VLOOKUP(A2123,'Import infoAgt'!A:D,4,FALSE)</f>
        <v>#N/A</v>
      </c>
      <c r="D2123" s="6" t="e">
        <f>VLOOKUP(A2123,'Import infoAgt'!A:H,8,FALSE)</f>
        <v>#N/A</v>
      </c>
      <c r="F2123" s="6" t="e">
        <f>VLOOKUP(A2123,'Import infoAgt'!A:BR,70,FALSE)</f>
        <v>#N/A</v>
      </c>
      <c r="G2123" s="5" t="e">
        <f>VLOOKUP(A2123,'Import infoAgt'!A:DH,112,FALSE)</f>
        <v>#N/A</v>
      </c>
      <c r="H2123" s="6" t="e">
        <f>VLOOKUP(G2123,Paramètre!$C$6:$D$76,2,FALSE)</f>
        <v>#N/A</v>
      </c>
      <c r="I2123" s="5" t="e">
        <f>VLOOKUP(A2123,'Import infoAgt'!A:EL,142,FALSE)</f>
        <v>#N/A</v>
      </c>
      <c r="R2123" s="26"/>
      <c r="S2123" s="26"/>
      <c r="U2123" s="26"/>
      <c r="V2123" s="26"/>
      <c r="AC2123" s="26"/>
      <c r="AI2123" s="6" t="str">
        <f>IF(AND((ISERROR(Tableau134[[#This Row],[Nom]])),Tableau134[[#This Row],[Numéro d''agent]]&lt;&gt;""),"N° agent inconnu","")</f>
        <v/>
      </c>
      <c r="AJ2123" s="6" t="str">
        <f>IF(AND(Tableau134[[#This Row],[Numéro d''agent]]&lt;&gt;"",Tableau134[[#This Row],[Statut]]=""),"Statut manquant","")</f>
        <v/>
      </c>
      <c r="AK2123" s="6"/>
      <c r="AL2123" s="6" t="str">
        <f>IF(AND(Tableau134[[#This Row],[Numéro d''agent]]&lt;&gt;"",Tableau134[[#This Row],[Formule actuelle]]=0),"Manque formule TLW","")</f>
        <v/>
      </c>
      <c r="AM2123" s="6" t="str">
        <f>IF(IFERROR(IF(SEARCH("jour",Tableau134[[#This Row],[Formule Tw]],1),VALUE(LEFT(Tableau134[[#This Row],[Formule Tw]],1))),0)=(COUNTA(K2123:M2123)),"OK","erreur")</f>
        <v>OK</v>
      </c>
      <c r="AN2123" s="6" t="str">
        <f>IF(IFERROR(IF(SEARCH("jour",Tableau134[[#This Row],[Modif demandé en avenant 1]],1),VALUE(LEFT(Tableau134[[#This Row],[Modif demandé en avenant 1]],1))),0)=(COUNTA(O2123:Q2123)),"OK","erreur")</f>
        <v>OK</v>
      </c>
      <c r="AO2123" s="6" t="str">
        <f>IF(IFERROR(IF(SEARCH("jour",Tableau134[[#This Row],[Nouvelle formule avenant 2]],1),VALUE(LEFT(Tableau134[[#This Row],[Nouvelle formule avenant 2]],1))),0)=(COUNTA(X2123:Z2123)),"OK","erreur")</f>
        <v>OK</v>
      </c>
      <c r="AP2123" s="6" t="str">
        <f>IF(IFERROR(IF(SEARCH("jour",Tableau134[[#This Row],[Nouvelle formule avenant 3]],1),VALUE(LEFT(Tableau134[[#This Row],[Nouvelle formule avenant 3]],1))),0)=(COUNTA(AE2123:AG2123)),"OK","erreur")</f>
        <v>OK</v>
      </c>
      <c r="AQ212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2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2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2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2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2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23" s="43"/>
      <c r="AX2123" s="43"/>
      <c r="AY2123" s="6"/>
      <c r="AZ2123" s="6"/>
      <c r="BA2123" s="6"/>
      <c r="BB2123" s="6"/>
      <c r="BC2123" s="6"/>
      <c r="BD2123" s="6"/>
    </row>
    <row r="2124" spans="2:56" ht="12.75" x14ac:dyDescent="0.25">
      <c r="B2124" s="5" t="e">
        <f>VLOOKUP(A2124,'Import infoAgt'!A:E,5,FALSE)</f>
        <v>#N/A</v>
      </c>
      <c r="C2124" s="5" t="e">
        <f>VLOOKUP(A2124,'Import infoAgt'!A:D,4,FALSE)</f>
        <v>#N/A</v>
      </c>
      <c r="D2124" s="6" t="e">
        <f>VLOOKUP(A2124,'Import infoAgt'!A:H,8,FALSE)</f>
        <v>#N/A</v>
      </c>
      <c r="F2124" s="6" t="e">
        <f>VLOOKUP(A2124,'Import infoAgt'!A:BR,70,FALSE)</f>
        <v>#N/A</v>
      </c>
      <c r="G2124" s="5" t="e">
        <f>VLOOKUP(A2124,'Import infoAgt'!A:DH,112,FALSE)</f>
        <v>#N/A</v>
      </c>
      <c r="H2124" s="6" t="e">
        <f>VLOOKUP(G2124,Paramètre!$C$6:$D$76,2,FALSE)</f>
        <v>#N/A</v>
      </c>
      <c r="I2124" s="5" t="e">
        <f>VLOOKUP(A2124,'Import infoAgt'!A:EL,142,FALSE)</f>
        <v>#N/A</v>
      </c>
      <c r="R2124" s="26"/>
      <c r="S2124" s="26"/>
      <c r="U2124" s="26"/>
      <c r="V2124" s="26"/>
      <c r="AC2124" s="26"/>
      <c r="AI2124" s="6" t="str">
        <f>IF(AND((ISERROR(Tableau134[[#This Row],[Nom]])),Tableau134[[#This Row],[Numéro d''agent]]&lt;&gt;""),"N° agent inconnu","")</f>
        <v/>
      </c>
      <c r="AJ2124" s="6" t="str">
        <f>IF(AND(Tableau134[[#This Row],[Numéro d''agent]]&lt;&gt;"",Tableau134[[#This Row],[Statut]]=""),"Statut manquant","")</f>
        <v/>
      </c>
      <c r="AK2124" s="6"/>
      <c r="AL2124" s="6" t="str">
        <f>IF(AND(Tableau134[[#This Row],[Numéro d''agent]]&lt;&gt;"",Tableau134[[#This Row],[Formule actuelle]]=0),"Manque formule TLW","")</f>
        <v/>
      </c>
      <c r="AM2124" s="6" t="str">
        <f>IF(IFERROR(IF(SEARCH("jour",Tableau134[[#This Row],[Formule Tw]],1),VALUE(LEFT(Tableau134[[#This Row],[Formule Tw]],1))),0)=(COUNTA(K2124:M2124)),"OK","erreur")</f>
        <v>OK</v>
      </c>
      <c r="AN2124" s="6" t="str">
        <f>IF(IFERROR(IF(SEARCH("jour",Tableau134[[#This Row],[Modif demandé en avenant 1]],1),VALUE(LEFT(Tableau134[[#This Row],[Modif demandé en avenant 1]],1))),0)=(COUNTA(O2124:Q2124)),"OK","erreur")</f>
        <v>OK</v>
      </c>
      <c r="AO2124" s="6" t="str">
        <f>IF(IFERROR(IF(SEARCH("jour",Tableau134[[#This Row],[Nouvelle formule avenant 2]],1),VALUE(LEFT(Tableau134[[#This Row],[Nouvelle formule avenant 2]],1))),0)=(COUNTA(X2124:Z2124)),"OK","erreur")</f>
        <v>OK</v>
      </c>
      <c r="AP2124" s="6" t="str">
        <f>IF(IFERROR(IF(SEARCH("jour",Tableau134[[#This Row],[Nouvelle formule avenant 3]],1),VALUE(LEFT(Tableau134[[#This Row],[Nouvelle formule avenant 3]],1))),0)=(COUNTA(AE2124:AG2124)),"OK","erreur")</f>
        <v>OK</v>
      </c>
      <c r="AQ212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2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2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2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2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2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24" s="43"/>
      <c r="AX2124" s="43"/>
      <c r="AY2124" s="6"/>
      <c r="AZ2124" s="6"/>
      <c r="BA2124" s="6"/>
      <c r="BB2124" s="6"/>
      <c r="BC2124" s="6"/>
      <c r="BD2124" s="6"/>
    </row>
    <row r="2125" spans="2:56" ht="12.75" x14ac:dyDescent="0.25">
      <c r="B2125" s="5" t="e">
        <f>VLOOKUP(A2125,'Import infoAgt'!A:E,5,FALSE)</f>
        <v>#N/A</v>
      </c>
      <c r="C2125" s="5" t="e">
        <f>VLOOKUP(A2125,'Import infoAgt'!A:D,4,FALSE)</f>
        <v>#N/A</v>
      </c>
      <c r="D2125" s="6" t="e">
        <f>VLOOKUP(A2125,'Import infoAgt'!A:H,8,FALSE)</f>
        <v>#N/A</v>
      </c>
      <c r="F2125" s="6" t="e">
        <f>VLOOKUP(A2125,'Import infoAgt'!A:BR,70,FALSE)</f>
        <v>#N/A</v>
      </c>
      <c r="G2125" s="5" t="e">
        <f>VLOOKUP(A2125,'Import infoAgt'!A:DH,112,FALSE)</f>
        <v>#N/A</v>
      </c>
      <c r="H2125" s="6" t="e">
        <f>VLOOKUP(G2125,Paramètre!$C$6:$D$76,2,FALSE)</f>
        <v>#N/A</v>
      </c>
      <c r="I2125" s="5" t="e">
        <f>VLOOKUP(A2125,'Import infoAgt'!A:EL,142,FALSE)</f>
        <v>#N/A</v>
      </c>
      <c r="R2125" s="26"/>
      <c r="S2125" s="26"/>
      <c r="U2125" s="26"/>
      <c r="V2125" s="26"/>
      <c r="AC2125" s="26"/>
      <c r="AI2125" s="6" t="str">
        <f>IF(AND((ISERROR(Tableau134[[#This Row],[Nom]])),Tableau134[[#This Row],[Numéro d''agent]]&lt;&gt;""),"N° agent inconnu","")</f>
        <v/>
      </c>
      <c r="AJ2125" s="6" t="str">
        <f>IF(AND(Tableau134[[#This Row],[Numéro d''agent]]&lt;&gt;"",Tableau134[[#This Row],[Statut]]=""),"Statut manquant","")</f>
        <v/>
      </c>
      <c r="AK2125" s="6"/>
      <c r="AL2125" s="6" t="str">
        <f>IF(AND(Tableau134[[#This Row],[Numéro d''agent]]&lt;&gt;"",Tableau134[[#This Row],[Formule actuelle]]=0),"Manque formule TLW","")</f>
        <v/>
      </c>
      <c r="AM2125" s="6" t="str">
        <f>IF(IFERROR(IF(SEARCH("jour",Tableau134[[#This Row],[Formule Tw]],1),VALUE(LEFT(Tableau134[[#This Row],[Formule Tw]],1))),0)=(COUNTA(K2125:M2125)),"OK","erreur")</f>
        <v>OK</v>
      </c>
      <c r="AN2125" s="6" t="str">
        <f>IF(IFERROR(IF(SEARCH("jour",Tableau134[[#This Row],[Modif demandé en avenant 1]],1),VALUE(LEFT(Tableau134[[#This Row],[Modif demandé en avenant 1]],1))),0)=(COUNTA(O2125:Q2125)),"OK","erreur")</f>
        <v>OK</v>
      </c>
      <c r="AO2125" s="6" t="str">
        <f>IF(IFERROR(IF(SEARCH("jour",Tableau134[[#This Row],[Nouvelle formule avenant 2]],1),VALUE(LEFT(Tableau134[[#This Row],[Nouvelle formule avenant 2]],1))),0)=(COUNTA(X2125:Z2125)),"OK","erreur")</f>
        <v>OK</v>
      </c>
      <c r="AP2125" s="6" t="str">
        <f>IF(IFERROR(IF(SEARCH("jour",Tableau134[[#This Row],[Nouvelle formule avenant 3]],1),VALUE(LEFT(Tableau134[[#This Row],[Nouvelle formule avenant 3]],1))),0)=(COUNTA(AE2125:AG2125)),"OK","erreur")</f>
        <v>OK</v>
      </c>
      <c r="AQ212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2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2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2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2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2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25" s="43"/>
      <c r="AX2125" s="43"/>
      <c r="AY2125" s="6"/>
      <c r="AZ2125" s="6"/>
      <c r="BA2125" s="6"/>
      <c r="BB2125" s="6"/>
      <c r="BC2125" s="6"/>
      <c r="BD2125" s="6"/>
    </row>
    <row r="2126" spans="2:56" ht="12.75" x14ac:dyDescent="0.25">
      <c r="B2126" s="5" t="e">
        <f>VLOOKUP(A2126,'Import infoAgt'!A:E,5,FALSE)</f>
        <v>#N/A</v>
      </c>
      <c r="C2126" s="5" t="e">
        <f>VLOOKUP(A2126,'Import infoAgt'!A:D,4,FALSE)</f>
        <v>#N/A</v>
      </c>
      <c r="D2126" s="6" t="e">
        <f>VLOOKUP(A2126,'Import infoAgt'!A:H,8,FALSE)</f>
        <v>#N/A</v>
      </c>
      <c r="F2126" s="6" t="e">
        <f>VLOOKUP(A2126,'Import infoAgt'!A:BR,70,FALSE)</f>
        <v>#N/A</v>
      </c>
      <c r="G2126" s="5" t="e">
        <f>VLOOKUP(A2126,'Import infoAgt'!A:DH,112,FALSE)</f>
        <v>#N/A</v>
      </c>
      <c r="H2126" s="6" t="e">
        <f>VLOOKUP(G2126,Paramètre!$C$6:$D$76,2,FALSE)</f>
        <v>#N/A</v>
      </c>
      <c r="I2126" s="5" t="e">
        <f>VLOOKUP(A2126,'Import infoAgt'!A:EL,142,FALSE)</f>
        <v>#N/A</v>
      </c>
      <c r="R2126" s="26"/>
      <c r="S2126" s="26"/>
      <c r="U2126" s="26"/>
      <c r="V2126" s="26"/>
      <c r="AC2126" s="26"/>
      <c r="AI2126" s="6" t="str">
        <f>IF(AND((ISERROR(Tableau134[[#This Row],[Nom]])),Tableau134[[#This Row],[Numéro d''agent]]&lt;&gt;""),"N° agent inconnu","")</f>
        <v/>
      </c>
      <c r="AJ2126" s="6" t="str">
        <f>IF(AND(Tableau134[[#This Row],[Numéro d''agent]]&lt;&gt;"",Tableau134[[#This Row],[Statut]]=""),"Statut manquant","")</f>
        <v/>
      </c>
      <c r="AK2126" s="6"/>
      <c r="AL2126" s="6" t="str">
        <f>IF(AND(Tableau134[[#This Row],[Numéro d''agent]]&lt;&gt;"",Tableau134[[#This Row],[Formule actuelle]]=0),"Manque formule TLW","")</f>
        <v/>
      </c>
      <c r="AM2126" s="6" t="str">
        <f>IF(IFERROR(IF(SEARCH("jour",Tableau134[[#This Row],[Formule Tw]],1),VALUE(LEFT(Tableau134[[#This Row],[Formule Tw]],1))),0)=(COUNTA(K2126:M2126)),"OK","erreur")</f>
        <v>OK</v>
      </c>
      <c r="AN2126" s="6" t="str">
        <f>IF(IFERROR(IF(SEARCH("jour",Tableau134[[#This Row],[Modif demandé en avenant 1]],1),VALUE(LEFT(Tableau134[[#This Row],[Modif demandé en avenant 1]],1))),0)=(COUNTA(O2126:Q2126)),"OK","erreur")</f>
        <v>OK</v>
      </c>
      <c r="AO2126" s="6" t="str">
        <f>IF(IFERROR(IF(SEARCH("jour",Tableau134[[#This Row],[Nouvelle formule avenant 2]],1),VALUE(LEFT(Tableau134[[#This Row],[Nouvelle formule avenant 2]],1))),0)=(COUNTA(X2126:Z2126)),"OK","erreur")</f>
        <v>OK</v>
      </c>
      <c r="AP2126" s="6" t="str">
        <f>IF(IFERROR(IF(SEARCH("jour",Tableau134[[#This Row],[Nouvelle formule avenant 3]],1),VALUE(LEFT(Tableau134[[#This Row],[Nouvelle formule avenant 3]],1))),0)=(COUNTA(AE2126:AG2126)),"OK","erreur")</f>
        <v>OK</v>
      </c>
      <c r="AQ212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2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2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2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2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2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26" s="43"/>
      <c r="AX2126" s="43"/>
      <c r="AY2126" s="6"/>
      <c r="AZ2126" s="6"/>
      <c r="BA2126" s="6"/>
      <c r="BB2126" s="6"/>
      <c r="BC2126" s="6"/>
      <c r="BD2126" s="6"/>
    </row>
    <row r="2127" spans="2:56" ht="12.75" x14ac:dyDescent="0.25">
      <c r="B2127" s="5" t="e">
        <f>VLOOKUP(A2127,'Import infoAgt'!A:E,5,FALSE)</f>
        <v>#N/A</v>
      </c>
      <c r="C2127" s="5" t="e">
        <f>VLOOKUP(A2127,'Import infoAgt'!A:D,4,FALSE)</f>
        <v>#N/A</v>
      </c>
      <c r="D2127" s="6" t="e">
        <f>VLOOKUP(A2127,'Import infoAgt'!A:H,8,FALSE)</f>
        <v>#N/A</v>
      </c>
      <c r="F2127" s="6" t="e">
        <f>VLOOKUP(A2127,'Import infoAgt'!A:BR,70,FALSE)</f>
        <v>#N/A</v>
      </c>
      <c r="G2127" s="5" t="e">
        <f>VLOOKUP(A2127,'Import infoAgt'!A:DH,112,FALSE)</f>
        <v>#N/A</v>
      </c>
      <c r="H2127" s="6" t="e">
        <f>VLOOKUP(G2127,Paramètre!$C$6:$D$76,2,FALSE)</f>
        <v>#N/A</v>
      </c>
      <c r="I2127" s="5" t="e">
        <f>VLOOKUP(A2127,'Import infoAgt'!A:EL,142,FALSE)</f>
        <v>#N/A</v>
      </c>
      <c r="R2127" s="26"/>
      <c r="S2127" s="26"/>
      <c r="U2127" s="26"/>
      <c r="V2127" s="26"/>
      <c r="AC2127" s="26"/>
      <c r="AI2127" s="6" t="str">
        <f>IF(AND((ISERROR(Tableau134[[#This Row],[Nom]])),Tableau134[[#This Row],[Numéro d''agent]]&lt;&gt;""),"N° agent inconnu","")</f>
        <v/>
      </c>
      <c r="AJ2127" s="6" t="str">
        <f>IF(AND(Tableau134[[#This Row],[Numéro d''agent]]&lt;&gt;"",Tableau134[[#This Row],[Statut]]=""),"Statut manquant","")</f>
        <v/>
      </c>
      <c r="AK2127" s="6"/>
      <c r="AL2127" s="6" t="str">
        <f>IF(AND(Tableau134[[#This Row],[Numéro d''agent]]&lt;&gt;"",Tableau134[[#This Row],[Formule actuelle]]=0),"Manque formule TLW","")</f>
        <v/>
      </c>
      <c r="AM2127" s="6" t="str">
        <f>IF(IFERROR(IF(SEARCH("jour",Tableau134[[#This Row],[Formule Tw]],1),VALUE(LEFT(Tableau134[[#This Row],[Formule Tw]],1))),0)=(COUNTA(K2127:M2127)),"OK","erreur")</f>
        <v>OK</v>
      </c>
      <c r="AN2127" s="6" t="str">
        <f>IF(IFERROR(IF(SEARCH("jour",Tableau134[[#This Row],[Modif demandé en avenant 1]],1),VALUE(LEFT(Tableau134[[#This Row],[Modif demandé en avenant 1]],1))),0)=(COUNTA(O2127:Q2127)),"OK","erreur")</f>
        <v>OK</v>
      </c>
      <c r="AO2127" s="6" t="str">
        <f>IF(IFERROR(IF(SEARCH("jour",Tableau134[[#This Row],[Nouvelle formule avenant 2]],1),VALUE(LEFT(Tableau134[[#This Row],[Nouvelle formule avenant 2]],1))),0)=(COUNTA(X2127:Z2127)),"OK","erreur")</f>
        <v>OK</v>
      </c>
      <c r="AP2127" s="6" t="str">
        <f>IF(IFERROR(IF(SEARCH("jour",Tableau134[[#This Row],[Nouvelle formule avenant 3]],1),VALUE(LEFT(Tableau134[[#This Row],[Nouvelle formule avenant 3]],1))),0)=(COUNTA(AE2127:AG2127)),"OK","erreur")</f>
        <v>OK</v>
      </c>
      <c r="AQ212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2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2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2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2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2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27" s="43"/>
      <c r="AX2127" s="43"/>
      <c r="AY2127" s="6"/>
      <c r="AZ2127" s="6"/>
      <c r="BA2127" s="6"/>
      <c r="BB2127" s="6"/>
      <c r="BC2127" s="6"/>
      <c r="BD2127" s="6"/>
    </row>
    <row r="2128" spans="2:56" ht="12.75" x14ac:dyDescent="0.25">
      <c r="B2128" s="5" t="e">
        <f>VLOOKUP(A2128,'Import infoAgt'!A:E,5,FALSE)</f>
        <v>#N/A</v>
      </c>
      <c r="C2128" s="5" t="e">
        <f>VLOOKUP(A2128,'Import infoAgt'!A:D,4,FALSE)</f>
        <v>#N/A</v>
      </c>
      <c r="D2128" s="6" t="e">
        <f>VLOOKUP(A2128,'Import infoAgt'!A:H,8,FALSE)</f>
        <v>#N/A</v>
      </c>
      <c r="F2128" s="6" t="e">
        <f>VLOOKUP(A2128,'Import infoAgt'!A:BR,70,FALSE)</f>
        <v>#N/A</v>
      </c>
      <c r="G2128" s="5" t="e">
        <f>VLOOKUP(A2128,'Import infoAgt'!A:DH,112,FALSE)</f>
        <v>#N/A</v>
      </c>
      <c r="H2128" s="6" t="e">
        <f>VLOOKUP(G2128,Paramètre!$C$6:$D$76,2,FALSE)</f>
        <v>#N/A</v>
      </c>
      <c r="I2128" s="5" t="e">
        <f>VLOOKUP(A2128,'Import infoAgt'!A:EL,142,FALSE)</f>
        <v>#N/A</v>
      </c>
      <c r="R2128" s="26"/>
      <c r="S2128" s="26"/>
      <c r="U2128" s="26"/>
      <c r="V2128" s="26"/>
      <c r="AC2128" s="26"/>
      <c r="AI2128" s="6" t="str">
        <f>IF(AND((ISERROR(Tableau134[[#This Row],[Nom]])),Tableau134[[#This Row],[Numéro d''agent]]&lt;&gt;""),"N° agent inconnu","")</f>
        <v/>
      </c>
      <c r="AJ2128" s="6" t="str">
        <f>IF(AND(Tableau134[[#This Row],[Numéro d''agent]]&lt;&gt;"",Tableau134[[#This Row],[Statut]]=""),"Statut manquant","")</f>
        <v/>
      </c>
      <c r="AK2128" s="6"/>
      <c r="AL2128" s="6" t="str">
        <f>IF(AND(Tableau134[[#This Row],[Numéro d''agent]]&lt;&gt;"",Tableau134[[#This Row],[Formule actuelle]]=0),"Manque formule TLW","")</f>
        <v/>
      </c>
      <c r="AM2128" s="6" t="str">
        <f>IF(IFERROR(IF(SEARCH("jour",Tableau134[[#This Row],[Formule Tw]],1),VALUE(LEFT(Tableau134[[#This Row],[Formule Tw]],1))),0)=(COUNTA(K2128:M2128)),"OK","erreur")</f>
        <v>OK</v>
      </c>
      <c r="AN2128" s="6" t="str">
        <f>IF(IFERROR(IF(SEARCH("jour",Tableau134[[#This Row],[Modif demandé en avenant 1]],1),VALUE(LEFT(Tableau134[[#This Row],[Modif demandé en avenant 1]],1))),0)=(COUNTA(O2128:Q2128)),"OK","erreur")</f>
        <v>OK</v>
      </c>
      <c r="AO2128" s="6" t="str">
        <f>IF(IFERROR(IF(SEARCH("jour",Tableau134[[#This Row],[Nouvelle formule avenant 2]],1),VALUE(LEFT(Tableau134[[#This Row],[Nouvelle formule avenant 2]],1))),0)=(COUNTA(X2128:Z2128)),"OK","erreur")</f>
        <v>OK</v>
      </c>
      <c r="AP2128" s="6" t="str">
        <f>IF(IFERROR(IF(SEARCH("jour",Tableau134[[#This Row],[Nouvelle formule avenant 3]],1),VALUE(LEFT(Tableau134[[#This Row],[Nouvelle formule avenant 3]],1))),0)=(COUNTA(AE2128:AG2128)),"OK","erreur")</f>
        <v>OK</v>
      </c>
      <c r="AQ212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2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2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2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2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2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28" s="43"/>
      <c r="AX2128" s="43"/>
      <c r="AY2128" s="6"/>
      <c r="AZ2128" s="6"/>
      <c r="BA2128" s="6"/>
      <c r="BB2128" s="6"/>
      <c r="BC2128" s="6"/>
      <c r="BD2128" s="6"/>
    </row>
    <row r="2129" spans="2:56" ht="12.75" x14ac:dyDescent="0.25">
      <c r="B2129" s="5" t="e">
        <f>VLOOKUP(A2129,'Import infoAgt'!A:E,5,FALSE)</f>
        <v>#N/A</v>
      </c>
      <c r="C2129" s="5" t="e">
        <f>VLOOKUP(A2129,'Import infoAgt'!A:D,4,FALSE)</f>
        <v>#N/A</v>
      </c>
      <c r="D2129" s="6" t="e">
        <f>VLOOKUP(A2129,'Import infoAgt'!A:H,8,FALSE)</f>
        <v>#N/A</v>
      </c>
      <c r="F2129" s="6" t="e">
        <f>VLOOKUP(A2129,'Import infoAgt'!A:BR,70,FALSE)</f>
        <v>#N/A</v>
      </c>
      <c r="G2129" s="5" t="e">
        <f>VLOOKUP(A2129,'Import infoAgt'!A:DH,112,FALSE)</f>
        <v>#N/A</v>
      </c>
      <c r="H2129" s="6" t="e">
        <f>VLOOKUP(G2129,Paramètre!$C$6:$D$76,2,FALSE)</f>
        <v>#N/A</v>
      </c>
      <c r="I2129" s="5" t="e">
        <f>VLOOKUP(A2129,'Import infoAgt'!A:EL,142,FALSE)</f>
        <v>#N/A</v>
      </c>
      <c r="R2129" s="26"/>
      <c r="S2129" s="26"/>
      <c r="U2129" s="26"/>
      <c r="V2129" s="26"/>
      <c r="AC2129" s="26"/>
      <c r="AI2129" s="6" t="str">
        <f>IF(AND((ISERROR(Tableau134[[#This Row],[Nom]])),Tableau134[[#This Row],[Numéro d''agent]]&lt;&gt;""),"N° agent inconnu","")</f>
        <v/>
      </c>
      <c r="AJ2129" s="6" t="str">
        <f>IF(AND(Tableau134[[#This Row],[Numéro d''agent]]&lt;&gt;"",Tableau134[[#This Row],[Statut]]=""),"Statut manquant","")</f>
        <v/>
      </c>
      <c r="AK2129" s="6"/>
      <c r="AL2129" s="6" t="str">
        <f>IF(AND(Tableau134[[#This Row],[Numéro d''agent]]&lt;&gt;"",Tableau134[[#This Row],[Formule actuelle]]=0),"Manque formule TLW","")</f>
        <v/>
      </c>
      <c r="AM2129" s="6" t="str">
        <f>IF(IFERROR(IF(SEARCH("jour",Tableau134[[#This Row],[Formule Tw]],1),VALUE(LEFT(Tableau134[[#This Row],[Formule Tw]],1))),0)=(COUNTA(K2129:M2129)),"OK","erreur")</f>
        <v>OK</v>
      </c>
      <c r="AN2129" s="6" t="str">
        <f>IF(IFERROR(IF(SEARCH("jour",Tableau134[[#This Row],[Modif demandé en avenant 1]],1),VALUE(LEFT(Tableau134[[#This Row],[Modif demandé en avenant 1]],1))),0)=(COUNTA(O2129:Q2129)),"OK","erreur")</f>
        <v>OK</v>
      </c>
      <c r="AO2129" s="6" t="str">
        <f>IF(IFERROR(IF(SEARCH("jour",Tableau134[[#This Row],[Nouvelle formule avenant 2]],1),VALUE(LEFT(Tableau134[[#This Row],[Nouvelle formule avenant 2]],1))),0)=(COUNTA(X2129:Z2129)),"OK","erreur")</f>
        <v>OK</v>
      </c>
      <c r="AP2129" s="6" t="str">
        <f>IF(IFERROR(IF(SEARCH("jour",Tableau134[[#This Row],[Nouvelle formule avenant 3]],1),VALUE(LEFT(Tableau134[[#This Row],[Nouvelle formule avenant 3]],1))),0)=(COUNTA(AE2129:AG2129)),"OK","erreur")</f>
        <v>OK</v>
      </c>
      <c r="AQ212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2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2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2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2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2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29" s="43"/>
      <c r="AX2129" s="43"/>
      <c r="AY2129" s="6"/>
      <c r="AZ2129" s="6"/>
      <c r="BA2129" s="6"/>
      <c r="BB2129" s="6"/>
      <c r="BC2129" s="6"/>
      <c r="BD2129" s="6"/>
    </row>
    <row r="2130" spans="2:56" ht="12.75" x14ac:dyDescent="0.25">
      <c r="B2130" s="5" t="e">
        <f>VLOOKUP(A2130,'Import infoAgt'!A:E,5,FALSE)</f>
        <v>#N/A</v>
      </c>
      <c r="C2130" s="5" t="e">
        <f>VLOOKUP(A2130,'Import infoAgt'!A:D,4,FALSE)</f>
        <v>#N/A</v>
      </c>
      <c r="D2130" s="6" t="e">
        <f>VLOOKUP(A2130,'Import infoAgt'!A:H,8,FALSE)</f>
        <v>#N/A</v>
      </c>
      <c r="F2130" s="6" t="e">
        <f>VLOOKUP(A2130,'Import infoAgt'!A:BR,70,FALSE)</f>
        <v>#N/A</v>
      </c>
      <c r="G2130" s="5" t="e">
        <f>VLOOKUP(A2130,'Import infoAgt'!A:DH,112,FALSE)</f>
        <v>#N/A</v>
      </c>
      <c r="H2130" s="6" t="e">
        <f>VLOOKUP(G2130,Paramètre!$C$6:$D$76,2,FALSE)</f>
        <v>#N/A</v>
      </c>
      <c r="I2130" s="5" t="e">
        <f>VLOOKUP(A2130,'Import infoAgt'!A:EL,142,FALSE)</f>
        <v>#N/A</v>
      </c>
      <c r="R2130" s="26"/>
      <c r="S2130" s="26"/>
      <c r="U2130" s="26"/>
      <c r="V2130" s="26"/>
      <c r="AC2130" s="26"/>
      <c r="AI2130" s="6" t="str">
        <f>IF(AND((ISERROR(Tableau134[[#This Row],[Nom]])),Tableau134[[#This Row],[Numéro d''agent]]&lt;&gt;""),"N° agent inconnu","")</f>
        <v/>
      </c>
      <c r="AJ2130" s="6" t="str">
        <f>IF(AND(Tableau134[[#This Row],[Numéro d''agent]]&lt;&gt;"",Tableau134[[#This Row],[Statut]]=""),"Statut manquant","")</f>
        <v/>
      </c>
      <c r="AK2130" s="6"/>
      <c r="AL2130" s="6" t="str">
        <f>IF(AND(Tableau134[[#This Row],[Numéro d''agent]]&lt;&gt;"",Tableau134[[#This Row],[Formule actuelle]]=0),"Manque formule TLW","")</f>
        <v/>
      </c>
      <c r="AM2130" s="6" t="str">
        <f>IF(IFERROR(IF(SEARCH("jour",Tableau134[[#This Row],[Formule Tw]],1),VALUE(LEFT(Tableau134[[#This Row],[Formule Tw]],1))),0)=(COUNTA(K2130:M2130)),"OK","erreur")</f>
        <v>OK</v>
      </c>
      <c r="AN2130" s="6" t="str">
        <f>IF(IFERROR(IF(SEARCH("jour",Tableau134[[#This Row],[Modif demandé en avenant 1]],1),VALUE(LEFT(Tableau134[[#This Row],[Modif demandé en avenant 1]],1))),0)=(COUNTA(O2130:Q2130)),"OK","erreur")</f>
        <v>OK</v>
      </c>
      <c r="AO2130" s="6" t="str">
        <f>IF(IFERROR(IF(SEARCH("jour",Tableau134[[#This Row],[Nouvelle formule avenant 2]],1),VALUE(LEFT(Tableau134[[#This Row],[Nouvelle formule avenant 2]],1))),0)=(COUNTA(X2130:Z2130)),"OK","erreur")</f>
        <v>OK</v>
      </c>
      <c r="AP2130" s="6" t="str">
        <f>IF(IFERROR(IF(SEARCH("jour",Tableau134[[#This Row],[Nouvelle formule avenant 3]],1),VALUE(LEFT(Tableau134[[#This Row],[Nouvelle formule avenant 3]],1))),0)=(COUNTA(AE2130:AG2130)),"OK","erreur")</f>
        <v>OK</v>
      </c>
      <c r="AQ213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3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3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3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3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3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30" s="43"/>
      <c r="AX2130" s="43"/>
      <c r="AY2130" s="6"/>
      <c r="AZ2130" s="6"/>
      <c r="BA2130" s="6"/>
      <c r="BB2130" s="6"/>
      <c r="BC2130" s="6"/>
      <c r="BD2130" s="6"/>
    </row>
    <row r="2131" spans="2:56" ht="12.75" x14ac:dyDescent="0.25">
      <c r="B2131" s="5" t="e">
        <f>VLOOKUP(A2131,'Import infoAgt'!A:E,5,FALSE)</f>
        <v>#N/A</v>
      </c>
      <c r="C2131" s="5" t="e">
        <f>VLOOKUP(A2131,'Import infoAgt'!A:D,4,FALSE)</f>
        <v>#N/A</v>
      </c>
      <c r="D2131" s="6" t="e">
        <f>VLOOKUP(A2131,'Import infoAgt'!A:H,8,FALSE)</f>
        <v>#N/A</v>
      </c>
      <c r="F2131" s="6" t="e">
        <f>VLOOKUP(A2131,'Import infoAgt'!A:BR,70,FALSE)</f>
        <v>#N/A</v>
      </c>
      <c r="G2131" s="5" t="e">
        <f>VLOOKUP(A2131,'Import infoAgt'!A:DH,112,FALSE)</f>
        <v>#N/A</v>
      </c>
      <c r="H2131" s="6" t="e">
        <f>VLOOKUP(G2131,Paramètre!$C$6:$D$76,2,FALSE)</f>
        <v>#N/A</v>
      </c>
      <c r="I2131" s="5" t="e">
        <f>VLOOKUP(A2131,'Import infoAgt'!A:EL,142,FALSE)</f>
        <v>#N/A</v>
      </c>
      <c r="R2131" s="26"/>
      <c r="S2131" s="26"/>
      <c r="U2131" s="26"/>
      <c r="V2131" s="26"/>
      <c r="AC2131" s="26"/>
      <c r="AI2131" s="6" t="str">
        <f>IF(AND((ISERROR(Tableau134[[#This Row],[Nom]])),Tableau134[[#This Row],[Numéro d''agent]]&lt;&gt;""),"N° agent inconnu","")</f>
        <v/>
      </c>
      <c r="AJ2131" s="6" t="str">
        <f>IF(AND(Tableau134[[#This Row],[Numéro d''agent]]&lt;&gt;"",Tableau134[[#This Row],[Statut]]=""),"Statut manquant","")</f>
        <v/>
      </c>
      <c r="AK2131" s="6"/>
      <c r="AL2131" s="6" t="str">
        <f>IF(AND(Tableau134[[#This Row],[Numéro d''agent]]&lt;&gt;"",Tableau134[[#This Row],[Formule actuelle]]=0),"Manque formule TLW","")</f>
        <v/>
      </c>
      <c r="AM2131" s="6" t="str">
        <f>IF(IFERROR(IF(SEARCH("jour",Tableau134[[#This Row],[Formule Tw]],1),VALUE(LEFT(Tableau134[[#This Row],[Formule Tw]],1))),0)=(COUNTA(K2131:M2131)),"OK","erreur")</f>
        <v>OK</v>
      </c>
      <c r="AN2131" s="6" t="str">
        <f>IF(IFERROR(IF(SEARCH("jour",Tableau134[[#This Row],[Modif demandé en avenant 1]],1),VALUE(LEFT(Tableau134[[#This Row],[Modif demandé en avenant 1]],1))),0)=(COUNTA(O2131:Q2131)),"OK","erreur")</f>
        <v>OK</v>
      </c>
      <c r="AO2131" s="6" t="str">
        <f>IF(IFERROR(IF(SEARCH("jour",Tableau134[[#This Row],[Nouvelle formule avenant 2]],1),VALUE(LEFT(Tableau134[[#This Row],[Nouvelle formule avenant 2]],1))),0)=(COUNTA(X2131:Z2131)),"OK","erreur")</f>
        <v>OK</v>
      </c>
      <c r="AP2131" s="6" t="str">
        <f>IF(IFERROR(IF(SEARCH("jour",Tableau134[[#This Row],[Nouvelle formule avenant 3]],1),VALUE(LEFT(Tableau134[[#This Row],[Nouvelle formule avenant 3]],1))),0)=(COUNTA(AE2131:AG2131)),"OK","erreur")</f>
        <v>OK</v>
      </c>
      <c r="AQ213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3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3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3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3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3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31" s="43"/>
      <c r="AX2131" s="43"/>
      <c r="AY2131" s="6"/>
      <c r="AZ2131" s="6"/>
      <c r="BA2131" s="6"/>
      <c r="BB2131" s="6"/>
      <c r="BC2131" s="6"/>
      <c r="BD2131" s="6"/>
    </row>
    <row r="2132" spans="2:56" ht="12.75" x14ac:dyDescent="0.25">
      <c r="B2132" s="5" t="e">
        <f>VLOOKUP(A2132,'Import infoAgt'!A:E,5,FALSE)</f>
        <v>#N/A</v>
      </c>
      <c r="C2132" s="5" t="e">
        <f>VLOOKUP(A2132,'Import infoAgt'!A:D,4,FALSE)</f>
        <v>#N/A</v>
      </c>
      <c r="D2132" s="6" t="e">
        <f>VLOOKUP(A2132,'Import infoAgt'!A:H,8,FALSE)</f>
        <v>#N/A</v>
      </c>
      <c r="F2132" s="6" t="e">
        <f>VLOOKUP(A2132,'Import infoAgt'!A:BR,70,FALSE)</f>
        <v>#N/A</v>
      </c>
      <c r="G2132" s="5" t="e">
        <f>VLOOKUP(A2132,'Import infoAgt'!A:DH,112,FALSE)</f>
        <v>#N/A</v>
      </c>
      <c r="H2132" s="6" t="e">
        <f>VLOOKUP(G2132,Paramètre!$C$6:$D$76,2,FALSE)</f>
        <v>#N/A</v>
      </c>
      <c r="I2132" s="5" t="e">
        <f>VLOOKUP(A2132,'Import infoAgt'!A:EL,142,FALSE)</f>
        <v>#N/A</v>
      </c>
      <c r="R2132" s="26"/>
      <c r="S2132" s="26"/>
      <c r="U2132" s="26"/>
      <c r="V2132" s="26"/>
      <c r="AC2132" s="26"/>
      <c r="AI2132" s="6" t="str">
        <f>IF(AND((ISERROR(Tableau134[[#This Row],[Nom]])),Tableau134[[#This Row],[Numéro d''agent]]&lt;&gt;""),"N° agent inconnu","")</f>
        <v/>
      </c>
      <c r="AJ2132" s="6" t="str">
        <f>IF(AND(Tableau134[[#This Row],[Numéro d''agent]]&lt;&gt;"",Tableau134[[#This Row],[Statut]]=""),"Statut manquant","")</f>
        <v/>
      </c>
      <c r="AK2132" s="6"/>
      <c r="AL2132" s="6" t="str">
        <f>IF(AND(Tableau134[[#This Row],[Numéro d''agent]]&lt;&gt;"",Tableau134[[#This Row],[Formule actuelle]]=0),"Manque formule TLW","")</f>
        <v/>
      </c>
      <c r="AM2132" s="6" t="str">
        <f>IF(IFERROR(IF(SEARCH("jour",Tableau134[[#This Row],[Formule Tw]],1),VALUE(LEFT(Tableau134[[#This Row],[Formule Tw]],1))),0)=(COUNTA(K2132:M2132)),"OK","erreur")</f>
        <v>OK</v>
      </c>
      <c r="AN2132" s="6" t="str">
        <f>IF(IFERROR(IF(SEARCH("jour",Tableau134[[#This Row],[Modif demandé en avenant 1]],1),VALUE(LEFT(Tableau134[[#This Row],[Modif demandé en avenant 1]],1))),0)=(COUNTA(O2132:Q2132)),"OK","erreur")</f>
        <v>OK</v>
      </c>
      <c r="AO2132" s="6" t="str">
        <f>IF(IFERROR(IF(SEARCH("jour",Tableau134[[#This Row],[Nouvelle formule avenant 2]],1),VALUE(LEFT(Tableau134[[#This Row],[Nouvelle formule avenant 2]],1))),0)=(COUNTA(X2132:Z2132)),"OK","erreur")</f>
        <v>OK</v>
      </c>
      <c r="AP2132" s="6" t="str">
        <f>IF(IFERROR(IF(SEARCH("jour",Tableau134[[#This Row],[Nouvelle formule avenant 3]],1),VALUE(LEFT(Tableau134[[#This Row],[Nouvelle formule avenant 3]],1))),0)=(COUNTA(AE2132:AG2132)),"OK","erreur")</f>
        <v>OK</v>
      </c>
      <c r="AQ213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3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3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3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3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3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32" s="43"/>
      <c r="AX2132" s="43"/>
      <c r="AY2132" s="6"/>
      <c r="AZ2132" s="6"/>
      <c r="BA2132" s="6"/>
      <c r="BB2132" s="6"/>
      <c r="BC2132" s="6"/>
      <c r="BD2132" s="6"/>
    </row>
    <row r="2133" spans="2:56" ht="12.75" x14ac:dyDescent="0.25">
      <c r="B2133" s="5" t="e">
        <f>VLOOKUP(A2133,'Import infoAgt'!A:E,5,FALSE)</f>
        <v>#N/A</v>
      </c>
      <c r="C2133" s="5" t="e">
        <f>VLOOKUP(A2133,'Import infoAgt'!A:D,4,FALSE)</f>
        <v>#N/A</v>
      </c>
      <c r="D2133" s="6" t="e">
        <f>VLOOKUP(A2133,'Import infoAgt'!A:H,8,FALSE)</f>
        <v>#N/A</v>
      </c>
      <c r="F2133" s="6" t="e">
        <f>VLOOKUP(A2133,'Import infoAgt'!A:BR,70,FALSE)</f>
        <v>#N/A</v>
      </c>
      <c r="G2133" s="5" t="e">
        <f>VLOOKUP(A2133,'Import infoAgt'!A:DH,112,FALSE)</f>
        <v>#N/A</v>
      </c>
      <c r="H2133" s="6" t="e">
        <f>VLOOKUP(G2133,Paramètre!$C$6:$D$76,2,FALSE)</f>
        <v>#N/A</v>
      </c>
      <c r="I2133" s="5" t="e">
        <f>VLOOKUP(A2133,'Import infoAgt'!A:EL,142,FALSE)</f>
        <v>#N/A</v>
      </c>
      <c r="R2133" s="26"/>
      <c r="S2133" s="26"/>
      <c r="U2133" s="26"/>
      <c r="V2133" s="26"/>
      <c r="AC2133" s="26"/>
      <c r="AI2133" s="6" t="str">
        <f>IF(AND((ISERROR(Tableau134[[#This Row],[Nom]])),Tableau134[[#This Row],[Numéro d''agent]]&lt;&gt;""),"N° agent inconnu","")</f>
        <v/>
      </c>
      <c r="AJ2133" s="6" t="str">
        <f>IF(AND(Tableau134[[#This Row],[Numéro d''agent]]&lt;&gt;"",Tableau134[[#This Row],[Statut]]=""),"Statut manquant","")</f>
        <v/>
      </c>
      <c r="AK2133" s="6"/>
      <c r="AL2133" s="6" t="str">
        <f>IF(AND(Tableau134[[#This Row],[Numéro d''agent]]&lt;&gt;"",Tableau134[[#This Row],[Formule actuelle]]=0),"Manque formule TLW","")</f>
        <v/>
      </c>
      <c r="AM2133" s="6" t="str">
        <f>IF(IFERROR(IF(SEARCH("jour",Tableau134[[#This Row],[Formule Tw]],1),VALUE(LEFT(Tableau134[[#This Row],[Formule Tw]],1))),0)=(COUNTA(K2133:M2133)),"OK","erreur")</f>
        <v>OK</v>
      </c>
      <c r="AN2133" s="6" t="str">
        <f>IF(IFERROR(IF(SEARCH("jour",Tableau134[[#This Row],[Modif demandé en avenant 1]],1),VALUE(LEFT(Tableau134[[#This Row],[Modif demandé en avenant 1]],1))),0)=(COUNTA(O2133:Q2133)),"OK","erreur")</f>
        <v>OK</v>
      </c>
      <c r="AO2133" s="6" t="str">
        <f>IF(IFERROR(IF(SEARCH("jour",Tableau134[[#This Row],[Nouvelle formule avenant 2]],1),VALUE(LEFT(Tableau134[[#This Row],[Nouvelle formule avenant 2]],1))),0)=(COUNTA(X2133:Z2133)),"OK","erreur")</f>
        <v>OK</v>
      </c>
      <c r="AP2133" s="6" t="str">
        <f>IF(IFERROR(IF(SEARCH("jour",Tableau134[[#This Row],[Nouvelle formule avenant 3]],1),VALUE(LEFT(Tableau134[[#This Row],[Nouvelle formule avenant 3]],1))),0)=(COUNTA(AE2133:AG2133)),"OK","erreur")</f>
        <v>OK</v>
      </c>
      <c r="AQ213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3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3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3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3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3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33" s="43"/>
      <c r="AX2133" s="43"/>
      <c r="AY2133" s="6"/>
      <c r="AZ2133" s="6"/>
      <c r="BA2133" s="6"/>
      <c r="BB2133" s="6"/>
      <c r="BC2133" s="6"/>
      <c r="BD2133" s="6"/>
    </row>
    <row r="2134" spans="2:56" ht="12.75" x14ac:dyDescent="0.25">
      <c r="B2134" s="5" t="e">
        <f>VLOOKUP(A2134,'Import infoAgt'!A:E,5,FALSE)</f>
        <v>#N/A</v>
      </c>
      <c r="C2134" s="5" t="e">
        <f>VLOOKUP(A2134,'Import infoAgt'!A:D,4,FALSE)</f>
        <v>#N/A</v>
      </c>
      <c r="D2134" s="6" t="e">
        <f>VLOOKUP(A2134,'Import infoAgt'!A:H,8,FALSE)</f>
        <v>#N/A</v>
      </c>
      <c r="F2134" s="6" t="e">
        <f>VLOOKUP(A2134,'Import infoAgt'!A:BR,70,FALSE)</f>
        <v>#N/A</v>
      </c>
      <c r="G2134" s="5" t="e">
        <f>VLOOKUP(A2134,'Import infoAgt'!A:DH,112,FALSE)</f>
        <v>#N/A</v>
      </c>
      <c r="H2134" s="6" t="e">
        <f>VLOOKUP(G2134,Paramètre!$C$6:$D$76,2,FALSE)</f>
        <v>#N/A</v>
      </c>
      <c r="I2134" s="5" t="e">
        <f>VLOOKUP(A2134,'Import infoAgt'!A:EL,142,FALSE)</f>
        <v>#N/A</v>
      </c>
      <c r="R2134" s="26"/>
      <c r="S2134" s="26"/>
      <c r="U2134" s="26"/>
      <c r="V2134" s="26"/>
      <c r="AC2134" s="26"/>
      <c r="AI2134" s="6" t="str">
        <f>IF(AND((ISERROR(Tableau134[[#This Row],[Nom]])),Tableau134[[#This Row],[Numéro d''agent]]&lt;&gt;""),"N° agent inconnu","")</f>
        <v/>
      </c>
      <c r="AJ2134" s="6" t="str">
        <f>IF(AND(Tableau134[[#This Row],[Numéro d''agent]]&lt;&gt;"",Tableau134[[#This Row],[Statut]]=""),"Statut manquant","")</f>
        <v/>
      </c>
      <c r="AK2134" s="6"/>
      <c r="AL2134" s="6" t="str">
        <f>IF(AND(Tableau134[[#This Row],[Numéro d''agent]]&lt;&gt;"",Tableau134[[#This Row],[Formule actuelle]]=0),"Manque formule TLW","")</f>
        <v/>
      </c>
      <c r="AM2134" s="6" t="str">
        <f>IF(IFERROR(IF(SEARCH("jour",Tableau134[[#This Row],[Formule Tw]],1),VALUE(LEFT(Tableau134[[#This Row],[Formule Tw]],1))),0)=(COUNTA(K2134:M2134)),"OK","erreur")</f>
        <v>OK</v>
      </c>
      <c r="AN2134" s="6" t="str">
        <f>IF(IFERROR(IF(SEARCH("jour",Tableau134[[#This Row],[Modif demandé en avenant 1]],1),VALUE(LEFT(Tableau134[[#This Row],[Modif demandé en avenant 1]],1))),0)=(COUNTA(O2134:Q2134)),"OK","erreur")</f>
        <v>OK</v>
      </c>
      <c r="AO2134" s="6" t="str">
        <f>IF(IFERROR(IF(SEARCH("jour",Tableau134[[#This Row],[Nouvelle formule avenant 2]],1),VALUE(LEFT(Tableau134[[#This Row],[Nouvelle formule avenant 2]],1))),0)=(COUNTA(X2134:Z2134)),"OK","erreur")</f>
        <v>OK</v>
      </c>
      <c r="AP2134" s="6" t="str">
        <f>IF(IFERROR(IF(SEARCH("jour",Tableau134[[#This Row],[Nouvelle formule avenant 3]],1),VALUE(LEFT(Tableau134[[#This Row],[Nouvelle formule avenant 3]],1))),0)=(COUNTA(AE2134:AG2134)),"OK","erreur")</f>
        <v>OK</v>
      </c>
      <c r="AQ213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3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3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3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3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3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34" s="43"/>
      <c r="AX2134" s="43"/>
      <c r="AY2134" s="6"/>
      <c r="AZ2134" s="6"/>
      <c r="BA2134" s="6"/>
      <c r="BB2134" s="6"/>
      <c r="BC2134" s="6"/>
      <c r="BD2134" s="6"/>
    </row>
    <row r="2135" spans="2:56" ht="12.75" x14ac:dyDescent="0.25">
      <c r="B2135" s="5" t="e">
        <f>VLOOKUP(A2135,'Import infoAgt'!A:E,5,FALSE)</f>
        <v>#N/A</v>
      </c>
      <c r="C2135" s="5" t="e">
        <f>VLOOKUP(A2135,'Import infoAgt'!A:D,4,FALSE)</f>
        <v>#N/A</v>
      </c>
      <c r="D2135" s="6" t="e">
        <f>VLOOKUP(A2135,'Import infoAgt'!A:H,8,FALSE)</f>
        <v>#N/A</v>
      </c>
      <c r="F2135" s="6" t="e">
        <f>VLOOKUP(A2135,'Import infoAgt'!A:BR,70,FALSE)</f>
        <v>#N/A</v>
      </c>
      <c r="G2135" s="5" t="e">
        <f>VLOOKUP(A2135,'Import infoAgt'!A:DH,112,FALSE)</f>
        <v>#N/A</v>
      </c>
      <c r="H2135" s="6" t="e">
        <f>VLOOKUP(G2135,Paramètre!$C$6:$D$76,2,FALSE)</f>
        <v>#N/A</v>
      </c>
      <c r="I2135" s="5" t="e">
        <f>VLOOKUP(A2135,'Import infoAgt'!A:EL,142,FALSE)</f>
        <v>#N/A</v>
      </c>
      <c r="R2135" s="26"/>
      <c r="S2135" s="26"/>
      <c r="U2135" s="26"/>
      <c r="V2135" s="26"/>
      <c r="AC2135" s="26"/>
      <c r="AI2135" s="6" t="str">
        <f>IF(AND((ISERROR(Tableau134[[#This Row],[Nom]])),Tableau134[[#This Row],[Numéro d''agent]]&lt;&gt;""),"N° agent inconnu","")</f>
        <v/>
      </c>
      <c r="AJ2135" s="6" t="str">
        <f>IF(AND(Tableau134[[#This Row],[Numéro d''agent]]&lt;&gt;"",Tableau134[[#This Row],[Statut]]=""),"Statut manquant","")</f>
        <v/>
      </c>
      <c r="AK2135" s="6"/>
      <c r="AL2135" s="6" t="str">
        <f>IF(AND(Tableau134[[#This Row],[Numéro d''agent]]&lt;&gt;"",Tableau134[[#This Row],[Formule actuelle]]=0),"Manque formule TLW","")</f>
        <v/>
      </c>
      <c r="AM2135" s="6" t="str">
        <f>IF(IFERROR(IF(SEARCH("jour",Tableau134[[#This Row],[Formule Tw]],1),VALUE(LEFT(Tableau134[[#This Row],[Formule Tw]],1))),0)=(COUNTA(K2135:M2135)),"OK","erreur")</f>
        <v>OK</v>
      </c>
      <c r="AN2135" s="6" t="str">
        <f>IF(IFERROR(IF(SEARCH("jour",Tableau134[[#This Row],[Modif demandé en avenant 1]],1),VALUE(LEFT(Tableau134[[#This Row],[Modif demandé en avenant 1]],1))),0)=(COUNTA(O2135:Q2135)),"OK","erreur")</f>
        <v>OK</v>
      </c>
      <c r="AO2135" s="6" t="str">
        <f>IF(IFERROR(IF(SEARCH("jour",Tableau134[[#This Row],[Nouvelle formule avenant 2]],1),VALUE(LEFT(Tableau134[[#This Row],[Nouvelle formule avenant 2]],1))),0)=(COUNTA(X2135:Z2135)),"OK","erreur")</f>
        <v>OK</v>
      </c>
      <c r="AP2135" s="6" t="str">
        <f>IF(IFERROR(IF(SEARCH("jour",Tableau134[[#This Row],[Nouvelle formule avenant 3]],1),VALUE(LEFT(Tableau134[[#This Row],[Nouvelle formule avenant 3]],1))),0)=(COUNTA(AE2135:AG2135)),"OK","erreur")</f>
        <v>OK</v>
      </c>
      <c r="AQ213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3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3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3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3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3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35" s="43"/>
      <c r="AX2135" s="43"/>
      <c r="AY2135" s="6"/>
      <c r="AZ2135" s="6"/>
      <c r="BA2135" s="6"/>
      <c r="BB2135" s="6"/>
      <c r="BC2135" s="6"/>
      <c r="BD2135" s="6"/>
    </row>
    <row r="2136" spans="2:56" ht="12.75" x14ac:dyDescent="0.25">
      <c r="B2136" s="5" t="e">
        <f>VLOOKUP(A2136,'Import infoAgt'!A:E,5,FALSE)</f>
        <v>#N/A</v>
      </c>
      <c r="C2136" s="5" t="e">
        <f>VLOOKUP(A2136,'Import infoAgt'!A:D,4,FALSE)</f>
        <v>#N/A</v>
      </c>
      <c r="D2136" s="6" t="e">
        <f>VLOOKUP(A2136,'Import infoAgt'!A:H,8,FALSE)</f>
        <v>#N/A</v>
      </c>
      <c r="F2136" s="6" t="e">
        <f>VLOOKUP(A2136,'Import infoAgt'!A:BR,70,FALSE)</f>
        <v>#N/A</v>
      </c>
      <c r="G2136" s="5" t="e">
        <f>VLOOKUP(A2136,'Import infoAgt'!A:DH,112,FALSE)</f>
        <v>#N/A</v>
      </c>
      <c r="H2136" s="6" t="e">
        <f>VLOOKUP(G2136,Paramètre!$C$6:$D$76,2,FALSE)</f>
        <v>#N/A</v>
      </c>
      <c r="I2136" s="5" t="e">
        <f>VLOOKUP(A2136,'Import infoAgt'!A:EL,142,FALSE)</f>
        <v>#N/A</v>
      </c>
      <c r="R2136" s="26"/>
      <c r="S2136" s="26"/>
      <c r="U2136" s="26"/>
      <c r="V2136" s="26"/>
      <c r="AC2136" s="26"/>
      <c r="AI2136" s="6" t="str">
        <f>IF(AND((ISERROR(Tableau134[[#This Row],[Nom]])),Tableau134[[#This Row],[Numéro d''agent]]&lt;&gt;""),"N° agent inconnu","")</f>
        <v/>
      </c>
      <c r="AJ2136" s="6" t="str">
        <f>IF(AND(Tableau134[[#This Row],[Numéro d''agent]]&lt;&gt;"",Tableau134[[#This Row],[Statut]]=""),"Statut manquant","")</f>
        <v/>
      </c>
      <c r="AK2136" s="6"/>
      <c r="AL2136" s="6" t="str">
        <f>IF(AND(Tableau134[[#This Row],[Numéro d''agent]]&lt;&gt;"",Tableau134[[#This Row],[Formule actuelle]]=0),"Manque formule TLW","")</f>
        <v/>
      </c>
      <c r="AM2136" s="6" t="str">
        <f>IF(IFERROR(IF(SEARCH("jour",Tableau134[[#This Row],[Formule Tw]],1),VALUE(LEFT(Tableau134[[#This Row],[Formule Tw]],1))),0)=(COUNTA(K2136:M2136)),"OK","erreur")</f>
        <v>OK</v>
      </c>
      <c r="AN2136" s="6" t="str">
        <f>IF(IFERROR(IF(SEARCH("jour",Tableau134[[#This Row],[Modif demandé en avenant 1]],1),VALUE(LEFT(Tableau134[[#This Row],[Modif demandé en avenant 1]],1))),0)=(COUNTA(O2136:Q2136)),"OK","erreur")</f>
        <v>OK</v>
      </c>
      <c r="AO2136" s="6" t="str">
        <f>IF(IFERROR(IF(SEARCH("jour",Tableau134[[#This Row],[Nouvelle formule avenant 2]],1),VALUE(LEFT(Tableau134[[#This Row],[Nouvelle formule avenant 2]],1))),0)=(COUNTA(X2136:Z2136)),"OK","erreur")</f>
        <v>OK</v>
      </c>
      <c r="AP2136" s="6" t="str">
        <f>IF(IFERROR(IF(SEARCH("jour",Tableau134[[#This Row],[Nouvelle formule avenant 3]],1),VALUE(LEFT(Tableau134[[#This Row],[Nouvelle formule avenant 3]],1))),0)=(COUNTA(AE2136:AG2136)),"OK","erreur")</f>
        <v>OK</v>
      </c>
      <c r="AQ213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3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3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3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3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3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36" s="43"/>
      <c r="AX2136" s="43"/>
      <c r="AY2136" s="6"/>
      <c r="AZ2136" s="6"/>
      <c r="BA2136" s="6"/>
      <c r="BB2136" s="6"/>
      <c r="BC2136" s="6"/>
      <c r="BD2136" s="6"/>
    </row>
    <row r="2137" spans="2:56" ht="12.75" x14ac:dyDescent="0.25">
      <c r="B2137" s="5" t="e">
        <f>VLOOKUP(A2137,'Import infoAgt'!A:E,5,FALSE)</f>
        <v>#N/A</v>
      </c>
      <c r="C2137" s="5" t="e">
        <f>VLOOKUP(A2137,'Import infoAgt'!A:D,4,FALSE)</f>
        <v>#N/A</v>
      </c>
      <c r="D2137" s="6" t="e">
        <f>VLOOKUP(A2137,'Import infoAgt'!A:H,8,FALSE)</f>
        <v>#N/A</v>
      </c>
      <c r="F2137" s="6" t="e">
        <f>VLOOKUP(A2137,'Import infoAgt'!A:BR,70,FALSE)</f>
        <v>#N/A</v>
      </c>
      <c r="G2137" s="5" t="e">
        <f>VLOOKUP(A2137,'Import infoAgt'!A:DH,112,FALSE)</f>
        <v>#N/A</v>
      </c>
      <c r="H2137" s="6" t="e">
        <f>VLOOKUP(G2137,Paramètre!$C$6:$D$76,2,FALSE)</f>
        <v>#N/A</v>
      </c>
      <c r="I2137" s="5" t="e">
        <f>VLOOKUP(A2137,'Import infoAgt'!A:EL,142,FALSE)</f>
        <v>#N/A</v>
      </c>
      <c r="R2137" s="26"/>
      <c r="S2137" s="26"/>
      <c r="U2137" s="26"/>
      <c r="V2137" s="26"/>
      <c r="AC2137" s="26"/>
      <c r="AI2137" s="6" t="str">
        <f>IF(AND((ISERROR(Tableau134[[#This Row],[Nom]])),Tableau134[[#This Row],[Numéro d''agent]]&lt;&gt;""),"N° agent inconnu","")</f>
        <v/>
      </c>
      <c r="AJ2137" s="6" t="str">
        <f>IF(AND(Tableau134[[#This Row],[Numéro d''agent]]&lt;&gt;"",Tableau134[[#This Row],[Statut]]=""),"Statut manquant","")</f>
        <v/>
      </c>
      <c r="AK2137" s="6"/>
      <c r="AL2137" s="6" t="str">
        <f>IF(AND(Tableau134[[#This Row],[Numéro d''agent]]&lt;&gt;"",Tableau134[[#This Row],[Formule actuelle]]=0),"Manque formule TLW","")</f>
        <v/>
      </c>
      <c r="AM2137" s="6" t="str">
        <f>IF(IFERROR(IF(SEARCH("jour",Tableau134[[#This Row],[Formule Tw]],1),VALUE(LEFT(Tableau134[[#This Row],[Formule Tw]],1))),0)=(COUNTA(K2137:M2137)),"OK","erreur")</f>
        <v>OK</v>
      </c>
      <c r="AN2137" s="6" t="str">
        <f>IF(IFERROR(IF(SEARCH("jour",Tableau134[[#This Row],[Modif demandé en avenant 1]],1),VALUE(LEFT(Tableau134[[#This Row],[Modif demandé en avenant 1]],1))),0)=(COUNTA(O2137:Q2137)),"OK","erreur")</f>
        <v>OK</v>
      </c>
      <c r="AO2137" s="6" t="str">
        <f>IF(IFERROR(IF(SEARCH("jour",Tableau134[[#This Row],[Nouvelle formule avenant 2]],1),VALUE(LEFT(Tableau134[[#This Row],[Nouvelle formule avenant 2]],1))),0)=(COUNTA(X2137:Z2137)),"OK","erreur")</f>
        <v>OK</v>
      </c>
      <c r="AP2137" s="6" t="str">
        <f>IF(IFERROR(IF(SEARCH("jour",Tableau134[[#This Row],[Nouvelle formule avenant 3]],1),VALUE(LEFT(Tableau134[[#This Row],[Nouvelle formule avenant 3]],1))),0)=(COUNTA(AE2137:AG2137)),"OK","erreur")</f>
        <v>OK</v>
      </c>
      <c r="AQ213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3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3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3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3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3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37" s="43"/>
      <c r="AX2137" s="43"/>
      <c r="AY2137" s="6"/>
      <c r="AZ2137" s="6"/>
      <c r="BA2137" s="6"/>
      <c r="BB2137" s="6"/>
      <c r="BC2137" s="6"/>
      <c r="BD2137" s="6"/>
    </row>
    <row r="2138" spans="2:56" ht="12.75" x14ac:dyDescent="0.25">
      <c r="B2138" s="5" t="e">
        <f>VLOOKUP(A2138,'Import infoAgt'!A:E,5,FALSE)</f>
        <v>#N/A</v>
      </c>
      <c r="C2138" s="5" t="e">
        <f>VLOOKUP(A2138,'Import infoAgt'!A:D,4,FALSE)</f>
        <v>#N/A</v>
      </c>
      <c r="D2138" s="6" t="e">
        <f>VLOOKUP(A2138,'Import infoAgt'!A:H,8,FALSE)</f>
        <v>#N/A</v>
      </c>
      <c r="F2138" s="6" t="e">
        <f>VLOOKUP(A2138,'Import infoAgt'!A:BR,70,FALSE)</f>
        <v>#N/A</v>
      </c>
      <c r="G2138" s="5" t="e">
        <f>VLOOKUP(A2138,'Import infoAgt'!A:DH,112,FALSE)</f>
        <v>#N/A</v>
      </c>
      <c r="H2138" s="6" t="e">
        <f>VLOOKUP(G2138,Paramètre!$C$6:$D$76,2,FALSE)</f>
        <v>#N/A</v>
      </c>
      <c r="I2138" s="5" t="e">
        <f>VLOOKUP(A2138,'Import infoAgt'!A:EL,142,FALSE)</f>
        <v>#N/A</v>
      </c>
      <c r="R2138" s="26"/>
      <c r="S2138" s="26"/>
      <c r="U2138" s="26"/>
      <c r="V2138" s="26"/>
      <c r="AC2138" s="26"/>
      <c r="AI2138" s="6" t="str">
        <f>IF(AND((ISERROR(Tableau134[[#This Row],[Nom]])),Tableau134[[#This Row],[Numéro d''agent]]&lt;&gt;""),"N° agent inconnu","")</f>
        <v/>
      </c>
      <c r="AJ2138" s="6" t="str">
        <f>IF(AND(Tableau134[[#This Row],[Numéro d''agent]]&lt;&gt;"",Tableau134[[#This Row],[Statut]]=""),"Statut manquant","")</f>
        <v/>
      </c>
      <c r="AK2138" s="6"/>
      <c r="AL2138" s="6" t="str">
        <f>IF(AND(Tableau134[[#This Row],[Numéro d''agent]]&lt;&gt;"",Tableau134[[#This Row],[Formule actuelle]]=0),"Manque formule TLW","")</f>
        <v/>
      </c>
      <c r="AM2138" s="6" t="str">
        <f>IF(IFERROR(IF(SEARCH("jour",Tableau134[[#This Row],[Formule Tw]],1),VALUE(LEFT(Tableau134[[#This Row],[Formule Tw]],1))),0)=(COUNTA(K2138:M2138)),"OK","erreur")</f>
        <v>OK</v>
      </c>
      <c r="AN2138" s="6" t="str">
        <f>IF(IFERROR(IF(SEARCH("jour",Tableau134[[#This Row],[Modif demandé en avenant 1]],1),VALUE(LEFT(Tableau134[[#This Row],[Modif demandé en avenant 1]],1))),0)=(COUNTA(O2138:Q2138)),"OK","erreur")</f>
        <v>OK</v>
      </c>
      <c r="AO2138" s="6" t="str">
        <f>IF(IFERROR(IF(SEARCH("jour",Tableau134[[#This Row],[Nouvelle formule avenant 2]],1),VALUE(LEFT(Tableau134[[#This Row],[Nouvelle formule avenant 2]],1))),0)=(COUNTA(X2138:Z2138)),"OK","erreur")</f>
        <v>OK</v>
      </c>
      <c r="AP2138" s="6" t="str">
        <f>IF(IFERROR(IF(SEARCH("jour",Tableau134[[#This Row],[Nouvelle formule avenant 3]],1),VALUE(LEFT(Tableau134[[#This Row],[Nouvelle formule avenant 3]],1))),0)=(COUNTA(AE2138:AG2138)),"OK","erreur")</f>
        <v>OK</v>
      </c>
      <c r="AQ213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3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3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3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3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3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38" s="43"/>
      <c r="AX2138" s="43"/>
      <c r="AY2138" s="6"/>
      <c r="AZ2138" s="6"/>
      <c r="BA2138" s="6"/>
      <c r="BB2138" s="6"/>
      <c r="BC2138" s="6"/>
      <c r="BD2138" s="6"/>
    </row>
    <row r="2139" spans="2:56" ht="12.75" x14ac:dyDescent="0.25">
      <c r="B2139" s="5" t="e">
        <f>VLOOKUP(A2139,'Import infoAgt'!A:E,5,FALSE)</f>
        <v>#N/A</v>
      </c>
      <c r="C2139" s="5" t="e">
        <f>VLOOKUP(A2139,'Import infoAgt'!A:D,4,FALSE)</f>
        <v>#N/A</v>
      </c>
      <c r="D2139" s="6" t="e">
        <f>VLOOKUP(A2139,'Import infoAgt'!A:H,8,FALSE)</f>
        <v>#N/A</v>
      </c>
      <c r="F2139" s="6" t="e">
        <f>VLOOKUP(A2139,'Import infoAgt'!A:BR,70,FALSE)</f>
        <v>#N/A</v>
      </c>
      <c r="G2139" s="5" t="e">
        <f>VLOOKUP(A2139,'Import infoAgt'!A:DH,112,FALSE)</f>
        <v>#N/A</v>
      </c>
      <c r="H2139" s="6" t="e">
        <f>VLOOKUP(G2139,Paramètre!$C$6:$D$76,2,FALSE)</f>
        <v>#N/A</v>
      </c>
      <c r="I2139" s="5" t="e">
        <f>VLOOKUP(A2139,'Import infoAgt'!A:EL,142,FALSE)</f>
        <v>#N/A</v>
      </c>
      <c r="R2139" s="26"/>
      <c r="S2139" s="26"/>
      <c r="U2139" s="26"/>
      <c r="V2139" s="26"/>
      <c r="AC2139" s="26"/>
      <c r="AI2139" s="6" t="str">
        <f>IF(AND((ISERROR(Tableau134[[#This Row],[Nom]])),Tableau134[[#This Row],[Numéro d''agent]]&lt;&gt;""),"N° agent inconnu","")</f>
        <v/>
      </c>
      <c r="AJ2139" s="6" t="str">
        <f>IF(AND(Tableau134[[#This Row],[Numéro d''agent]]&lt;&gt;"",Tableau134[[#This Row],[Statut]]=""),"Statut manquant","")</f>
        <v/>
      </c>
      <c r="AK2139" s="6"/>
      <c r="AL2139" s="6" t="str">
        <f>IF(AND(Tableau134[[#This Row],[Numéro d''agent]]&lt;&gt;"",Tableau134[[#This Row],[Formule actuelle]]=0),"Manque formule TLW","")</f>
        <v/>
      </c>
      <c r="AM2139" s="6" t="str">
        <f>IF(IFERROR(IF(SEARCH("jour",Tableau134[[#This Row],[Formule Tw]],1),VALUE(LEFT(Tableau134[[#This Row],[Formule Tw]],1))),0)=(COUNTA(K2139:M2139)),"OK","erreur")</f>
        <v>OK</v>
      </c>
      <c r="AN2139" s="6" t="str">
        <f>IF(IFERROR(IF(SEARCH("jour",Tableau134[[#This Row],[Modif demandé en avenant 1]],1),VALUE(LEFT(Tableau134[[#This Row],[Modif demandé en avenant 1]],1))),0)=(COUNTA(O2139:Q2139)),"OK","erreur")</f>
        <v>OK</v>
      </c>
      <c r="AO2139" s="6" t="str">
        <f>IF(IFERROR(IF(SEARCH("jour",Tableau134[[#This Row],[Nouvelle formule avenant 2]],1),VALUE(LEFT(Tableau134[[#This Row],[Nouvelle formule avenant 2]],1))),0)=(COUNTA(X2139:Z2139)),"OK","erreur")</f>
        <v>OK</v>
      </c>
      <c r="AP2139" s="6" t="str">
        <f>IF(IFERROR(IF(SEARCH("jour",Tableau134[[#This Row],[Nouvelle formule avenant 3]],1),VALUE(LEFT(Tableau134[[#This Row],[Nouvelle formule avenant 3]],1))),0)=(COUNTA(AE2139:AG2139)),"OK","erreur")</f>
        <v>OK</v>
      </c>
      <c r="AQ213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3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3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3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3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3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39" s="43"/>
      <c r="AX2139" s="43"/>
      <c r="AY2139" s="6"/>
      <c r="AZ2139" s="6"/>
      <c r="BA2139" s="6"/>
      <c r="BB2139" s="6"/>
      <c r="BC2139" s="6"/>
      <c r="BD2139" s="6"/>
    </row>
    <row r="2140" spans="2:56" ht="12.75" x14ac:dyDescent="0.25">
      <c r="B2140" s="5" t="e">
        <f>VLOOKUP(A2140,'Import infoAgt'!A:E,5,FALSE)</f>
        <v>#N/A</v>
      </c>
      <c r="C2140" s="5" t="e">
        <f>VLOOKUP(A2140,'Import infoAgt'!A:D,4,FALSE)</f>
        <v>#N/A</v>
      </c>
      <c r="D2140" s="6" t="e">
        <f>VLOOKUP(A2140,'Import infoAgt'!A:H,8,FALSE)</f>
        <v>#N/A</v>
      </c>
      <c r="F2140" s="6" t="e">
        <f>VLOOKUP(A2140,'Import infoAgt'!A:BR,70,FALSE)</f>
        <v>#N/A</v>
      </c>
      <c r="G2140" s="5" t="e">
        <f>VLOOKUP(A2140,'Import infoAgt'!A:DH,112,FALSE)</f>
        <v>#N/A</v>
      </c>
      <c r="H2140" s="6" t="e">
        <f>VLOOKUP(G2140,Paramètre!$C$6:$D$76,2,FALSE)</f>
        <v>#N/A</v>
      </c>
      <c r="I2140" s="5" t="e">
        <f>VLOOKUP(A2140,'Import infoAgt'!A:EL,142,FALSE)</f>
        <v>#N/A</v>
      </c>
      <c r="R2140" s="26"/>
      <c r="S2140" s="26"/>
      <c r="U2140" s="26"/>
      <c r="V2140" s="26"/>
      <c r="AC2140" s="26"/>
      <c r="AI2140" s="6" t="str">
        <f>IF(AND((ISERROR(Tableau134[[#This Row],[Nom]])),Tableau134[[#This Row],[Numéro d''agent]]&lt;&gt;""),"N° agent inconnu","")</f>
        <v/>
      </c>
      <c r="AJ2140" s="6" t="str">
        <f>IF(AND(Tableau134[[#This Row],[Numéro d''agent]]&lt;&gt;"",Tableau134[[#This Row],[Statut]]=""),"Statut manquant","")</f>
        <v/>
      </c>
      <c r="AK2140" s="6"/>
      <c r="AL2140" s="6" t="str">
        <f>IF(AND(Tableau134[[#This Row],[Numéro d''agent]]&lt;&gt;"",Tableau134[[#This Row],[Formule actuelle]]=0),"Manque formule TLW","")</f>
        <v/>
      </c>
      <c r="AM2140" s="6" t="str">
        <f>IF(IFERROR(IF(SEARCH("jour",Tableau134[[#This Row],[Formule Tw]],1),VALUE(LEFT(Tableau134[[#This Row],[Formule Tw]],1))),0)=(COUNTA(K2140:M2140)),"OK","erreur")</f>
        <v>OK</v>
      </c>
      <c r="AN2140" s="6" t="str">
        <f>IF(IFERROR(IF(SEARCH("jour",Tableau134[[#This Row],[Modif demandé en avenant 1]],1),VALUE(LEFT(Tableau134[[#This Row],[Modif demandé en avenant 1]],1))),0)=(COUNTA(O2140:Q2140)),"OK","erreur")</f>
        <v>OK</v>
      </c>
      <c r="AO2140" s="6" t="str">
        <f>IF(IFERROR(IF(SEARCH("jour",Tableau134[[#This Row],[Nouvelle formule avenant 2]],1),VALUE(LEFT(Tableau134[[#This Row],[Nouvelle formule avenant 2]],1))),0)=(COUNTA(X2140:Z2140)),"OK","erreur")</f>
        <v>OK</v>
      </c>
      <c r="AP2140" s="6" t="str">
        <f>IF(IFERROR(IF(SEARCH("jour",Tableau134[[#This Row],[Nouvelle formule avenant 3]],1),VALUE(LEFT(Tableau134[[#This Row],[Nouvelle formule avenant 3]],1))),0)=(COUNTA(AE2140:AG2140)),"OK","erreur")</f>
        <v>OK</v>
      </c>
      <c r="AQ214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4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4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4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4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4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40" s="43"/>
      <c r="AX2140" s="43"/>
      <c r="AY2140" s="6"/>
      <c r="AZ2140" s="6"/>
      <c r="BA2140" s="6"/>
      <c r="BB2140" s="6"/>
      <c r="BC2140" s="6"/>
      <c r="BD2140" s="6"/>
    </row>
    <row r="2141" spans="2:56" ht="12.75" x14ac:dyDescent="0.25">
      <c r="B2141" s="5" t="e">
        <f>VLOOKUP(A2141,'Import infoAgt'!A:E,5,FALSE)</f>
        <v>#N/A</v>
      </c>
      <c r="C2141" s="5" t="e">
        <f>VLOOKUP(A2141,'Import infoAgt'!A:D,4,FALSE)</f>
        <v>#N/A</v>
      </c>
      <c r="D2141" s="6" t="e">
        <f>VLOOKUP(A2141,'Import infoAgt'!A:H,8,FALSE)</f>
        <v>#N/A</v>
      </c>
      <c r="F2141" s="6" t="e">
        <f>VLOOKUP(A2141,'Import infoAgt'!A:BR,70,FALSE)</f>
        <v>#N/A</v>
      </c>
      <c r="G2141" s="5" t="e">
        <f>VLOOKUP(A2141,'Import infoAgt'!A:DH,112,FALSE)</f>
        <v>#N/A</v>
      </c>
      <c r="H2141" s="6" t="e">
        <f>VLOOKUP(G2141,Paramètre!$C$6:$D$76,2,FALSE)</f>
        <v>#N/A</v>
      </c>
      <c r="I2141" s="5" t="e">
        <f>VLOOKUP(A2141,'Import infoAgt'!A:EL,142,FALSE)</f>
        <v>#N/A</v>
      </c>
      <c r="R2141" s="26"/>
      <c r="S2141" s="26"/>
      <c r="U2141" s="26"/>
      <c r="V2141" s="26"/>
      <c r="AC2141" s="26"/>
      <c r="AI2141" s="6" t="str">
        <f>IF(AND((ISERROR(Tableau134[[#This Row],[Nom]])),Tableau134[[#This Row],[Numéro d''agent]]&lt;&gt;""),"N° agent inconnu","")</f>
        <v/>
      </c>
      <c r="AJ2141" s="6" t="str">
        <f>IF(AND(Tableau134[[#This Row],[Numéro d''agent]]&lt;&gt;"",Tableau134[[#This Row],[Statut]]=""),"Statut manquant","")</f>
        <v/>
      </c>
      <c r="AK2141" s="6"/>
      <c r="AL2141" s="6" t="str">
        <f>IF(AND(Tableau134[[#This Row],[Numéro d''agent]]&lt;&gt;"",Tableau134[[#This Row],[Formule actuelle]]=0),"Manque formule TLW","")</f>
        <v/>
      </c>
      <c r="AM2141" s="6" t="str">
        <f>IF(IFERROR(IF(SEARCH("jour",Tableau134[[#This Row],[Formule Tw]],1),VALUE(LEFT(Tableau134[[#This Row],[Formule Tw]],1))),0)=(COUNTA(K2141:M2141)),"OK","erreur")</f>
        <v>OK</v>
      </c>
      <c r="AN2141" s="6" t="str">
        <f>IF(IFERROR(IF(SEARCH("jour",Tableau134[[#This Row],[Modif demandé en avenant 1]],1),VALUE(LEFT(Tableau134[[#This Row],[Modif demandé en avenant 1]],1))),0)=(COUNTA(O2141:Q2141)),"OK","erreur")</f>
        <v>OK</v>
      </c>
      <c r="AO2141" s="6" t="str">
        <f>IF(IFERROR(IF(SEARCH("jour",Tableau134[[#This Row],[Nouvelle formule avenant 2]],1),VALUE(LEFT(Tableau134[[#This Row],[Nouvelle formule avenant 2]],1))),0)=(COUNTA(X2141:Z2141)),"OK","erreur")</f>
        <v>OK</v>
      </c>
      <c r="AP2141" s="6" t="str">
        <f>IF(IFERROR(IF(SEARCH("jour",Tableau134[[#This Row],[Nouvelle formule avenant 3]],1),VALUE(LEFT(Tableau134[[#This Row],[Nouvelle formule avenant 3]],1))),0)=(COUNTA(AE2141:AG2141)),"OK","erreur")</f>
        <v>OK</v>
      </c>
      <c r="AQ214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4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4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4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4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4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41" s="43"/>
      <c r="AX2141" s="43"/>
      <c r="AY2141" s="6"/>
      <c r="AZ2141" s="6"/>
      <c r="BA2141" s="6"/>
      <c r="BB2141" s="6"/>
      <c r="BC2141" s="6"/>
      <c r="BD2141" s="6"/>
    </row>
    <row r="2142" spans="2:56" ht="12.75" x14ac:dyDescent="0.25">
      <c r="B2142" s="5" t="e">
        <f>VLOOKUP(A2142,'Import infoAgt'!A:E,5,FALSE)</f>
        <v>#N/A</v>
      </c>
      <c r="C2142" s="5" t="e">
        <f>VLOOKUP(A2142,'Import infoAgt'!A:D,4,FALSE)</f>
        <v>#N/A</v>
      </c>
      <c r="D2142" s="6" t="e">
        <f>VLOOKUP(A2142,'Import infoAgt'!A:H,8,FALSE)</f>
        <v>#N/A</v>
      </c>
      <c r="F2142" s="6" t="e">
        <f>VLOOKUP(A2142,'Import infoAgt'!A:BR,70,FALSE)</f>
        <v>#N/A</v>
      </c>
      <c r="G2142" s="5" t="e">
        <f>VLOOKUP(A2142,'Import infoAgt'!A:DH,112,FALSE)</f>
        <v>#N/A</v>
      </c>
      <c r="H2142" s="6" t="e">
        <f>VLOOKUP(G2142,Paramètre!$C$6:$D$76,2,FALSE)</f>
        <v>#N/A</v>
      </c>
      <c r="I2142" s="5" t="e">
        <f>VLOOKUP(A2142,'Import infoAgt'!A:EL,142,FALSE)</f>
        <v>#N/A</v>
      </c>
      <c r="R2142" s="26"/>
      <c r="S2142" s="26"/>
      <c r="U2142" s="26"/>
      <c r="V2142" s="26"/>
      <c r="AC2142" s="26"/>
      <c r="AI2142" s="6" t="str">
        <f>IF(AND((ISERROR(Tableau134[[#This Row],[Nom]])),Tableau134[[#This Row],[Numéro d''agent]]&lt;&gt;""),"N° agent inconnu","")</f>
        <v/>
      </c>
      <c r="AJ2142" s="6" t="str">
        <f>IF(AND(Tableau134[[#This Row],[Numéro d''agent]]&lt;&gt;"",Tableau134[[#This Row],[Statut]]=""),"Statut manquant","")</f>
        <v/>
      </c>
      <c r="AK2142" s="6"/>
      <c r="AL2142" s="6" t="str">
        <f>IF(AND(Tableau134[[#This Row],[Numéro d''agent]]&lt;&gt;"",Tableau134[[#This Row],[Formule actuelle]]=0),"Manque formule TLW","")</f>
        <v/>
      </c>
      <c r="AM2142" s="6" t="str">
        <f>IF(IFERROR(IF(SEARCH("jour",Tableau134[[#This Row],[Formule Tw]],1),VALUE(LEFT(Tableau134[[#This Row],[Formule Tw]],1))),0)=(COUNTA(K2142:M2142)),"OK","erreur")</f>
        <v>OK</v>
      </c>
      <c r="AN2142" s="6" t="str">
        <f>IF(IFERROR(IF(SEARCH("jour",Tableau134[[#This Row],[Modif demandé en avenant 1]],1),VALUE(LEFT(Tableau134[[#This Row],[Modif demandé en avenant 1]],1))),0)=(COUNTA(O2142:Q2142)),"OK","erreur")</f>
        <v>OK</v>
      </c>
      <c r="AO2142" s="6" t="str">
        <f>IF(IFERROR(IF(SEARCH("jour",Tableau134[[#This Row],[Nouvelle formule avenant 2]],1),VALUE(LEFT(Tableau134[[#This Row],[Nouvelle formule avenant 2]],1))),0)=(COUNTA(X2142:Z2142)),"OK","erreur")</f>
        <v>OK</v>
      </c>
      <c r="AP2142" s="6" t="str">
        <f>IF(IFERROR(IF(SEARCH("jour",Tableau134[[#This Row],[Nouvelle formule avenant 3]],1),VALUE(LEFT(Tableau134[[#This Row],[Nouvelle formule avenant 3]],1))),0)=(COUNTA(AE2142:AG2142)),"OK","erreur")</f>
        <v>OK</v>
      </c>
      <c r="AQ214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4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4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4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4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4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42" s="43"/>
      <c r="AX2142" s="43"/>
      <c r="AY2142" s="6"/>
      <c r="AZ2142" s="6"/>
      <c r="BA2142" s="6"/>
      <c r="BB2142" s="6"/>
      <c r="BC2142" s="6"/>
      <c r="BD2142" s="6"/>
    </row>
    <row r="2143" spans="2:56" ht="12.75" x14ac:dyDescent="0.25">
      <c r="B2143" s="5" t="e">
        <f>VLOOKUP(A2143,'Import infoAgt'!A:E,5,FALSE)</f>
        <v>#N/A</v>
      </c>
      <c r="C2143" s="5" t="e">
        <f>VLOOKUP(A2143,'Import infoAgt'!A:D,4,FALSE)</f>
        <v>#N/A</v>
      </c>
      <c r="D2143" s="6" t="e">
        <f>VLOOKUP(A2143,'Import infoAgt'!A:H,8,FALSE)</f>
        <v>#N/A</v>
      </c>
      <c r="F2143" s="6" t="e">
        <f>VLOOKUP(A2143,'Import infoAgt'!A:BR,70,FALSE)</f>
        <v>#N/A</v>
      </c>
      <c r="G2143" s="5" t="e">
        <f>VLOOKUP(A2143,'Import infoAgt'!A:DH,112,FALSE)</f>
        <v>#N/A</v>
      </c>
      <c r="H2143" s="6" t="e">
        <f>VLOOKUP(G2143,Paramètre!$C$6:$D$76,2,FALSE)</f>
        <v>#N/A</v>
      </c>
      <c r="I2143" s="5" t="e">
        <f>VLOOKUP(A2143,'Import infoAgt'!A:EL,142,FALSE)</f>
        <v>#N/A</v>
      </c>
      <c r="R2143" s="26"/>
      <c r="S2143" s="26"/>
      <c r="U2143" s="26"/>
      <c r="V2143" s="26"/>
      <c r="AC2143" s="26"/>
      <c r="AI2143" s="6" t="str">
        <f>IF(AND((ISERROR(Tableau134[[#This Row],[Nom]])),Tableau134[[#This Row],[Numéro d''agent]]&lt;&gt;""),"N° agent inconnu","")</f>
        <v/>
      </c>
      <c r="AJ2143" s="6" t="str">
        <f>IF(AND(Tableau134[[#This Row],[Numéro d''agent]]&lt;&gt;"",Tableau134[[#This Row],[Statut]]=""),"Statut manquant","")</f>
        <v/>
      </c>
      <c r="AK2143" s="6"/>
      <c r="AL2143" s="6" t="str">
        <f>IF(AND(Tableau134[[#This Row],[Numéro d''agent]]&lt;&gt;"",Tableau134[[#This Row],[Formule actuelle]]=0),"Manque formule TLW","")</f>
        <v/>
      </c>
      <c r="AM2143" s="6" t="str">
        <f>IF(IFERROR(IF(SEARCH("jour",Tableau134[[#This Row],[Formule Tw]],1),VALUE(LEFT(Tableau134[[#This Row],[Formule Tw]],1))),0)=(COUNTA(K2143:M2143)),"OK","erreur")</f>
        <v>OK</v>
      </c>
      <c r="AN2143" s="6" t="str">
        <f>IF(IFERROR(IF(SEARCH("jour",Tableau134[[#This Row],[Modif demandé en avenant 1]],1),VALUE(LEFT(Tableau134[[#This Row],[Modif demandé en avenant 1]],1))),0)=(COUNTA(O2143:Q2143)),"OK","erreur")</f>
        <v>OK</v>
      </c>
      <c r="AO2143" s="6" t="str">
        <f>IF(IFERROR(IF(SEARCH("jour",Tableau134[[#This Row],[Nouvelle formule avenant 2]],1),VALUE(LEFT(Tableau134[[#This Row],[Nouvelle formule avenant 2]],1))),0)=(COUNTA(X2143:Z2143)),"OK","erreur")</f>
        <v>OK</v>
      </c>
      <c r="AP2143" s="6" t="str">
        <f>IF(IFERROR(IF(SEARCH("jour",Tableau134[[#This Row],[Nouvelle formule avenant 3]],1),VALUE(LEFT(Tableau134[[#This Row],[Nouvelle formule avenant 3]],1))),0)=(COUNTA(AE2143:AG2143)),"OK","erreur")</f>
        <v>OK</v>
      </c>
      <c r="AQ214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4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4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4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4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4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43" s="43"/>
      <c r="AX2143" s="43"/>
      <c r="AY2143" s="6"/>
      <c r="AZ2143" s="6"/>
      <c r="BA2143" s="6"/>
      <c r="BB2143" s="6"/>
      <c r="BC2143" s="6"/>
      <c r="BD2143" s="6"/>
    </row>
    <row r="2144" spans="2:56" ht="12.75" x14ac:dyDescent="0.25">
      <c r="B2144" s="5" t="e">
        <f>VLOOKUP(A2144,'Import infoAgt'!A:E,5,FALSE)</f>
        <v>#N/A</v>
      </c>
      <c r="C2144" s="5" t="e">
        <f>VLOOKUP(A2144,'Import infoAgt'!A:D,4,FALSE)</f>
        <v>#N/A</v>
      </c>
      <c r="D2144" s="6" t="e">
        <f>VLOOKUP(A2144,'Import infoAgt'!A:H,8,FALSE)</f>
        <v>#N/A</v>
      </c>
      <c r="F2144" s="6" t="e">
        <f>VLOOKUP(A2144,'Import infoAgt'!A:BR,70,FALSE)</f>
        <v>#N/A</v>
      </c>
      <c r="G2144" s="5" t="e">
        <f>VLOOKUP(A2144,'Import infoAgt'!A:DH,112,FALSE)</f>
        <v>#N/A</v>
      </c>
      <c r="H2144" s="6" t="e">
        <f>VLOOKUP(G2144,Paramètre!$C$6:$D$76,2,FALSE)</f>
        <v>#N/A</v>
      </c>
      <c r="I2144" s="5" t="e">
        <f>VLOOKUP(A2144,'Import infoAgt'!A:EL,142,FALSE)</f>
        <v>#N/A</v>
      </c>
      <c r="R2144" s="26"/>
      <c r="S2144" s="26"/>
      <c r="U2144" s="26"/>
      <c r="V2144" s="26"/>
      <c r="AC2144" s="26"/>
      <c r="AI2144" s="6" t="str">
        <f>IF(AND((ISERROR(Tableau134[[#This Row],[Nom]])),Tableau134[[#This Row],[Numéro d''agent]]&lt;&gt;""),"N° agent inconnu","")</f>
        <v/>
      </c>
      <c r="AJ2144" s="6" t="str">
        <f>IF(AND(Tableau134[[#This Row],[Numéro d''agent]]&lt;&gt;"",Tableau134[[#This Row],[Statut]]=""),"Statut manquant","")</f>
        <v/>
      </c>
      <c r="AK2144" s="6"/>
      <c r="AL2144" s="6" t="str">
        <f>IF(AND(Tableau134[[#This Row],[Numéro d''agent]]&lt;&gt;"",Tableau134[[#This Row],[Formule actuelle]]=0),"Manque formule TLW","")</f>
        <v/>
      </c>
      <c r="AM2144" s="6" t="str">
        <f>IF(IFERROR(IF(SEARCH("jour",Tableau134[[#This Row],[Formule Tw]],1),VALUE(LEFT(Tableau134[[#This Row],[Formule Tw]],1))),0)=(COUNTA(K2144:M2144)),"OK","erreur")</f>
        <v>OK</v>
      </c>
      <c r="AN2144" s="6" t="str">
        <f>IF(IFERROR(IF(SEARCH("jour",Tableau134[[#This Row],[Modif demandé en avenant 1]],1),VALUE(LEFT(Tableau134[[#This Row],[Modif demandé en avenant 1]],1))),0)=(COUNTA(O2144:Q2144)),"OK","erreur")</f>
        <v>OK</v>
      </c>
      <c r="AO2144" s="6" t="str">
        <f>IF(IFERROR(IF(SEARCH("jour",Tableau134[[#This Row],[Nouvelle formule avenant 2]],1),VALUE(LEFT(Tableau134[[#This Row],[Nouvelle formule avenant 2]],1))),0)=(COUNTA(X2144:Z2144)),"OK","erreur")</f>
        <v>OK</v>
      </c>
      <c r="AP2144" s="6" t="str">
        <f>IF(IFERROR(IF(SEARCH("jour",Tableau134[[#This Row],[Nouvelle formule avenant 3]],1),VALUE(LEFT(Tableau134[[#This Row],[Nouvelle formule avenant 3]],1))),0)=(COUNTA(AE2144:AG2144)),"OK","erreur")</f>
        <v>OK</v>
      </c>
      <c r="AQ214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4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4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4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4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4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44" s="43"/>
      <c r="AX2144" s="43"/>
      <c r="AY2144" s="6"/>
      <c r="AZ2144" s="6"/>
      <c r="BA2144" s="6"/>
      <c r="BB2144" s="6"/>
      <c r="BC2144" s="6"/>
      <c r="BD2144" s="6"/>
    </row>
    <row r="2145" spans="2:56" ht="12.75" x14ac:dyDescent="0.25">
      <c r="B2145" s="5" t="e">
        <f>VLOOKUP(A2145,'Import infoAgt'!A:E,5,FALSE)</f>
        <v>#N/A</v>
      </c>
      <c r="C2145" s="5" t="e">
        <f>VLOOKUP(A2145,'Import infoAgt'!A:D,4,FALSE)</f>
        <v>#N/A</v>
      </c>
      <c r="D2145" s="6" t="e">
        <f>VLOOKUP(A2145,'Import infoAgt'!A:H,8,FALSE)</f>
        <v>#N/A</v>
      </c>
      <c r="F2145" s="6" t="e">
        <f>VLOOKUP(A2145,'Import infoAgt'!A:BR,70,FALSE)</f>
        <v>#N/A</v>
      </c>
      <c r="G2145" s="5" t="e">
        <f>VLOOKUP(A2145,'Import infoAgt'!A:DH,112,FALSE)</f>
        <v>#N/A</v>
      </c>
      <c r="H2145" s="6" t="e">
        <f>VLOOKUP(G2145,Paramètre!$C$6:$D$76,2,FALSE)</f>
        <v>#N/A</v>
      </c>
      <c r="I2145" s="5" t="e">
        <f>VLOOKUP(A2145,'Import infoAgt'!A:EL,142,FALSE)</f>
        <v>#N/A</v>
      </c>
      <c r="R2145" s="26"/>
      <c r="S2145" s="26"/>
      <c r="U2145" s="26"/>
      <c r="V2145" s="26"/>
      <c r="AC2145" s="26"/>
      <c r="AI2145" s="6" t="str">
        <f>IF(AND((ISERROR(Tableau134[[#This Row],[Nom]])),Tableau134[[#This Row],[Numéro d''agent]]&lt;&gt;""),"N° agent inconnu","")</f>
        <v/>
      </c>
      <c r="AJ2145" s="6" t="str">
        <f>IF(AND(Tableau134[[#This Row],[Numéro d''agent]]&lt;&gt;"",Tableau134[[#This Row],[Statut]]=""),"Statut manquant","")</f>
        <v/>
      </c>
      <c r="AK2145" s="6"/>
      <c r="AL2145" s="6" t="str">
        <f>IF(AND(Tableau134[[#This Row],[Numéro d''agent]]&lt;&gt;"",Tableau134[[#This Row],[Formule actuelle]]=0),"Manque formule TLW","")</f>
        <v/>
      </c>
      <c r="AM2145" s="6" t="str">
        <f>IF(IFERROR(IF(SEARCH("jour",Tableau134[[#This Row],[Formule Tw]],1),VALUE(LEFT(Tableau134[[#This Row],[Formule Tw]],1))),0)=(COUNTA(K2145:M2145)),"OK","erreur")</f>
        <v>OK</v>
      </c>
      <c r="AN2145" s="6" t="str">
        <f>IF(IFERROR(IF(SEARCH("jour",Tableau134[[#This Row],[Modif demandé en avenant 1]],1),VALUE(LEFT(Tableau134[[#This Row],[Modif demandé en avenant 1]],1))),0)=(COUNTA(O2145:Q2145)),"OK","erreur")</f>
        <v>OK</v>
      </c>
      <c r="AO2145" s="6" t="str">
        <f>IF(IFERROR(IF(SEARCH("jour",Tableau134[[#This Row],[Nouvelle formule avenant 2]],1),VALUE(LEFT(Tableau134[[#This Row],[Nouvelle formule avenant 2]],1))),0)=(COUNTA(X2145:Z2145)),"OK","erreur")</f>
        <v>OK</v>
      </c>
      <c r="AP2145" s="6" t="str">
        <f>IF(IFERROR(IF(SEARCH("jour",Tableau134[[#This Row],[Nouvelle formule avenant 3]],1),VALUE(LEFT(Tableau134[[#This Row],[Nouvelle formule avenant 3]],1))),0)=(COUNTA(AE2145:AG2145)),"OK","erreur")</f>
        <v>OK</v>
      </c>
      <c r="AQ214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4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4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4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4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4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45" s="43"/>
      <c r="AX2145" s="43"/>
      <c r="AY2145" s="6"/>
      <c r="AZ2145" s="6"/>
      <c r="BA2145" s="6"/>
      <c r="BB2145" s="6"/>
      <c r="BC2145" s="6"/>
      <c r="BD2145" s="6"/>
    </row>
    <row r="2146" spans="2:56" ht="12.75" x14ac:dyDescent="0.25">
      <c r="B2146" s="5" t="e">
        <f>VLOOKUP(A2146,'Import infoAgt'!A:E,5,FALSE)</f>
        <v>#N/A</v>
      </c>
      <c r="C2146" s="5" t="e">
        <f>VLOOKUP(A2146,'Import infoAgt'!A:D,4,FALSE)</f>
        <v>#N/A</v>
      </c>
      <c r="D2146" s="6" t="e">
        <f>VLOOKUP(A2146,'Import infoAgt'!A:H,8,FALSE)</f>
        <v>#N/A</v>
      </c>
      <c r="F2146" s="6" t="e">
        <f>VLOOKUP(A2146,'Import infoAgt'!A:BR,70,FALSE)</f>
        <v>#N/A</v>
      </c>
      <c r="G2146" s="5" t="e">
        <f>VLOOKUP(A2146,'Import infoAgt'!A:DH,112,FALSE)</f>
        <v>#N/A</v>
      </c>
      <c r="H2146" s="6" t="e">
        <f>VLOOKUP(G2146,Paramètre!$C$6:$D$76,2,FALSE)</f>
        <v>#N/A</v>
      </c>
      <c r="I2146" s="5" t="e">
        <f>VLOOKUP(A2146,'Import infoAgt'!A:EL,142,FALSE)</f>
        <v>#N/A</v>
      </c>
      <c r="R2146" s="26"/>
      <c r="S2146" s="26"/>
      <c r="U2146" s="26"/>
      <c r="V2146" s="26"/>
      <c r="AC2146" s="26"/>
      <c r="AI2146" s="6" t="str">
        <f>IF(AND((ISERROR(Tableau134[[#This Row],[Nom]])),Tableau134[[#This Row],[Numéro d''agent]]&lt;&gt;""),"N° agent inconnu","")</f>
        <v/>
      </c>
      <c r="AJ2146" s="6" t="str">
        <f>IF(AND(Tableau134[[#This Row],[Numéro d''agent]]&lt;&gt;"",Tableau134[[#This Row],[Statut]]=""),"Statut manquant","")</f>
        <v/>
      </c>
      <c r="AK2146" s="6"/>
      <c r="AL2146" s="6" t="str">
        <f>IF(AND(Tableau134[[#This Row],[Numéro d''agent]]&lt;&gt;"",Tableau134[[#This Row],[Formule actuelle]]=0),"Manque formule TLW","")</f>
        <v/>
      </c>
      <c r="AM2146" s="6" t="str">
        <f>IF(IFERROR(IF(SEARCH("jour",Tableau134[[#This Row],[Formule Tw]],1),VALUE(LEFT(Tableau134[[#This Row],[Formule Tw]],1))),0)=(COUNTA(K2146:M2146)),"OK","erreur")</f>
        <v>OK</v>
      </c>
      <c r="AN2146" s="6" t="str">
        <f>IF(IFERROR(IF(SEARCH("jour",Tableau134[[#This Row],[Modif demandé en avenant 1]],1),VALUE(LEFT(Tableau134[[#This Row],[Modif demandé en avenant 1]],1))),0)=(COUNTA(O2146:Q2146)),"OK","erreur")</f>
        <v>OK</v>
      </c>
      <c r="AO2146" s="6" t="str">
        <f>IF(IFERROR(IF(SEARCH("jour",Tableau134[[#This Row],[Nouvelle formule avenant 2]],1),VALUE(LEFT(Tableau134[[#This Row],[Nouvelle formule avenant 2]],1))),0)=(COUNTA(X2146:Z2146)),"OK","erreur")</f>
        <v>OK</v>
      </c>
      <c r="AP2146" s="6" t="str">
        <f>IF(IFERROR(IF(SEARCH("jour",Tableau134[[#This Row],[Nouvelle formule avenant 3]],1),VALUE(LEFT(Tableau134[[#This Row],[Nouvelle formule avenant 3]],1))),0)=(COUNTA(AE2146:AG2146)),"OK","erreur")</f>
        <v>OK</v>
      </c>
      <c r="AQ214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4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4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4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4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4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46" s="43"/>
      <c r="AX2146" s="43"/>
      <c r="AY2146" s="6"/>
      <c r="AZ2146" s="6"/>
      <c r="BA2146" s="6"/>
      <c r="BB2146" s="6"/>
      <c r="BC2146" s="6"/>
      <c r="BD2146" s="6"/>
    </row>
    <row r="2147" spans="2:56" ht="12.75" x14ac:dyDescent="0.25">
      <c r="B2147" s="5" t="e">
        <f>VLOOKUP(A2147,'Import infoAgt'!A:E,5,FALSE)</f>
        <v>#N/A</v>
      </c>
      <c r="C2147" s="5" t="e">
        <f>VLOOKUP(A2147,'Import infoAgt'!A:D,4,FALSE)</f>
        <v>#N/A</v>
      </c>
      <c r="D2147" s="6" t="e">
        <f>VLOOKUP(A2147,'Import infoAgt'!A:H,8,FALSE)</f>
        <v>#N/A</v>
      </c>
      <c r="F2147" s="6" t="e">
        <f>VLOOKUP(A2147,'Import infoAgt'!A:BR,70,FALSE)</f>
        <v>#N/A</v>
      </c>
      <c r="G2147" s="5" t="e">
        <f>VLOOKUP(A2147,'Import infoAgt'!A:DH,112,FALSE)</f>
        <v>#N/A</v>
      </c>
      <c r="H2147" s="6" t="e">
        <f>VLOOKUP(G2147,Paramètre!$C$6:$D$76,2,FALSE)</f>
        <v>#N/A</v>
      </c>
      <c r="I2147" s="5" t="e">
        <f>VLOOKUP(A2147,'Import infoAgt'!A:EL,142,FALSE)</f>
        <v>#N/A</v>
      </c>
      <c r="R2147" s="26"/>
      <c r="S2147" s="26"/>
      <c r="U2147" s="26"/>
      <c r="V2147" s="26"/>
      <c r="AC2147" s="26"/>
      <c r="AI2147" s="6" t="str">
        <f>IF(AND((ISERROR(Tableau134[[#This Row],[Nom]])),Tableau134[[#This Row],[Numéro d''agent]]&lt;&gt;""),"N° agent inconnu","")</f>
        <v/>
      </c>
      <c r="AJ2147" s="6" t="str">
        <f>IF(AND(Tableau134[[#This Row],[Numéro d''agent]]&lt;&gt;"",Tableau134[[#This Row],[Statut]]=""),"Statut manquant","")</f>
        <v/>
      </c>
      <c r="AK2147" s="6"/>
      <c r="AL2147" s="6" t="str">
        <f>IF(AND(Tableau134[[#This Row],[Numéro d''agent]]&lt;&gt;"",Tableau134[[#This Row],[Formule actuelle]]=0),"Manque formule TLW","")</f>
        <v/>
      </c>
      <c r="AM2147" s="6" t="str">
        <f>IF(IFERROR(IF(SEARCH("jour",Tableau134[[#This Row],[Formule Tw]],1),VALUE(LEFT(Tableau134[[#This Row],[Formule Tw]],1))),0)=(COUNTA(K2147:M2147)),"OK","erreur")</f>
        <v>OK</v>
      </c>
      <c r="AN2147" s="6" t="str">
        <f>IF(IFERROR(IF(SEARCH("jour",Tableau134[[#This Row],[Modif demandé en avenant 1]],1),VALUE(LEFT(Tableau134[[#This Row],[Modif demandé en avenant 1]],1))),0)=(COUNTA(O2147:Q2147)),"OK","erreur")</f>
        <v>OK</v>
      </c>
      <c r="AO2147" s="6" t="str">
        <f>IF(IFERROR(IF(SEARCH("jour",Tableau134[[#This Row],[Nouvelle formule avenant 2]],1),VALUE(LEFT(Tableau134[[#This Row],[Nouvelle formule avenant 2]],1))),0)=(COUNTA(X2147:Z2147)),"OK","erreur")</f>
        <v>OK</v>
      </c>
      <c r="AP2147" s="6" t="str">
        <f>IF(IFERROR(IF(SEARCH("jour",Tableau134[[#This Row],[Nouvelle formule avenant 3]],1),VALUE(LEFT(Tableau134[[#This Row],[Nouvelle formule avenant 3]],1))),0)=(COUNTA(AE2147:AG2147)),"OK","erreur")</f>
        <v>OK</v>
      </c>
      <c r="AQ214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4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4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4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4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4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47" s="43"/>
      <c r="AX2147" s="43"/>
      <c r="AY2147" s="6"/>
      <c r="AZ2147" s="6"/>
      <c r="BA2147" s="6"/>
      <c r="BB2147" s="6"/>
      <c r="BC2147" s="6"/>
      <c r="BD2147" s="6"/>
    </row>
    <row r="2148" spans="2:56" ht="12.75" x14ac:dyDescent="0.25">
      <c r="B2148" s="5" t="e">
        <f>VLOOKUP(A2148,'Import infoAgt'!A:E,5,FALSE)</f>
        <v>#N/A</v>
      </c>
      <c r="C2148" s="5" t="e">
        <f>VLOOKUP(A2148,'Import infoAgt'!A:D,4,FALSE)</f>
        <v>#N/A</v>
      </c>
      <c r="D2148" s="6" t="e">
        <f>VLOOKUP(A2148,'Import infoAgt'!A:H,8,FALSE)</f>
        <v>#N/A</v>
      </c>
      <c r="F2148" s="6" t="e">
        <f>VLOOKUP(A2148,'Import infoAgt'!A:BR,70,FALSE)</f>
        <v>#N/A</v>
      </c>
      <c r="G2148" s="5" t="e">
        <f>VLOOKUP(A2148,'Import infoAgt'!A:DH,112,FALSE)</f>
        <v>#N/A</v>
      </c>
      <c r="H2148" s="6" t="e">
        <f>VLOOKUP(G2148,Paramètre!$C$6:$D$76,2,FALSE)</f>
        <v>#N/A</v>
      </c>
      <c r="I2148" s="5" t="e">
        <f>VLOOKUP(A2148,'Import infoAgt'!A:EL,142,FALSE)</f>
        <v>#N/A</v>
      </c>
      <c r="R2148" s="26"/>
      <c r="S2148" s="26"/>
      <c r="U2148" s="26"/>
      <c r="V2148" s="26"/>
      <c r="AC2148" s="26"/>
      <c r="AI2148" s="6" t="str">
        <f>IF(AND((ISERROR(Tableau134[[#This Row],[Nom]])),Tableau134[[#This Row],[Numéro d''agent]]&lt;&gt;""),"N° agent inconnu","")</f>
        <v/>
      </c>
      <c r="AJ2148" s="6" t="str">
        <f>IF(AND(Tableau134[[#This Row],[Numéro d''agent]]&lt;&gt;"",Tableau134[[#This Row],[Statut]]=""),"Statut manquant","")</f>
        <v/>
      </c>
      <c r="AK2148" s="6"/>
      <c r="AL2148" s="6" t="str">
        <f>IF(AND(Tableau134[[#This Row],[Numéro d''agent]]&lt;&gt;"",Tableau134[[#This Row],[Formule actuelle]]=0),"Manque formule TLW","")</f>
        <v/>
      </c>
      <c r="AM2148" s="6" t="str">
        <f>IF(IFERROR(IF(SEARCH("jour",Tableau134[[#This Row],[Formule Tw]],1),VALUE(LEFT(Tableau134[[#This Row],[Formule Tw]],1))),0)=(COUNTA(K2148:M2148)),"OK","erreur")</f>
        <v>OK</v>
      </c>
      <c r="AN2148" s="6" t="str">
        <f>IF(IFERROR(IF(SEARCH("jour",Tableau134[[#This Row],[Modif demandé en avenant 1]],1),VALUE(LEFT(Tableau134[[#This Row],[Modif demandé en avenant 1]],1))),0)=(COUNTA(O2148:Q2148)),"OK","erreur")</f>
        <v>OK</v>
      </c>
      <c r="AO2148" s="6" t="str">
        <f>IF(IFERROR(IF(SEARCH("jour",Tableau134[[#This Row],[Nouvelle formule avenant 2]],1),VALUE(LEFT(Tableau134[[#This Row],[Nouvelle formule avenant 2]],1))),0)=(COUNTA(X2148:Z2148)),"OK","erreur")</f>
        <v>OK</v>
      </c>
      <c r="AP2148" s="6" t="str">
        <f>IF(IFERROR(IF(SEARCH("jour",Tableau134[[#This Row],[Nouvelle formule avenant 3]],1),VALUE(LEFT(Tableau134[[#This Row],[Nouvelle formule avenant 3]],1))),0)=(COUNTA(AE2148:AG2148)),"OK","erreur")</f>
        <v>OK</v>
      </c>
      <c r="AQ214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4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4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4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4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4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48" s="43"/>
      <c r="AX2148" s="43"/>
      <c r="AY2148" s="6"/>
      <c r="AZ2148" s="6"/>
      <c r="BA2148" s="6"/>
      <c r="BB2148" s="6"/>
      <c r="BC2148" s="6"/>
      <c r="BD2148" s="6"/>
    </row>
    <row r="2149" spans="2:56" ht="12.75" x14ac:dyDescent="0.25">
      <c r="B2149" s="5" t="e">
        <f>VLOOKUP(A2149,'Import infoAgt'!A:E,5,FALSE)</f>
        <v>#N/A</v>
      </c>
      <c r="C2149" s="5" t="e">
        <f>VLOOKUP(A2149,'Import infoAgt'!A:D,4,FALSE)</f>
        <v>#N/A</v>
      </c>
      <c r="D2149" s="6" t="e">
        <f>VLOOKUP(A2149,'Import infoAgt'!A:H,8,FALSE)</f>
        <v>#N/A</v>
      </c>
      <c r="F2149" s="6" t="e">
        <f>VLOOKUP(A2149,'Import infoAgt'!A:BR,70,FALSE)</f>
        <v>#N/A</v>
      </c>
      <c r="G2149" s="5" t="e">
        <f>VLOOKUP(A2149,'Import infoAgt'!A:DH,112,FALSE)</f>
        <v>#N/A</v>
      </c>
      <c r="H2149" s="6" t="e">
        <f>VLOOKUP(G2149,Paramètre!$C$6:$D$76,2,FALSE)</f>
        <v>#N/A</v>
      </c>
      <c r="I2149" s="5" t="e">
        <f>VLOOKUP(A2149,'Import infoAgt'!A:EL,142,FALSE)</f>
        <v>#N/A</v>
      </c>
      <c r="R2149" s="26"/>
      <c r="S2149" s="26"/>
      <c r="U2149" s="26"/>
      <c r="V2149" s="26"/>
      <c r="AC2149" s="26"/>
      <c r="AI2149" s="6" t="str">
        <f>IF(AND((ISERROR(Tableau134[[#This Row],[Nom]])),Tableau134[[#This Row],[Numéro d''agent]]&lt;&gt;""),"N° agent inconnu","")</f>
        <v/>
      </c>
      <c r="AJ2149" s="6" t="str">
        <f>IF(AND(Tableau134[[#This Row],[Numéro d''agent]]&lt;&gt;"",Tableau134[[#This Row],[Statut]]=""),"Statut manquant","")</f>
        <v/>
      </c>
      <c r="AK2149" s="6"/>
      <c r="AL2149" s="6" t="str">
        <f>IF(AND(Tableau134[[#This Row],[Numéro d''agent]]&lt;&gt;"",Tableau134[[#This Row],[Formule actuelle]]=0),"Manque formule TLW","")</f>
        <v/>
      </c>
      <c r="AM2149" s="6" t="str">
        <f>IF(IFERROR(IF(SEARCH("jour",Tableau134[[#This Row],[Formule Tw]],1),VALUE(LEFT(Tableau134[[#This Row],[Formule Tw]],1))),0)=(COUNTA(K2149:M2149)),"OK","erreur")</f>
        <v>OK</v>
      </c>
      <c r="AN2149" s="6" t="str">
        <f>IF(IFERROR(IF(SEARCH("jour",Tableau134[[#This Row],[Modif demandé en avenant 1]],1),VALUE(LEFT(Tableau134[[#This Row],[Modif demandé en avenant 1]],1))),0)=(COUNTA(O2149:Q2149)),"OK","erreur")</f>
        <v>OK</v>
      </c>
      <c r="AO2149" s="6" t="str">
        <f>IF(IFERROR(IF(SEARCH("jour",Tableau134[[#This Row],[Nouvelle formule avenant 2]],1),VALUE(LEFT(Tableau134[[#This Row],[Nouvelle formule avenant 2]],1))),0)=(COUNTA(X2149:Z2149)),"OK","erreur")</f>
        <v>OK</v>
      </c>
      <c r="AP2149" s="6" t="str">
        <f>IF(IFERROR(IF(SEARCH("jour",Tableau134[[#This Row],[Nouvelle formule avenant 3]],1),VALUE(LEFT(Tableau134[[#This Row],[Nouvelle formule avenant 3]],1))),0)=(COUNTA(AE2149:AG2149)),"OK","erreur")</f>
        <v>OK</v>
      </c>
      <c r="AQ214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4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4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4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4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4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49" s="43"/>
      <c r="AX2149" s="43"/>
      <c r="AY2149" s="6"/>
      <c r="AZ2149" s="6"/>
      <c r="BA2149" s="6"/>
      <c r="BB2149" s="6"/>
      <c r="BC2149" s="6"/>
      <c r="BD2149" s="6"/>
    </row>
    <row r="2150" spans="2:56" ht="12.75" x14ac:dyDescent="0.25">
      <c r="B2150" s="5" t="e">
        <f>VLOOKUP(A2150,'Import infoAgt'!A:E,5,FALSE)</f>
        <v>#N/A</v>
      </c>
      <c r="C2150" s="5" t="e">
        <f>VLOOKUP(A2150,'Import infoAgt'!A:D,4,FALSE)</f>
        <v>#N/A</v>
      </c>
      <c r="D2150" s="6" t="e">
        <f>VLOOKUP(A2150,'Import infoAgt'!A:H,8,FALSE)</f>
        <v>#N/A</v>
      </c>
      <c r="F2150" s="6" t="e">
        <f>VLOOKUP(A2150,'Import infoAgt'!A:BR,70,FALSE)</f>
        <v>#N/A</v>
      </c>
      <c r="G2150" s="5" t="e">
        <f>VLOOKUP(A2150,'Import infoAgt'!A:DH,112,FALSE)</f>
        <v>#N/A</v>
      </c>
      <c r="H2150" s="6" t="e">
        <f>VLOOKUP(G2150,Paramètre!$C$6:$D$76,2,FALSE)</f>
        <v>#N/A</v>
      </c>
      <c r="I2150" s="5" t="e">
        <f>VLOOKUP(A2150,'Import infoAgt'!A:EL,142,FALSE)</f>
        <v>#N/A</v>
      </c>
      <c r="R2150" s="26"/>
      <c r="S2150" s="26"/>
      <c r="U2150" s="26"/>
      <c r="V2150" s="26"/>
      <c r="AC2150" s="26"/>
      <c r="AI2150" s="6" t="str">
        <f>IF(AND((ISERROR(Tableau134[[#This Row],[Nom]])),Tableau134[[#This Row],[Numéro d''agent]]&lt;&gt;""),"N° agent inconnu","")</f>
        <v/>
      </c>
      <c r="AJ2150" s="6" t="str">
        <f>IF(AND(Tableau134[[#This Row],[Numéro d''agent]]&lt;&gt;"",Tableau134[[#This Row],[Statut]]=""),"Statut manquant","")</f>
        <v/>
      </c>
      <c r="AK2150" s="6"/>
      <c r="AL2150" s="6" t="str">
        <f>IF(AND(Tableau134[[#This Row],[Numéro d''agent]]&lt;&gt;"",Tableau134[[#This Row],[Formule actuelle]]=0),"Manque formule TLW","")</f>
        <v/>
      </c>
      <c r="AM2150" s="6" t="str">
        <f>IF(IFERROR(IF(SEARCH("jour",Tableau134[[#This Row],[Formule Tw]],1),VALUE(LEFT(Tableau134[[#This Row],[Formule Tw]],1))),0)=(COUNTA(K2150:M2150)),"OK","erreur")</f>
        <v>OK</v>
      </c>
      <c r="AN2150" s="6" t="str">
        <f>IF(IFERROR(IF(SEARCH("jour",Tableau134[[#This Row],[Modif demandé en avenant 1]],1),VALUE(LEFT(Tableau134[[#This Row],[Modif demandé en avenant 1]],1))),0)=(COUNTA(O2150:Q2150)),"OK","erreur")</f>
        <v>OK</v>
      </c>
      <c r="AO2150" s="6" t="str">
        <f>IF(IFERROR(IF(SEARCH("jour",Tableau134[[#This Row],[Nouvelle formule avenant 2]],1),VALUE(LEFT(Tableau134[[#This Row],[Nouvelle formule avenant 2]],1))),0)=(COUNTA(X2150:Z2150)),"OK","erreur")</f>
        <v>OK</v>
      </c>
      <c r="AP2150" s="6" t="str">
        <f>IF(IFERROR(IF(SEARCH("jour",Tableau134[[#This Row],[Nouvelle formule avenant 3]],1),VALUE(LEFT(Tableau134[[#This Row],[Nouvelle formule avenant 3]],1))),0)=(COUNTA(AE2150:AG2150)),"OK","erreur")</f>
        <v>OK</v>
      </c>
      <c r="AQ215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5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5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5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5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5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50" s="43"/>
      <c r="AX2150" s="43"/>
      <c r="AY2150" s="6"/>
      <c r="AZ2150" s="6"/>
      <c r="BA2150" s="6"/>
      <c r="BB2150" s="6"/>
      <c r="BC2150" s="6"/>
      <c r="BD2150" s="6"/>
    </row>
    <row r="2151" spans="2:56" ht="12.75" x14ac:dyDescent="0.25">
      <c r="B2151" s="5" t="e">
        <f>VLOOKUP(A2151,'Import infoAgt'!A:E,5,FALSE)</f>
        <v>#N/A</v>
      </c>
      <c r="C2151" s="5" t="e">
        <f>VLOOKUP(A2151,'Import infoAgt'!A:D,4,FALSE)</f>
        <v>#N/A</v>
      </c>
      <c r="D2151" s="6" t="e">
        <f>VLOOKUP(A2151,'Import infoAgt'!A:H,8,FALSE)</f>
        <v>#N/A</v>
      </c>
      <c r="F2151" s="6" t="e">
        <f>VLOOKUP(A2151,'Import infoAgt'!A:BR,70,FALSE)</f>
        <v>#N/A</v>
      </c>
      <c r="G2151" s="5" t="e">
        <f>VLOOKUP(A2151,'Import infoAgt'!A:DH,112,FALSE)</f>
        <v>#N/A</v>
      </c>
      <c r="H2151" s="6" t="e">
        <f>VLOOKUP(G2151,Paramètre!$C$6:$D$76,2,FALSE)</f>
        <v>#N/A</v>
      </c>
      <c r="I2151" s="5" t="e">
        <f>VLOOKUP(A2151,'Import infoAgt'!A:EL,142,FALSE)</f>
        <v>#N/A</v>
      </c>
      <c r="R2151" s="26"/>
      <c r="S2151" s="26"/>
      <c r="U2151" s="26"/>
      <c r="V2151" s="26"/>
      <c r="AC2151" s="26"/>
      <c r="AI2151" s="6" t="str">
        <f>IF(AND((ISERROR(Tableau134[[#This Row],[Nom]])),Tableau134[[#This Row],[Numéro d''agent]]&lt;&gt;""),"N° agent inconnu","")</f>
        <v/>
      </c>
      <c r="AJ2151" s="6" t="str">
        <f>IF(AND(Tableau134[[#This Row],[Numéro d''agent]]&lt;&gt;"",Tableau134[[#This Row],[Statut]]=""),"Statut manquant","")</f>
        <v/>
      </c>
      <c r="AK2151" s="6"/>
      <c r="AL2151" s="6" t="str">
        <f>IF(AND(Tableau134[[#This Row],[Numéro d''agent]]&lt;&gt;"",Tableau134[[#This Row],[Formule actuelle]]=0),"Manque formule TLW","")</f>
        <v/>
      </c>
      <c r="AM2151" s="6" t="str">
        <f>IF(IFERROR(IF(SEARCH("jour",Tableau134[[#This Row],[Formule Tw]],1),VALUE(LEFT(Tableau134[[#This Row],[Formule Tw]],1))),0)=(COUNTA(K2151:M2151)),"OK","erreur")</f>
        <v>OK</v>
      </c>
      <c r="AN2151" s="6" t="str">
        <f>IF(IFERROR(IF(SEARCH("jour",Tableau134[[#This Row],[Modif demandé en avenant 1]],1),VALUE(LEFT(Tableau134[[#This Row],[Modif demandé en avenant 1]],1))),0)=(COUNTA(O2151:Q2151)),"OK","erreur")</f>
        <v>OK</v>
      </c>
      <c r="AO2151" s="6" t="str">
        <f>IF(IFERROR(IF(SEARCH("jour",Tableau134[[#This Row],[Nouvelle formule avenant 2]],1),VALUE(LEFT(Tableau134[[#This Row],[Nouvelle formule avenant 2]],1))),0)=(COUNTA(X2151:Z2151)),"OK","erreur")</f>
        <v>OK</v>
      </c>
      <c r="AP2151" s="6" t="str">
        <f>IF(IFERROR(IF(SEARCH("jour",Tableau134[[#This Row],[Nouvelle formule avenant 3]],1),VALUE(LEFT(Tableau134[[#This Row],[Nouvelle formule avenant 3]],1))),0)=(COUNTA(AE2151:AG2151)),"OK","erreur")</f>
        <v>OK</v>
      </c>
      <c r="AQ215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5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5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5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5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5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51" s="43"/>
      <c r="AX2151" s="43"/>
      <c r="AY2151" s="6"/>
      <c r="AZ2151" s="6"/>
      <c r="BA2151" s="6"/>
      <c r="BB2151" s="6"/>
      <c r="BC2151" s="6"/>
      <c r="BD2151" s="6"/>
    </row>
    <row r="2152" spans="2:56" ht="12.75" x14ac:dyDescent="0.25">
      <c r="B2152" s="5" t="e">
        <f>VLOOKUP(A2152,'Import infoAgt'!A:E,5,FALSE)</f>
        <v>#N/A</v>
      </c>
      <c r="C2152" s="5" t="e">
        <f>VLOOKUP(A2152,'Import infoAgt'!A:D,4,FALSE)</f>
        <v>#N/A</v>
      </c>
      <c r="D2152" s="6" t="e">
        <f>VLOOKUP(A2152,'Import infoAgt'!A:H,8,FALSE)</f>
        <v>#N/A</v>
      </c>
      <c r="F2152" s="6" t="e">
        <f>VLOOKUP(A2152,'Import infoAgt'!A:BR,70,FALSE)</f>
        <v>#N/A</v>
      </c>
      <c r="G2152" s="5" t="e">
        <f>VLOOKUP(A2152,'Import infoAgt'!A:DH,112,FALSE)</f>
        <v>#N/A</v>
      </c>
      <c r="H2152" s="6" t="e">
        <f>VLOOKUP(G2152,Paramètre!$C$6:$D$76,2,FALSE)</f>
        <v>#N/A</v>
      </c>
      <c r="I2152" s="5" t="e">
        <f>VLOOKUP(A2152,'Import infoAgt'!A:EL,142,FALSE)</f>
        <v>#N/A</v>
      </c>
      <c r="R2152" s="26"/>
      <c r="S2152" s="26"/>
      <c r="U2152" s="26"/>
      <c r="V2152" s="26"/>
      <c r="AC2152" s="26"/>
      <c r="AI2152" s="6" t="str">
        <f>IF(AND((ISERROR(Tableau134[[#This Row],[Nom]])),Tableau134[[#This Row],[Numéro d''agent]]&lt;&gt;""),"N° agent inconnu","")</f>
        <v/>
      </c>
      <c r="AJ2152" s="6" t="str">
        <f>IF(AND(Tableau134[[#This Row],[Numéro d''agent]]&lt;&gt;"",Tableau134[[#This Row],[Statut]]=""),"Statut manquant","")</f>
        <v/>
      </c>
      <c r="AK2152" s="6"/>
      <c r="AL2152" s="6" t="str">
        <f>IF(AND(Tableau134[[#This Row],[Numéro d''agent]]&lt;&gt;"",Tableau134[[#This Row],[Formule actuelle]]=0),"Manque formule TLW","")</f>
        <v/>
      </c>
      <c r="AM2152" s="6" t="str">
        <f>IF(IFERROR(IF(SEARCH("jour",Tableau134[[#This Row],[Formule Tw]],1),VALUE(LEFT(Tableau134[[#This Row],[Formule Tw]],1))),0)=(COUNTA(K2152:M2152)),"OK","erreur")</f>
        <v>OK</v>
      </c>
      <c r="AN2152" s="6" t="str">
        <f>IF(IFERROR(IF(SEARCH("jour",Tableau134[[#This Row],[Modif demandé en avenant 1]],1),VALUE(LEFT(Tableau134[[#This Row],[Modif demandé en avenant 1]],1))),0)=(COUNTA(O2152:Q2152)),"OK","erreur")</f>
        <v>OK</v>
      </c>
      <c r="AO2152" s="6" t="str">
        <f>IF(IFERROR(IF(SEARCH("jour",Tableau134[[#This Row],[Nouvelle formule avenant 2]],1),VALUE(LEFT(Tableau134[[#This Row],[Nouvelle formule avenant 2]],1))),0)=(COUNTA(X2152:Z2152)),"OK","erreur")</f>
        <v>OK</v>
      </c>
      <c r="AP2152" s="6" t="str">
        <f>IF(IFERROR(IF(SEARCH("jour",Tableau134[[#This Row],[Nouvelle formule avenant 3]],1),VALUE(LEFT(Tableau134[[#This Row],[Nouvelle formule avenant 3]],1))),0)=(COUNTA(AE2152:AG2152)),"OK","erreur")</f>
        <v>OK</v>
      </c>
      <c r="AQ215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5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5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5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5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5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52" s="43"/>
      <c r="AX2152" s="43"/>
      <c r="AY2152" s="6"/>
      <c r="AZ2152" s="6"/>
      <c r="BA2152" s="6"/>
      <c r="BB2152" s="6"/>
      <c r="BC2152" s="6"/>
      <c r="BD2152" s="6"/>
    </row>
    <row r="2153" spans="2:56" ht="12.75" x14ac:dyDescent="0.25">
      <c r="B2153" s="5" t="e">
        <f>VLOOKUP(A2153,'Import infoAgt'!A:E,5,FALSE)</f>
        <v>#N/A</v>
      </c>
      <c r="C2153" s="5" t="e">
        <f>VLOOKUP(A2153,'Import infoAgt'!A:D,4,FALSE)</f>
        <v>#N/A</v>
      </c>
      <c r="D2153" s="6" t="e">
        <f>VLOOKUP(A2153,'Import infoAgt'!A:H,8,FALSE)</f>
        <v>#N/A</v>
      </c>
      <c r="F2153" s="6" t="e">
        <f>VLOOKUP(A2153,'Import infoAgt'!A:BR,70,FALSE)</f>
        <v>#N/A</v>
      </c>
      <c r="G2153" s="5" t="e">
        <f>VLOOKUP(A2153,'Import infoAgt'!A:DH,112,FALSE)</f>
        <v>#N/A</v>
      </c>
      <c r="H2153" s="6" t="e">
        <f>VLOOKUP(G2153,Paramètre!$C$6:$D$76,2,FALSE)</f>
        <v>#N/A</v>
      </c>
      <c r="I2153" s="5" t="e">
        <f>VLOOKUP(A2153,'Import infoAgt'!A:EL,142,FALSE)</f>
        <v>#N/A</v>
      </c>
      <c r="R2153" s="26"/>
      <c r="S2153" s="26"/>
      <c r="U2153" s="26"/>
      <c r="V2153" s="26"/>
      <c r="AC2153" s="26"/>
      <c r="AI2153" s="6" t="str">
        <f>IF(AND((ISERROR(Tableau134[[#This Row],[Nom]])),Tableau134[[#This Row],[Numéro d''agent]]&lt;&gt;""),"N° agent inconnu","")</f>
        <v/>
      </c>
      <c r="AJ2153" s="6" t="str">
        <f>IF(AND(Tableau134[[#This Row],[Numéro d''agent]]&lt;&gt;"",Tableau134[[#This Row],[Statut]]=""),"Statut manquant","")</f>
        <v/>
      </c>
      <c r="AK2153" s="6"/>
      <c r="AL2153" s="6" t="str">
        <f>IF(AND(Tableau134[[#This Row],[Numéro d''agent]]&lt;&gt;"",Tableau134[[#This Row],[Formule actuelle]]=0),"Manque formule TLW","")</f>
        <v/>
      </c>
      <c r="AM2153" s="6" t="str">
        <f>IF(IFERROR(IF(SEARCH("jour",Tableau134[[#This Row],[Formule Tw]],1),VALUE(LEFT(Tableau134[[#This Row],[Formule Tw]],1))),0)=(COUNTA(K2153:M2153)),"OK","erreur")</f>
        <v>OK</v>
      </c>
      <c r="AN2153" s="6" t="str">
        <f>IF(IFERROR(IF(SEARCH("jour",Tableau134[[#This Row],[Modif demandé en avenant 1]],1),VALUE(LEFT(Tableau134[[#This Row],[Modif demandé en avenant 1]],1))),0)=(COUNTA(O2153:Q2153)),"OK","erreur")</f>
        <v>OK</v>
      </c>
      <c r="AO2153" s="6" t="str">
        <f>IF(IFERROR(IF(SEARCH("jour",Tableau134[[#This Row],[Nouvelle formule avenant 2]],1),VALUE(LEFT(Tableau134[[#This Row],[Nouvelle formule avenant 2]],1))),0)=(COUNTA(X2153:Z2153)),"OK","erreur")</f>
        <v>OK</v>
      </c>
      <c r="AP2153" s="6" t="str">
        <f>IF(IFERROR(IF(SEARCH("jour",Tableau134[[#This Row],[Nouvelle formule avenant 3]],1),VALUE(LEFT(Tableau134[[#This Row],[Nouvelle formule avenant 3]],1))),0)=(COUNTA(AE2153:AG2153)),"OK","erreur")</f>
        <v>OK</v>
      </c>
      <c r="AQ215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5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5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5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5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5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53" s="43"/>
      <c r="AX2153" s="43"/>
      <c r="AY2153" s="6"/>
      <c r="AZ2153" s="6"/>
      <c r="BA2153" s="6"/>
      <c r="BB2153" s="6"/>
      <c r="BC2153" s="6"/>
      <c r="BD2153" s="6"/>
    </row>
    <row r="2154" spans="2:56" ht="12.75" x14ac:dyDescent="0.25">
      <c r="B2154" s="5" t="e">
        <f>VLOOKUP(A2154,'Import infoAgt'!A:E,5,FALSE)</f>
        <v>#N/A</v>
      </c>
      <c r="C2154" s="5" t="e">
        <f>VLOOKUP(A2154,'Import infoAgt'!A:D,4,FALSE)</f>
        <v>#N/A</v>
      </c>
      <c r="D2154" s="6" t="e">
        <f>VLOOKUP(A2154,'Import infoAgt'!A:H,8,FALSE)</f>
        <v>#N/A</v>
      </c>
      <c r="F2154" s="6" t="e">
        <f>VLOOKUP(A2154,'Import infoAgt'!A:BR,70,FALSE)</f>
        <v>#N/A</v>
      </c>
      <c r="G2154" s="5" t="e">
        <f>VLOOKUP(A2154,'Import infoAgt'!A:DH,112,FALSE)</f>
        <v>#N/A</v>
      </c>
      <c r="H2154" s="6" t="e">
        <f>VLOOKUP(G2154,Paramètre!$C$6:$D$76,2,FALSE)</f>
        <v>#N/A</v>
      </c>
      <c r="I2154" s="5" t="e">
        <f>VLOOKUP(A2154,'Import infoAgt'!A:EL,142,FALSE)</f>
        <v>#N/A</v>
      </c>
      <c r="R2154" s="26"/>
      <c r="S2154" s="26"/>
      <c r="U2154" s="26"/>
      <c r="V2154" s="26"/>
      <c r="AC2154" s="26"/>
      <c r="AI2154" s="6" t="str">
        <f>IF(AND((ISERROR(Tableau134[[#This Row],[Nom]])),Tableau134[[#This Row],[Numéro d''agent]]&lt;&gt;""),"N° agent inconnu","")</f>
        <v/>
      </c>
      <c r="AJ2154" s="6" t="str">
        <f>IF(AND(Tableau134[[#This Row],[Numéro d''agent]]&lt;&gt;"",Tableau134[[#This Row],[Statut]]=""),"Statut manquant","")</f>
        <v/>
      </c>
      <c r="AK2154" s="6"/>
      <c r="AL2154" s="6" t="str">
        <f>IF(AND(Tableau134[[#This Row],[Numéro d''agent]]&lt;&gt;"",Tableau134[[#This Row],[Formule actuelle]]=0),"Manque formule TLW","")</f>
        <v/>
      </c>
      <c r="AM2154" s="6" t="str">
        <f>IF(IFERROR(IF(SEARCH("jour",Tableau134[[#This Row],[Formule Tw]],1),VALUE(LEFT(Tableau134[[#This Row],[Formule Tw]],1))),0)=(COUNTA(K2154:M2154)),"OK","erreur")</f>
        <v>OK</v>
      </c>
      <c r="AN2154" s="6" t="str">
        <f>IF(IFERROR(IF(SEARCH("jour",Tableau134[[#This Row],[Modif demandé en avenant 1]],1),VALUE(LEFT(Tableau134[[#This Row],[Modif demandé en avenant 1]],1))),0)=(COUNTA(O2154:Q2154)),"OK","erreur")</f>
        <v>OK</v>
      </c>
      <c r="AO2154" s="6" t="str">
        <f>IF(IFERROR(IF(SEARCH("jour",Tableau134[[#This Row],[Nouvelle formule avenant 2]],1),VALUE(LEFT(Tableau134[[#This Row],[Nouvelle formule avenant 2]],1))),0)=(COUNTA(X2154:Z2154)),"OK","erreur")</f>
        <v>OK</v>
      </c>
      <c r="AP2154" s="6" t="str">
        <f>IF(IFERROR(IF(SEARCH("jour",Tableau134[[#This Row],[Nouvelle formule avenant 3]],1),VALUE(LEFT(Tableau134[[#This Row],[Nouvelle formule avenant 3]],1))),0)=(COUNTA(AE2154:AG2154)),"OK","erreur")</f>
        <v>OK</v>
      </c>
      <c r="AQ215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5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5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5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5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5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54" s="43"/>
      <c r="AX2154" s="43"/>
      <c r="AY2154" s="6"/>
      <c r="AZ2154" s="6"/>
      <c r="BA2154" s="6"/>
      <c r="BB2154" s="6"/>
      <c r="BC2154" s="6"/>
      <c r="BD2154" s="6"/>
    </row>
    <row r="2155" spans="2:56" ht="12.75" x14ac:dyDescent="0.25">
      <c r="B2155" s="5" t="e">
        <f>VLOOKUP(A2155,'Import infoAgt'!A:E,5,FALSE)</f>
        <v>#N/A</v>
      </c>
      <c r="C2155" s="5" t="e">
        <f>VLOOKUP(A2155,'Import infoAgt'!A:D,4,FALSE)</f>
        <v>#N/A</v>
      </c>
      <c r="D2155" s="6" t="e">
        <f>VLOOKUP(A2155,'Import infoAgt'!A:H,8,FALSE)</f>
        <v>#N/A</v>
      </c>
      <c r="F2155" s="6" t="e">
        <f>VLOOKUP(A2155,'Import infoAgt'!A:BR,70,FALSE)</f>
        <v>#N/A</v>
      </c>
      <c r="G2155" s="5" t="e">
        <f>VLOOKUP(A2155,'Import infoAgt'!A:DH,112,FALSE)</f>
        <v>#N/A</v>
      </c>
      <c r="H2155" s="6" t="e">
        <f>VLOOKUP(G2155,Paramètre!$C$6:$D$76,2,FALSE)</f>
        <v>#N/A</v>
      </c>
      <c r="I2155" s="5" t="e">
        <f>VLOOKUP(A2155,'Import infoAgt'!A:EL,142,FALSE)</f>
        <v>#N/A</v>
      </c>
      <c r="R2155" s="26"/>
      <c r="S2155" s="26"/>
      <c r="U2155" s="26"/>
      <c r="V2155" s="26"/>
      <c r="AC2155" s="26"/>
      <c r="AI2155" s="6" t="str">
        <f>IF(AND((ISERROR(Tableau134[[#This Row],[Nom]])),Tableau134[[#This Row],[Numéro d''agent]]&lt;&gt;""),"N° agent inconnu","")</f>
        <v/>
      </c>
      <c r="AJ2155" s="6" t="str">
        <f>IF(AND(Tableau134[[#This Row],[Numéro d''agent]]&lt;&gt;"",Tableau134[[#This Row],[Statut]]=""),"Statut manquant","")</f>
        <v/>
      </c>
      <c r="AK2155" s="6"/>
      <c r="AL2155" s="6" t="str">
        <f>IF(AND(Tableau134[[#This Row],[Numéro d''agent]]&lt;&gt;"",Tableau134[[#This Row],[Formule actuelle]]=0),"Manque formule TLW","")</f>
        <v/>
      </c>
      <c r="AM2155" s="6" t="str">
        <f>IF(IFERROR(IF(SEARCH("jour",Tableau134[[#This Row],[Formule Tw]],1),VALUE(LEFT(Tableau134[[#This Row],[Formule Tw]],1))),0)=(COUNTA(K2155:M2155)),"OK","erreur")</f>
        <v>OK</v>
      </c>
      <c r="AN2155" s="6" t="str">
        <f>IF(IFERROR(IF(SEARCH("jour",Tableau134[[#This Row],[Modif demandé en avenant 1]],1),VALUE(LEFT(Tableau134[[#This Row],[Modif demandé en avenant 1]],1))),0)=(COUNTA(O2155:Q2155)),"OK","erreur")</f>
        <v>OK</v>
      </c>
      <c r="AO2155" s="6" t="str">
        <f>IF(IFERROR(IF(SEARCH("jour",Tableau134[[#This Row],[Nouvelle formule avenant 2]],1),VALUE(LEFT(Tableau134[[#This Row],[Nouvelle formule avenant 2]],1))),0)=(COUNTA(X2155:Z2155)),"OK","erreur")</f>
        <v>OK</v>
      </c>
      <c r="AP2155" s="6" t="str">
        <f>IF(IFERROR(IF(SEARCH("jour",Tableau134[[#This Row],[Nouvelle formule avenant 3]],1),VALUE(LEFT(Tableau134[[#This Row],[Nouvelle formule avenant 3]],1))),0)=(COUNTA(AE2155:AG2155)),"OK","erreur")</f>
        <v>OK</v>
      </c>
      <c r="AQ215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5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5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5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5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5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55" s="43"/>
      <c r="AX2155" s="43"/>
      <c r="AY2155" s="6"/>
      <c r="AZ2155" s="6"/>
      <c r="BA2155" s="6"/>
      <c r="BB2155" s="6"/>
      <c r="BC2155" s="6"/>
      <c r="BD2155" s="6"/>
    </row>
    <row r="2156" spans="2:56" ht="12.75" x14ac:dyDescent="0.25">
      <c r="B2156" s="5" t="e">
        <f>VLOOKUP(A2156,'Import infoAgt'!A:E,5,FALSE)</f>
        <v>#N/A</v>
      </c>
      <c r="C2156" s="5" t="e">
        <f>VLOOKUP(A2156,'Import infoAgt'!A:D,4,FALSE)</f>
        <v>#N/A</v>
      </c>
      <c r="D2156" s="6" t="e">
        <f>VLOOKUP(A2156,'Import infoAgt'!A:H,8,FALSE)</f>
        <v>#N/A</v>
      </c>
      <c r="F2156" s="6" t="e">
        <f>VLOOKUP(A2156,'Import infoAgt'!A:BR,70,FALSE)</f>
        <v>#N/A</v>
      </c>
      <c r="G2156" s="5" t="e">
        <f>VLOOKUP(A2156,'Import infoAgt'!A:DH,112,FALSE)</f>
        <v>#N/A</v>
      </c>
      <c r="H2156" s="6" t="e">
        <f>VLOOKUP(G2156,Paramètre!$C$6:$D$76,2,FALSE)</f>
        <v>#N/A</v>
      </c>
      <c r="I2156" s="5" t="e">
        <f>VLOOKUP(A2156,'Import infoAgt'!A:EL,142,FALSE)</f>
        <v>#N/A</v>
      </c>
      <c r="R2156" s="26"/>
      <c r="S2156" s="26"/>
      <c r="U2156" s="26"/>
      <c r="V2156" s="26"/>
      <c r="AC2156" s="26"/>
      <c r="AI2156" s="6" t="str">
        <f>IF(AND((ISERROR(Tableau134[[#This Row],[Nom]])),Tableau134[[#This Row],[Numéro d''agent]]&lt;&gt;""),"N° agent inconnu","")</f>
        <v/>
      </c>
      <c r="AJ2156" s="6" t="str">
        <f>IF(AND(Tableau134[[#This Row],[Numéro d''agent]]&lt;&gt;"",Tableau134[[#This Row],[Statut]]=""),"Statut manquant","")</f>
        <v/>
      </c>
      <c r="AK2156" s="6"/>
      <c r="AL2156" s="6" t="str">
        <f>IF(AND(Tableau134[[#This Row],[Numéro d''agent]]&lt;&gt;"",Tableau134[[#This Row],[Formule actuelle]]=0),"Manque formule TLW","")</f>
        <v/>
      </c>
      <c r="AM2156" s="6" t="str">
        <f>IF(IFERROR(IF(SEARCH("jour",Tableau134[[#This Row],[Formule Tw]],1),VALUE(LEFT(Tableau134[[#This Row],[Formule Tw]],1))),0)=(COUNTA(K2156:M2156)),"OK","erreur")</f>
        <v>OK</v>
      </c>
      <c r="AN2156" s="6" t="str">
        <f>IF(IFERROR(IF(SEARCH("jour",Tableau134[[#This Row],[Modif demandé en avenant 1]],1),VALUE(LEFT(Tableau134[[#This Row],[Modif demandé en avenant 1]],1))),0)=(COUNTA(O2156:Q2156)),"OK","erreur")</f>
        <v>OK</v>
      </c>
      <c r="AO2156" s="6" t="str">
        <f>IF(IFERROR(IF(SEARCH("jour",Tableau134[[#This Row],[Nouvelle formule avenant 2]],1),VALUE(LEFT(Tableau134[[#This Row],[Nouvelle formule avenant 2]],1))),0)=(COUNTA(X2156:Z2156)),"OK","erreur")</f>
        <v>OK</v>
      </c>
      <c r="AP2156" s="6" t="str">
        <f>IF(IFERROR(IF(SEARCH("jour",Tableau134[[#This Row],[Nouvelle formule avenant 3]],1),VALUE(LEFT(Tableau134[[#This Row],[Nouvelle formule avenant 3]],1))),0)=(COUNTA(AE2156:AG2156)),"OK","erreur")</f>
        <v>OK</v>
      </c>
      <c r="AQ215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5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5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5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5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5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56" s="43"/>
      <c r="AX2156" s="43"/>
      <c r="AY2156" s="6"/>
      <c r="AZ2156" s="6"/>
      <c r="BA2156" s="6"/>
      <c r="BB2156" s="6"/>
      <c r="BC2156" s="6"/>
      <c r="BD2156" s="6"/>
    </row>
    <row r="2157" spans="2:56" ht="12.75" x14ac:dyDescent="0.25">
      <c r="B2157" s="5" t="e">
        <f>VLOOKUP(A2157,'Import infoAgt'!A:E,5,FALSE)</f>
        <v>#N/A</v>
      </c>
      <c r="C2157" s="5" t="e">
        <f>VLOOKUP(A2157,'Import infoAgt'!A:D,4,FALSE)</f>
        <v>#N/A</v>
      </c>
      <c r="D2157" s="6" t="e">
        <f>VLOOKUP(A2157,'Import infoAgt'!A:H,8,FALSE)</f>
        <v>#N/A</v>
      </c>
      <c r="F2157" s="6" t="e">
        <f>VLOOKUP(A2157,'Import infoAgt'!A:BR,70,FALSE)</f>
        <v>#N/A</v>
      </c>
      <c r="G2157" s="5" t="e">
        <f>VLOOKUP(A2157,'Import infoAgt'!A:DH,112,FALSE)</f>
        <v>#N/A</v>
      </c>
      <c r="H2157" s="6" t="e">
        <f>VLOOKUP(G2157,Paramètre!$C$6:$D$76,2,FALSE)</f>
        <v>#N/A</v>
      </c>
      <c r="I2157" s="5" t="e">
        <f>VLOOKUP(A2157,'Import infoAgt'!A:EL,142,FALSE)</f>
        <v>#N/A</v>
      </c>
      <c r="R2157" s="26"/>
      <c r="S2157" s="26"/>
      <c r="U2157" s="26"/>
      <c r="V2157" s="26"/>
      <c r="AC2157" s="26"/>
      <c r="AI2157" s="6" t="str">
        <f>IF(AND((ISERROR(Tableau134[[#This Row],[Nom]])),Tableau134[[#This Row],[Numéro d''agent]]&lt;&gt;""),"N° agent inconnu","")</f>
        <v/>
      </c>
      <c r="AJ2157" s="6" t="str">
        <f>IF(AND(Tableau134[[#This Row],[Numéro d''agent]]&lt;&gt;"",Tableau134[[#This Row],[Statut]]=""),"Statut manquant","")</f>
        <v/>
      </c>
      <c r="AK2157" s="6"/>
      <c r="AL2157" s="6" t="str">
        <f>IF(AND(Tableau134[[#This Row],[Numéro d''agent]]&lt;&gt;"",Tableau134[[#This Row],[Formule actuelle]]=0),"Manque formule TLW","")</f>
        <v/>
      </c>
      <c r="AM2157" s="6" t="str">
        <f>IF(IFERROR(IF(SEARCH("jour",Tableau134[[#This Row],[Formule Tw]],1),VALUE(LEFT(Tableau134[[#This Row],[Formule Tw]],1))),0)=(COUNTA(K2157:M2157)),"OK","erreur")</f>
        <v>OK</v>
      </c>
      <c r="AN2157" s="6" t="str">
        <f>IF(IFERROR(IF(SEARCH("jour",Tableau134[[#This Row],[Modif demandé en avenant 1]],1),VALUE(LEFT(Tableau134[[#This Row],[Modif demandé en avenant 1]],1))),0)=(COUNTA(O2157:Q2157)),"OK","erreur")</f>
        <v>OK</v>
      </c>
      <c r="AO2157" s="6" t="str">
        <f>IF(IFERROR(IF(SEARCH("jour",Tableau134[[#This Row],[Nouvelle formule avenant 2]],1),VALUE(LEFT(Tableau134[[#This Row],[Nouvelle formule avenant 2]],1))),0)=(COUNTA(X2157:Z2157)),"OK","erreur")</f>
        <v>OK</v>
      </c>
      <c r="AP2157" s="6" t="str">
        <f>IF(IFERROR(IF(SEARCH("jour",Tableau134[[#This Row],[Nouvelle formule avenant 3]],1),VALUE(LEFT(Tableau134[[#This Row],[Nouvelle formule avenant 3]],1))),0)=(COUNTA(AE2157:AG2157)),"OK","erreur")</f>
        <v>OK</v>
      </c>
      <c r="AQ215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5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5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5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5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5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57" s="43"/>
      <c r="AX2157" s="43"/>
      <c r="AY2157" s="6"/>
      <c r="AZ2157" s="6"/>
      <c r="BA2157" s="6"/>
      <c r="BB2157" s="6"/>
      <c r="BC2157" s="6"/>
      <c r="BD2157" s="6"/>
    </row>
    <row r="2158" spans="2:56" ht="12.75" x14ac:dyDescent="0.25">
      <c r="B2158" s="5" t="e">
        <f>VLOOKUP(A2158,'Import infoAgt'!A:E,5,FALSE)</f>
        <v>#N/A</v>
      </c>
      <c r="C2158" s="5" t="e">
        <f>VLOOKUP(A2158,'Import infoAgt'!A:D,4,FALSE)</f>
        <v>#N/A</v>
      </c>
      <c r="D2158" s="6" t="e">
        <f>VLOOKUP(A2158,'Import infoAgt'!A:H,8,FALSE)</f>
        <v>#N/A</v>
      </c>
      <c r="F2158" s="6" t="e">
        <f>VLOOKUP(A2158,'Import infoAgt'!A:BR,70,FALSE)</f>
        <v>#N/A</v>
      </c>
      <c r="G2158" s="5" t="e">
        <f>VLOOKUP(A2158,'Import infoAgt'!A:DH,112,FALSE)</f>
        <v>#N/A</v>
      </c>
      <c r="H2158" s="6" t="e">
        <f>VLOOKUP(G2158,Paramètre!$C$6:$D$76,2,FALSE)</f>
        <v>#N/A</v>
      </c>
      <c r="I2158" s="5" t="e">
        <f>VLOOKUP(A2158,'Import infoAgt'!A:EL,142,FALSE)</f>
        <v>#N/A</v>
      </c>
      <c r="R2158" s="26"/>
      <c r="S2158" s="26"/>
      <c r="U2158" s="26"/>
      <c r="V2158" s="26"/>
      <c r="AC2158" s="26"/>
      <c r="AI2158" s="6" t="str">
        <f>IF(AND((ISERROR(Tableau134[[#This Row],[Nom]])),Tableau134[[#This Row],[Numéro d''agent]]&lt;&gt;""),"N° agent inconnu","")</f>
        <v/>
      </c>
      <c r="AJ2158" s="6" t="str">
        <f>IF(AND(Tableau134[[#This Row],[Numéro d''agent]]&lt;&gt;"",Tableau134[[#This Row],[Statut]]=""),"Statut manquant","")</f>
        <v/>
      </c>
      <c r="AK2158" s="6"/>
      <c r="AL2158" s="6" t="str">
        <f>IF(AND(Tableau134[[#This Row],[Numéro d''agent]]&lt;&gt;"",Tableau134[[#This Row],[Formule actuelle]]=0),"Manque formule TLW","")</f>
        <v/>
      </c>
      <c r="AM2158" s="6" t="str">
        <f>IF(IFERROR(IF(SEARCH("jour",Tableau134[[#This Row],[Formule Tw]],1),VALUE(LEFT(Tableau134[[#This Row],[Formule Tw]],1))),0)=(COUNTA(K2158:M2158)),"OK","erreur")</f>
        <v>OK</v>
      </c>
      <c r="AN2158" s="6" t="str">
        <f>IF(IFERROR(IF(SEARCH("jour",Tableau134[[#This Row],[Modif demandé en avenant 1]],1),VALUE(LEFT(Tableau134[[#This Row],[Modif demandé en avenant 1]],1))),0)=(COUNTA(O2158:Q2158)),"OK","erreur")</f>
        <v>OK</v>
      </c>
      <c r="AO2158" s="6" t="str">
        <f>IF(IFERROR(IF(SEARCH("jour",Tableau134[[#This Row],[Nouvelle formule avenant 2]],1),VALUE(LEFT(Tableau134[[#This Row],[Nouvelle formule avenant 2]],1))),0)=(COUNTA(X2158:Z2158)),"OK","erreur")</f>
        <v>OK</v>
      </c>
      <c r="AP2158" s="6" t="str">
        <f>IF(IFERROR(IF(SEARCH("jour",Tableau134[[#This Row],[Nouvelle formule avenant 3]],1),VALUE(LEFT(Tableau134[[#This Row],[Nouvelle formule avenant 3]],1))),0)=(COUNTA(AE2158:AG2158)),"OK","erreur")</f>
        <v>OK</v>
      </c>
      <c r="AQ215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5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5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5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5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5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58" s="43"/>
      <c r="AX2158" s="43"/>
      <c r="AY2158" s="6"/>
      <c r="AZ2158" s="6"/>
      <c r="BA2158" s="6"/>
      <c r="BB2158" s="6"/>
      <c r="BC2158" s="6"/>
      <c r="BD2158" s="6"/>
    </row>
    <row r="2159" spans="2:56" ht="12.75" x14ac:dyDescent="0.25">
      <c r="B2159" s="5" t="e">
        <f>VLOOKUP(A2159,'Import infoAgt'!A:E,5,FALSE)</f>
        <v>#N/A</v>
      </c>
      <c r="C2159" s="5" t="e">
        <f>VLOOKUP(A2159,'Import infoAgt'!A:D,4,FALSE)</f>
        <v>#N/A</v>
      </c>
      <c r="D2159" s="6" t="e">
        <f>VLOOKUP(A2159,'Import infoAgt'!A:H,8,FALSE)</f>
        <v>#N/A</v>
      </c>
      <c r="F2159" s="6" t="e">
        <f>VLOOKUP(A2159,'Import infoAgt'!A:BR,70,FALSE)</f>
        <v>#N/A</v>
      </c>
      <c r="G2159" s="5" t="e">
        <f>VLOOKUP(A2159,'Import infoAgt'!A:DH,112,FALSE)</f>
        <v>#N/A</v>
      </c>
      <c r="H2159" s="6" t="e">
        <f>VLOOKUP(G2159,Paramètre!$C$6:$D$76,2,FALSE)</f>
        <v>#N/A</v>
      </c>
      <c r="I2159" s="5" t="e">
        <f>VLOOKUP(A2159,'Import infoAgt'!A:EL,142,FALSE)</f>
        <v>#N/A</v>
      </c>
      <c r="R2159" s="26"/>
      <c r="S2159" s="26"/>
      <c r="U2159" s="26"/>
      <c r="V2159" s="26"/>
      <c r="AC2159" s="26"/>
      <c r="AI2159" s="6" t="str">
        <f>IF(AND((ISERROR(Tableau134[[#This Row],[Nom]])),Tableau134[[#This Row],[Numéro d''agent]]&lt;&gt;""),"N° agent inconnu","")</f>
        <v/>
      </c>
      <c r="AJ2159" s="6" t="str">
        <f>IF(AND(Tableau134[[#This Row],[Numéro d''agent]]&lt;&gt;"",Tableau134[[#This Row],[Statut]]=""),"Statut manquant","")</f>
        <v/>
      </c>
      <c r="AK2159" s="6"/>
      <c r="AL2159" s="6" t="str">
        <f>IF(AND(Tableau134[[#This Row],[Numéro d''agent]]&lt;&gt;"",Tableau134[[#This Row],[Formule actuelle]]=0),"Manque formule TLW","")</f>
        <v/>
      </c>
      <c r="AM2159" s="6" t="str">
        <f>IF(IFERROR(IF(SEARCH("jour",Tableau134[[#This Row],[Formule Tw]],1),VALUE(LEFT(Tableau134[[#This Row],[Formule Tw]],1))),0)=(COUNTA(K2159:M2159)),"OK","erreur")</f>
        <v>OK</v>
      </c>
      <c r="AN2159" s="6" t="str">
        <f>IF(IFERROR(IF(SEARCH("jour",Tableau134[[#This Row],[Modif demandé en avenant 1]],1),VALUE(LEFT(Tableau134[[#This Row],[Modif demandé en avenant 1]],1))),0)=(COUNTA(O2159:Q2159)),"OK","erreur")</f>
        <v>OK</v>
      </c>
      <c r="AO2159" s="6" t="str">
        <f>IF(IFERROR(IF(SEARCH("jour",Tableau134[[#This Row],[Nouvelle formule avenant 2]],1),VALUE(LEFT(Tableau134[[#This Row],[Nouvelle formule avenant 2]],1))),0)=(COUNTA(X2159:Z2159)),"OK","erreur")</f>
        <v>OK</v>
      </c>
      <c r="AP2159" s="6" t="str">
        <f>IF(IFERROR(IF(SEARCH("jour",Tableau134[[#This Row],[Nouvelle formule avenant 3]],1),VALUE(LEFT(Tableau134[[#This Row],[Nouvelle formule avenant 3]],1))),0)=(COUNTA(AE2159:AG2159)),"OK","erreur")</f>
        <v>OK</v>
      </c>
      <c r="AQ215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5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5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5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5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5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59" s="43"/>
      <c r="AX2159" s="43"/>
      <c r="AY2159" s="6"/>
      <c r="AZ2159" s="6"/>
      <c r="BA2159" s="6"/>
      <c r="BB2159" s="6"/>
      <c r="BC2159" s="6"/>
      <c r="BD2159" s="6"/>
    </row>
    <row r="2160" spans="2:56" ht="12.75" x14ac:dyDescent="0.25">
      <c r="B2160" s="5" t="e">
        <f>VLOOKUP(A2160,'Import infoAgt'!A:E,5,FALSE)</f>
        <v>#N/A</v>
      </c>
      <c r="C2160" s="5" t="e">
        <f>VLOOKUP(A2160,'Import infoAgt'!A:D,4,FALSE)</f>
        <v>#N/A</v>
      </c>
      <c r="D2160" s="6" t="e">
        <f>VLOOKUP(A2160,'Import infoAgt'!A:H,8,FALSE)</f>
        <v>#N/A</v>
      </c>
      <c r="F2160" s="6" t="e">
        <f>VLOOKUP(A2160,'Import infoAgt'!A:BR,70,FALSE)</f>
        <v>#N/A</v>
      </c>
      <c r="G2160" s="5" t="e">
        <f>VLOOKUP(A2160,'Import infoAgt'!A:DH,112,FALSE)</f>
        <v>#N/A</v>
      </c>
      <c r="H2160" s="6" t="e">
        <f>VLOOKUP(G2160,Paramètre!$C$6:$D$76,2,FALSE)</f>
        <v>#N/A</v>
      </c>
      <c r="I2160" s="5" t="e">
        <f>VLOOKUP(A2160,'Import infoAgt'!A:EL,142,FALSE)</f>
        <v>#N/A</v>
      </c>
      <c r="R2160" s="26"/>
      <c r="S2160" s="26"/>
      <c r="U2160" s="26"/>
      <c r="V2160" s="26"/>
      <c r="AC2160" s="26"/>
      <c r="AI2160" s="6" t="str">
        <f>IF(AND((ISERROR(Tableau134[[#This Row],[Nom]])),Tableau134[[#This Row],[Numéro d''agent]]&lt;&gt;""),"N° agent inconnu","")</f>
        <v/>
      </c>
      <c r="AJ2160" s="6" t="str">
        <f>IF(AND(Tableau134[[#This Row],[Numéro d''agent]]&lt;&gt;"",Tableau134[[#This Row],[Statut]]=""),"Statut manquant","")</f>
        <v/>
      </c>
      <c r="AK2160" s="6"/>
      <c r="AL2160" s="6" t="str">
        <f>IF(AND(Tableau134[[#This Row],[Numéro d''agent]]&lt;&gt;"",Tableau134[[#This Row],[Formule actuelle]]=0),"Manque formule TLW","")</f>
        <v/>
      </c>
      <c r="AM2160" s="6" t="str">
        <f>IF(IFERROR(IF(SEARCH("jour",Tableau134[[#This Row],[Formule Tw]],1),VALUE(LEFT(Tableau134[[#This Row],[Formule Tw]],1))),0)=(COUNTA(K2160:M2160)),"OK","erreur")</f>
        <v>OK</v>
      </c>
      <c r="AN2160" s="6" t="str">
        <f>IF(IFERROR(IF(SEARCH("jour",Tableau134[[#This Row],[Modif demandé en avenant 1]],1),VALUE(LEFT(Tableau134[[#This Row],[Modif demandé en avenant 1]],1))),0)=(COUNTA(O2160:Q2160)),"OK","erreur")</f>
        <v>OK</v>
      </c>
      <c r="AO2160" s="6" t="str">
        <f>IF(IFERROR(IF(SEARCH("jour",Tableau134[[#This Row],[Nouvelle formule avenant 2]],1),VALUE(LEFT(Tableau134[[#This Row],[Nouvelle formule avenant 2]],1))),0)=(COUNTA(X2160:Z2160)),"OK","erreur")</f>
        <v>OK</v>
      </c>
      <c r="AP2160" s="6" t="str">
        <f>IF(IFERROR(IF(SEARCH("jour",Tableau134[[#This Row],[Nouvelle formule avenant 3]],1),VALUE(LEFT(Tableau134[[#This Row],[Nouvelle formule avenant 3]],1))),0)=(COUNTA(AE2160:AG2160)),"OK","erreur")</f>
        <v>OK</v>
      </c>
      <c r="AQ216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6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6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6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6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6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60" s="43"/>
      <c r="AX2160" s="43"/>
      <c r="AY2160" s="6"/>
      <c r="AZ2160" s="6"/>
      <c r="BA2160" s="6"/>
      <c r="BB2160" s="6"/>
      <c r="BC2160" s="6"/>
      <c r="BD2160" s="6"/>
    </row>
    <row r="2161" spans="2:56" ht="12.75" x14ac:dyDescent="0.25">
      <c r="B2161" s="5" t="e">
        <f>VLOOKUP(A2161,'Import infoAgt'!A:E,5,FALSE)</f>
        <v>#N/A</v>
      </c>
      <c r="C2161" s="5" t="e">
        <f>VLOOKUP(A2161,'Import infoAgt'!A:D,4,FALSE)</f>
        <v>#N/A</v>
      </c>
      <c r="D2161" s="6" t="e">
        <f>VLOOKUP(A2161,'Import infoAgt'!A:H,8,FALSE)</f>
        <v>#N/A</v>
      </c>
      <c r="F2161" s="6" t="e">
        <f>VLOOKUP(A2161,'Import infoAgt'!A:BR,70,FALSE)</f>
        <v>#N/A</v>
      </c>
      <c r="G2161" s="5" t="e">
        <f>VLOOKUP(A2161,'Import infoAgt'!A:DH,112,FALSE)</f>
        <v>#N/A</v>
      </c>
      <c r="H2161" s="6" t="e">
        <f>VLOOKUP(G2161,Paramètre!$C$6:$D$76,2,FALSE)</f>
        <v>#N/A</v>
      </c>
      <c r="I2161" s="5" t="e">
        <f>VLOOKUP(A2161,'Import infoAgt'!A:EL,142,FALSE)</f>
        <v>#N/A</v>
      </c>
      <c r="R2161" s="26"/>
      <c r="S2161" s="26"/>
      <c r="U2161" s="26"/>
      <c r="V2161" s="26"/>
      <c r="AC2161" s="26"/>
      <c r="AI2161" s="6" t="str">
        <f>IF(AND((ISERROR(Tableau134[[#This Row],[Nom]])),Tableau134[[#This Row],[Numéro d''agent]]&lt;&gt;""),"N° agent inconnu","")</f>
        <v/>
      </c>
      <c r="AJ2161" s="6" t="str">
        <f>IF(AND(Tableau134[[#This Row],[Numéro d''agent]]&lt;&gt;"",Tableau134[[#This Row],[Statut]]=""),"Statut manquant","")</f>
        <v/>
      </c>
      <c r="AK2161" s="6"/>
      <c r="AL2161" s="6" t="str">
        <f>IF(AND(Tableau134[[#This Row],[Numéro d''agent]]&lt;&gt;"",Tableau134[[#This Row],[Formule actuelle]]=0),"Manque formule TLW","")</f>
        <v/>
      </c>
      <c r="AM2161" s="6" t="str">
        <f>IF(IFERROR(IF(SEARCH("jour",Tableau134[[#This Row],[Formule Tw]],1),VALUE(LEFT(Tableau134[[#This Row],[Formule Tw]],1))),0)=(COUNTA(K2161:M2161)),"OK","erreur")</f>
        <v>OK</v>
      </c>
      <c r="AN2161" s="6" t="str">
        <f>IF(IFERROR(IF(SEARCH("jour",Tableau134[[#This Row],[Modif demandé en avenant 1]],1),VALUE(LEFT(Tableau134[[#This Row],[Modif demandé en avenant 1]],1))),0)=(COUNTA(O2161:Q2161)),"OK","erreur")</f>
        <v>OK</v>
      </c>
      <c r="AO2161" s="6" t="str">
        <f>IF(IFERROR(IF(SEARCH("jour",Tableau134[[#This Row],[Nouvelle formule avenant 2]],1),VALUE(LEFT(Tableau134[[#This Row],[Nouvelle formule avenant 2]],1))),0)=(COUNTA(X2161:Z2161)),"OK","erreur")</f>
        <v>OK</v>
      </c>
      <c r="AP2161" s="6" t="str">
        <f>IF(IFERROR(IF(SEARCH("jour",Tableau134[[#This Row],[Nouvelle formule avenant 3]],1),VALUE(LEFT(Tableau134[[#This Row],[Nouvelle formule avenant 3]],1))),0)=(COUNTA(AE2161:AG2161)),"OK","erreur")</f>
        <v>OK</v>
      </c>
      <c r="AQ216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6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6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6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6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6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61" s="43"/>
      <c r="AX2161" s="43"/>
      <c r="AY2161" s="6"/>
      <c r="AZ2161" s="6"/>
      <c r="BA2161" s="6"/>
      <c r="BB2161" s="6"/>
      <c r="BC2161" s="6"/>
      <c r="BD2161" s="6"/>
    </row>
    <row r="2162" spans="2:56" ht="12.75" x14ac:dyDescent="0.25">
      <c r="B2162" s="5" t="e">
        <f>VLOOKUP(A2162,'Import infoAgt'!A:E,5,FALSE)</f>
        <v>#N/A</v>
      </c>
      <c r="C2162" s="5" t="e">
        <f>VLOOKUP(A2162,'Import infoAgt'!A:D,4,FALSE)</f>
        <v>#N/A</v>
      </c>
      <c r="D2162" s="6" t="e">
        <f>VLOOKUP(A2162,'Import infoAgt'!A:H,8,FALSE)</f>
        <v>#N/A</v>
      </c>
      <c r="F2162" s="6" t="e">
        <f>VLOOKUP(A2162,'Import infoAgt'!A:BR,70,FALSE)</f>
        <v>#N/A</v>
      </c>
      <c r="G2162" s="5" t="e">
        <f>VLOOKUP(A2162,'Import infoAgt'!A:DH,112,FALSE)</f>
        <v>#N/A</v>
      </c>
      <c r="H2162" s="6" t="e">
        <f>VLOOKUP(G2162,Paramètre!$C$6:$D$76,2,FALSE)</f>
        <v>#N/A</v>
      </c>
      <c r="I2162" s="5" t="e">
        <f>VLOOKUP(A2162,'Import infoAgt'!A:EL,142,FALSE)</f>
        <v>#N/A</v>
      </c>
      <c r="R2162" s="26"/>
      <c r="S2162" s="26"/>
      <c r="U2162" s="26"/>
      <c r="V2162" s="26"/>
      <c r="AC2162" s="26"/>
      <c r="AI2162" s="6" t="str">
        <f>IF(AND((ISERROR(Tableau134[[#This Row],[Nom]])),Tableau134[[#This Row],[Numéro d''agent]]&lt;&gt;""),"N° agent inconnu","")</f>
        <v/>
      </c>
      <c r="AJ2162" s="6" t="str">
        <f>IF(AND(Tableau134[[#This Row],[Numéro d''agent]]&lt;&gt;"",Tableau134[[#This Row],[Statut]]=""),"Statut manquant","")</f>
        <v/>
      </c>
      <c r="AK2162" s="6"/>
      <c r="AL2162" s="6" t="str">
        <f>IF(AND(Tableau134[[#This Row],[Numéro d''agent]]&lt;&gt;"",Tableau134[[#This Row],[Formule actuelle]]=0),"Manque formule TLW","")</f>
        <v/>
      </c>
      <c r="AM2162" s="6" t="str">
        <f>IF(IFERROR(IF(SEARCH("jour",Tableau134[[#This Row],[Formule Tw]],1),VALUE(LEFT(Tableau134[[#This Row],[Formule Tw]],1))),0)=(COUNTA(K2162:M2162)),"OK","erreur")</f>
        <v>OK</v>
      </c>
      <c r="AN2162" s="6" t="str">
        <f>IF(IFERROR(IF(SEARCH("jour",Tableau134[[#This Row],[Modif demandé en avenant 1]],1),VALUE(LEFT(Tableau134[[#This Row],[Modif demandé en avenant 1]],1))),0)=(COUNTA(O2162:Q2162)),"OK","erreur")</f>
        <v>OK</v>
      </c>
      <c r="AO2162" s="6" t="str">
        <f>IF(IFERROR(IF(SEARCH("jour",Tableau134[[#This Row],[Nouvelle formule avenant 2]],1),VALUE(LEFT(Tableau134[[#This Row],[Nouvelle formule avenant 2]],1))),0)=(COUNTA(X2162:Z2162)),"OK","erreur")</f>
        <v>OK</v>
      </c>
      <c r="AP2162" s="6" t="str">
        <f>IF(IFERROR(IF(SEARCH("jour",Tableau134[[#This Row],[Nouvelle formule avenant 3]],1),VALUE(LEFT(Tableau134[[#This Row],[Nouvelle formule avenant 3]],1))),0)=(COUNTA(AE2162:AG2162)),"OK","erreur")</f>
        <v>OK</v>
      </c>
      <c r="AQ216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6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6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6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6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6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62" s="43"/>
      <c r="AX2162" s="43"/>
      <c r="AY2162" s="6"/>
      <c r="AZ2162" s="6"/>
      <c r="BA2162" s="6"/>
      <c r="BB2162" s="6"/>
      <c r="BC2162" s="6"/>
      <c r="BD2162" s="6"/>
    </row>
    <row r="2163" spans="2:56" ht="12.75" x14ac:dyDescent="0.25">
      <c r="B2163" s="5" t="e">
        <f>VLOOKUP(A2163,'Import infoAgt'!A:E,5,FALSE)</f>
        <v>#N/A</v>
      </c>
      <c r="C2163" s="5" t="e">
        <f>VLOOKUP(A2163,'Import infoAgt'!A:D,4,FALSE)</f>
        <v>#N/A</v>
      </c>
      <c r="D2163" s="6" t="e">
        <f>VLOOKUP(A2163,'Import infoAgt'!A:H,8,FALSE)</f>
        <v>#N/A</v>
      </c>
      <c r="F2163" s="6" t="e">
        <f>VLOOKUP(A2163,'Import infoAgt'!A:BR,70,FALSE)</f>
        <v>#N/A</v>
      </c>
      <c r="G2163" s="5" t="e">
        <f>VLOOKUP(A2163,'Import infoAgt'!A:DH,112,FALSE)</f>
        <v>#N/A</v>
      </c>
      <c r="H2163" s="6" t="e">
        <f>VLOOKUP(G2163,Paramètre!$C$6:$D$76,2,FALSE)</f>
        <v>#N/A</v>
      </c>
      <c r="I2163" s="5" t="e">
        <f>VLOOKUP(A2163,'Import infoAgt'!A:EL,142,FALSE)</f>
        <v>#N/A</v>
      </c>
      <c r="R2163" s="26"/>
      <c r="S2163" s="26"/>
      <c r="U2163" s="26"/>
      <c r="V2163" s="26"/>
      <c r="AC2163" s="26"/>
      <c r="AI2163" s="6" t="str">
        <f>IF(AND((ISERROR(Tableau134[[#This Row],[Nom]])),Tableau134[[#This Row],[Numéro d''agent]]&lt;&gt;""),"N° agent inconnu","")</f>
        <v/>
      </c>
      <c r="AJ2163" s="6" t="str">
        <f>IF(AND(Tableau134[[#This Row],[Numéro d''agent]]&lt;&gt;"",Tableau134[[#This Row],[Statut]]=""),"Statut manquant","")</f>
        <v/>
      </c>
      <c r="AK2163" s="6"/>
      <c r="AL2163" s="6" t="str">
        <f>IF(AND(Tableau134[[#This Row],[Numéro d''agent]]&lt;&gt;"",Tableau134[[#This Row],[Formule actuelle]]=0),"Manque formule TLW","")</f>
        <v/>
      </c>
      <c r="AM2163" s="6" t="str">
        <f>IF(IFERROR(IF(SEARCH("jour",Tableau134[[#This Row],[Formule Tw]],1),VALUE(LEFT(Tableau134[[#This Row],[Formule Tw]],1))),0)=(COUNTA(K2163:M2163)),"OK","erreur")</f>
        <v>OK</v>
      </c>
      <c r="AN2163" s="6" t="str">
        <f>IF(IFERROR(IF(SEARCH("jour",Tableau134[[#This Row],[Modif demandé en avenant 1]],1),VALUE(LEFT(Tableau134[[#This Row],[Modif demandé en avenant 1]],1))),0)=(COUNTA(O2163:Q2163)),"OK","erreur")</f>
        <v>OK</v>
      </c>
      <c r="AO2163" s="6" t="str">
        <f>IF(IFERROR(IF(SEARCH("jour",Tableau134[[#This Row],[Nouvelle formule avenant 2]],1),VALUE(LEFT(Tableau134[[#This Row],[Nouvelle formule avenant 2]],1))),0)=(COUNTA(X2163:Z2163)),"OK","erreur")</f>
        <v>OK</v>
      </c>
      <c r="AP2163" s="6" t="str">
        <f>IF(IFERROR(IF(SEARCH("jour",Tableau134[[#This Row],[Nouvelle formule avenant 3]],1),VALUE(LEFT(Tableau134[[#This Row],[Nouvelle formule avenant 3]],1))),0)=(COUNTA(AE2163:AG2163)),"OK","erreur")</f>
        <v>OK</v>
      </c>
      <c r="AQ216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6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6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6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6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6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63" s="43"/>
      <c r="AX2163" s="43"/>
      <c r="AY2163" s="6"/>
      <c r="AZ2163" s="6"/>
      <c r="BA2163" s="6"/>
      <c r="BB2163" s="6"/>
      <c r="BC2163" s="6"/>
      <c r="BD2163" s="6"/>
    </row>
    <row r="2164" spans="2:56" ht="12.75" x14ac:dyDescent="0.25">
      <c r="B2164" s="5" t="e">
        <f>VLOOKUP(A2164,'Import infoAgt'!A:E,5,FALSE)</f>
        <v>#N/A</v>
      </c>
      <c r="C2164" s="5" t="e">
        <f>VLOOKUP(A2164,'Import infoAgt'!A:D,4,FALSE)</f>
        <v>#N/A</v>
      </c>
      <c r="D2164" s="6" t="e">
        <f>VLOOKUP(A2164,'Import infoAgt'!A:H,8,FALSE)</f>
        <v>#N/A</v>
      </c>
      <c r="F2164" s="6" t="e">
        <f>VLOOKUP(A2164,'Import infoAgt'!A:BR,70,FALSE)</f>
        <v>#N/A</v>
      </c>
      <c r="G2164" s="5" t="e">
        <f>VLOOKUP(A2164,'Import infoAgt'!A:DH,112,FALSE)</f>
        <v>#N/A</v>
      </c>
      <c r="H2164" s="6" t="e">
        <f>VLOOKUP(G2164,Paramètre!$C$6:$D$76,2,FALSE)</f>
        <v>#N/A</v>
      </c>
      <c r="I2164" s="5" t="e">
        <f>VLOOKUP(A2164,'Import infoAgt'!A:EL,142,FALSE)</f>
        <v>#N/A</v>
      </c>
      <c r="R2164" s="26"/>
      <c r="S2164" s="26"/>
      <c r="U2164" s="26"/>
      <c r="V2164" s="26"/>
      <c r="AC2164" s="26"/>
      <c r="AI2164" s="6" t="str">
        <f>IF(AND((ISERROR(Tableau134[[#This Row],[Nom]])),Tableau134[[#This Row],[Numéro d''agent]]&lt;&gt;""),"N° agent inconnu","")</f>
        <v/>
      </c>
      <c r="AJ2164" s="6" t="str">
        <f>IF(AND(Tableau134[[#This Row],[Numéro d''agent]]&lt;&gt;"",Tableau134[[#This Row],[Statut]]=""),"Statut manquant","")</f>
        <v/>
      </c>
      <c r="AK2164" s="6"/>
      <c r="AL2164" s="6" t="str">
        <f>IF(AND(Tableau134[[#This Row],[Numéro d''agent]]&lt;&gt;"",Tableau134[[#This Row],[Formule actuelle]]=0),"Manque formule TLW","")</f>
        <v/>
      </c>
      <c r="AM2164" s="6" t="str">
        <f>IF(IFERROR(IF(SEARCH("jour",Tableau134[[#This Row],[Formule Tw]],1),VALUE(LEFT(Tableau134[[#This Row],[Formule Tw]],1))),0)=(COUNTA(K2164:M2164)),"OK","erreur")</f>
        <v>OK</v>
      </c>
      <c r="AN2164" s="6" t="str">
        <f>IF(IFERROR(IF(SEARCH("jour",Tableau134[[#This Row],[Modif demandé en avenant 1]],1),VALUE(LEFT(Tableau134[[#This Row],[Modif demandé en avenant 1]],1))),0)=(COUNTA(O2164:Q2164)),"OK","erreur")</f>
        <v>OK</v>
      </c>
      <c r="AO2164" s="6" t="str">
        <f>IF(IFERROR(IF(SEARCH("jour",Tableau134[[#This Row],[Nouvelle formule avenant 2]],1),VALUE(LEFT(Tableau134[[#This Row],[Nouvelle formule avenant 2]],1))),0)=(COUNTA(X2164:Z2164)),"OK","erreur")</f>
        <v>OK</v>
      </c>
      <c r="AP2164" s="6" t="str">
        <f>IF(IFERROR(IF(SEARCH("jour",Tableau134[[#This Row],[Nouvelle formule avenant 3]],1),VALUE(LEFT(Tableau134[[#This Row],[Nouvelle formule avenant 3]],1))),0)=(COUNTA(AE2164:AG2164)),"OK","erreur")</f>
        <v>OK</v>
      </c>
      <c r="AQ216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6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6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6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6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6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64" s="43"/>
      <c r="AX2164" s="43"/>
      <c r="AY2164" s="6"/>
      <c r="AZ2164" s="6"/>
      <c r="BA2164" s="6"/>
      <c r="BB2164" s="6"/>
      <c r="BC2164" s="6"/>
      <c r="BD2164" s="6"/>
    </row>
    <row r="2165" spans="2:56" ht="12.75" x14ac:dyDescent="0.25">
      <c r="B2165" s="5" t="e">
        <f>VLOOKUP(A2165,'Import infoAgt'!A:E,5,FALSE)</f>
        <v>#N/A</v>
      </c>
      <c r="C2165" s="5" t="e">
        <f>VLOOKUP(A2165,'Import infoAgt'!A:D,4,FALSE)</f>
        <v>#N/A</v>
      </c>
      <c r="D2165" s="6" t="e">
        <f>VLOOKUP(A2165,'Import infoAgt'!A:H,8,FALSE)</f>
        <v>#N/A</v>
      </c>
      <c r="F2165" s="6" t="e">
        <f>VLOOKUP(A2165,'Import infoAgt'!A:BR,70,FALSE)</f>
        <v>#N/A</v>
      </c>
      <c r="G2165" s="5" t="e">
        <f>VLOOKUP(A2165,'Import infoAgt'!A:DH,112,FALSE)</f>
        <v>#N/A</v>
      </c>
      <c r="H2165" s="6" t="e">
        <f>VLOOKUP(G2165,Paramètre!$C$6:$D$76,2,FALSE)</f>
        <v>#N/A</v>
      </c>
      <c r="I2165" s="5" t="e">
        <f>VLOOKUP(A2165,'Import infoAgt'!A:EL,142,FALSE)</f>
        <v>#N/A</v>
      </c>
      <c r="R2165" s="26"/>
      <c r="S2165" s="26"/>
      <c r="U2165" s="26"/>
      <c r="V2165" s="26"/>
      <c r="AC2165" s="26"/>
      <c r="AI2165" s="6" t="str">
        <f>IF(AND((ISERROR(Tableau134[[#This Row],[Nom]])),Tableau134[[#This Row],[Numéro d''agent]]&lt;&gt;""),"N° agent inconnu","")</f>
        <v/>
      </c>
      <c r="AJ2165" s="6" t="str">
        <f>IF(AND(Tableau134[[#This Row],[Numéro d''agent]]&lt;&gt;"",Tableau134[[#This Row],[Statut]]=""),"Statut manquant","")</f>
        <v/>
      </c>
      <c r="AK2165" s="6"/>
      <c r="AL2165" s="6" t="str">
        <f>IF(AND(Tableau134[[#This Row],[Numéro d''agent]]&lt;&gt;"",Tableau134[[#This Row],[Formule actuelle]]=0),"Manque formule TLW","")</f>
        <v/>
      </c>
      <c r="AM2165" s="6" t="str">
        <f>IF(IFERROR(IF(SEARCH("jour",Tableau134[[#This Row],[Formule Tw]],1),VALUE(LEFT(Tableau134[[#This Row],[Formule Tw]],1))),0)=(COUNTA(K2165:M2165)),"OK","erreur")</f>
        <v>OK</v>
      </c>
      <c r="AN2165" s="6" t="str">
        <f>IF(IFERROR(IF(SEARCH("jour",Tableau134[[#This Row],[Modif demandé en avenant 1]],1),VALUE(LEFT(Tableau134[[#This Row],[Modif demandé en avenant 1]],1))),0)=(COUNTA(O2165:Q2165)),"OK","erreur")</f>
        <v>OK</v>
      </c>
      <c r="AO2165" s="6" t="str">
        <f>IF(IFERROR(IF(SEARCH("jour",Tableau134[[#This Row],[Nouvelle formule avenant 2]],1),VALUE(LEFT(Tableau134[[#This Row],[Nouvelle formule avenant 2]],1))),0)=(COUNTA(X2165:Z2165)),"OK","erreur")</f>
        <v>OK</v>
      </c>
      <c r="AP2165" s="6" t="str">
        <f>IF(IFERROR(IF(SEARCH("jour",Tableau134[[#This Row],[Nouvelle formule avenant 3]],1),VALUE(LEFT(Tableau134[[#This Row],[Nouvelle formule avenant 3]],1))),0)=(COUNTA(AE2165:AG2165)),"OK","erreur")</f>
        <v>OK</v>
      </c>
      <c r="AQ216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6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6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6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6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6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65" s="43"/>
      <c r="AX2165" s="43"/>
      <c r="AY2165" s="6"/>
      <c r="AZ2165" s="6"/>
      <c r="BA2165" s="6"/>
      <c r="BB2165" s="6"/>
      <c r="BC2165" s="6"/>
      <c r="BD2165" s="6"/>
    </row>
    <row r="2166" spans="2:56" ht="12.75" x14ac:dyDescent="0.25">
      <c r="B2166" s="5" t="e">
        <f>VLOOKUP(A2166,'Import infoAgt'!A:E,5,FALSE)</f>
        <v>#N/A</v>
      </c>
      <c r="C2166" s="5" t="e">
        <f>VLOOKUP(A2166,'Import infoAgt'!A:D,4,FALSE)</f>
        <v>#N/A</v>
      </c>
      <c r="D2166" s="6" t="e">
        <f>VLOOKUP(A2166,'Import infoAgt'!A:H,8,FALSE)</f>
        <v>#N/A</v>
      </c>
      <c r="F2166" s="6" t="e">
        <f>VLOOKUP(A2166,'Import infoAgt'!A:BR,70,FALSE)</f>
        <v>#N/A</v>
      </c>
      <c r="G2166" s="5" t="e">
        <f>VLOOKUP(A2166,'Import infoAgt'!A:DH,112,FALSE)</f>
        <v>#N/A</v>
      </c>
      <c r="H2166" s="6" t="e">
        <f>VLOOKUP(G2166,Paramètre!$C$6:$D$76,2,FALSE)</f>
        <v>#N/A</v>
      </c>
      <c r="I2166" s="5" t="e">
        <f>VLOOKUP(A2166,'Import infoAgt'!A:EL,142,FALSE)</f>
        <v>#N/A</v>
      </c>
      <c r="R2166" s="26"/>
      <c r="S2166" s="26"/>
      <c r="U2166" s="26"/>
      <c r="V2166" s="26"/>
      <c r="AC2166" s="26"/>
      <c r="AI2166" s="6" t="str">
        <f>IF(AND((ISERROR(Tableau134[[#This Row],[Nom]])),Tableau134[[#This Row],[Numéro d''agent]]&lt;&gt;""),"N° agent inconnu","")</f>
        <v/>
      </c>
      <c r="AJ2166" s="6" t="str">
        <f>IF(AND(Tableau134[[#This Row],[Numéro d''agent]]&lt;&gt;"",Tableau134[[#This Row],[Statut]]=""),"Statut manquant","")</f>
        <v/>
      </c>
      <c r="AK2166" s="6"/>
      <c r="AL2166" s="6" t="str">
        <f>IF(AND(Tableau134[[#This Row],[Numéro d''agent]]&lt;&gt;"",Tableau134[[#This Row],[Formule actuelle]]=0),"Manque formule TLW","")</f>
        <v/>
      </c>
      <c r="AM2166" s="6" t="str">
        <f>IF(IFERROR(IF(SEARCH("jour",Tableau134[[#This Row],[Formule Tw]],1),VALUE(LEFT(Tableau134[[#This Row],[Formule Tw]],1))),0)=(COUNTA(K2166:M2166)),"OK","erreur")</f>
        <v>OK</v>
      </c>
      <c r="AN2166" s="6" t="str">
        <f>IF(IFERROR(IF(SEARCH("jour",Tableau134[[#This Row],[Modif demandé en avenant 1]],1),VALUE(LEFT(Tableau134[[#This Row],[Modif demandé en avenant 1]],1))),0)=(COUNTA(O2166:Q2166)),"OK","erreur")</f>
        <v>OK</v>
      </c>
      <c r="AO2166" s="6" t="str">
        <f>IF(IFERROR(IF(SEARCH("jour",Tableau134[[#This Row],[Nouvelle formule avenant 2]],1),VALUE(LEFT(Tableau134[[#This Row],[Nouvelle formule avenant 2]],1))),0)=(COUNTA(X2166:Z2166)),"OK","erreur")</f>
        <v>OK</v>
      </c>
      <c r="AP2166" s="6" t="str">
        <f>IF(IFERROR(IF(SEARCH("jour",Tableau134[[#This Row],[Nouvelle formule avenant 3]],1),VALUE(LEFT(Tableau134[[#This Row],[Nouvelle formule avenant 3]],1))),0)=(COUNTA(AE2166:AG2166)),"OK","erreur")</f>
        <v>OK</v>
      </c>
      <c r="AQ216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6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6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6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6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6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66" s="43"/>
      <c r="AX2166" s="43"/>
      <c r="AY2166" s="6"/>
      <c r="AZ2166" s="6"/>
      <c r="BA2166" s="6"/>
      <c r="BB2166" s="6"/>
      <c r="BC2166" s="6"/>
      <c r="BD2166" s="6"/>
    </row>
    <row r="2167" spans="2:56" ht="12.75" x14ac:dyDescent="0.25">
      <c r="B2167" s="5" t="e">
        <f>VLOOKUP(A2167,'Import infoAgt'!A:E,5,FALSE)</f>
        <v>#N/A</v>
      </c>
      <c r="C2167" s="5" t="e">
        <f>VLOOKUP(A2167,'Import infoAgt'!A:D,4,FALSE)</f>
        <v>#N/A</v>
      </c>
      <c r="D2167" s="6" t="e">
        <f>VLOOKUP(A2167,'Import infoAgt'!A:H,8,FALSE)</f>
        <v>#N/A</v>
      </c>
      <c r="F2167" s="6" t="e">
        <f>VLOOKUP(A2167,'Import infoAgt'!A:BR,70,FALSE)</f>
        <v>#N/A</v>
      </c>
      <c r="G2167" s="5" t="e">
        <f>VLOOKUP(A2167,'Import infoAgt'!A:DH,112,FALSE)</f>
        <v>#N/A</v>
      </c>
      <c r="H2167" s="6" t="e">
        <f>VLOOKUP(G2167,Paramètre!$C$6:$D$76,2,FALSE)</f>
        <v>#N/A</v>
      </c>
      <c r="I2167" s="5" t="e">
        <f>VLOOKUP(A2167,'Import infoAgt'!A:EL,142,FALSE)</f>
        <v>#N/A</v>
      </c>
      <c r="R2167" s="26"/>
      <c r="S2167" s="26"/>
      <c r="U2167" s="26"/>
      <c r="V2167" s="26"/>
      <c r="AC2167" s="26"/>
      <c r="AI2167" s="6" t="str">
        <f>IF(AND((ISERROR(Tableau134[[#This Row],[Nom]])),Tableau134[[#This Row],[Numéro d''agent]]&lt;&gt;""),"N° agent inconnu","")</f>
        <v/>
      </c>
      <c r="AJ2167" s="6" t="str">
        <f>IF(AND(Tableau134[[#This Row],[Numéro d''agent]]&lt;&gt;"",Tableau134[[#This Row],[Statut]]=""),"Statut manquant","")</f>
        <v/>
      </c>
      <c r="AK2167" s="6"/>
      <c r="AL2167" s="6" t="str">
        <f>IF(AND(Tableau134[[#This Row],[Numéro d''agent]]&lt;&gt;"",Tableau134[[#This Row],[Formule actuelle]]=0),"Manque formule TLW","")</f>
        <v/>
      </c>
      <c r="AM2167" s="6" t="str">
        <f>IF(IFERROR(IF(SEARCH("jour",Tableau134[[#This Row],[Formule Tw]],1),VALUE(LEFT(Tableau134[[#This Row],[Formule Tw]],1))),0)=(COUNTA(K2167:M2167)),"OK","erreur")</f>
        <v>OK</v>
      </c>
      <c r="AN2167" s="6" t="str">
        <f>IF(IFERROR(IF(SEARCH("jour",Tableau134[[#This Row],[Modif demandé en avenant 1]],1),VALUE(LEFT(Tableau134[[#This Row],[Modif demandé en avenant 1]],1))),0)=(COUNTA(O2167:Q2167)),"OK","erreur")</f>
        <v>OK</v>
      </c>
      <c r="AO2167" s="6" t="str">
        <f>IF(IFERROR(IF(SEARCH("jour",Tableau134[[#This Row],[Nouvelle formule avenant 2]],1),VALUE(LEFT(Tableau134[[#This Row],[Nouvelle formule avenant 2]],1))),0)=(COUNTA(X2167:Z2167)),"OK","erreur")</f>
        <v>OK</v>
      </c>
      <c r="AP2167" s="6" t="str">
        <f>IF(IFERROR(IF(SEARCH("jour",Tableau134[[#This Row],[Nouvelle formule avenant 3]],1),VALUE(LEFT(Tableau134[[#This Row],[Nouvelle formule avenant 3]],1))),0)=(COUNTA(AE2167:AG2167)),"OK","erreur")</f>
        <v>OK</v>
      </c>
      <c r="AQ216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6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6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6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6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6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67" s="43"/>
      <c r="AX2167" s="43"/>
      <c r="AY2167" s="6"/>
      <c r="AZ2167" s="6"/>
      <c r="BA2167" s="6"/>
      <c r="BB2167" s="6"/>
      <c r="BC2167" s="6"/>
      <c r="BD2167" s="6"/>
    </row>
    <row r="2168" spans="2:56" ht="12.75" x14ac:dyDescent="0.25">
      <c r="B2168" s="5" t="e">
        <f>VLOOKUP(A2168,'Import infoAgt'!A:E,5,FALSE)</f>
        <v>#N/A</v>
      </c>
      <c r="C2168" s="5" t="e">
        <f>VLOOKUP(A2168,'Import infoAgt'!A:D,4,FALSE)</f>
        <v>#N/A</v>
      </c>
      <c r="D2168" s="6" t="e">
        <f>VLOOKUP(A2168,'Import infoAgt'!A:H,8,FALSE)</f>
        <v>#N/A</v>
      </c>
      <c r="F2168" s="6" t="e">
        <f>VLOOKUP(A2168,'Import infoAgt'!A:BR,70,FALSE)</f>
        <v>#N/A</v>
      </c>
      <c r="G2168" s="5" t="e">
        <f>VLOOKUP(A2168,'Import infoAgt'!A:DH,112,FALSE)</f>
        <v>#N/A</v>
      </c>
      <c r="H2168" s="6" t="e">
        <f>VLOOKUP(G2168,Paramètre!$C$6:$D$76,2,FALSE)</f>
        <v>#N/A</v>
      </c>
      <c r="I2168" s="5" t="e">
        <f>VLOOKUP(A2168,'Import infoAgt'!A:EL,142,FALSE)</f>
        <v>#N/A</v>
      </c>
      <c r="R2168" s="26"/>
      <c r="S2168" s="26"/>
      <c r="U2168" s="26"/>
      <c r="V2168" s="26"/>
      <c r="AC2168" s="26"/>
      <c r="AI2168" s="6" t="str">
        <f>IF(AND((ISERROR(Tableau134[[#This Row],[Nom]])),Tableau134[[#This Row],[Numéro d''agent]]&lt;&gt;""),"N° agent inconnu","")</f>
        <v/>
      </c>
      <c r="AJ2168" s="6" t="str">
        <f>IF(AND(Tableau134[[#This Row],[Numéro d''agent]]&lt;&gt;"",Tableau134[[#This Row],[Statut]]=""),"Statut manquant","")</f>
        <v/>
      </c>
      <c r="AK2168" s="6"/>
      <c r="AL2168" s="6" t="str">
        <f>IF(AND(Tableau134[[#This Row],[Numéro d''agent]]&lt;&gt;"",Tableau134[[#This Row],[Formule actuelle]]=0),"Manque formule TLW","")</f>
        <v/>
      </c>
      <c r="AM2168" s="6" t="str">
        <f>IF(IFERROR(IF(SEARCH("jour",Tableau134[[#This Row],[Formule Tw]],1),VALUE(LEFT(Tableau134[[#This Row],[Formule Tw]],1))),0)=(COUNTA(K2168:M2168)),"OK","erreur")</f>
        <v>OK</v>
      </c>
      <c r="AN2168" s="6" t="str">
        <f>IF(IFERROR(IF(SEARCH("jour",Tableau134[[#This Row],[Modif demandé en avenant 1]],1),VALUE(LEFT(Tableau134[[#This Row],[Modif demandé en avenant 1]],1))),0)=(COUNTA(O2168:Q2168)),"OK","erreur")</f>
        <v>OK</v>
      </c>
      <c r="AO2168" s="6" t="str">
        <f>IF(IFERROR(IF(SEARCH("jour",Tableau134[[#This Row],[Nouvelle formule avenant 2]],1),VALUE(LEFT(Tableau134[[#This Row],[Nouvelle formule avenant 2]],1))),0)=(COUNTA(X2168:Z2168)),"OK","erreur")</f>
        <v>OK</v>
      </c>
      <c r="AP2168" s="6" t="str">
        <f>IF(IFERROR(IF(SEARCH("jour",Tableau134[[#This Row],[Nouvelle formule avenant 3]],1),VALUE(LEFT(Tableau134[[#This Row],[Nouvelle formule avenant 3]],1))),0)=(COUNTA(AE2168:AG2168)),"OK","erreur")</f>
        <v>OK</v>
      </c>
      <c r="AQ216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6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6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6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6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6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68" s="43"/>
      <c r="AX2168" s="43"/>
      <c r="AY2168" s="6"/>
      <c r="AZ2168" s="6"/>
      <c r="BA2168" s="6"/>
      <c r="BB2168" s="6"/>
      <c r="BC2168" s="6"/>
      <c r="BD2168" s="6"/>
    </row>
    <row r="2169" spans="2:56" ht="12.75" x14ac:dyDescent="0.25">
      <c r="B2169" s="5" t="e">
        <f>VLOOKUP(A2169,'Import infoAgt'!A:E,5,FALSE)</f>
        <v>#N/A</v>
      </c>
      <c r="C2169" s="5" t="e">
        <f>VLOOKUP(A2169,'Import infoAgt'!A:D,4,FALSE)</f>
        <v>#N/A</v>
      </c>
      <c r="D2169" s="6" t="e">
        <f>VLOOKUP(A2169,'Import infoAgt'!A:H,8,FALSE)</f>
        <v>#N/A</v>
      </c>
      <c r="F2169" s="6" t="e">
        <f>VLOOKUP(A2169,'Import infoAgt'!A:BR,70,FALSE)</f>
        <v>#N/A</v>
      </c>
      <c r="G2169" s="5" t="e">
        <f>VLOOKUP(A2169,'Import infoAgt'!A:DH,112,FALSE)</f>
        <v>#N/A</v>
      </c>
      <c r="H2169" s="6" t="e">
        <f>VLOOKUP(G2169,Paramètre!$C$6:$D$76,2,FALSE)</f>
        <v>#N/A</v>
      </c>
      <c r="I2169" s="5" t="e">
        <f>VLOOKUP(A2169,'Import infoAgt'!A:EL,142,FALSE)</f>
        <v>#N/A</v>
      </c>
      <c r="R2169" s="26"/>
      <c r="S2169" s="26"/>
      <c r="U2169" s="26"/>
      <c r="V2169" s="26"/>
      <c r="AC2169" s="26"/>
      <c r="AI2169" s="6" t="str">
        <f>IF(AND((ISERROR(Tableau134[[#This Row],[Nom]])),Tableau134[[#This Row],[Numéro d''agent]]&lt;&gt;""),"N° agent inconnu","")</f>
        <v/>
      </c>
      <c r="AJ2169" s="6" t="str">
        <f>IF(AND(Tableau134[[#This Row],[Numéro d''agent]]&lt;&gt;"",Tableau134[[#This Row],[Statut]]=""),"Statut manquant","")</f>
        <v/>
      </c>
      <c r="AK2169" s="6"/>
      <c r="AL2169" s="6" t="str">
        <f>IF(AND(Tableau134[[#This Row],[Numéro d''agent]]&lt;&gt;"",Tableau134[[#This Row],[Formule actuelle]]=0),"Manque formule TLW","")</f>
        <v/>
      </c>
      <c r="AM2169" s="6" t="str">
        <f>IF(IFERROR(IF(SEARCH("jour",Tableau134[[#This Row],[Formule Tw]],1),VALUE(LEFT(Tableau134[[#This Row],[Formule Tw]],1))),0)=(COUNTA(K2169:M2169)),"OK","erreur")</f>
        <v>OK</v>
      </c>
      <c r="AN2169" s="6" t="str">
        <f>IF(IFERROR(IF(SEARCH("jour",Tableau134[[#This Row],[Modif demandé en avenant 1]],1),VALUE(LEFT(Tableau134[[#This Row],[Modif demandé en avenant 1]],1))),0)=(COUNTA(O2169:Q2169)),"OK","erreur")</f>
        <v>OK</v>
      </c>
      <c r="AO2169" s="6" t="str">
        <f>IF(IFERROR(IF(SEARCH("jour",Tableau134[[#This Row],[Nouvelle formule avenant 2]],1),VALUE(LEFT(Tableau134[[#This Row],[Nouvelle formule avenant 2]],1))),0)=(COUNTA(X2169:Z2169)),"OK","erreur")</f>
        <v>OK</v>
      </c>
      <c r="AP2169" s="6" t="str">
        <f>IF(IFERROR(IF(SEARCH("jour",Tableau134[[#This Row],[Nouvelle formule avenant 3]],1),VALUE(LEFT(Tableau134[[#This Row],[Nouvelle formule avenant 3]],1))),0)=(COUNTA(AE2169:AG2169)),"OK","erreur")</f>
        <v>OK</v>
      </c>
      <c r="AQ216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6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6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6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6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6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69" s="43"/>
      <c r="AX2169" s="43"/>
      <c r="AY2169" s="6"/>
      <c r="AZ2169" s="6"/>
      <c r="BA2169" s="6"/>
      <c r="BB2169" s="6"/>
      <c r="BC2169" s="6"/>
      <c r="BD2169" s="6"/>
    </row>
    <row r="2170" spans="2:56" ht="12.75" x14ac:dyDescent="0.25">
      <c r="B2170" s="5" t="e">
        <f>VLOOKUP(A2170,'Import infoAgt'!A:E,5,FALSE)</f>
        <v>#N/A</v>
      </c>
      <c r="C2170" s="5" t="e">
        <f>VLOOKUP(A2170,'Import infoAgt'!A:D,4,FALSE)</f>
        <v>#N/A</v>
      </c>
      <c r="D2170" s="6" t="e">
        <f>VLOOKUP(A2170,'Import infoAgt'!A:H,8,FALSE)</f>
        <v>#N/A</v>
      </c>
      <c r="F2170" s="6" t="e">
        <f>VLOOKUP(A2170,'Import infoAgt'!A:BR,70,FALSE)</f>
        <v>#N/A</v>
      </c>
      <c r="G2170" s="5" t="e">
        <f>VLOOKUP(A2170,'Import infoAgt'!A:DH,112,FALSE)</f>
        <v>#N/A</v>
      </c>
      <c r="H2170" s="6" t="e">
        <f>VLOOKUP(G2170,Paramètre!$C$6:$D$76,2,FALSE)</f>
        <v>#N/A</v>
      </c>
      <c r="I2170" s="5" t="e">
        <f>VLOOKUP(A2170,'Import infoAgt'!A:EL,142,FALSE)</f>
        <v>#N/A</v>
      </c>
      <c r="R2170" s="26"/>
      <c r="S2170" s="26"/>
      <c r="U2170" s="26"/>
      <c r="V2170" s="26"/>
      <c r="AC2170" s="26"/>
      <c r="AI2170" s="6" t="str">
        <f>IF(AND((ISERROR(Tableau134[[#This Row],[Nom]])),Tableau134[[#This Row],[Numéro d''agent]]&lt;&gt;""),"N° agent inconnu","")</f>
        <v/>
      </c>
      <c r="AJ2170" s="6" t="str">
        <f>IF(AND(Tableau134[[#This Row],[Numéro d''agent]]&lt;&gt;"",Tableau134[[#This Row],[Statut]]=""),"Statut manquant","")</f>
        <v/>
      </c>
      <c r="AK2170" s="6"/>
      <c r="AL2170" s="6" t="str">
        <f>IF(AND(Tableau134[[#This Row],[Numéro d''agent]]&lt;&gt;"",Tableau134[[#This Row],[Formule actuelle]]=0),"Manque formule TLW","")</f>
        <v/>
      </c>
      <c r="AM2170" s="6" t="str">
        <f>IF(IFERROR(IF(SEARCH("jour",Tableau134[[#This Row],[Formule Tw]],1),VALUE(LEFT(Tableau134[[#This Row],[Formule Tw]],1))),0)=(COUNTA(K2170:M2170)),"OK","erreur")</f>
        <v>OK</v>
      </c>
      <c r="AN2170" s="6" t="str">
        <f>IF(IFERROR(IF(SEARCH("jour",Tableau134[[#This Row],[Modif demandé en avenant 1]],1),VALUE(LEFT(Tableau134[[#This Row],[Modif demandé en avenant 1]],1))),0)=(COUNTA(O2170:Q2170)),"OK","erreur")</f>
        <v>OK</v>
      </c>
      <c r="AO2170" s="6" t="str">
        <f>IF(IFERROR(IF(SEARCH("jour",Tableau134[[#This Row],[Nouvelle formule avenant 2]],1),VALUE(LEFT(Tableau134[[#This Row],[Nouvelle formule avenant 2]],1))),0)=(COUNTA(X2170:Z2170)),"OK","erreur")</f>
        <v>OK</v>
      </c>
      <c r="AP2170" s="6" t="str">
        <f>IF(IFERROR(IF(SEARCH("jour",Tableau134[[#This Row],[Nouvelle formule avenant 3]],1),VALUE(LEFT(Tableau134[[#This Row],[Nouvelle formule avenant 3]],1))),0)=(COUNTA(AE2170:AG2170)),"OK","erreur")</f>
        <v>OK</v>
      </c>
      <c r="AQ217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7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7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7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7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7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70" s="43"/>
      <c r="AX2170" s="43"/>
      <c r="AY2170" s="6"/>
      <c r="AZ2170" s="6"/>
      <c r="BA2170" s="6"/>
      <c r="BB2170" s="6"/>
      <c r="BC2170" s="6"/>
      <c r="BD2170" s="6"/>
    </row>
    <row r="2171" spans="2:56" ht="12.75" x14ac:dyDescent="0.25">
      <c r="B2171" s="5" t="e">
        <f>VLOOKUP(A2171,'Import infoAgt'!A:E,5,FALSE)</f>
        <v>#N/A</v>
      </c>
      <c r="C2171" s="5" t="e">
        <f>VLOOKUP(A2171,'Import infoAgt'!A:D,4,FALSE)</f>
        <v>#N/A</v>
      </c>
      <c r="D2171" s="6" t="e">
        <f>VLOOKUP(A2171,'Import infoAgt'!A:H,8,FALSE)</f>
        <v>#N/A</v>
      </c>
      <c r="F2171" s="6" t="e">
        <f>VLOOKUP(A2171,'Import infoAgt'!A:BR,70,FALSE)</f>
        <v>#N/A</v>
      </c>
      <c r="G2171" s="5" t="e">
        <f>VLOOKUP(A2171,'Import infoAgt'!A:DH,112,FALSE)</f>
        <v>#N/A</v>
      </c>
      <c r="H2171" s="6" t="e">
        <f>VLOOKUP(G2171,Paramètre!$C$6:$D$76,2,FALSE)</f>
        <v>#N/A</v>
      </c>
      <c r="I2171" s="5" t="e">
        <f>VLOOKUP(A2171,'Import infoAgt'!A:EL,142,FALSE)</f>
        <v>#N/A</v>
      </c>
      <c r="R2171" s="26"/>
      <c r="S2171" s="26"/>
      <c r="U2171" s="26"/>
      <c r="V2171" s="26"/>
      <c r="AC2171" s="26"/>
      <c r="AI2171" s="6" t="str">
        <f>IF(AND((ISERROR(Tableau134[[#This Row],[Nom]])),Tableau134[[#This Row],[Numéro d''agent]]&lt;&gt;""),"N° agent inconnu","")</f>
        <v/>
      </c>
      <c r="AJ2171" s="6" t="str">
        <f>IF(AND(Tableau134[[#This Row],[Numéro d''agent]]&lt;&gt;"",Tableau134[[#This Row],[Statut]]=""),"Statut manquant","")</f>
        <v/>
      </c>
      <c r="AK2171" s="6"/>
      <c r="AL2171" s="6" t="str">
        <f>IF(AND(Tableau134[[#This Row],[Numéro d''agent]]&lt;&gt;"",Tableau134[[#This Row],[Formule actuelle]]=0),"Manque formule TLW","")</f>
        <v/>
      </c>
      <c r="AM2171" s="6" t="str">
        <f>IF(IFERROR(IF(SEARCH("jour",Tableau134[[#This Row],[Formule Tw]],1),VALUE(LEFT(Tableau134[[#This Row],[Formule Tw]],1))),0)=(COUNTA(K2171:M2171)),"OK","erreur")</f>
        <v>OK</v>
      </c>
      <c r="AN2171" s="6" t="str">
        <f>IF(IFERROR(IF(SEARCH("jour",Tableau134[[#This Row],[Modif demandé en avenant 1]],1),VALUE(LEFT(Tableau134[[#This Row],[Modif demandé en avenant 1]],1))),0)=(COUNTA(O2171:Q2171)),"OK","erreur")</f>
        <v>OK</v>
      </c>
      <c r="AO2171" s="6" t="str">
        <f>IF(IFERROR(IF(SEARCH("jour",Tableau134[[#This Row],[Nouvelle formule avenant 2]],1),VALUE(LEFT(Tableau134[[#This Row],[Nouvelle formule avenant 2]],1))),0)=(COUNTA(X2171:Z2171)),"OK","erreur")</f>
        <v>OK</v>
      </c>
      <c r="AP2171" s="6" t="str">
        <f>IF(IFERROR(IF(SEARCH("jour",Tableau134[[#This Row],[Nouvelle formule avenant 3]],1),VALUE(LEFT(Tableau134[[#This Row],[Nouvelle formule avenant 3]],1))),0)=(COUNTA(AE2171:AG2171)),"OK","erreur")</f>
        <v>OK</v>
      </c>
      <c r="AQ217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7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7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7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7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7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71" s="43"/>
      <c r="AX2171" s="43"/>
      <c r="AY2171" s="6"/>
      <c r="AZ2171" s="6"/>
      <c r="BA2171" s="6"/>
      <c r="BB2171" s="6"/>
      <c r="BC2171" s="6"/>
      <c r="BD2171" s="6"/>
    </row>
    <row r="2172" spans="2:56" ht="12.75" x14ac:dyDescent="0.25">
      <c r="B2172" s="5" t="e">
        <f>VLOOKUP(A2172,'Import infoAgt'!A:E,5,FALSE)</f>
        <v>#N/A</v>
      </c>
      <c r="C2172" s="5" t="e">
        <f>VLOOKUP(A2172,'Import infoAgt'!A:D,4,FALSE)</f>
        <v>#N/A</v>
      </c>
      <c r="D2172" s="6" t="e">
        <f>VLOOKUP(A2172,'Import infoAgt'!A:H,8,FALSE)</f>
        <v>#N/A</v>
      </c>
      <c r="F2172" s="6" t="e">
        <f>VLOOKUP(A2172,'Import infoAgt'!A:BR,70,FALSE)</f>
        <v>#N/A</v>
      </c>
      <c r="G2172" s="5" t="e">
        <f>VLOOKUP(A2172,'Import infoAgt'!A:DH,112,FALSE)</f>
        <v>#N/A</v>
      </c>
      <c r="H2172" s="6" t="e">
        <f>VLOOKUP(G2172,Paramètre!$C$6:$D$76,2,FALSE)</f>
        <v>#N/A</v>
      </c>
      <c r="I2172" s="5" t="e">
        <f>VLOOKUP(A2172,'Import infoAgt'!A:EL,142,FALSE)</f>
        <v>#N/A</v>
      </c>
      <c r="R2172" s="26"/>
      <c r="S2172" s="26"/>
      <c r="U2172" s="26"/>
      <c r="V2172" s="26"/>
      <c r="AC2172" s="26"/>
      <c r="AI2172" s="6" t="str">
        <f>IF(AND((ISERROR(Tableau134[[#This Row],[Nom]])),Tableau134[[#This Row],[Numéro d''agent]]&lt;&gt;""),"N° agent inconnu","")</f>
        <v/>
      </c>
      <c r="AJ2172" s="6" t="str">
        <f>IF(AND(Tableau134[[#This Row],[Numéro d''agent]]&lt;&gt;"",Tableau134[[#This Row],[Statut]]=""),"Statut manquant","")</f>
        <v/>
      </c>
      <c r="AK2172" s="6"/>
      <c r="AL2172" s="6" t="str">
        <f>IF(AND(Tableau134[[#This Row],[Numéro d''agent]]&lt;&gt;"",Tableau134[[#This Row],[Formule actuelle]]=0),"Manque formule TLW","")</f>
        <v/>
      </c>
      <c r="AM2172" s="6" t="str">
        <f>IF(IFERROR(IF(SEARCH("jour",Tableau134[[#This Row],[Formule Tw]],1),VALUE(LEFT(Tableau134[[#This Row],[Formule Tw]],1))),0)=(COUNTA(K2172:M2172)),"OK","erreur")</f>
        <v>OK</v>
      </c>
      <c r="AN2172" s="6" t="str">
        <f>IF(IFERROR(IF(SEARCH("jour",Tableau134[[#This Row],[Modif demandé en avenant 1]],1),VALUE(LEFT(Tableau134[[#This Row],[Modif demandé en avenant 1]],1))),0)=(COUNTA(O2172:Q2172)),"OK","erreur")</f>
        <v>OK</v>
      </c>
      <c r="AO2172" s="6" t="str">
        <f>IF(IFERROR(IF(SEARCH("jour",Tableau134[[#This Row],[Nouvelle formule avenant 2]],1),VALUE(LEFT(Tableau134[[#This Row],[Nouvelle formule avenant 2]],1))),0)=(COUNTA(X2172:Z2172)),"OK","erreur")</f>
        <v>OK</v>
      </c>
      <c r="AP2172" s="6" t="str">
        <f>IF(IFERROR(IF(SEARCH("jour",Tableau134[[#This Row],[Nouvelle formule avenant 3]],1),VALUE(LEFT(Tableau134[[#This Row],[Nouvelle formule avenant 3]],1))),0)=(COUNTA(AE2172:AG2172)),"OK","erreur")</f>
        <v>OK</v>
      </c>
      <c r="AQ217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7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7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7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7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7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72" s="43"/>
      <c r="AX2172" s="43"/>
      <c r="AY2172" s="6"/>
      <c r="AZ2172" s="6"/>
      <c r="BA2172" s="6"/>
      <c r="BB2172" s="6"/>
      <c r="BC2172" s="6"/>
      <c r="BD2172" s="6"/>
    </row>
    <row r="2173" spans="2:56" ht="12.75" x14ac:dyDescent="0.25">
      <c r="B2173" s="5" t="e">
        <f>VLOOKUP(A2173,'Import infoAgt'!A:E,5,FALSE)</f>
        <v>#N/A</v>
      </c>
      <c r="C2173" s="5" t="e">
        <f>VLOOKUP(A2173,'Import infoAgt'!A:D,4,FALSE)</f>
        <v>#N/A</v>
      </c>
      <c r="D2173" s="6" t="e">
        <f>VLOOKUP(A2173,'Import infoAgt'!A:H,8,FALSE)</f>
        <v>#N/A</v>
      </c>
      <c r="F2173" s="6" t="e">
        <f>VLOOKUP(A2173,'Import infoAgt'!A:BR,70,FALSE)</f>
        <v>#N/A</v>
      </c>
      <c r="G2173" s="5" t="e">
        <f>VLOOKUP(A2173,'Import infoAgt'!A:DH,112,FALSE)</f>
        <v>#N/A</v>
      </c>
      <c r="H2173" s="6" t="e">
        <f>VLOOKUP(G2173,Paramètre!$C$6:$D$76,2,FALSE)</f>
        <v>#N/A</v>
      </c>
      <c r="I2173" s="5" t="e">
        <f>VLOOKUP(A2173,'Import infoAgt'!A:EL,142,FALSE)</f>
        <v>#N/A</v>
      </c>
      <c r="R2173" s="26"/>
      <c r="S2173" s="26"/>
      <c r="U2173" s="26"/>
      <c r="V2173" s="26"/>
      <c r="AC2173" s="26"/>
      <c r="AI2173" s="6" t="str">
        <f>IF(AND((ISERROR(Tableau134[[#This Row],[Nom]])),Tableau134[[#This Row],[Numéro d''agent]]&lt;&gt;""),"N° agent inconnu","")</f>
        <v/>
      </c>
      <c r="AJ2173" s="6" t="str">
        <f>IF(AND(Tableau134[[#This Row],[Numéro d''agent]]&lt;&gt;"",Tableau134[[#This Row],[Statut]]=""),"Statut manquant","")</f>
        <v/>
      </c>
      <c r="AK2173" s="6"/>
      <c r="AL2173" s="6" t="str">
        <f>IF(AND(Tableau134[[#This Row],[Numéro d''agent]]&lt;&gt;"",Tableau134[[#This Row],[Formule actuelle]]=0),"Manque formule TLW","")</f>
        <v/>
      </c>
      <c r="AM2173" s="6" t="str">
        <f>IF(IFERROR(IF(SEARCH("jour",Tableau134[[#This Row],[Formule Tw]],1),VALUE(LEFT(Tableau134[[#This Row],[Formule Tw]],1))),0)=(COUNTA(K2173:M2173)),"OK","erreur")</f>
        <v>OK</v>
      </c>
      <c r="AN2173" s="6" t="str">
        <f>IF(IFERROR(IF(SEARCH("jour",Tableau134[[#This Row],[Modif demandé en avenant 1]],1),VALUE(LEFT(Tableau134[[#This Row],[Modif demandé en avenant 1]],1))),0)=(COUNTA(O2173:Q2173)),"OK","erreur")</f>
        <v>OK</v>
      </c>
      <c r="AO2173" s="6" t="str">
        <f>IF(IFERROR(IF(SEARCH("jour",Tableau134[[#This Row],[Nouvelle formule avenant 2]],1),VALUE(LEFT(Tableau134[[#This Row],[Nouvelle formule avenant 2]],1))),0)=(COUNTA(X2173:Z2173)),"OK","erreur")</f>
        <v>OK</v>
      </c>
      <c r="AP2173" s="6" t="str">
        <f>IF(IFERROR(IF(SEARCH("jour",Tableau134[[#This Row],[Nouvelle formule avenant 3]],1),VALUE(LEFT(Tableau134[[#This Row],[Nouvelle formule avenant 3]],1))),0)=(COUNTA(AE2173:AG2173)),"OK","erreur")</f>
        <v>OK</v>
      </c>
      <c r="AQ217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7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7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7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7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7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73" s="43"/>
      <c r="AX2173" s="43"/>
      <c r="AY2173" s="6"/>
      <c r="AZ2173" s="6"/>
      <c r="BA2173" s="6"/>
      <c r="BB2173" s="6"/>
      <c r="BC2173" s="6"/>
      <c r="BD2173" s="6"/>
    </row>
    <row r="2174" spans="2:56" ht="12.75" x14ac:dyDescent="0.25">
      <c r="B2174" s="5" t="e">
        <f>VLOOKUP(A2174,'Import infoAgt'!A:E,5,FALSE)</f>
        <v>#N/A</v>
      </c>
      <c r="C2174" s="5" t="e">
        <f>VLOOKUP(A2174,'Import infoAgt'!A:D,4,FALSE)</f>
        <v>#N/A</v>
      </c>
      <c r="D2174" s="6" t="e">
        <f>VLOOKUP(A2174,'Import infoAgt'!A:H,8,FALSE)</f>
        <v>#N/A</v>
      </c>
      <c r="F2174" s="6" t="e">
        <f>VLOOKUP(A2174,'Import infoAgt'!A:BR,70,FALSE)</f>
        <v>#N/A</v>
      </c>
      <c r="G2174" s="5" t="e">
        <f>VLOOKUP(A2174,'Import infoAgt'!A:DH,112,FALSE)</f>
        <v>#N/A</v>
      </c>
      <c r="H2174" s="6" t="e">
        <f>VLOOKUP(G2174,Paramètre!$C$6:$D$76,2,FALSE)</f>
        <v>#N/A</v>
      </c>
      <c r="I2174" s="5" t="e">
        <f>VLOOKUP(A2174,'Import infoAgt'!A:EL,142,FALSE)</f>
        <v>#N/A</v>
      </c>
      <c r="R2174" s="26"/>
      <c r="S2174" s="26"/>
      <c r="U2174" s="26"/>
      <c r="V2174" s="26"/>
      <c r="AC2174" s="26"/>
      <c r="AI2174" s="6" t="str">
        <f>IF(AND((ISERROR(Tableau134[[#This Row],[Nom]])),Tableau134[[#This Row],[Numéro d''agent]]&lt;&gt;""),"N° agent inconnu","")</f>
        <v/>
      </c>
      <c r="AJ2174" s="6" t="str">
        <f>IF(AND(Tableau134[[#This Row],[Numéro d''agent]]&lt;&gt;"",Tableau134[[#This Row],[Statut]]=""),"Statut manquant","")</f>
        <v/>
      </c>
      <c r="AK2174" s="6"/>
      <c r="AL2174" s="6" t="str">
        <f>IF(AND(Tableau134[[#This Row],[Numéro d''agent]]&lt;&gt;"",Tableau134[[#This Row],[Formule actuelle]]=0),"Manque formule TLW","")</f>
        <v/>
      </c>
      <c r="AM2174" s="6" t="str">
        <f>IF(IFERROR(IF(SEARCH("jour",Tableau134[[#This Row],[Formule Tw]],1),VALUE(LEFT(Tableau134[[#This Row],[Formule Tw]],1))),0)=(COUNTA(K2174:M2174)),"OK","erreur")</f>
        <v>OK</v>
      </c>
      <c r="AN2174" s="6" t="str">
        <f>IF(IFERROR(IF(SEARCH("jour",Tableau134[[#This Row],[Modif demandé en avenant 1]],1),VALUE(LEFT(Tableau134[[#This Row],[Modif demandé en avenant 1]],1))),0)=(COUNTA(O2174:Q2174)),"OK","erreur")</f>
        <v>OK</v>
      </c>
      <c r="AO2174" s="6" t="str">
        <f>IF(IFERROR(IF(SEARCH("jour",Tableau134[[#This Row],[Nouvelle formule avenant 2]],1),VALUE(LEFT(Tableau134[[#This Row],[Nouvelle formule avenant 2]],1))),0)=(COUNTA(X2174:Z2174)),"OK","erreur")</f>
        <v>OK</v>
      </c>
      <c r="AP2174" s="6" t="str">
        <f>IF(IFERROR(IF(SEARCH("jour",Tableau134[[#This Row],[Nouvelle formule avenant 3]],1),VALUE(LEFT(Tableau134[[#This Row],[Nouvelle formule avenant 3]],1))),0)=(COUNTA(AE2174:AG2174)),"OK","erreur")</f>
        <v>OK</v>
      </c>
      <c r="AQ217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7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7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7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7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7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74" s="43"/>
      <c r="AX2174" s="43"/>
      <c r="AY2174" s="6"/>
      <c r="AZ2174" s="6"/>
      <c r="BA2174" s="6"/>
      <c r="BB2174" s="6"/>
      <c r="BC2174" s="6"/>
      <c r="BD2174" s="6"/>
    </row>
    <row r="2175" spans="2:56" ht="12.75" x14ac:dyDescent="0.25">
      <c r="B2175" s="5" t="e">
        <f>VLOOKUP(A2175,'Import infoAgt'!A:E,5,FALSE)</f>
        <v>#N/A</v>
      </c>
      <c r="C2175" s="5" t="e">
        <f>VLOOKUP(A2175,'Import infoAgt'!A:D,4,FALSE)</f>
        <v>#N/A</v>
      </c>
      <c r="D2175" s="6" t="e">
        <f>VLOOKUP(A2175,'Import infoAgt'!A:H,8,FALSE)</f>
        <v>#N/A</v>
      </c>
      <c r="F2175" s="6" t="e">
        <f>VLOOKUP(A2175,'Import infoAgt'!A:BR,70,FALSE)</f>
        <v>#N/A</v>
      </c>
      <c r="G2175" s="5" t="e">
        <f>VLOOKUP(A2175,'Import infoAgt'!A:DH,112,FALSE)</f>
        <v>#N/A</v>
      </c>
      <c r="H2175" s="6" t="e">
        <f>VLOOKUP(G2175,Paramètre!$C$6:$D$76,2,FALSE)</f>
        <v>#N/A</v>
      </c>
      <c r="I2175" s="5" t="e">
        <f>VLOOKUP(A2175,'Import infoAgt'!A:EL,142,FALSE)</f>
        <v>#N/A</v>
      </c>
      <c r="R2175" s="26"/>
      <c r="S2175" s="26"/>
      <c r="U2175" s="26"/>
      <c r="V2175" s="26"/>
      <c r="AC2175" s="26"/>
      <c r="AI2175" s="6" t="str">
        <f>IF(AND((ISERROR(Tableau134[[#This Row],[Nom]])),Tableau134[[#This Row],[Numéro d''agent]]&lt;&gt;""),"N° agent inconnu","")</f>
        <v/>
      </c>
      <c r="AJ2175" s="6" t="str">
        <f>IF(AND(Tableau134[[#This Row],[Numéro d''agent]]&lt;&gt;"",Tableau134[[#This Row],[Statut]]=""),"Statut manquant","")</f>
        <v/>
      </c>
      <c r="AK2175" s="6"/>
      <c r="AL2175" s="6" t="str">
        <f>IF(AND(Tableau134[[#This Row],[Numéro d''agent]]&lt;&gt;"",Tableau134[[#This Row],[Formule actuelle]]=0),"Manque formule TLW","")</f>
        <v/>
      </c>
      <c r="AM2175" s="6" t="str">
        <f>IF(IFERROR(IF(SEARCH("jour",Tableau134[[#This Row],[Formule Tw]],1),VALUE(LEFT(Tableau134[[#This Row],[Formule Tw]],1))),0)=(COUNTA(K2175:M2175)),"OK","erreur")</f>
        <v>OK</v>
      </c>
      <c r="AN2175" s="6" t="str">
        <f>IF(IFERROR(IF(SEARCH("jour",Tableau134[[#This Row],[Modif demandé en avenant 1]],1),VALUE(LEFT(Tableau134[[#This Row],[Modif demandé en avenant 1]],1))),0)=(COUNTA(O2175:Q2175)),"OK","erreur")</f>
        <v>OK</v>
      </c>
      <c r="AO2175" s="6" t="str">
        <f>IF(IFERROR(IF(SEARCH("jour",Tableau134[[#This Row],[Nouvelle formule avenant 2]],1),VALUE(LEFT(Tableau134[[#This Row],[Nouvelle formule avenant 2]],1))),0)=(COUNTA(X2175:Z2175)),"OK","erreur")</f>
        <v>OK</v>
      </c>
      <c r="AP2175" s="6" t="str">
        <f>IF(IFERROR(IF(SEARCH("jour",Tableau134[[#This Row],[Nouvelle formule avenant 3]],1),VALUE(LEFT(Tableau134[[#This Row],[Nouvelle formule avenant 3]],1))),0)=(COUNTA(AE2175:AG2175)),"OK","erreur")</f>
        <v>OK</v>
      </c>
      <c r="AQ217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7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7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7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7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7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75" s="43"/>
      <c r="AX2175" s="43"/>
      <c r="AY2175" s="6"/>
      <c r="AZ2175" s="6"/>
      <c r="BA2175" s="6"/>
      <c r="BB2175" s="6"/>
      <c r="BC2175" s="6"/>
      <c r="BD2175" s="6"/>
    </row>
    <row r="2176" spans="2:56" ht="12.75" x14ac:dyDescent="0.25">
      <c r="B2176" s="5" t="e">
        <f>VLOOKUP(A2176,'Import infoAgt'!A:E,5,FALSE)</f>
        <v>#N/A</v>
      </c>
      <c r="C2176" s="5" t="e">
        <f>VLOOKUP(A2176,'Import infoAgt'!A:D,4,FALSE)</f>
        <v>#N/A</v>
      </c>
      <c r="D2176" s="6" t="e">
        <f>VLOOKUP(A2176,'Import infoAgt'!A:H,8,FALSE)</f>
        <v>#N/A</v>
      </c>
      <c r="F2176" s="6" t="e">
        <f>VLOOKUP(A2176,'Import infoAgt'!A:BR,70,FALSE)</f>
        <v>#N/A</v>
      </c>
      <c r="G2176" s="5" t="e">
        <f>VLOOKUP(A2176,'Import infoAgt'!A:DH,112,FALSE)</f>
        <v>#N/A</v>
      </c>
      <c r="H2176" s="6" t="e">
        <f>VLOOKUP(G2176,Paramètre!$C$6:$D$76,2,FALSE)</f>
        <v>#N/A</v>
      </c>
      <c r="I2176" s="5" t="e">
        <f>VLOOKUP(A2176,'Import infoAgt'!A:EL,142,FALSE)</f>
        <v>#N/A</v>
      </c>
      <c r="R2176" s="26"/>
      <c r="S2176" s="26"/>
      <c r="U2176" s="26"/>
      <c r="V2176" s="26"/>
      <c r="AC2176" s="26"/>
      <c r="AI2176" s="6" t="str">
        <f>IF(AND((ISERROR(Tableau134[[#This Row],[Nom]])),Tableau134[[#This Row],[Numéro d''agent]]&lt;&gt;""),"N° agent inconnu","")</f>
        <v/>
      </c>
      <c r="AJ2176" s="6" t="str">
        <f>IF(AND(Tableau134[[#This Row],[Numéro d''agent]]&lt;&gt;"",Tableau134[[#This Row],[Statut]]=""),"Statut manquant","")</f>
        <v/>
      </c>
      <c r="AK2176" s="6"/>
      <c r="AL2176" s="6" t="str">
        <f>IF(AND(Tableau134[[#This Row],[Numéro d''agent]]&lt;&gt;"",Tableau134[[#This Row],[Formule actuelle]]=0),"Manque formule TLW","")</f>
        <v/>
      </c>
      <c r="AM2176" s="6" t="str">
        <f>IF(IFERROR(IF(SEARCH("jour",Tableau134[[#This Row],[Formule Tw]],1),VALUE(LEFT(Tableau134[[#This Row],[Formule Tw]],1))),0)=(COUNTA(K2176:M2176)),"OK","erreur")</f>
        <v>OK</v>
      </c>
      <c r="AN2176" s="6" t="str">
        <f>IF(IFERROR(IF(SEARCH("jour",Tableau134[[#This Row],[Modif demandé en avenant 1]],1),VALUE(LEFT(Tableau134[[#This Row],[Modif demandé en avenant 1]],1))),0)=(COUNTA(O2176:Q2176)),"OK","erreur")</f>
        <v>OK</v>
      </c>
      <c r="AO2176" s="6" t="str">
        <f>IF(IFERROR(IF(SEARCH("jour",Tableau134[[#This Row],[Nouvelle formule avenant 2]],1),VALUE(LEFT(Tableau134[[#This Row],[Nouvelle formule avenant 2]],1))),0)=(COUNTA(X2176:Z2176)),"OK","erreur")</f>
        <v>OK</v>
      </c>
      <c r="AP2176" s="6" t="str">
        <f>IF(IFERROR(IF(SEARCH("jour",Tableau134[[#This Row],[Nouvelle formule avenant 3]],1),VALUE(LEFT(Tableau134[[#This Row],[Nouvelle formule avenant 3]],1))),0)=(COUNTA(AE2176:AG2176)),"OK","erreur")</f>
        <v>OK</v>
      </c>
      <c r="AQ217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7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7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7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7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7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76" s="43"/>
      <c r="AX2176" s="43"/>
      <c r="AY2176" s="6"/>
      <c r="AZ2176" s="6"/>
      <c r="BA2176" s="6"/>
      <c r="BB2176" s="6"/>
      <c r="BC2176" s="6"/>
      <c r="BD2176" s="6"/>
    </row>
    <row r="2177" spans="2:56" ht="12.75" x14ac:dyDescent="0.25">
      <c r="B2177" s="5" t="e">
        <f>VLOOKUP(A2177,'Import infoAgt'!A:E,5,FALSE)</f>
        <v>#N/A</v>
      </c>
      <c r="C2177" s="5" t="e">
        <f>VLOOKUP(A2177,'Import infoAgt'!A:D,4,FALSE)</f>
        <v>#N/A</v>
      </c>
      <c r="D2177" s="6" t="e">
        <f>VLOOKUP(A2177,'Import infoAgt'!A:H,8,FALSE)</f>
        <v>#N/A</v>
      </c>
      <c r="F2177" s="6" t="e">
        <f>VLOOKUP(A2177,'Import infoAgt'!A:BR,70,FALSE)</f>
        <v>#N/A</v>
      </c>
      <c r="G2177" s="5" t="e">
        <f>VLOOKUP(A2177,'Import infoAgt'!A:DH,112,FALSE)</f>
        <v>#N/A</v>
      </c>
      <c r="H2177" s="6" t="e">
        <f>VLOOKUP(G2177,Paramètre!$C$6:$D$76,2,FALSE)</f>
        <v>#N/A</v>
      </c>
      <c r="I2177" s="5" t="e">
        <f>VLOOKUP(A2177,'Import infoAgt'!A:EL,142,FALSE)</f>
        <v>#N/A</v>
      </c>
      <c r="R2177" s="26"/>
      <c r="S2177" s="26"/>
      <c r="U2177" s="26"/>
      <c r="V2177" s="26"/>
      <c r="AC2177" s="26"/>
      <c r="AI2177" s="6" t="str">
        <f>IF(AND((ISERROR(Tableau134[[#This Row],[Nom]])),Tableau134[[#This Row],[Numéro d''agent]]&lt;&gt;""),"N° agent inconnu","")</f>
        <v/>
      </c>
      <c r="AJ2177" s="6" t="str">
        <f>IF(AND(Tableau134[[#This Row],[Numéro d''agent]]&lt;&gt;"",Tableau134[[#This Row],[Statut]]=""),"Statut manquant","")</f>
        <v/>
      </c>
      <c r="AK2177" s="6"/>
      <c r="AL2177" s="6" t="str">
        <f>IF(AND(Tableau134[[#This Row],[Numéro d''agent]]&lt;&gt;"",Tableau134[[#This Row],[Formule actuelle]]=0),"Manque formule TLW","")</f>
        <v/>
      </c>
      <c r="AM2177" s="6" t="str">
        <f>IF(IFERROR(IF(SEARCH("jour",Tableau134[[#This Row],[Formule Tw]],1),VALUE(LEFT(Tableau134[[#This Row],[Formule Tw]],1))),0)=(COUNTA(K2177:M2177)),"OK","erreur")</f>
        <v>OK</v>
      </c>
      <c r="AN2177" s="6" t="str">
        <f>IF(IFERROR(IF(SEARCH("jour",Tableau134[[#This Row],[Modif demandé en avenant 1]],1),VALUE(LEFT(Tableau134[[#This Row],[Modif demandé en avenant 1]],1))),0)=(COUNTA(O2177:Q2177)),"OK","erreur")</f>
        <v>OK</v>
      </c>
      <c r="AO2177" s="6" t="str">
        <f>IF(IFERROR(IF(SEARCH("jour",Tableau134[[#This Row],[Nouvelle formule avenant 2]],1),VALUE(LEFT(Tableau134[[#This Row],[Nouvelle formule avenant 2]],1))),0)=(COUNTA(X2177:Z2177)),"OK","erreur")</f>
        <v>OK</v>
      </c>
      <c r="AP2177" s="6" t="str">
        <f>IF(IFERROR(IF(SEARCH("jour",Tableau134[[#This Row],[Nouvelle formule avenant 3]],1),VALUE(LEFT(Tableau134[[#This Row],[Nouvelle formule avenant 3]],1))),0)=(COUNTA(AE2177:AG2177)),"OK","erreur")</f>
        <v>OK</v>
      </c>
      <c r="AQ217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7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7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7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7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7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77" s="43"/>
      <c r="AX2177" s="43"/>
      <c r="AY2177" s="6"/>
      <c r="AZ2177" s="6"/>
      <c r="BA2177" s="6"/>
      <c r="BB2177" s="6"/>
      <c r="BC2177" s="6"/>
      <c r="BD2177" s="6"/>
    </row>
    <row r="2178" spans="2:56" ht="12.75" x14ac:dyDescent="0.25">
      <c r="B2178" s="5" t="e">
        <f>VLOOKUP(A2178,'Import infoAgt'!A:E,5,FALSE)</f>
        <v>#N/A</v>
      </c>
      <c r="C2178" s="5" t="e">
        <f>VLOOKUP(A2178,'Import infoAgt'!A:D,4,FALSE)</f>
        <v>#N/A</v>
      </c>
      <c r="D2178" s="6" t="e">
        <f>VLOOKUP(A2178,'Import infoAgt'!A:H,8,FALSE)</f>
        <v>#N/A</v>
      </c>
      <c r="F2178" s="6" t="e">
        <f>VLOOKUP(A2178,'Import infoAgt'!A:BR,70,FALSE)</f>
        <v>#N/A</v>
      </c>
      <c r="G2178" s="5" t="e">
        <f>VLOOKUP(A2178,'Import infoAgt'!A:DH,112,FALSE)</f>
        <v>#N/A</v>
      </c>
      <c r="H2178" s="6" t="e">
        <f>VLOOKUP(G2178,Paramètre!$C$6:$D$76,2,FALSE)</f>
        <v>#N/A</v>
      </c>
      <c r="I2178" s="5" t="e">
        <f>VLOOKUP(A2178,'Import infoAgt'!A:EL,142,FALSE)</f>
        <v>#N/A</v>
      </c>
      <c r="R2178" s="26"/>
      <c r="S2178" s="26"/>
      <c r="U2178" s="26"/>
      <c r="V2178" s="26"/>
      <c r="AC2178" s="26"/>
      <c r="AI2178" s="6" t="str">
        <f>IF(AND((ISERROR(Tableau134[[#This Row],[Nom]])),Tableau134[[#This Row],[Numéro d''agent]]&lt;&gt;""),"N° agent inconnu","")</f>
        <v/>
      </c>
      <c r="AJ2178" s="6" t="str">
        <f>IF(AND(Tableau134[[#This Row],[Numéro d''agent]]&lt;&gt;"",Tableau134[[#This Row],[Statut]]=""),"Statut manquant","")</f>
        <v/>
      </c>
      <c r="AK2178" s="6"/>
      <c r="AL2178" s="6" t="str">
        <f>IF(AND(Tableau134[[#This Row],[Numéro d''agent]]&lt;&gt;"",Tableau134[[#This Row],[Formule actuelle]]=0),"Manque formule TLW","")</f>
        <v/>
      </c>
      <c r="AM2178" s="6" t="str">
        <f>IF(IFERROR(IF(SEARCH("jour",Tableau134[[#This Row],[Formule Tw]],1),VALUE(LEFT(Tableau134[[#This Row],[Formule Tw]],1))),0)=(COUNTA(K2178:M2178)),"OK","erreur")</f>
        <v>OK</v>
      </c>
      <c r="AN2178" s="6" t="str">
        <f>IF(IFERROR(IF(SEARCH("jour",Tableau134[[#This Row],[Modif demandé en avenant 1]],1),VALUE(LEFT(Tableau134[[#This Row],[Modif demandé en avenant 1]],1))),0)=(COUNTA(O2178:Q2178)),"OK","erreur")</f>
        <v>OK</v>
      </c>
      <c r="AO2178" s="6" t="str">
        <f>IF(IFERROR(IF(SEARCH("jour",Tableau134[[#This Row],[Nouvelle formule avenant 2]],1),VALUE(LEFT(Tableau134[[#This Row],[Nouvelle formule avenant 2]],1))),0)=(COUNTA(X2178:Z2178)),"OK","erreur")</f>
        <v>OK</v>
      </c>
      <c r="AP2178" s="6" t="str">
        <f>IF(IFERROR(IF(SEARCH("jour",Tableau134[[#This Row],[Nouvelle formule avenant 3]],1),VALUE(LEFT(Tableau134[[#This Row],[Nouvelle formule avenant 3]],1))),0)=(COUNTA(AE2178:AG2178)),"OK","erreur")</f>
        <v>OK</v>
      </c>
      <c r="AQ217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7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7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7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7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7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78" s="43"/>
      <c r="AX2178" s="43"/>
      <c r="AY2178" s="6"/>
      <c r="AZ2178" s="6"/>
      <c r="BA2178" s="6"/>
      <c r="BB2178" s="6"/>
      <c r="BC2178" s="6"/>
      <c r="BD2178" s="6"/>
    </row>
    <row r="2179" spans="2:56" ht="12.75" x14ac:dyDescent="0.25">
      <c r="B2179" s="5" t="e">
        <f>VLOOKUP(A2179,'Import infoAgt'!A:E,5,FALSE)</f>
        <v>#N/A</v>
      </c>
      <c r="C2179" s="5" t="e">
        <f>VLOOKUP(A2179,'Import infoAgt'!A:D,4,FALSE)</f>
        <v>#N/A</v>
      </c>
      <c r="D2179" s="6" t="e">
        <f>VLOOKUP(A2179,'Import infoAgt'!A:H,8,FALSE)</f>
        <v>#N/A</v>
      </c>
      <c r="F2179" s="6" t="e">
        <f>VLOOKUP(A2179,'Import infoAgt'!A:BR,70,FALSE)</f>
        <v>#N/A</v>
      </c>
      <c r="G2179" s="5" t="e">
        <f>VLOOKUP(A2179,'Import infoAgt'!A:DH,112,FALSE)</f>
        <v>#N/A</v>
      </c>
      <c r="H2179" s="6" t="e">
        <f>VLOOKUP(G2179,Paramètre!$C$6:$D$76,2,FALSE)</f>
        <v>#N/A</v>
      </c>
      <c r="I2179" s="5" t="e">
        <f>VLOOKUP(A2179,'Import infoAgt'!A:EL,142,FALSE)</f>
        <v>#N/A</v>
      </c>
      <c r="R2179" s="26"/>
      <c r="S2179" s="26"/>
      <c r="U2179" s="26"/>
      <c r="V2179" s="26"/>
      <c r="AC2179" s="26"/>
      <c r="AI2179" s="6" t="str">
        <f>IF(AND((ISERROR(Tableau134[[#This Row],[Nom]])),Tableau134[[#This Row],[Numéro d''agent]]&lt;&gt;""),"N° agent inconnu","")</f>
        <v/>
      </c>
      <c r="AJ2179" s="6" t="str">
        <f>IF(AND(Tableau134[[#This Row],[Numéro d''agent]]&lt;&gt;"",Tableau134[[#This Row],[Statut]]=""),"Statut manquant","")</f>
        <v/>
      </c>
      <c r="AK2179" s="6"/>
      <c r="AL2179" s="6" t="str">
        <f>IF(AND(Tableau134[[#This Row],[Numéro d''agent]]&lt;&gt;"",Tableau134[[#This Row],[Formule actuelle]]=0),"Manque formule TLW","")</f>
        <v/>
      </c>
      <c r="AM2179" s="6" t="str">
        <f>IF(IFERROR(IF(SEARCH("jour",Tableau134[[#This Row],[Formule Tw]],1),VALUE(LEFT(Tableau134[[#This Row],[Formule Tw]],1))),0)=(COUNTA(K2179:M2179)),"OK","erreur")</f>
        <v>OK</v>
      </c>
      <c r="AN2179" s="6" t="str">
        <f>IF(IFERROR(IF(SEARCH("jour",Tableau134[[#This Row],[Modif demandé en avenant 1]],1),VALUE(LEFT(Tableau134[[#This Row],[Modif demandé en avenant 1]],1))),0)=(COUNTA(O2179:Q2179)),"OK","erreur")</f>
        <v>OK</v>
      </c>
      <c r="AO2179" s="6" t="str">
        <f>IF(IFERROR(IF(SEARCH("jour",Tableau134[[#This Row],[Nouvelle formule avenant 2]],1),VALUE(LEFT(Tableau134[[#This Row],[Nouvelle formule avenant 2]],1))),0)=(COUNTA(X2179:Z2179)),"OK","erreur")</f>
        <v>OK</v>
      </c>
      <c r="AP2179" s="6" t="str">
        <f>IF(IFERROR(IF(SEARCH("jour",Tableau134[[#This Row],[Nouvelle formule avenant 3]],1),VALUE(LEFT(Tableau134[[#This Row],[Nouvelle formule avenant 3]],1))),0)=(COUNTA(AE2179:AG2179)),"OK","erreur")</f>
        <v>OK</v>
      </c>
      <c r="AQ217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7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7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7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7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7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79" s="43"/>
      <c r="AX2179" s="43"/>
      <c r="AY2179" s="6"/>
      <c r="AZ2179" s="6"/>
      <c r="BA2179" s="6"/>
      <c r="BB2179" s="6"/>
      <c r="BC2179" s="6"/>
      <c r="BD2179" s="6"/>
    </row>
    <row r="2180" spans="2:56" ht="12.75" x14ac:dyDescent="0.25">
      <c r="B2180" s="5" t="e">
        <f>VLOOKUP(A2180,'Import infoAgt'!A:E,5,FALSE)</f>
        <v>#N/A</v>
      </c>
      <c r="C2180" s="5" t="e">
        <f>VLOOKUP(A2180,'Import infoAgt'!A:D,4,FALSE)</f>
        <v>#N/A</v>
      </c>
      <c r="D2180" s="6" t="e">
        <f>VLOOKUP(A2180,'Import infoAgt'!A:H,8,FALSE)</f>
        <v>#N/A</v>
      </c>
      <c r="F2180" s="6" t="e">
        <f>VLOOKUP(A2180,'Import infoAgt'!A:BR,70,FALSE)</f>
        <v>#N/A</v>
      </c>
      <c r="G2180" s="5" t="e">
        <f>VLOOKUP(A2180,'Import infoAgt'!A:DH,112,FALSE)</f>
        <v>#N/A</v>
      </c>
      <c r="H2180" s="6" t="e">
        <f>VLOOKUP(G2180,Paramètre!$C$6:$D$76,2,FALSE)</f>
        <v>#N/A</v>
      </c>
      <c r="I2180" s="5" t="e">
        <f>VLOOKUP(A2180,'Import infoAgt'!A:EL,142,FALSE)</f>
        <v>#N/A</v>
      </c>
      <c r="R2180" s="26"/>
      <c r="S2180" s="26"/>
      <c r="U2180" s="26"/>
      <c r="V2180" s="26"/>
      <c r="AC2180" s="26"/>
      <c r="AI2180" s="6" t="str">
        <f>IF(AND((ISERROR(Tableau134[[#This Row],[Nom]])),Tableau134[[#This Row],[Numéro d''agent]]&lt;&gt;""),"N° agent inconnu","")</f>
        <v/>
      </c>
      <c r="AJ2180" s="6" t="str">
        <f>IF(AND(Tableau134[[#This Row],[Numéro d''agent]]&lt;&gt;"",Tableau134[[#This Row],[Statut]]=""),"Statut manquant","")</f>
        <v/>
      </c>
      <c r="AK2180" s="6"/>
      <c r="AL2180" s="6" t="str">
        <f>IF(AND(Tableau134[[#This Row],[Numéro d''agent]]&lt;&gt;"",Tableau134[[#This Row],[Formule actuelle]]=0),"Manque formule TLW","")</f>
        <v/>
      </c>
      <c r="AM2180" s="6" t="str">
        <f>IF(IFERROR(IF(SEARCH("jour",Tableau134[[#This Row],[Formule Tw]],1),VALUE(LEFT(Tableau134[[#This Row],[Formule Tw]],1))),0)=(COUNTA(K2180:M2180)),"OK","erreur")</f>
        <v>OK</v>
      </c>
      <c r="AN2180" s="6" t="str">
        <f>IF(IFERROR(IF(SEARCH("jour",Tableau134[[#This Row],[Modif demandé en avenant 1]],1),VALUE(LEFT(Tableau134[[#This Row],[Modif demandé en avenant 1]],1))),0)=(COUNTA(O2180:Q2180)),"OK","erreur")</f>
        <v>OK</v>
      </c>
      <c r="AO2180" s="6" t="str">
        <f>IF(IFERROR(IF(SEARCH("jour",Tableau134[[#This Row],[Nouvelle formule avenant 2]],1),VALUE(LEFT(Tableau134[[#This Row],[Nouvelle formule avenant 2]],1))),0)=(COUNTA(X2180:Z2180)),"OK","erreur")</f>
        <v>OK</v>
      </c>
      <c r="AP2180" s="6" t="str">
        <f>IF(IFERROR(IF(SEARCH("jour",Tableau134[[#This Row],[Nouvelle formule avenant 3]],1),VALUE(LEFT(Tableau134[[#This Row],[Nouvelle formule avenant 3]],1))),0)=(COUNTA(AE2180:AG2180)),"OK","erreur")</f>
        <v>OK</v>
      </c>
      <c r="AQ218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8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8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8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8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8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80" s="43"/>
      <c r="AX2180" s="43"/>
      <c r="AY2180" s="6"/>
      <c r="AZ2180" s="6"/>
      <c r="BA2180" s="6"/>
      <c r="BB2180" s="6"/>
      <c r="BC2180" s="6"/>
      <c r="BD2180" s="6"/>
    </row>
    <row r="2181" spans="2:56" ht="12.75" x14ac:dyDescent="0.25">
      <c r="B2181" s="5" t="e">
        <f>VLOOKUP(A2181,'Import infoAgt'!A:E,5,FALSE)</f>
        <v>#N/A</v>
      </c>
      <c r="C2181" s="5" t="e">
        <f>VLOOKUP(A2181,'Import infoAgt'!A:D,4,FALSE)</f>
        <v>#N/A</v>
      </c>
      <c r="D2181" s="6" t="e">
        <f>VLOOKUP(A2181,'Import infoAgt'!A:H,8,FALSE)</f>
        <v>#N/A</v>
      </c>
      <c r="F2181" s="6" t="e">
        <f>VLOOKUP(A2181,'Import infoAgt'!A:BR,70,FALSE)</f>
        <v>#N/A</v>
      </c>
      <c r="G2181" s="5" t="e">
        <f>VLOOKUP(A2181,'Import infoAgt'!A:DH,112,FALSE)</f>
        <v>#N/A</v>
      </c>
      <c r="H2181" s="6" t="e">
        <f>VLOOKUP(G2181,Paramètre!$C$6:$D$76,2,FALSE)</f>
        <v>#N/A</v>
      </c>
      <c r="I2181" s="5" t="e">
        <f>VLOOKUP(A2181,'Import infoAgt'!A:EL,142,FALSE)</f>
        <v>#N/A</v>
      </c>
      <c r="R2181" s="26"/>
      <c r="S2181" s="26"/>
      <c r="U2181" s="26"/>
      <c r="V2181" s="26"/>
      <c r="AC2181" s="26"/>
      <c r="AI2181" s="6" t="str">
        <f>IF(AND((ISERROR(Tableau134[[#This Row],[Nom]])),Tableau134[[#This Row],[Numéro d''agent]]&lt;&gt;""),"N° agent inconnu","")</f>
        <v/>
      </c>
      <c r="AJ2181" s="6" t="str">
        <f>IF(AND(Tableau134[[#This Row],[Numéro d''agent]]&lt;&gt;"",Tableau134[[#This Row],[Statut]]=""),"Statut manquant","")</f>
        <v/>
      </c>
      <c r="AK2181" s="6"/>
      <c r="AL2181" s="6" t="str">
        <f>IF(AND(Tableau134[[#This Row],[Numéro d''agent]]&lt;&gt;"",Tableau134[[#This Row],[Formule actuelle]]=0),"Manque formule TLW","")</f>
        <v/>
      </c>
      <c r="AM2181" s="6" t="str">
        <f>IF(IFERROR(IF(SEARCH("jour",Tableau134[[#This Row],[Formule Tw]],1),VALUE(LEFT(Tableau134[[#This Row],[Formule Tw]],1))),0)=(COUNTA(K2181:M2181)),"OK","erreur")</f>
        <v>OK</v>
      </c>
      <c r="AN2181" s="6" t="str">
        <f>IF(IFERROR(IF(SEARCH("jour",Tableau134[[#This Row],[Modif demandé en avenant 1]],1),VALUE(LEFT(Tableau134[[#This Row],[Modif demandé en avenant 1]],1))),0)=(COUNTA(O2181:Q2181)),"OK","erreur")</f>
        <v>OK</v>
      </c>
      <c r="AO2181" s="6" t="str">
        <f>IF(IFERROR(IF(SEARCH("jour",Tableau134[[#This Row],[Nouvelle formule avenant 2]],1),VALUE(LEFT(Tableau134[[#This Row],[Nouvelle formule avenant 2]],1))),0)=(COUNTA(X2181:Z2181)),"OK","erreur")</f>
        <v>OK</v>
      </c>
      <c r="AP2181" s="6" t="str">
        <f>IF(IFERROR(IF(SEARCH("jour",Tableau134[[#This Row],[Nouvelle formule avenant 3]],1),VALUE(LEFT(Tableau134[[#This Row],[Nouvelle formule avenant 3]],1))),0)=(COUNTA(AE2181:AG2181)),"OK","erreur")</f>
        <v>OK</v>
      </c>
      <c r="AQ218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8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8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8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8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8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81" s="43"/>
      <c r="AX2181" s="43"/>
      <c r="AY2181" s="6"/>
      <c r="AZ2181" s="6"/>
      <c r="BA2181" s="6"/>
      <c r="BB2181" s="6"/>
      <c r="BC2181" s="6"/>
      <c r="BD2181" s="6"/>
    </row>
    <row r="2182" spans="2:56" ht="12.75" x14ac:dyDescent="0.25">
      <c r="B2182" s="5" t="e">
        <f>VLOOKUP(A2182,'Import infoAgt'!A:E,5,FALSE)</f>
        <v>#N/A</v>
      </c>
      <c r="C2182" s="5" t="e">
        <f>VLOOKUP(A2182,'Import infoAgt'!A:D,4,FALSE)</f>
        <v>#N/A</v>
      </c>
      <c r="D2182" s="6" t="e">
        <f>VLOOKUP(A2182,'Import infoAgt'!A:H,8,FALSE)</f>
        <v>#N/A</v>
      </c>
      <c r="F2182" s="6" t="e">
        <f>VLOOKUP(A2182,'Import infoAgt'!A:BR,70,FALSE)</f>
        <v>#N/A</v>
      </c>
      <c r="G2182" s="5" t="e">
        <f>VLOOKUP(A2182,'Import infoAgt'!A:DH,112,FALSE)</f>
        <v>#N/A</v>
      </c>
      <c r="H2182" s="6" t="e">
        <f>VLOOKUP(G2182,Paramètre!$C$6:$D$76,2,FALSE)</f>
        <v>#N/A</v>
      </c>
      <c r="I2182" s="5" t="e">
        <f>VLOOKUP(A2182,'Import infoAgt'!A:EL,142,FALSE)</f>
        <v>#N/A</v>
      </c>
      <c r="R2182" s="26"/>
      <c r="S2182" s="26"/>
      <c r="U2182" s="26"/>
      <c r="V2182" s="26"/>
      <c r="AC2182" s="26"/>
      <c r="AI2182" s="6" t="str">
        <f>IF(AND((ISERROR(Tableau134[[#This Row],[Nom]])),Tableau134[[#This Row],[Numéro d''agent]]&lt;&gt;""),"N° agent inconnu","")</f>
        <v/>
      </c>
      <c r="AJ2182" s="6" t="str">
        <f>IF(AND(Tableau134[[#This Row],[Numéro d''agent]]&lt;&gt;"",Tableau134[[#This Row],[Statut]]=""),"Statut manquant","")</f>
        <v/>
      </c>
      <c r="AK2182" s="6"/>
      <c r="AL2182" s="6" t="str">
        <f>IF(AND(Tableau134[[#This Row],[Numéro d''agent]]&lt;&gt;"",Tableau134[[#This Row],[Formule actuelle]]=0),"Manque formule TLW","")</f>
        <v/>
      </c>
      <c r="AM2182" s="6" t="str">
        <f>IF(IFERROR(IF(SEARCH("jour",Tableau134[[#This Row],[Formule Tw]],1),VALUE(LEFT(Tableau134[[#This Row],[Formule Tw]],1))),0)=(COUNTA(K2182:M2182)),"OK","erreur")</f>
        <v>OK</v>
      </c>
      <c r="AN2182" s="6" t="str">
        <f>IF(IFERROR(IF(SEARCH("jour",Tableau134[[#This Row],[Modif demandé en avenant 1]],1),VALUE(LEFT(Tableau134[[#This Row],[Modif demandé en avenant 1]],1))),0)=(COUNTA(O2182:Q2182)),"OK","erreur")</f>
        <v>OK</v>
      </c>
      <c r="AO2182" s="6" t="str">
        <f>IF(IFERROR(IF(SEARCH("jour",Tableau134[[#This Row],[Nouvelle formule avenant 2]],1),VALUE(LEFT(Tableau134[[#This Row],[Nouvelle formule avenant 2]],1))),0)=(COUNTA(X2182:Z2182)),"OK","erreur")</f>
        <v>OK</v>
      </c>
      <c r="AP2182" s="6" t="str">
        <f>IF(IFERROR(IF(SEARCH("jour",Tableau134[[#This Row],[Nouvelle formule avenant 3]],1),VALUE(LEFT(Tableau134[[#This Row],[Nouvelle formule avenant 3]],1))),0)=(COUNTA(AE2182:AG2182)),"OK","erreur")</f>
        <v>OK</v>
      </c>
      <c r="AQ218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8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8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8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8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8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82" s="43"/>
      <c r="AX2182" s="43"/>
      <c r="AY2182" s="6"/>
      <c r="AZ2182" s="6"/>
      <c r="BA2182" s="6"/>
      <c r="BB2182" s="6"/>
      <c r="BC2182" s="6"/>
      <c r="BD2182" s="6"/>
    </row>
    <row r="2183" spans="2:56" ht="12.75" x14ac:dyDescent="0.25">
      <c r="B2183" s="5" t="e">
        <f>VLOOKUP(A2183,'Import infoAgt'!A:E,5,FALSE)</f>
        <v>#N/A</v>
      </c>
      <c r="C2183" s="5" t="e">
        <f>VLOOKUP(A2183,'Import infoAgt'!A:D,4,FALSE)</f>
        <v>#N/A</v>
      </c>
      <c r="D2183" s="6" t="e">
        <f>VLOOKUP(A2183,'Import infoAgt'!A:H,8,FALSE)</f>
        <v>#N/A</v>
      </c>
      <c r="F2183" s="6" t="e">
        <f>VLOOKUP(A2183,'Import infoAgt'!A:BR,70,FALSE)</f>
        <v>#N/A</v>
      </c>
      <c r="G2183" s="5" t="e">
        <f>VLOOKUP(A2183,'Import infoAgt'!A:DH,112,FALSE)</f>
        <v>#N/A</v>
      </c>
      <c r="H2183" s="6" t="e">
        <f>VLOOKUP(G2183,Paramètre!$C$6:$D$76,2,FALSE)</f>
        <v>#N/A</v>
      </c>
      <c r="I2183" s="5" t="e">
        <f>VLOOKUP(A2183,'Import infoAgt'!A:EL,142,FALSE)</f>
        <v>#N/A</v>
      </c>
      <c r="R2183" s="26"/>
      <c r="S2183" s="26"/>
      <c r="U2183" s="26"/>
      <c r="V2183" s="26"/>
      <c r="AC2183" s="26"/>
      <c r="AI2183" s="6" t="str">
        <f>IF(AND((ISERROR(Tableau134[[#This Row],[Nom]])),Tableau134[[#This Row],[Numéro d''agent]]&lt;&gt;""),"N° agent inconnu","")</f>
        <v/>
      </c>
      <c r="AJ2183" s="6" t="str">
        <f>IF(AND(Tableau134[[#This Row],[Numéro d''agent]]&lt;&gt;"",Tableau134[[#This Row],[Statut]]=""),"Statut manquant","")</f>
        <v/>
      </c>
      <c r="AK2183" s="6"/>
      <c r="AL2183" s="6" t="str">
        <f>IF(AND(Tableau134[[#This Row],[Numéro d''agent]]&lt;&gt;"",Tableau134[[#This Row],[Formule actuelle]]=0),"Manque formule TLW","")</f>
        <v/>
      </c>
      <c r="AM2183" s="6" t="str">
        <f>IF(IFERROR(IF(SEARCH("jour",Tableau134[[#This Row],[Formule Tw]],1),VALUE(LEFT(Tableau134[[#This Row],[Formule Tw]],1))),0)=(COUNTA(K2183:M2183)),"OK","erreur")</f>
        <v>OK</v>
      </c>
      <c r="AN2183" s="6" t="str">
        <f>IF(IFERROR(IF(SEARCH("jour",Tableau134[[#This Row],[Modif demandé en avenant 1]],1),VALUE(LEFT(Tableau134[[#This Row],[Modif demandé en avenant 1]],1))),0)=(COUNTA(O2183:Q2183)),"OK","erreur")</f>
        <v>OK</v>
      </c>
      <c r="AO2183" s="6" t="str">
        <f>IF(IFERROR(IF(SEARCH("jour",Tableau134[[#This Row],[Nouvelle formule avenant 2]],1),VALUE(LEFT(Tableau134[[#This Row],[Nouvelle formule avenant 2]],1))),0)=(COUNTA(X2183:Z2183)),"OK","erreur")</f>
        <v>OK</v>
      </c>
      <c r="AP2183" s="6" t="str">
        <f>IF(IFERROR(IF(SEARCH("jour",Tableau134[[#This Row],[Nouvelle formule avenant 3]],1),VALUE(LEFT(Tableau134[[#This Row],[Nouvelle formule avenant 3]],1))),0)=(COUNTA(AE2183:AG2183)),"OK","erreur")</f>
        <v>OK</v>
      </c>
      <c r="AQ218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8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8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8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8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8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83" s="43"/>
      <c r="AX2183" s="43"/>
      <c r="AY2183" s="6"/>
      <c r="AZ2183" s="6"/>
      <c r="BA2183" s="6"/>
      <c r="BB2183" s="6"/>
      <c r="BC2183" s="6"/>
      <c r="BD2183" s="6"/>
    </row>
    <row r="2184" spans="2:56" ht="12.75" x14ac:dyDescent="0.25">
      <c r="B2184" s="5" t="e">
        <f>VLOOKUP(A2184,'Import infoAgt'!A:E,5,FALSE)</f>
        <v>#N/A</v>
      </c>
      <c r="C2184" s="5" t="e">
        <f>VLOOKUP(A2184,'Import infoAgt'!A:D,4,FALSE)</f>
        <v>#N/A</v>
      </c>
      <c r="D2184" s="6" t="e">
        <f>VLOOKUP(A2184,'Import infoAgt'!A:H,8,FALSE)</f>
        <v>#N/A</v>
      </c>
      <c r="F2184" s="6" t="e">
        <f>VLOOKUP(A2184,'Import infoAgt'!A:BR,70,FALSE)</f>
        <v>#N/A</v>
      </c>
      <c r="G2184" s="5" t="e">
        <f>VLOOKUP(A2184,'Import infoAgt'!A:DH,112,FALSE)</f>
        <v>#N/A</v>
      </c>
      <c r="H2184" s="6" t="e">
        <f>VLOOKUP(G2184,Paramètre!$C$6:$D$76,2,FALSE)</f>
        <v>#N/A</v>
      </c>
      <c r="I2184" s="5" t="e">
        <f>VLOOKUP(A2184,'Import infoAgt'!A:EL,142,FALSE)</f>
        <v>#N/A</v>
      </c>
      <c r="R2184" s="26"/>
      <c r="S2184" s="26"/>
      <c r="U2184" s="26"/>
      <c r="V2184" s="26"/>
      <c r="AC2184" s="26"/>
      <c r="AI2184" s="6" t="str">
        <f>IF(AND((ISERROR(Tableau134[[#This Row],[Nom]])),Tableau134[[#This Row],[Numéro d''agent]]&lt;&gt;""),"N° agent inconnu","")</f>
        <v/>
      </c>
      <c r="AJ2184" s="6" t="str">
        <f>IF(AND(Tableau134[[#This Row],[Numéro d''agent]]&lt;&gt;"",Tableau134[[#This Row],[Statut]]=""),"Statut manquant","")</f>
        <v/>
      </c>
      <c r="AK2184" s="6"/>
      <c r="AL2184" s="6" t="str">
        <f>IF(AND(Tableau134[[#This Row],[Numéro d''agent]]&lt;&gt;"",Tableau134[[#This Row],[Formule actuelle]]=0),"Manque formule TLW","")</f>
        <v/>
      </c>
      <c r="AM2184" s="6" t="str">
        <f>IF(IFERROR(IF(SEARCH("jour",Tableau134[[#This Row],[Formule Tw]],1),VALUE(LEFT(Tableau134[[#This Row],[Formule Tw]],1))),0)=(COUNTA(K2184:M2184)),"OK","erreur")</f>
        <v>OK</v>
      </c>
      <c r="AN2184" s="6" t="str">
        <f>IF(IFERROR(IF(SEARCH("jour",Tableau134[[#This Row],[Modif demandé en avenant 1]],1),VALUE(LEFT(Tableau134[[#This Row],[Modif demandé en avenant 1]],1))),0)=(COUNTA(O2184:Q2184)),"OK","erreur")</f>
        <v>OK</v>
      </c>
      <c r="AO2184" s="6" t="str">
        <f>IF(IFERROR(IF(SEARCH("jour",Tableau134[[#This Row],[Nouvelle formule avenant 2]],1),VALUE(LEFT(Tableau134[[#This Row],[Nouvelle formule avenant 2]],1))),0)=(COUNTA(X2184:Z2184)),"OK","erreur")</f>
        <v>OK</v>
      </c>
      <c r="AP2184" s="6" t="str">
        <f>IF(IFERROR(IF(SEARCH("jour",Tableau134[[#This Row],[Nouvelle formule avenant 3]],1),VALUE(LEFT(Tableau134[[#This Row],[Nouvelle formule avenant 3]],1))),0)=(COUNTA(AE2184:AG2184)),"OK","erreur")</f>
        <v>OK</v>
      </c>
      <c r="AQ218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8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8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8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8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8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84" s="43"/>
      <c r="AX2184" s="43"/>
      <c r="AY2184" s="6"/>
      <c r="AZ2184" s="6"/>
      <c r="BA2184" s="6"/>
      <c r="BB2184" s="6"/>
      <c r="BC2184" s="6"/>
      <c r="BD2184" s="6"/>
    </row>
    <row r="2185" spans="2:56" ht="12.75" x14ac:dyDescent="0.25">
      <c r="B2185" s="5" t="e">
        <f>VLOOKUP(A2185,'Import infoAgt'!A:E,5,FALSE)</f>
        <v>#N/A</v>
      </c>
      <c r="C2185" s="5" t="e">
        <f>VLOOKUP(A2185,'Import infoAgt'!A:D,4,FALSE)</f>
        <v>#N/A</v>
      </c>
      <c r="D2185" s="6" t="e">
        <f>VLOOKUP(A2185,'Import infoAgt'!A:H,8,FALSE)</f>
        <v>#N/A</v>
      </c>
      <c r="F2185" s="6" t="e">
        <f>VLOOKUP(A2185,'Import infoAgt'!A:BR,70,FALSE)</f>
        <v>#N/A</v>
      </c>
      <c r="G2185" s="5" t="e">
        <f>VLOOKUP(A2185,'Import infoAgt'!A:DH,112,FALSE)</f>
        <v>#N/A</v>
      </c>
      <c r="H2185" s="6" t="e">
        <f>VLOOKUP(G2185,Paramètre!$C$6:$D$76,2,FALSE)</f>
        <v>#N/A</v>
      </c>
      <c r="I2185" s="5" t="e">
        <f>VLOOKUP(A2185,'Import infoAgt'!A:EL,142,FALSE)</f>
        <v>#N/A</v>
      </c>
      <c r="R2185" s="26"/>
      <c r="S2185" s="26"/>
      <c r="U2185" s="26"/>
      <c r="V2185" s="26"/>
      <c r="AC2185" s="26"/>
      <c r="AI2185" s="6" t="str">
        <f>IF(AND((ISERROR(Tableau134[[#This Row],[Nom]])),Tableau134[[#This Row],[Numéro d''agent]]&lt;&gt;""),"N° agent inconnu","")</f>
        <v/>
      </c>
      <c r="AJ2185" s="6" t="str">
        <f>IF(AND(Tableau134[[#This Row],[Numéro d''agent]]&lt;&gt;"",Tableau134[[#This Row],[Statut]]=""),"Statut manquant","")</f>
        <v/>
      </c>
      <c r="AK2185" s="6"/>
      <c r="AL2185" s="6" t="str">
        <f>IF(AND(Tableau134[[#This Row],[Numéro d''agent]]&lt;&gt;"",Tableau134[[#This Row],[Formule actuelle]]=0),"Manque formule TLW","")</f>
        <v/>
      </c>
      <c r="AM2185" s="6" t="str">
        <f>IF(IFERROR(IF(SEARCH("jour",Tableau134[[#This Row],[Formule Tw]],1),VALUE(LEFT(Tableau134[[#This Row],[Formule Tw]],1))),0)=(COUNTA(K2185:M2185)),"OK","erreur")</f>
        <v>OK</v>
      </c>
      <c r="AN2185" s="6" t="str">
        <f>IF(IFERROR(IF(SEARCH("jour",Tableau134[[#This Row],[Modif demandé en avenant 1]],1),VALUE(LEFT(Tableau134[[#This Row],[Modif demandé en avenant 1]],1))),0)=(COUNTA(O2185:Q2185)),"OK","erreur")</f>
        <v>OK</v>
      </c>
      <c r="AO2185" s="6" t="str">
        <f>IF(IFERROR(IF(SEARCH("jour",Tableau134[[#This Row],[Nouvelle formule avenant 2]],1),VALUE(LEFT(Tableau134[[#This Row],[Nouvelle formule avenant 2]],1))),0)=(COUNTA(X2185:Z2185)),"OK","erreur")</f>
        <v>OK</v>
      </c>
      <c r="AP2185" s="6" t="str">
        <f>IF(IFERROR(IF(SEARCH("jour",Tableau134[[#This Row],[Nouvelle formule avenant 3]],1),VALUE(LEFT(Tableau134[[#This Row],[Nouvelle formule avenant 3]],1))),0)=(COUNTA(AE2185:AG2185)),"OK","erreur")</f>
        <v>OK</v>
      </c>
      <c r="AQ218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8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8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8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8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8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85" s="43"/>
      <c r="AX2185" s="43"/>
      <c r="AY2185" s="6"/>
      <c r="AZ2185" s="6"/>
      <c r="BA2185" s="6"/>
      <c r="BB2185" s="6"/>
      <c r="BC2185" s="6"/>
      <c r="BD2185" s="6"/>
    </row>
    <row r="2186" spans="2:56" ht="12.75" x14ac:dyDescent="0.25">
      <c r="B2186" s="5" t="e">
        <f>VLOOKUP(A2186,'Import infoAgt'!A:E,5,FALSE)</f>
        <v>#N/A</v>
      </c>
      <c r="C2186" s="5" t="e">
        <f>VLOOKUP(A2186,'Import infoAgt'!A:D,4,FALSE)</f>
        <v>#N/A</v>
      </c>
      <c r="D2186" s="6" t="e">
        <f>VLOOKUP(A2186,'Import infoAgt'!A:H,8,FALSE)</f>
        <v>#N/A</v>
      </c>
      <c r="F2186" s="6" t="e">
        <f>VLOOKUP(A2186,'Import infoAgt'!A:BR,70,FALSE)</f>
        <v>#N/A</v>
      </c>
      <c r="G2186" s="5" t="e">
        <f>VLOOKUP(A2186,'Import infoAgt'!A:DH,112,FALSE)</f>
        <v>#N/A</v>
      </c>
      <c r="H2186" s="6" t="e">
        <f>VLOOKUP(G2186,Paramètre!$C$6:$D$76,2,FALSE)</f>
        <v>#N/A</v>
      </c>
      <c r="I2186" s="5" t="e">
        <f>VLOOKUP(A2186,'Import infoAgt'!A:EL,142,FALSE)</f>
        <v>#N/A</v>
      </c>
      <c r="R2186" s="26"/>
      <c r="S2186" s="26"/>
      <c r="U2186" s="26"/>
      <c r="V2186" s="26"/>
      <c r="AC2186" s="26"/>
      <c r="AI2186" s="6" t="str">
        <f>IF(AND((ISERROR(Tableau134[[#This Row],[Nom]])),Tableau134[[#This Row],[Numéro d''agent]]&lt;&gt;""),"N° agent inconnu","")</f>
        <v/>
      </c>
      <c r="AJ2186" s="6" t="str">
        <f>IF(AND(Tableau134[[#This Row],[Numéro d''agent]]&lt;&gt;"",Tableau134[[#This Row],[Statut]]=""),"Statut manquant","")</f>
        <v/>
      </c>
      <c r="AK2186" s="6"/>
      <c r="AL2186" s="6" t="str">
        <f>IF(AND(Tableau134[[#This Row],[Numéro d''agent]]&lt;&gt;"",Tableau134[[#This Row],[Formule actuelle]]=0),"Manque formule TLW","")</f>
        <v/>
      </c>
      <c r="AM2186" s="6" t="str">
        <f>IF(IFERROR(IF(SEARCH("jour",Tableau134[[#This Row],[Formule Tw]],1),VALUE(LEFT(Tableau134[[#This Row],[Formule Tw]],1))),0)=(COUNTA(K2186:M2186)),"OK","erreur")</f>
        <v>OK</v>
      </c>
      <c r="AN2186" s="6" t="str">
        <f>IF(IFERROR(IF(SEARCH("jour",Tableau134[[#This Row],[Modif demandé en avenant 1]],1),VALUE(LEFT(Tableau134[[#This Row],[Modif demandé en avenant 1]],1))),0)=(COUNTA(O2186:Q2186)),"OK","erreur")</f>
        <v>OK</v>
      </c>
      <c r="AO2186" s="6" t="str">
        <f>IF(IFERROR(IF(SEARCH("jour",Tableau134[[#This Row],[Nouvelle formule avenant 2]],1),VALUE(LEFT(Tableau134[[#This Row],[Nouvelle formule avenant 2]],1))),0)=(COUNTA(X2186:Z2186)),"OK","erreur")</f>
        <v>OK</v>
      </c>
      <c r="AP2186" s="6" t="str">
        <f>IF(IFERROR(IF(SEARCH("jour",Tableau134[[#This Row],[Nouvelle formule avenant 3]],1),VALUE(LEFT(Tableau134[[#This Row],[Nouvelle formule avenant 3]],1))),0)=(COUNTA(AE2186:AG2186)),"OK","erreur")</f>
        <v>OK</v>
      </c>
      <c r="AQ218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8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8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8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8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8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86" s="43"/>
      <c r="AX2186" s="43"/>
      <c r="AY2186" s="6"/>
      <c r="AZ2186" s="6"/>
      <c r="BA2186" s="6"/>
      <c r="BB2186" s="6"/>
      <c r="BC2186" s="6"/>
      <c r="BD2186" s="6"/>
    </row>
    <row r="2187" spans="2:56" ht="12.75" x14ac:dyDescent="0.25">
      <c r="B2187" s="5" t="e">
        <f>VLOOKUP(A2187,'Import infoAgt'!A:E,5,FALSE)</f>
        <v>#N/A</v>
      </c>
      <c r="C2187" s="5" t="e">
        <f>VLOOKUP(A2187,'Import infoAgt'!A:D,4,FALSE)</f>
        <v>#N/A</v>
      </c>
      <c r="D2187" s="6" t="e">
        <f>VLOOKUP(A2187,'Import infoAgt'!A:H,8,FALSE)</f>
        <v>#N/A</v>
      </c>
      <c r="F2187" s="6" t="e">
        <f>VLOOKUP(A2187,'Import infoAgt'!A:BR,70,FALSE)</f>
        <v>#N/A</v>
      </c>
      <c r="G2187" s="5" t="e">
        <f>VLOOKUP(A2187,'Import infoAgt'!A:DH,112,FALSE)</f>
        <v>#N/A</v>
      </c>
      <c r="H2187" s="6" t="e">
        <f>VLOOKUP(G2187,Paramètre!$C$6:$D$76,2,FALSE)</f>
        <v>#N/A</v>
      </c>
      <c r="I2187" s="5" t="e">
        <f>VLOOKUP(A2187,'Import infoAgt'!A:EL,142,FALSE)</f>
        <v>#N/A</v>
      </c>
      <c r="R2187" s="26"/>
      <c r="S2187" s="26"/>
      <c r="U2187" s="26"/>
      <c r="V2187" s="26"/>
      <c r="AC2187" s="26"/>
      <c r="AI2187" s="6" t="str">
        <f>IF(AND((ISERROR(Tableau134[[#This Row],[Nom]])),Tableau134[[#This Row],[Numéro d''agent]]&lt;&gt;""),"N° agent inconnu","")</f>
        <v/>
      </c>
      <c r="AJ2187" s="6" t="str">
        <f>IF(AND(Tableau134[[#This Row],[Numéro d''agent]]&lt;&gt;"",Tableau134[[#This Row],[Statut]]=""),"Statut manquant","")</f>
        <v/>
      </c>
      <c r="AK2187" s="6"/>
      <c r="AL2187" s="6" t="str">
        <f>IF(AND(Tableau134[[#This Row],[Numéro d''agent]]&lt;&gt;"",Tableau134[[#This Row],[Formule actuelle]]=0),"Manque formule TLW","")</f>
        <v/>
      </c>
      <c r="AM2187" s="6" t="str">
        <f>IF(IFERROR(IF(SEARCH("jour",Tableau134[[#This Row],[Formule Tw]],1),VALUE(LEFT(Tableau134[[#This Row],[Formule Tw]],1))),0)=(COUNTA(K2187:M2187)),"OK","erreur")</f>
        <v>OK</v>
      </c>
      <c r="AN2187" s="6" t="str">
        <f>IF(IFERROR(IF(SEARCH("jour",Tableau134[[#This Row],[Modif demandé en avenant 1]],1),VALUE(LEFT(Tableau134[[#This Row],[Modif demandé en avenant 1]],1))),0)=(COUNTA(O2187:Q2187)),"OK","erreur")</f>
        <v>OK</v>
      </c>
      <c r="AO2187" s="6" t="str">
        <f>IF(IFERROR(IF(SEARCH("jour",Tableau134[[#This Row],[Nouvelle formule avenant 2]],1),VALUE(LEFT(Tableau134[[#This Row],[Nouvelle formule avenant 2]],1))),0)=(COUNTA(X2187:Z2187)),"OK","erreur")</f>
        <v>OK</v>
      </c>
      <c r="AP2187" s="6" t="str">
        <f>IF(IFERROR(IF(SEARCH("jour",Tableau134[[#This Row],[Nouvelle formule avenant 3]],1),VALUE(LEFT(Tableau134[[#This Row],[Nouvelle formule avenant 3]],1))),0)=(COUNTA(AE2187:AG2187)),"OK","erreur")</f>
        <v>OK</v>
      </c>
      <c r="AQ218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8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8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8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8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8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87" s="43"/>
      <c r="AX2187" s="43"/>
      <c r="AY2187" s="6"/>
      <c r="AZ2187" s="6"/>
      <c r="BA2187" s="6"/>
      <c r="BB2187" s="6"/>
      <c r="BC2187" s="6"/>
      <c r="BD2187" s="6"/>
    </row>
    <row r="2188" spans="2:56" ht="12.75" x14ac:dyDescent="0.25">
      <c r="B2188" s="5" t="e">
        <f>VLOOKUP(A2188,'Import infoAgt'!A:E,5,FALSE)</f>
        <v>#N/A</v>
      </c>
      <c r="C2188" s="5" t="e">
        <f>VLOOKUP(A2188,'Import infoAgt'!A:D,4,FALSE)</f>
        <v>#N/A</v>
      </c>
      <c r="D2188" s="6" t="e">
        <f>VLOOKUP(A2188,'Import infoAgt'!A:H,8,FALSE)</f>
        <v>#N/A</v>
      </c>
      <c r="F2188" s="6" t="e">
        <f>VLOOKUP(A2188,'Import infoAgt'!A:BR,70,FALSE)</f>
        <v>#N/A</v>
      </c>
      <c r="G2188" s="5" t="e">
        <f>VLOOKUP(A2188,'Import infoAgt'!A:DH,112,FALSE)</f>
        <v>#N/A</v>
      </c>
      <c r="H2188" s="6" t="e">
        <f>VLOOKUP(G2188,Paramètre!$C$6:$D$76,2,FALSE)</f>
        <v>#N/A</v>
      </c>
      <c r="I2188" s="5" t="e">
        <f>VLOOKUP(A2188,'Import infoAgt'!A:EL,142,FALSE)</f>
        <v>#N/A</v>
      </c>
      <c r="R2188" s="26"/>
      <c r="S2188" s="26"/>
      <c r="U2188" s="26"/>
      <c r="V2188" s="26"/>
      <c r="AC2188" s="26"/>
      <c r="AI2188" s="6" t="str">
        <f>IF(AND((ISERROR(Tableau134[[#This Row],[Nom]])),Tableau134[[#This Row],[Numéro d''agent]]&lt;&gt;""),"N° agent inconnu","")</f>
        <v/>
      </c>
      <c r="AJ2188" s="6" t="str">
        <f>IF(AND(Tableau134[[#This Row],[Numéro d''agent]]&lt;&gt;"",Tableau134[[#This Row],[Statut]]=""),"Statut manquant","")</f>
        <v/>
      </c>
      <c r="AK2188" s="6"/>
      <c r="AL2188" s="6" t="str">
        <f>IF(AND(Tableau134[[#This Row],[Numéro d''agent]]&lt;&gt;"",Tableau134[[#This Row],[Formule actuelle]]=0),"Manque formule TLW","")</f>
        <v/>
      </c>
      <c r="AM2188" s="6" t="str">
        <f>IF(IFERROR(IF(SEARCH("jour",Tableau134[[#This Row],[Formule Tw]],1),VALUE(LEFT(Tableau134[[#This Row],[Formule Tw]],1))),0)=(COUNTA(K2188:M2188)),"OK","erreur")</f>
        <v>OK</v>
      </c>
      <c r="AN2188" s="6" t="str">
        <f>IF(IFERROR(IF(SEARCH("jour",Tableau134[[#This Row],[Modif demandé en avenant 1]],1),VALUE(LEFT(Tableau134[[#This Row],[Modif demandé en avenant 1]],1))),0)=(COUNTA(O2188:Q2188)),"OK","erreur")</f>
        <v>OK</v>
      </c>
      <c r="AO2188" s="6" t="str">
        <f>IF(IFERROR(IF(SEARCH("jour",Tableau134[[#This Row],[Nouvelle formule avenant 2]],1),VALUE(LEFT(Tableau134[[#This Row],[Nouvelle formule avenant 2]],1))),0)=(COUNTA(X2188:Z2188)),"OK","erreur")</f>
        <v>OK</v>
      </c>
      <c r="AP2188" s="6" t="str">
        <f>IF(IFERROR(IF(SEARCH("jour",Tableau134[[#This Row],[Nouvelle formule avenant 3]],1),VALUE(LEFT(Tableau134[[#This Row],[Nouvelle formule avenant 3]],1))),0)=(COUNTA(AE2188:AG2188)),"OK","erreur")</f>
        <v>OK</v>
      </c>
      <c r="AQ218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8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8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8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8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8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88" s="43"/>
      <c r="AX2188" s="43"/>
      <c r="AY2188" s="6"/>
      <c r="AZ2188" s="6"/>
      <c r="BA2188" s="6"/>
      <c r="BB2188" s="6"/>
      <c r="BC2188" s="6"/>
      <c r="BD2188" s="6"/>
    </row>
    <row r="2189" spans="2:56" ht="12.75" x14ac:dyDescent="0.25">
      <c r="B2189" s="5" t="e">
        <f>VLOOKUP(A2189,'Import infoAgt'!A:E,5,FALSE)</f>
        <v>#N/A</v>
      </c>
      <c r="C2189" s="5" t="e">
        <f>VLOOKUP(A2189,'Import infoAgt'!A:D,4,FALSE)</f>
        <v>#N/A</v>
      </c>
      <c r="D2189" s="6" t="e">
        <f>VLOOKUP(A2189,'Import infoAgt'!A:H,8,FALSE)</f>
        <v>#N/A</v>
      </c>
      <c r="F2189" s="6" t="e">
        <f>VLOOKUP(A2189,'Import infoAgt'!A:BR,70,FALSE)</f>
        <v>#N/A</v>
      </c>
      <c r="G2189" s="5" t="e">
        <f>VLOOKUP(A2189,'Import infoAgt'!A:DH,112,FALSE)</f>
        <v>#N/A</v>
      </c>
      <c r="H2189" s="6" t="e">
        <f>VLOOKUP(G2189,Paramètre!$C$6:$D$76,2,FALSE)</f>
        <v>#N/A</v>
      </c>
      <c r="I2189" s="5" t="e">
        <f>VLOOKUP(A2189,'Import infoAgt'!A:EL,142,FALSE)</f>
        <v>#N/A</v>
      </c>
      <c r="R2189" s="26"/>
      <c r="S2189" s="26"/>
      <c r="U2189" s="26"/>
      <c r="V2189" s="26"/>
      <c r="AC2189" s="26"/>
      <c r="AI2189" s="6" t="str">
        <f>IF(AND((ISERROR(Tableau134[[#This Row],[Nom]])),Tableau134[[#This Row],[Numéro d''agent]]&lt;&gt;""),"N° agent inconnu","")</f>
        <v/>
      </c>
      <c r="AJ2189" s="6" t="str">
        <f>IF(AND(Tableau134[[#This Row],[Numéro d''agent]]&lt;&gt;"",Tableau134[[#This Row],[Statut]]=""),"Statut manquant","")</f>
        <v/>
      </c>
      <c r="AK2189" s="6"/>
      <c r="AL2189" s="6" t="str">
        <f>IF(AND(Tableau134[[#This Row],[Numéro d''agent]]&lt;&gt;"",Tableau134[[#This Row],[Formule actuelle]]=0),"Manque formule TLW","")</f>
        <v/>
      </c>
      <c r="AM2189" s="6" t="str">
        <f>IF(IFERROR(IF(SEARCH("jour",Tableau134[[#This Row],[Formule Tw]],1),VALUE(LEFT(Tableau134[[#This Row],[Formule Tw]],1))),0)=(COUNTA(K2189:M2189)),"OK","erreur")</f>
        <v>OK</v>
      </c>
      <c r="AN2189" s="6" t="str">
        <f>IF(IFERROR(IF(SEARCH("jour",Tableau134[[#This Row],[Modif demandé en avenant 1]],1),VALUE(LEFT(Tableau134[[#This Row],[Modif demandé en avenant 1]],1))),0)=(COUNTA(O2189:Q2189)),"OK","erreur")</f>
        <v>OK</v>
      </c>
      <c r="AO2189" s="6" t="str">
        <f>IF(IFERROR(IF(SEARCH("jour",Tableau134[[#This Row],[Nouvelle formule avenant 2]],1),VALUE(LEFT(Tableau134[[#This Row],[Nouvelle formule avenant 2]],1))),0)=(COUNTA(X2189:Z2189)),"OK","erreur")</f>
        <v>OK</v>
      </c>
      <c r="AP2189" s="6" t="str">
        <f>IF(IFERROR(IF(SEARCH("jour",Tableau134[[#This Row],[Nouvelle formule avenant 3]],1),VALUE(LEFT(Tableau134[[#This Row],[Nouvelle formule avenant 3]],1))),0)=(COUNTA(AE2189:AG2189)),"OK","erreur")</f>
        <v>OK</v>
      </c>
      <c r="AQ218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8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8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8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8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8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89" s="43"/>
      <c r="AX2189" s="43"/>
      <c r="AY2189" s="6"/>
      <c r="AZ2189" s="6"/>
      <c r="BA2189" s="6"/>
      <c r="BB2189" s="6"/>
      <c r="BC2189" s="6"/>
      <c r="BD2189" s="6"/>
    </row>
    <row r="2190" spans="2:56" ht="12.75" x14ac:dyDescent="0.25">
      <c r="B2190" s="5" t="e">
        <f>VLOOKUP(A2190,'Import infoAgt'!A:E,5,FALSE)</f>
        <v>#N/A</v>
      </c>
      <c r="C2190" s="5" t="e">
        <f>VLOOKUP(A2190,'Import infoAgt'!A:D,4,FALSE)</f>
        <v>#N/A</v>
      </c>
      <c r="D2190" s="6" t="e">
        <f>VLOOKUP(A2190,'Import infoAgt'!A:H,8,FALSE)</f>
        <v>#N/A</v>
      </c>
      <c r="F2190" s="6" t="e">
        <f>VLOOKUP(A2190,'Import infoAgt'!A:BR,70,FALSE)</f>
        <v>#N/A</v>
      </c>
      <c r="G2190" s="5" t="e">
        <f>VLOOKUP(A2190,'Import infoAgt'!A:DH,112,FALSE)</f>
        <v>#N/A</v>
      </c>
      <c r="H2190" s="6" t="e">
        <f>VLOOKUP(G2190,Paramètre!$C$6:$D$76,2,FALSE)</f>
        <v>#N/A</v>
      </c>
      <c r="I2190" s="5" t="e">
        <f>VLOOKUP(A2190,'Import infoAgt'!A:EL,142,FALSE)</f>
        <v>#N/A</v>
      </c>
      <c r="R2190" s="26"/>
      <c r="S2190" s="26"/>
      <c r="U2190" s="26"/>
      <c r="V2190" s="26"/>
      <c r="AC2190" s="26"/>
      <c r="AI2190" s="6" t="str">
        <f>IF(AND((ISERROR(Tableau134[[#This Row],[Nom]])),Tableau134[[#This Row],[Numéro d''agent]]&lt;&gt;""),"N° agent inconnu","")</f>
        <v/>
      </c>
      <c r="AJ2190" s="6" t="str">
        <f>IF(AND(Tableau134[[#This Row],[Numéro d''agent]]&lt;&gt;"",Tableau134[[#This Row],[Statut]]=""),"Statut manquant","")</f>
        <v/>
      </c>
      <c r="AK2190" s="6"/>
      <c r="AL2190" s="6" t="str">
        <f>IF(AND(Tableau134[[#This Row],[Numéro d''agent]]&lt;&gt;"",Tableau134[[#This Row],[Formule actuelle]]=0),"Manque formule TLW","")</f>
        <v/>
      </c>
      <c r="AM2190" s="6" t="str">
        <f>IF(IFERROR(IF(SEARCH("jour",Tableau134[[#This Row],[Formule Tw]],1),VALUE(LEFT(Tableau134[[#This Row],[Formule Tw]],1))),0)=(COUNTA(K2190:M2190)),"OK","erreur")</f>
        <v>OK</v>
      </c>
      <c r="AN2190" s="6" t="str">
        <f>IF(IFERROR(IF(SEARCH("jour",Tableau134[[#This Row],[Modif demandé en avenant 1]],1),VALUE(LEFT(Tableau134[[#This Row],[Modif demandé en avenant 1]],1))),0)=(COUNTA(O2190:Q2190)),"OK","erreur")</f>
        <v>OK</v>
      </c>
      <c r="AO2190" s="6" t="str">
        <f>IF(IFERROR(IF(SEARCH("jour",Tableau134[[#This Row],[Nouvelle formule avenant 2]],1),VALUE(LEFT(Tableau134[[#This Row],[Nouvelle formule avenant 2]],1))),0)=(COUNTA(X2190:Z2190)),"OK","erreur")</f>
        <v>OK</v>
      </c>
      <c r="AP2190" s="6" t="str">
        <f>IF(IFERROR(IF(SEARCH("jour",Tableau134[[#This Row],[Nouvelle formule avenant 3]],1),VALUE(LEFT(Tableau134[[#This Row],[Nouvelle formule avenant 3]],1))),0)=(COUNTA(AE2190:AG2190)),"OK","erreur")</f>
        <v>OK</v>
      </c>
      <c r="AQ219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9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9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9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9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9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90" s="43"/>
      <c r="AX2190" s="43"/>
      <c r="AY2190" s="6"/>
      <c r="AZ2190" s="6"/>
      <c r="BA2190" s="6"/>
      <c r="BB2190" s="6"/>
      <c r="BC2190" s="6"/>
      <c r="BD2190" s="6"/>
    </row>
    <row r="2191" spans="2:56" ht="12.75" x14ac:dyDescent="0.25">
      <c r="B2191" s="5" t="e">
        <f>VLOOKUP(A2191,'Import infoAgt'!A:E,5,FALSE)</f>
        <v>#N/A</v>
      </c>
      <c r="C2191" s="5" t="e">
        <f>VLOOKUP(A2191,'Import infoAgt'!A:D,4,FALSE)</f>
        <v>#N/A</v>
      </c>
      <c r="D2191" s="6" t="e">
        <f>VLOOKUP(A2191,'Import infoAgt'!A:H,8,FALSE)</f>
        <v>#N/A</v>
      </c>
      <c r="F2191" s="6" t="e">
        <f>VLOOKUP(A2191,'Import infoAgt'!A:BR,70,FALSE)</f>
        <v>#N/A</v>
      </c>
      <c r="G2191" s="5" t="e">
        <f>VLOOKUP(A2191,'Import infoAgt'!A:DH,112,FALSE)</f>
        <v>#N/A</v>
      </c>
      <c r="H2191" s="6" t="e">
        <f>VLOOKUP(G2191,Paramètre!$C$6:$D$76,2,FALSE)</f>
        <v>#N/A</v>
      </c>
      <c r="I2191" s="5" t="e">
        <f>VLOOKUP(A2191,'Import infoAgt'!A:EL,142,FALSE)</f>
        <v>#N/A</v>
      </c>
      <c r="R2191" s="26"/>
      <c r="S2191" s="26"/>
      <c r="U2191" s="26"/>
      <c r="V2191" s="26"/>
      <c r="AC2191" s="26"/>
      <c r="AI2191" s="6" t="str">
        <f>IF(AND((ISERROR(Tableau134[[#This Row],[Nom]])),Tableau134[[#This Row],[Numéro d''agent]]&lt;&gt;""),"N° agent inconnu","")</f>
        <v/>
      </c>
      <c r="AJ2191" s="6" t="str">
        <f>IF(AND(Tableau134[[#This Row],[Numéro d''agent]]&lt;&gt;"",Tableau134[[#This Row],[Statut]]=""),"Statut manquant","")</f>
        <v/>
      </c>
      <c r="AK2191" s="6"/>
      <c r="AL2191" s="6" t="str">
        <f>IF(AND(Tableau134[[#This Row],[Numéro d''agent]]&lt;&gt;"",Tableau134[[#This Row],[Formule actuelle]]=0),"Manque formule TLW","")</f>
        <v/>
      </c>
      <c r="AM2191" s="6" t="str">
        <f>IF(IFERROR(IF(SEARCH("jour",Tableau134[[#This Row],[Formule Tw]],1),VALUE(LEFT(Tableau134[[#This Row],[Formule Tw]],1))),0)=(COUNTA(K2191:M2191)),"OK","erreur")</f>
        <v>OK</v>
      </c>
      <c r="AN2191" s="6" t="str">
        <f>IF(IFERROR(IF(SEARCH("jour",Tableau134[[#This Row],[Modif demandé en avenant 1]],1),VALUE(LEFT(Tableau134[[#This Row],[Modif demandé en avenant 1]],1))),0)=(COUNTA(O2191:Q2191)),"OK","erreur")</f>
        <v>OK</v>
      </c>
      <c r="AO2191" s="6" t="str">
        <f>IF(IFERROR(IF(SEARCH("jour",Tableau134[[#This Row],[Nouvelle formule avenant 2]],1),VALUE(LEFT(Tableau134[[#This Row],[Nouvelle formule avenant 2]],1))),0)=(COUNTA(X2191:Z2191)),"OK","erreur")</f>
        <v>OK</v>
      </c>
      <c r="AP2191" s="6" t="str">
        <f>IF(IFERROR(IF(SEARCH("jour",Tableau134[[#This Row],[Nouvelle formule avenant 3]],1),VALUE(LEFT(Tableau134[[#This Row],[Nouvelle formule avenant 3]],1))),0)=(COUNTA(AE2191:AG2191)),"OK","erreur")</f>
        <v>OK</v>
      </c>
      <c r="AQ219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9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9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9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9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9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91" s="43"/>
      <c r="AX2191" s="43"/>
      <c r="AY2191" s="6"/>
      <c r="AZ2191" s="6"/>
      <c r="BA2191" s="6"/>
      <c r="BB2191" s="6"/>
      <c r="BC2191" s="6"/>
      <c r="BD2191" s="6"/>
    </row>
    <row r="2192" spans="2:56" ht="12.75" x14ac:dyDescent="0.25">
      <c r="B2192" s="5" t="e">
        <f>VLOOKUP(A2192,'Import infoAgt'!A:E,5,FALSE)</f>
        <v>#N/A</v>
      </c>
      <c r="C2192" s="5" t="e">
        <f>VLOOKUP(A2192,'Import infoAgt'!A:D,4,FALSE)</f>
        <v>#N/A</v>
      </c>
      <c r="D2192" s="6" t="e">
        <f>VLOOKUP(A2192,'Import infoAgt'!A:H,8,FALSE)</f>
        <v>#N/A</v>
      </c>
      <c r="F2192" s="6" t="e">
        <f>VLOOKUP(A2192,'Import infoAgt'!A:BR,70,FALSE)</f>
        <v>#N/A</v>
      </c>
      <c r="G2192" s="5" t="e">
        <f>VLOOKUP(A2192,'Import infoAgt'!A:DH,112,FALSE)</f>
        <v>#N/A</v>
      </c>
      <c r="H2192" s="6" t="e">
        <f>VLOOKUP(G2192,Paramètre!$C$6:$D$76,2,FALSE)</f>
        <v>#N/A</v>
      </c>
      <c r="I2192" s="5" t="e">
        <f>VLOOKUP(A2192,'Import infoAgt'!A:EL,142,FALSE)</f>
        <v>#N/A</v>
      </c>
      <c r="R2192" s="26"/>
      <c r="S2192" s="26"/>
      <c r="U2192" s="26"/>
      <c r="V2192" s="26"/>
      <c r="AC2192" s="26"/>
      <c r="AI2192" s="6" t="str">
        <f>IF(AND((ISERROR(Tableau134[[#This Row],[Nom]])),Tableau134[[#This Row],[Numéro d''agent]]&lt;&gt;""),"N° agent inconnu","")</f>
        <v/>
      </c>
      <c r="AJ2192" s="6" t="str">
        <f>IF(AND(Tableau134[[#This Row],[Numéro d''agent]]&lt;&gt;"",Tableau134[[#This Row],[Statut]]=""),"Statut manquant","")</f>
        <v/>
      </c>
      <c r="AK2192" s="6"/>
      <c r="AL2192" s="6" t="str">
        <f>IF(AND(Tableau134[[#This Row],[Numéro d''agent]]&lt;&gt;"",Tableau134[[#This Row],[Formule actuelle]]=0),"Manque formule TLW","")</f>
        <v/>
      </c>
      <c r="AM2192" s="6" t="str">
        <f>IF(IFERROR(IF(SEARCH("jour",Tableau134[[#This Row],[Formule Tw]],1),VALUE(LEFT(Tableau134[[#This Row],[Formule Tw]],1))),0)=(COUNTA(K2192:M2192)),"OK","erreur")</f>
        <v>OK</v>
      </c>
      <c r="AN2192" s="6" t="str">
        <f>IF(IFERROR(IF(SEARCH("jour",Tableau134[[#This Row],[Modif demandé en avenant 1]],1),VALUE(LEFT(Tableau134[[#This Row],[Modif demandé en avenant 1]],1))),0)=(COUNTA(O2192:Q2192)),"OK","erreur")</f>
        <v>OK</v>
      </c>
      <c r="AO2192" s="6" t="str">
        <f>IF(IFERROR(IF(SEARCH("jour",Tableau134[[#This Row],[Nouvelle formule avenant 2]],1),VALUE(LEFT(Tableau134[[#This Row],[Nouvelle formule avenant 2]],1))),0)=(COUNTA(X2192:Z2192)),"OK","erreur")</f>
        <v>OK</v>
      </c>
      <c r="AP2192" s="6" t="str">
        <f>IF(IFERROR(IF(SEARCH("jour",Tableau134[[#This Row],[Nouvelle formule avenant 3]],1),VALUE(LEFT(Tableau134[[#This Row],[Nouvelle formule avenant 3]],1))),0)=(COUNTA(AE2192:AG2192)),"OK","erreur")</f>
        <v>OK</v>
      </c>
      <c r="AQ219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9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9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9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9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9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92" s="43"/>
      <c r="AX2192" s="43"/>
      <c r="AY2192" s="6"/>
      <c r="AZ2192" s="6"/>
      <c r="BA2192" s="6"/>
      <c r="BB2192" s="6"/>
      <c r="BC2192" s="6"/>
      <c r="BD2192" s="6"/>
    </row>
    <row r="2193" spans="2:56" ht="12.75" x14ac:dyDescent="0.25">
      <c r="B2193" s="5" t="e">
        <f>VLOOKUP(A2193,'Import infoAgt'!A:E,5,FALSE)</f>
        <v>#N/A</v>
      </c>
      <c r="C2193" s="5" t="e">
        <f>VLOOKUP(A2193,'Import infoAgt'!A:D,4,FALSE)</f>
        <v>#N/A</v>
      </c>
      <c r="D2193" s="6" t="e">
        <f>VLOOKUP(A2193,'Import infoAgt'!A:H,8,FALSE)</f>
        <v>#N/A</v>
      </c>
      <c r="F2193" s="6" t="e">
        <f>VLOOKUP(A2193,'Import infoAgt'!A:BR,70,FALSE)</f>
        <v>#N/A</v>
      </c>
      <c r="G2193" s="5" t="e">
        <f>VLOOKUP(A2193,'Import infoAgt'!A:DH,112,FALSE)</f>
        <v>#N/A</v>
      </c>
      <c r="H2193" s="6" t="e">
        <f>VLOOKUP(G2193,Paramètre!$C$6:$D$76,2,FALSE)</f>
        <v>#N/A</v>
      </c>
      <c r="I2193" s="5" t="e">
        <f>VLOOKUP(A2193,'Import infoAgt'!A:EL,142,FALSE)</f>
        <v>#N/A</v>
      </c>
      <c r="R2193" s="26"/>
      <c r="S2193" s="26"/>
      <c r="U2193" s="26"/>
      <c r="V2193" s="26"/>
      <c r="AC2193" s="26"/>
      <c r="AI2193" s="6" t="str">
        <f>IF(AND((ISERROR(Tableau134[[#This Row],[Nom]])),Tableau134[[#This Row],[Numéro d''agent]]&lt;&gt;""),"N° agent inconnu","")</f>
        <v/>
      </c>
      <c r="AJ2193" s="6" t="str">
        <f>IF(AND(Tableau134[[#This Row],[Numéro d''agent]]&lt;&gt;"",Tableau134[[#This Row],[Statut]]=""),"Statut manquant","")</f>
        <v/>
      </c>
      <c r="AK2193" s="6"/>
      <c r="AL2193" s="6" t="str">
        <f>IF(AND(Tableau134[[#This Row],[Numéro d''agent]]&lt;&gt;"",Tableau134[[#This Row],[Formule actuelle]]=0),"Manque formule TLW","")</f>
        <v/>
      </c>
      <c r="AM2193" s="6" t="str">
        <f>IF(IFERROR(IF(SEARCH("jour",Tableau134[[#This Row],[Formule Tw]],1),VALUE(LEFT(Tableau134[[#This Row],[Formule Tw]],1))),0)=(COUNTA(K2193:M2193)),"OK","erreur")</f>
        <v>OK</v>
      </c>
      <c r="AN2193" s="6" t="str">
        <f>IF(IFERROR(IF(SEARCH("jour",Tableau134[[#This Row],[Modif demandé en avenant 1]],1),VALUE(LEFT(Tableau134[[#This Row],[Modif demandé en avenant 1]],1))),0)=(COUNTA(O2193:Q2193)),"OK","erreur")</f>
        <v>OK</v>
      </c>
      <c r="AO2193" s="6" t="str">
        <f>IF(IFERROR(IF(SEARCH("jour",Tableau134[[#This Row],[Nouvelle formule avenant 2]],1),VALUE(LEFT(Tableau134[[#This Row],[Nouvelle formule avenant 2]],1))),0)=(COUNTA(X2193:Z2193)),"OK","erreur")</f>
        <v>OK</v>
      </c>
      <c r="AP2193" s="6" t="str">
        <f>IF(IFERROR(IF(SEARCH("jour",Tableau134[[#This Row],[Nouvelle formule avenant 3]],1),VALUE(LEFT(Tableau134[[#This Row],[Nouvelle formule avenant 3]],1))),0)=(COUNTA(AE2193:AG2193)),"OK","erreur")</f>
        <v>OK</v>
      </c>
      <c r="AQ219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9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9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9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9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9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93" s="43"/>
      <c r="AX2193" s="43"/>
      <c r="AY2193" s="6"/>
      <c r="AZ2193" s="6"/>
      <c r="BA2193" s="6"/>
      <c r="BB2193" s="6"/>
      <c r="BC2193" s="6"/>
      <c r="BD2193" s="6"/>
    </row>
    <row r="2194" spans="2:56" ht="12.75" x14ac:dyDescent="0.25">
      <c r="B2194" s="5" t="e">
        <f>VLOOKUP(A2194,'Import infoAgt'!A:E,5,FALSE)</f>
        <v>#N/A</v>
      </c>
      <c r="C2194" s="5" t="e">
        <f>VLOOKUP(A2194,'Import infoAgt'!A:D,4,FALSE)</f>
        <v>#N/A</v>
      </c>
      <c r="D2194" s="6" t="e">
        <f>VLOOKUP(A2194,'Import infoAgt'!A:H,8,FALSE)</f>
        <v>#N/A</v>
      </c>
      <c r="F2194" s="6" t="e">
        <f>VLOOKUP(A2194,'Import infoAgt'!A:BR,70,FALSE)</f>
        <v>#N/A</v>
      </c>
      <c r="G2194" s="5" t="e">
        <f>VLOOKUP(A2194,'Import infoAgt'!A:DH,112,FALSE)</f>
        <v>#N/A</v>
      </c>
      <c r="H2194" s="6" t="e">
        <f>VLOOKUP(G2194,Paramètre!$C$6:$D$76,2,FALSE)</f>
        <v>#N/A</v>
      </c>
      <c r="I2194" s="5" t="e">
        <f>VLOOKUP(A2194,'Import infoAgt'!A:EL,142,FALSE)</f>
        <v>#N/A</v>
      </c>
      <c r="R2194" s="26"/>
      <c r="S2194" s="26"/>
      <c r="U2194" s="26"/>
      <c r="V2194" s="26"/>
      <c r="AC2194" s="26"/>
      <c r="AI2194" s="6" t="str">
        <f>IF(AND((ISERROR(Tableau134[[#This Row],[Nom]])),Tableau134[[#This Row],[Numéro d''agent]]&lt;&gt;""),"N° agent inconnu","")</f>
        <v/>
      </c>
      <c r="AJ2194" s="6" t="str">
        <f>IF(AND(Tableau134[[#This Row],[Numéro d''agent]]&lt;&gt;"",Tableau134[[#This Row],[Statut]]=""),"Statut manquant","")</f>
        <v/>
      </c>
      <c r="AK2194" s="6"/>
      <c r="AL2194" s="6" t="str">
        <f>IF(AND(Tableau134[[#This Row],[Numéro d''agent]]&lt;&gt;"",Tableau134[[#This Row],[Formule actuelle]]=0),"Manque formule TLW","")</f>
        <v/>
      </c>
      <c r="AM2194" s="6" t="str">
        <f>IF(IFERROR(IF(SEARCH("jour",Tableau134[[#This Row],[Formule Tw]],1),VALUE(LEFT(Tableau134[[#This Row],[Formule Tw]],1))),0)=(COUNTA(K2194:M2194)),"OK","erreur")</f>
        <v>OK</v>
      </c>
      <c r="AN2194" s="6" t="str">
        <f>IF(IFERROR(IF(SEARCH("jour",Tableau134[[#This Row],[Modif demandé en avenant 1]],1),VALUE(LEFT(Tableau134[[#This Row],[Modif demandé en avenant 1]],1))),0)=(COUNTA(O2194:Q2194)),"OK","erreur")</f>
        <v>OK</v>
      </c>
      <c r="AO2194" s="6" t="str">
        <f>IF(IFERROR(IF(SEARCH("jour",Tableau134[[#This Row],[Nouvelle formule avenant 2]],1),VALUE(LEFT(Tableau134[[#This Row],[Nouvelle formule avenant 2]],1))),0)=(COUNTA(X2194:Z2194)),"OK","erreur")</f>
        <v>OK</v>
      </c>
      <c r="AP2194" s="6" t="str">
        <f>IF(IFERROR(IF(SEARCH("jour",Tableau134[[#This Row],[Nouvelle formule avenant 3]],1),VALUE(LEFT(Tableau134[[#This Row],[Nouvelle formule avenant 3]],1))),0)=(COUNTA(AE2194:AG2194)),"OK","erreur")</f>
        <v>OK</v>
      </c>
      <c r="AQ219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9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9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9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9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9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94" s="43"/>
      <c r="AX2194" s="43"/>
      <c r="AY2194" s="6"/>
      <c r="AZ2194" s="6"/>
      <c r="BA2194" s="6"/>
      <c r="BB2194" s="6"/>
      <c r="BC2194" s="6"/>
      <c r="BD2194" s="6"/>
    </row>
    <row r="2195" spans="2:56" ht="12.75" x14ac:dyDescent="0.25">
      <c r="B2195" s="5" t="e">
        <f>VLOOKUP(A2195,'Import infoAgt'!A:E,5,FALSE)</f>
        <v>#N/A</v>
      </c>
      <c r="C2195" s="5" t="e">
        <f>VLOOKUP(A2195,'Import infoAgt'!A:D,4,FALSE)</f>
        <v>#N/A</v>
      </c>
      <c r="D2195" s="6" t="e">
        <f>VLOOKUP(A2195,'Import infoAgt'!A:H,8,FALSE)</f>
        <v>#N/A</v>
      </c>
      <c r="F2195" s="6" t="e">
        <f>VLOOKUP(A2195,'Import infoAgt'!A:BR,70,FALSE)</f>
        <v>#N/A</v>
      </c>
      <c r="G2195" s="5" t="e">
        <f>VLOOKUP(A2195,'Import infoAgt'!A:DH,112,FALSE)</f>
        <v>#N/A</v>
      </c>
      <c r="H2195" s="6" t="e">
        <f>VLOOKUP(G2195,Paramètre!$C$6:$D$76,2,FALSE)</f>
        <v>#N/A</v>
      </c>
      <c r="I2195" s="5" t="e">
        <f>VLOOKUP(A2195,'Import infoAgt'!A:EL,142,FALSE)</f>
        <v>#N/A</v>
      </c>
      <c r="R2195" s="26"/>
      <c r="S2195" s="26"/>
      <c r="U2195" s="26"/>
      <c r="V2195" s="26"/>
      <c r="AC2195" s="26"/>
      <c r="AI2195" s="6" t="str">
        <f>IF(AND((ISERROR(Tableau134[[#This Row],[Nom]])),Tableau134[[#This Row],[Numéro d''agent]]&lt;&gt;""),"N° agent inconnu","")</f>
        <v/>
      </c>
      <c r="AJ2195" s="6" t="str">
        <f>IF(AND(Tableau134[[#This Row],[Numéro d''agent]]&lt;&gt;"",Tableau134[[#This Row],[Statut]]=""),"Statut manquant","")</f>
        <v/>
      </c>
      <c r="AK2195" s="6"/>
      <c r="AL2195" s="6" t="str">
        <f>IF(AND(Tableau134[[#This Row],[Numéro d''agent]]&lt;&gt;"",Tableau134[[#This Row],[Formule actuelle]]=0),"Manque formule TLW","")</f>
        <v/>
      </c>
      <c r="AM2195" s="6" t="str">
        <f>IF(IFERROR(IF(SEARCH("jour",Tableau134[[#This Row],[Formule Tw]],1),VALUE(LEFT(Tableau134[[#This Row],[Formule Tw]],1))),0)=(COUNTA(K2195:M2195)),"OK","erreur")</f>
        <v>OK</v>
      </c>
      <c r="AN2195" s="6" t="str">
        <f>IF(IFERROR(IF(SEARCH("jour",Tableau134[[#This Row],[Modif demandé en avenant 1]],1),VALUE(LEFT(Tableau134[[#This Row],[Modif demandé en avenant 1]],1))),0)=(COUNTA(O2195:Q2195)),"OK","erreur")</f>
        <v>OK</v>
      </c>
      <c r="AO2195" s="6" t="str">
        <f>IF(IFERROR(IF(SEARCH("jour",Tableau134[[#This Row],[Nouvelle formule avenant 2]],1),VALUE(LEFT(Tableau134[[#This Row],[Nouvelle formule avenant 2]],1))),0)=(COUNTA(X2195:Z2195)),"OK","erreur")</f>
        <v>OK</v>
      </c>
      <c r="AP2195" s="6" t="str">
        <f>IF(IFERROR(IF(SEARCH("jour",Tableau134[[#This Row],[Nouvelle formule avenant 3]],1),VALUE(LEFT(Tableau134[[#This Row],[Nouvelle formule avenant 3]],1))),0)=(COUNTA(AE2195:AG2195)),"OK","erreur")</f>
        <v>OK</v>
      </c>
      <c r="AQ219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9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9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9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9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9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95" s="43"/>
      <c r="AX2195" s="43"/>
      <c r="AY2195" s="6"/>
      <c r="AZ2195" s="6"/>
      <c r="BA2195" s="6"/>
      <c r="BB2195" s="6"/>
      <c r="BC2195" s="6"/>
      <c r="BD2195" s="6"/>
    </row>
    <row r="2196" spans="2:56" ht="12.75" x14ac:dyDescent="0.25">
      <c r="B2196" s="5" t="e">
        <f>VLOOKUP(A2196,'Import infoAgt'!A:E,5,FALSE)</f>
        <v>#N/A</v>
      </c>
      <c r="C2196" s="5" t="e">
        <f>VLOOKUP(A2196,'Import infoAgt'!A:D,4,FALSE)</f>
        <v>#N/A</v>
      </c>
      <c r="D2196" s="6" t="e">
        <f>VLOOKUP(A2196,'Import infoAgt'!A:H,8,FALSE)</f>
        <v>#N/A</v>
      </c>
      <c r="F2196" s="6" t="e">
        <f>VLOOKUP(A2196,'Import infoAgt'!A:BR,70,FALSE)</f>
        <v>#N/A</v>
      </c>
      <c r="G2196" s="5" t="e">
        <f>VLOOKUP(A2196,'Import infoAgt'!A:DH,112,FALSE)</f>
        <v>#N/A</v>
      </c>
      <c r="H2196" s="6" t="e">
        <f>VLOOKUP(G2196,Paramètre!$C$6:$D$76,2,FALSE)</f>
        <v>#N/A</v>
      </c>
      <c r="I2196" s="5" t="e">
        <f>VLOOKUP(A2196,'Import infoAgt'!A:EL,142,FALSE)</f>
        <v>#N/A</v>
      </c>
      <c r="R2196" s="26"/>
      <c r="S2196" s="26"/>
      <c r="U2196" s="26"/>
      <c r="V2196" s="26"/>
      <c r="AC2196" s="26"/>
      <c r="AI2196" s="6" t="str">
        <f>IF(AND((ISERROR(Tableau134[[#This Row],[Nom]])),Tableau134[[#This Row],[Numéro d''agent]]&lt;&gt;""),"N° agent inconnu","")</f>
        <v/>
      </c>
      <c r="AJ2196" s="6" t="str">
        <f>IF(AND(Tableau134[[#This Row],[Numéro d''agent]]&lt;&gt;"",Tableau134[[#This Row],[Statut]]=""),"Statut manquant","")</f>
        <v/>
      </c>
      <c r="AK2196" s="6"/>
      <c r="AL2196" s="6" t="str">
        <f>IF(AND(Tableau134[[#This Row],[Numéro d''agent]]&lt;&gt;"",Tableau134[[#This Row],[Formule actuelle]]=0),"Manque formule TLW","")</f>
        <v/>
      </c>
      <c r="AM2196" s="6" t="str">
        <f>IF(IFERROR(IF(SEARCH("jour",Tableau134[[#This Row],[Formule Tw]],1),VALUE(LEFT(Tableau134[[#This Row],[Formule Tw]],1))),0)=(COUNTA(K2196:M2196)),"OK","erreur")</f>
        <v>OK</v>
      </c>
      <c r="AN2196" s="6" t="str">
        <f>IF(IFERROR(IF(SEARCH("jour",Tableau134[[#This Row],[Modif demandé en avenant 1]],1),VALUE(LEFT(Tableau134[[#This Row],[Modif demandé en avenant 1]],1))),0)=(COUNTA(O2196:Q2196)),"OK","erreur")</f>
        <v>OK</v>
      </c>
      <c r="AO2196" s="6" t="str">
        <f>IF(IFERROR(IF(SEARCH("jour",Tableau134[[#This Row],[Nouvelle formule avenant 2]],1),VALUE(LEFT(Tableau134[[#This Row],[Nouvelle formule avenant 2]],1))),0)=(COUNTA(X2196:Z2196)),"OK","erreur")</f>
        <v>OK</v>
      </c>
      <c r="AP2196" s="6" t="str">
        <f>IF(IFERROR(IF(SEARCH("jour",Tableau134[[#This Row],[Nouvelle formule avenant 3]],1),VALUE(LEFT(Tableau134[[#This Row],[Nouvelle formule avenant 3]],1))),0)=(COUNTA(AE2196:AG2196)),"OK","erreur")</f>
        <v>OK</v>
      </c>
      <c r="AQ219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9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9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9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9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9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96" s="43"/>
      <c r="AX2196" s="43"/>
      <c r="AY2196" s="6"/>
      <c r="AZ2196" s="6"/>
      <c r="BA2196" s="6"/>
      <c r="BB2196" s="6"/>
      <c r="BC2196" s="6"/>
      <c r="BD2196" s="6"/>
    </row>
    <row r="2197" spans="2:56" ht="12.75" x14ac:dyDescent="0.25">
      <c r="B2197" s="5" t="e">
        <f>VLOOKUP(A2197,'Import infoAgt'!A:E,5,FALSE)</f>
        <v>#N/A</v>
      </c>
      <c r="C2197" s="5" t="e">
        <f>VLOOKUP(A2197,'Import infoAgt'!A:D,4,FALSE)</f>
        <v>#N/A</v>
      </c>
      <c r="D2197" s="6" t="e">
        <f>VLOOKUP(A2197,'Import infoAgt'!A:H,8,FALSE)</f>
        <v>#N/A</v>
      </c>
      <c r="F2197" s="6" t="e">
        <f>VLOOKUP(A2197,'Import infoAgt'!A:BR,70,FALSE)</f>
        <v>#N/A</v>
      </c>
      <c r="G2197" s="5" t="e">
        <f>VLOOKUP(A2197,'Import infoAgt'!A:DH,112,FALSE)</f>
        <v>#N/A</v>
      </c>
      <c r="H2197" s="6" t="e">
        <f>VLOOKUP(G2197,Paramètre!$C$6:$D$76,2,FALSE)</f>
        <v>#N/A</v>
      </c>
      <c r="I2197" s="5" t="e">
        <f>VLOOKUP(A2197,'Import infoAgt'!A:EL,142,FALSE)</f>
        <v>#N/A</v>
      </c>
      <c r="R2197" s="26"/>
      <c r="S2197" s="26"/>
      <c r="U2197" s="26"/>
      <c r="V2197" s="26"/>
      <c r="AC2197" s="26"/>
      <c r="AI2197" s="6" t="str">
        <f>IF(AND((ISERROR(Tableau134[[#This Row],[Nom]])),Tableau134[[#This Row],[Numéro d''agent]]&lt;&gt;""),"N° agent inconnu","")</f>
        <v/>
      </c>
      <c r="AJ2197" s="6" t="str">
        <f>IF(AND(Tableau134[[#This Row],[Numéro d''agent]]&lt;&gt;"",Tableau134[[#This Row],[Statut]]=""),"Statut manquant","")</f>
        <v/>
      </c>
      <c r="AK2197" s="6"/>
      <c r="AL2197" s="6" t="str">
        <f>IF(AND(Tableau134[[#This Row],[Numéro d''agent]]&lt;&gt;"",Tableau134[[#This Row],[Formule actuelle]]=0),"Manque formule TLW","")</f>
        <v/>
      </c>
      <c r="AM2197" s="6" t="str">
        <f>IF(IFERROR(IF(SEARCH("jour",Tableau134[[#This Row],[Formule Tw]],1),VALUE(LEFT(Tableau134[[#This Row],[Formule Tw]],1))),0)=(COUNTA(K2197:M2197)),"OK","erreur")</f>
        <v>OK</v>
      </c>
      <c r="AN2197" s="6" t="str">
        <f>IF(IFERROR(IF(SEARCH("jour",Tableau134[[#This Row],[Modif demandé en avenant 1]],1),VALUE(LEFT(Tableau134[[#This Row],[Modif demandé en avenant 1]],1))),0)=(COUNTA(O2197:Q2197)),"OK","erreur")</f>
        <v>OK</v>
      </c>
      <c r="AO2197" s="6" t="str">
        <f>IF(IFERROR(IF(SEARCH("jour",Tableau134[[#This Row],[Nouvelle formule avenant 2]],1),VALUE(LEFT(Tableau134[[#This Row],[Nouvelle formule avenant 2]],1))),0)=(COUNTA(X2197:Z2197)),"OK","erreur")</f>
        <v>OK</v>
      </c>
      <c r="AP2197" s="6" t="str">
        <f>IF(IFERROR(IF(SEARCH("jour",Tableau134[[#This Row],[Nouvelle formule avenant 3]],1),VALUE(LEFT(Tableau134[[#This Row],[Nouvelle formule avenant 3]],1))),0)=(COUNTA(AE2197:AG2197)),"OK","erreur")</f>
        <v>OK</v>
      </c>
      <c r="AQ219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9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9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9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9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9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97" s="43"/>
      <c r="AX2197" s="43"/>
      <c r="AY2197" s="6"/>
      <c r="AZ2197" s="6"/>
      <c r="BA2197" s="6"/>
      <c r="BB2197" s="6"/>
      <c r="BC2197" s="6"/>
      <c r="BD2197" s="6"/>
    </row>
    <row r="2198" spans="2:56" ht="12.75" x14ac:dyDescent="0.25">
      <c r="B2198" s="5" t="e">
        <f>VLOOKUP(A2198,'Import infoAgt'!A:E,5,FALSE)</f>
        <v>#N/A</v>
      </c>
      <c r="C2198" s="5" t="e">
        <f>VLOOKUP(A2198,'Import infoAgt'!A:D,4,FALSE)</f>
        <v>#N/A</v>
      </c>
      <c r="D2198" s="6" t="e">
        <f>VLOOKUP(A2198,'Import infoAgt'!A:H,8,FALSE)</f>
        <v>#N/A</v>
      </c>
      <c r="F2198" s="6" t="e">
        <f>VLOOKUP(A2198,'Import infoAgt'!A:BR,70,FALSE)</f>
        <v>#N/A</v>
      </c>
      <c r="G2198" s="5" t="e">
        <f>VLOOKUP(A2198,'Import infoAgt'!A:DH,112,FALSE)</f>
        <v>#N/A</v>
      </c>
      <c r="H2198" s="6" t="e">
        <f>VLOOKUP(G2198,Paramètre!$C$6:$D$76,2,FALSE)</f>
        <v>#N/A</v>
      </c>
      <c r="I2198" s="5" t="e">
        <f>VLOOKUP(A2198,'Import infoAgt'!A:EL,142,FALSE)</f>
        <v>#N/A</v>
      </c>
      <c r="R2198" s="26"/>
      <c r="S2198" s="26"/>
      <c r="U2198" s="26"/>
      <c r="V2198" s="26"/>
      <c r="AC2198" s="26"/>
      <c r="AI2198" s="6" t="str">
        <f>IF(AND((ISERROR(Tableau134[[#This Row],[Nom]])),Tableau134[[#This Row],[Numéro d''agent]]&lt;&gt;""),"N° agent inconnu","")</f>
        <v/>
      </c>
      <c r="AJ2198" s="6" t="str">
        <f>IF(AND(Tableau134[[#This Row],[Numéro d''agent]]&lt;&gt;"",Tableau134[[#This Row],[Statut]]=""),"Statut manquant","")</f>
        <v/>
      </c>
      <c r="AK2198" s="6"/>
      <c r="AL2198" s="6" t="str">
        <f>IF(AND(Tableau134[[#This Row],[Numéro d''agent]]&lt;&gt;"",Tableau134[[#This Row],[Formule actuelle]]=0),"Manque formule TLW","")</f>
        <v/>
      </c>
      <c r="AM2198" s="6" t="str">
        <f>IF(IFERROR(IF(SEARCH("jour",Tableau134[[#This Row],[Formule Tw]],1),VALUE(LEFT(Tableau134[[#This Row],[Formule Tw]],1))),0)=(COUNTA(K2198:M2198)),"OK","erreur")</f>
        <v>OK</v>
      </c>
      <c r="AN2198" s="6" t="str">
        <f>IF(IFERROR(IF(SEARCH("jour",Tableau134[[#This Row],[Modif demandé en avenant 1]],1),VALUE(LEFT(Tableau134[[#This Row],[Modif demandé en avenant 1]],1))),0)=(COUNTA(O2198:Q2198)),"OK","erreur")</f>
        <v>OK</v>
      </c>
      <c r="AO2198" s="6" t="str">
        <f>IF(IFERROR(IF(SEARCH("jour",Tableau134[[#This Row],[Nouvelle formule avenant 2]],1),VALUE(LEFT(Tableau134[[#This Row],[Nouvelle formule avenant 2]],1))),0)=(COUNTA(X2198:Z2198)),"OK","erreur")</f>
        <v>OK</v>
      </c>
      <c r="AP2198" s="6" t="str">
        <f>IF(IFERROR(IF(SEARCH("jour",Tableau134[[#This Row],[Nouvelle formule avenant 3]],1),VALUE(LEFT(Tableau134[[#This Row],[Nouvelle formule avenant 3]],1))),0)=(COUNTA(AE2198:AG2198)),"OK","erreur")</f>
        <v>OK</v>
      </c>
      <c r="AQ219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9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9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9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9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9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98" s="43"/>
      <c r="AX2198" s="43"/>
      <c r="AY2198" s="6"/>
      <c r="AZ2198" s="6"/>
      <c r="BA2198" s="6"/>
      <c r="BB2198" s="6"/>
      <c r="BC2198" s="6"/>
      <c r="BD2198" s="6"/>
    </row>
    <row r="2199" spans="2:56" ht="12.75" x14ac:dyDescent="0.25">
      <c r="B2199" s="5" t="e">
        <f>VLOOKUP(A2199,'Import infoAgt'!A:E,5,FALSE)</f>
        <v>#N/A</v>
      </c>
      <c r="C2199" s="5" t="e">
        <f>VLOOKUP(A2199,'Import infoAgt'!A:D,4,FALSE)</f>
        <v>#N/A</v>
      </c>
      <c r="D2199" s="6" t="e">
        <f>VLOOKUP(A2199,'Import infoAgt'!A:H,8,FALSE)</f>
        <v>#N/A</v>
      </c>
      <c r="F2199" s="6" t="e">
        <f>VLOOKUP(A2199,'Import infoAgt'!A:BR,70,FALSE)</f>
        <v>#N/A</v>
      </c>
      <c r="G2199" s="5" t="e">
        <f>VLOOKUP(A2199,'Import infoAgt'!A:DH,112,FALSE)</f>
        <v>#N/A</v>
      </c>
      <c r="H2199" s="6" t="e">
        <f>VLOOKUP(G2199,Paramètre!$C$6:$D$76,2,FALSE)</f>
        <v>#N/A</v>
      </c>
      <c r="I2199" s="5" t="e">
        <f>VLOOKUP(A2199,'Import infoAgt'!A:EL,142,FALSE)</f>
        <v>#N/A</v>
      </c>
      <c r="R2199" s="26"/>
      <c r="S2199" s="26"/>
      <c r="U2199" s="26"/>
      <c r="V2199" s="26"/>
      <c r="AC2199" s="26"/>
      <c r="AI2199" s="6" t="str">
        <f>IF(AND((ISERROR(Tableau134[[#This Row],[Nom]])),Tableau134[[#This Row],[Numéro d''agent]]&lt;&gt;""),"N° agent inconnu","")</f>
        <v/>
      </c>
      <c r="AJ2199" s="6" t="str">
        <f>IF(AND(Tableau134[[#This Row],[Numéro d''agent]]&lt;&gt;"",Tableau134[[#This Row],[Statut]]=""),"Statut manquant","")</f>
        <v/>
      </c>
      <c r="AK2199" s="6"/>
      <c r="AL2199" s="6" t="str">
        <f>IF(AND(Tableau134[[#This Row],[Numéro d''agent]]&lt;&gt;"",Tableau134[[#This Row],[Formule actuelle]]=0),"Manque formule TLW","")</f>
        <v/>
      </c>
      <c r="AM2199" s="6" t="str">
        <f>IF(IFERROR(IF(SEARCH("jour",Tableau134[[#This Row],[Formule Tw]],1),VALUE(LEFT(Tableau134[[#This Row],[Formule Tw]],1))),0)=(COUNTA(K2199:M2199)),"OK","erreur")</f>
        <v>OK</v>
      </c>
      <c r="AN2199" s="6" t="str">
        <f>IF(IFERROR(IF(SEARCH("jour",Tableau134[[#This Row],[Modif demandé en avenant 1]],1),VALUE(LEFT(Tableau134[[#This Row],[Modif demandé en avenant 1]],1))),0)=(COUNTA(O2199:Q2199)),"OK","erreur")</f>
        <v>OK</v>
      </c>
      <c r="AO2199" s="6" t="str">
        <f>IF(IFERROR(IF(SEARCH("jour",Tableau134[[#This Row],[Nouvelle formule avenant 2]],1),VALUE(LEFT(Tableau134[[#This Row],[Nouvelle formule avenant 2]],1))),0)=(COUNTA(X2199:Z2199)),"OK","erreur")</f>
        <v>OK</v>
      </c>
      <c r="AP2199" s="6" t="str">
        <f>IF(IFERROR(IF(SEARCH("jour",Tableau134[[#This Row],[Nouvelle formule avenant 3]],1),VALUE(LEFT(Tableau134[[#This Row],[Nouvelle formule avenant 3]],1))),0)=(COUNTA(AE2199:AG2199)),"OK","erreur")</f>
        <v>OK</v>
      </c>
      <c r="AQ219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19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19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19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19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19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199" s="43"/>
      <c r="AX2199" s="43"/>
      <c r="AY2199" s="6"/>
      <c r="AZ2199" s="6"/>
      <c r="BA2199" s="6"/>
      <c r="BB2199" s="6"/>
      <c r="BC2199" s="6"/>
      <c r="BD2199" s="6"/>
    </row>
    <row r="2200" spans="2:56" ht="12.75" x14ac:dyDescent="0.25">
      <c r="B2200" s="5" t="e">
        <f>VLOOKUP(A2200,'Import infoAgt'!A:E,5,FALSE)</f>
        <v>#N/A</v>
      </c>
      <c r="C2200" s="5" t="e">
        <f>VLOOKUP(A2200,'Import infoAgt'!A:D,4,FALSE)</f>
        <v>#N/A</v>
      </c>
      <c r="D2200" s="6" t="e">
        <f>VLOOKUP(A2200,'Import infoAgt'!A:H,8,FALSE)</f>
        <v>#N/A</v>
      </c>
      <c r="F2200" s="6" t="e">
        <f>VLOOKUP(A2200,'Import infoAgt'!A:BR,70,FALSE)</f>
        <v>#N/A</v>
      </c>
      <c r="G2200" s="5" t="e">
        <f>VLOOKUP(A2200,'Import infoAgt'!A:DH,112,FALSE)</f>
        <v>#N/A</v>
      </c>
      <c r="H2200" s="6" t="e">
        <f>VLOOKUP(G2200,Paramètre!$C$6:$D$76,2,FALSE)</f>
        <v>#N/A</v>
      </c>
      <c r="I2200" s="5" t="e">
        <f>VLOOKUP(A2200,'Import infoAgt'!A:EL,142,FALSE)</f>
        <v>#N/A</v>
      </c>
      <c r="R2200" s="26"/>
      <c r="S2200" s="26"/>
      <c r="U2200" s="26"/>
      <c r="V2200" s="26"/>
      <c r="AC2200" s="26"/>
      <c r="AI2200" s="6" t="str">
        <f>IF(AND((ISERROR(Tableau134[[#This Row],[Nom]])),Tableau134[[#This Row],[Numéro d''agent]]&lt;&gt;""),"N° agent inconnu","")</f>
        <v/>
      </c>
      <c r="AJ2200" s="6" t="str">
        <f>IF(AND(Tableau134[[#This Row],[Numéro d''agent]]&lt;&gt;"",Tableau134[[#This Row],[Statut]]=""),"Statut manquant","")</f>
        <v/>
      </c>
      <c r="AK2200" s="6"/>
      <c r="AL2200" s="6" t="str">
        <f>IF(AND(Tableau134[[#This Row],[Numéro d''agent]]&lt;&gt;"",Tableau134[[#This Row],[Formule actuelle]]=0),"Manque formule TLW","")</f>
        <v/>
      </c>
      <c r="AM2200" s="6" t="str">
        <f>IF(IFERROR(IF(SEARCH("jour",Tableau134[[#This Row],[Formule Tw]],1),VALUE(LEFT(Tableau134[[#This Row],[Formule Tw]],1))),0)=(COUNTA(K2200:M2200)),"OK","erreur")</f>
        <v>OK</v>
      </c>
      <c r="AN2200" s="6" t="str">
        <f>IF(IFERROR(IF(SEARCH("jour",Tableau134[[#This Row],[Modif demandé en avenant 1]],1),VALUE(LEFT(Tableau134[[#This Row],[Modif demandé en avenant 1]],1))),0)=(COUNTA(O2200:Q2200)),"OK","erreur")</f>
        <v>OK</v>
      </c>
      <c r="AO2200" s="6" t="str">
        <f>IF(IFERROR(IF(SEARCH("jour",Tableau134[[#This Row],[Nouvelle formule avenant 2]],1),VALUE(LEFT(Tableau134[[#This Row],[Nouvelle formule avenant 2]],1))),0)=(COUNTA(X2200:Z2200)),"OK","erreur")</f>
        <v>OK</v>
      </c>
      <c r="AP2200" s="6" t="str">
        <f>IF(IFERROR(IF(SEARCH("jour",Tableau134[[#This Row],[Nouvelle formule avenant 3]],1),VALUE(LEFT(Tableau134[[#This Row],[Nouvelle formule avenant 3]],1))),0)=(COUNTA(AE2200:AG2200)),"OK","erreur")</f>
        <v>OK</v>
      </c>
      <c r="AQ220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0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0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0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0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0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00" s="43"/>
      <c r="AX2200" s="43"/>
      <c r="AY2200" s="6"/>
      <c r="AZ2200" s="6"/>
      <c r="BA2200" s="6"/>
      <c r="BB2200" s="6"/>
      <c r="BC2200" s="6"/>
      <c r="BD2200" s="6"/>
    </row>
    <row r="2201" spans="2:56" ht="12.75" x14ac:dyDescent="0.25">
      <c r="B2201" s="5" t="e">
        <f>VLOOKUP(A2201,'Import infoAgt'!A:E,5,FALSE)</f>
        <v>#N/A</v>
      </c>
      <c r="C2201" s="5" t="e">
        <f>VLOOKUP(A2201,'Import infoAgt'!A:D,4,FALSE)</f>
        <v>#N/A</v>
      </c>
      <c r="D2201" s="6" t="e">
        <f>VLOOKUP(A2201,'Import infoAgt'!A:H,8,FALSE)</f>
        <v>#N/A</v>
      </c>
      <c r="F2201" s="6" t="e">
        <f>VLOOKUP(A2201,'Import infoAgt'!A:BR,70,FALSE)</f>
        <v>#N/A</v>
      </c>
      <c r="G2201" s="5" t="e">
        <f>VLOOKUP(A2201,'Import infoAgt'!A:DH,112,FALSE)</f>
        <v>#N/A</v>
      </c>
      <c r="H2201" s="6" t="e">
        <f>VLOOKUP(G2201,Paramètre!$C$6:$D$76,2,FALSE)</f>
        <v>#N/A</v>
      </c>
      <c r="I2201" s="5" t="e">
        <f>VLOOKUP(A2201,'Import infoAgt'!A:EL,142,FALSE)</f>
        <v>#N/A</v>
      </c>
      <c r="R2201" s="26"/>
      <c r="S2201" s="26"/>
      <c r="U2201" s="26"/>
      <c r="V2201" s="26"/>
      <c r="AC2201" s="26"/>
      <c r="AI2201" s="6" t="str">
        <f>IF(AND((ISERROR(Tableau134[[#This Row],[Nom]])),Tableau134[[#This Row],[Numéro d''agent]]&lt;&gt;""),"N° agent inconnu","")</f>
        <v/>
      </c>
      <c r="AJ2201" s="6" t="str">
        <f>IF(AND(Tableau134[[#This Row],[Numéro d''agent]]&lt;&gt;"",Tableau134[[#This Row],[Statut]]=""),"Statut manquant","")</f>
        <v/>
      </c>
      <c r="AK2201" s="6"/>
      <c r="AL2201" s="6" t="str">
        <f>IF(AND(Tableau134[[#This Row],[Numéro d''agent]]&lt;&gt;"",Tableau134[[#This Row],[Formule actuelle]]=0),"Manque formule TLW","")</f>
        <v/>
      </c>
      <c r="AM2201" s="6" t="str">
        <f>IF(IFERROR(IF(SEARCH("jour",Tableau134[[#This Row],[Formule Tw]],1),VALUE(LEFT(Tableau134[[#This Row],[Formule Tw]],1))),0)=(COUNTA(K2201:M2201)),"OK","erreur")</f>
        <v>OK</v>
      </c>
      <c r="AN2201" s="6" t="str">
        <f>IF(IFERROR(IF(SEARCH("jour",Tableau134[[#This Row],[Modif demandé en avenant 1]],1),VALUE(LEFT(Tableau134[[#This Row],[Modif demandé en avenant 1]],1))),0)=(COUNTA(O2201:Q2201)),"OK","erreur")</f>
        <v>OK</v>
      </c>
      <c r="AO2201" s="6" t="str">
        <f>IF(IFERROR(IF(SEARCH("jour",Tableau134[[#This Row],[Nouvelle formule avenant 2]],1),VALUE(LEFT(Tableau134[[#This Row],[Nouvelle formule avenant 2]],1))),0)=(COUNTA(X2201:Z2201)),"OK","erreur")</f>
        <v>OK</v>
      </c>
      <c r="AP2201" s="6" t="str">
        <f>IF(IFERROR(IF(SEARCH("jour",Tableau134[[#This Row],[Nouvelle formule avenant 3]],1),VALUE(LEFT(Tableau134[[#This Row],[Nouvelle formule avenant 3]],1))),0)=(COUNTA(AE2201:AG2201)),"OK","erreur")</f>
        <v>OK</v>
      </c>
      <c r="AQ220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0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0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0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0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0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01" s="43"/>
      <c r="AX2201" s="43"/>
      <c r="AY2201" s="6"/>
      <c r="AZ2201" s="6"/>
      <c r="BA2201" s="6"/>
      <c r="BB2201" s="6"/>
      <c r="BC2201" s="6"/>
      <c r="BD2201" s="6"/>
    </row>
    <row r="2202" spans="2:56" ht="12.75" x14ac:dyDescent="0.25">
      <c r="B2202" s="5" t="e">
        <f>VLOOKUP(A2202,'Import infoAgt'!A:E,5,FALSE)</f>
        <v>#N/A</v>
      </c>
      <c r="C2202" s="5" t="e">
        <f>VLOOKUP(A2202,'Import infoAgt'!A:D,4,FALSE)</f>
        <v>#N/A</v>
      </c>
      <c r="D2202" s="6" t="e">
        <f>VLOOKUP(A2202,'Import infoAgt'!A:H,8,FALSE)</f>
        <v>#N/A</v>
      </c>
      <c r="F2202" s="6" t="e">
        <f>VLOOKUP(A2202,'Import infoAgt'!A:BR,70,FALSE)</f>
        <v>#N/A</v>
      </c>
      <c r="G2202" s="5" t="e">
        <f>VLOOKUP(A2202,'Import infoAgt'!A:DH,112,FALSE)</f>
        <v>#N/A</v>
      </c>
      <c r="H2202" s="6" t="e">
        <f>VLOOKUP(G2202,Paramètre!$C$6:$D$76,2,FALSE)</f>
        <v>#N/A</v>
      </c>
      <c r="I2202" s="5" t="e">
        <f>VLOOKUP(A2202,'Import infoAgt'!A:EL,142,FALSE)</f>
        <v>#N/A</v>
      </c>
      <c r="R2202" s="26"/>
      <c r="S2202" s="26"/>
      <c r="U2202" s="26"/>
      <c r="V2202" s="26"/>
      <c r="AC2202" s="26"/>
      <c r="AI2202" s="6" t="str">
        <f>IF(AND((ISERROR(Tableau134[[#This Row],[Nom]])),Tableau134[[#This Row],[Numéro d''agent]]&lt;&gt;""),"N° agent inconnu","")</f>
        <v/>
      </c>
      <c r="AJ2202" s="6" t="str">
        <f>IF(AND(Tableau134[[#This Row],[Numéro d''agent]]&lt;&gt;"",Tableau134[[#This Row],[Statut]]=""),"Statut manquant","")</f>
        <v/>
      </c>
      <c r="AK2202" s="6"/>
      <c r="AL2202" s="6" t="str">
        <f>IF(AND(Tableau134[[#This Row],[Numéro d''agent]]&lt;&gt;"",Tableau134[[#This Row],[Formule actuelle]]=0),"Manque formule TLW","")</f>
        <v/>
      </c>
      <c r="AM2202" s="6" t="str">
        <f>IF(IFERROR(IF(SEARCH("jour",Tableau134[[#This Row],[Formule Tw]],1),VALUE(LEFT(Tableau134[[#This Row],[Formule Tw]],1))),0)=(COUNTA(K2202:M2202)),"OK","erreur")</f>
        <v>OK</v>
      </c>
      <c r="AN2202" s="6" t="str">
        <f>IF(IFERROR(IF(SEARCH("jour",Tableau134[[#This Row],[Modif demandé en avenant 1]],1),VALUE(LEFT(Tableau134[[#This Row],[Modif demandé en avenant 1]],1))),0)=(COUNTA(O2202:Q2202)),"OK","erreur")</f>
        <v>OK</v>
      </c>
      <c r="AO2202" s="6" t="str">
        <f>IF(IFERROR(IF(SEARCH("jour",Tableau134[[#This Row],[Nouvelle formule avenant 2]],1),VALUE(LEFT(Tableau134[[#This Row],[Nouvelle formule avenant 2]],1))),0)=(COUNTA(X2202:Z2202)),"OK","erreur")</f>
        <v>OK</v>
      </c>
      <c r="AP2202" s="6" t="str">
        <f>IF(IFERROR(IF(SEARCH("jour",Tableau134[[#This Row],[Nouvelle formule avenant 3]],1),VALUE(LEFT(Tableau134[[#This Row],[Nouvelle formule avenant 3]],1))),0)=(COUNTA(AE2202:AG2202)),"OK","erreur")</f>
        <v>OK</v>
      </c>
      <c r="AQ220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0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0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0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0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0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02" s="43"/>
      <c r="AX2202" s="43"/>
      <c r="AY2202" s="6"/>
      <c r="AZ2202" s="6"/>
      <c r="BA2202" s="6"/>
      <c r="BB2202" s="6"/>
      <c r="BC2202" s="6"/>
      <c r="BD2202" s="6"/>
    </row>
    <row r="2203" spans="2:56" ht="12.75" x14ac:dyDescent="0.25">
      <c r="B2203" s="5" t="e">
        <f>VLOOKUP(A2203,'Import infoAgt'!A:E,5,FALSE)</f>
        <v>#N/A</v>
      </c>
      <c r="C2203" s="5" t="e">
        <f>VLOOKUP(A2203,'Import infoAgt'!A:D,4,FALSE)</f>
        <v>#N/A</v>
      </c>
      <c r="D2203" s="6" t="e">
        <f>VLOOKUP(A2203,'Import infoAgt'!A:H,8,FALSE)</f>
        <v>#N/A</v>
      </c>
      <c r="F2203" s="6" t="e">
        <f>VLOOKUP(A2203,'Import infoAgt'!A:BR,70,FALSE)</f>
        <v>#N/A</v>
      </c>
      <c r="G2203" s="5" t="e">
        <f>VLOOKUP(A2203,'Import infoAgt'!A:DH,112,FALSE)</f>
        <v>#N/A</v>
      </c>
      <c r="H2203" s="6" t="e">
        <f>VLOOKUP(G2203,Paramètre!$C$6:$D$76,2,FALSE)</f>
        <v>#N/A</v>
      </c>
      <c r="I2203" s="5" t="e">
        <f>VLOOKUP(A2203,'Import infoAgt'!A:EL,142,FALSE)</f>
        <v>#N/A</v>
      </c>
      <c r="R2203" s="26"/>
      <c r="S2203" s="26"/>
      <c r="U2203" s="26"/>
      <c r="V2203" s="26"/>
      <c r="AC2203" s="26"/>
      <c r="AI2203" s="6" t="str">
        <f>IF(AND((ISERROR(Tableau134[[#This Row],[Nom]])),Tableau134[[#This Row],[Numéro d''agent]]&lt;&gt;""),"N° agent inconnu","")</f>
        <v/>
      </c>
      <c r="AJ2203" s="6" t="str">
        <f>IF(AND(Tableau134[[#This Row],[Numéro d''agent]]&lt;&gt;"",Tableau134[[#This Row],[Statut]]=""),"Statut manquant","")</f>
        <v/>
      </c>
      <c r="AK2203" s="6"/>
      <c r="AL2203" s="6" t="str">
        <f>IF(AND(Tableau134[[#This Row],[Numéro d''agent]]&lt;&gt;"",Tableau134[[#This Row],[Formule actuelle]]=0),"Manque formule TLW","")</f>
        <v/>
      </c>
      <c r="AM2203" s="6" t="str">
        <f>IF(IFERROR(IF(SEARCH("jour",Tableau134[[#This Row],[Formule Tw]],1),VALUE(LEFT(Tableau134[[#This Row],[Formule Tw]],1))),0)=(COUNTA(K2203:M2203)),"OK","erreur")</f>
        <v>OK</v>
      </c>
      <c r="AN2203" s="6" t="str">
        <f>IF(IFERROR(IF(SEARCH("jour",Tableau134[[#This Row],[Modif demandé en avenant 1]],1),VALUE(LEFT(Tableau134[[#This Row],[Modif demandé en avenant 1]],1))),0)=(COUNTA(O2203:Q2203)),"OK","erreur")</f>
        <v>OK</v>
      </c>
      <c r="AO2203" s="6" t="str">
        <f>IF(IFERROR(IF(SEARCH("jour",Tableau134[[#This Row],[Nouvelle formule avenant 2]],1),VALUE(LEFT(Tableau134[[#This Row],[Nouvelle formule avenant 2]],1))),0)=(COUNTA(X2203:Z2203)),"OK","erreur")</f>
        <v>OK</v>
      </c>
      <c r="AP2203" s="6" t="str">
        <f>IF(IFERROR(IF(SEARCH("jour",Tableau134[[#This Row],[Nouvelle formule avenant 3]],1),VALUE(LEFT(Tableau134[[#This Row],[Nouvelle formule avenant 3]],1))),0)=(COUNTA(AE2203:AG2203)),"OK","erreur")</f>
        <v>OK</v>
      </c>
      <c r="AQ220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0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0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0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0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0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03" s="43"/>
      <c r="AX2203" s="43"/>
      <c r="AY2203" s="6"/>
      <c r="AZ2203" s="6"/>
      <c r="BA2203" s="6"/>
      <c r="BB2203" s="6"/>
      <c r="BC2203" s="6"/>
      <c r="BD2203" s="6"/>
    </row>
    <row r="2204" spans="2:56" ht="12.75" x14ac:dyDescent="0.25">
      <c r="B2204" s="5" t="e">
        <f>VLOOKUP(A2204,'Import infoAgt'!A:E,5,FALSE)</f>
        <v>#N/A</v>
      </c>
      <c r="C2204" s="5" t="e">
        <f>VLOOKUP(A2204,'Import infoAgt'!A:D,4,FALSE)</f>
        <v>#N/A</v>
      </c>
      <c r="D2204" s="6" t="e">
        <f>VLOOKUP(A2204,'Import infoAgt'!A:H,8,FALSE)</f>
        <v>#N/A</v>
      </c>
      <c r="F2204" s="6" t="e">
        <f>VLOOKUP(A2204,'Import infoAgt'!A:BR,70,FALSE)</f>
        <v>#N/A</v>
      </c>
      <c r="G2204" s="5" t="e">
        <f>VLOOKUP(A2204,'Import infoAgt'!A:DH,112,FALSE)</f>
        <v>#N/A</v>
      </c>
      <c r="H2204" s="6" t="e">
        <f>VLOOKUP(G2204,Paramètre!$C$6:$D$76,2,FALSE)</f>
        <v>#N/A</v>
      </c>
      <c r="I2204" s="5" t="e">
        <f>VLOOKUP(A2204,'Import infoAgt'!A:EL,142,FALSE)</f>
        <v>#N/A</v>
      </c>
      <c r="R2204" s="26"/>
      <c r="S2204" s="26"/>
      <c r="U2204" s="26"/>
      <c r="V2204" s="26"/>
      <c r="AC2204" s="26"/>
      <c r="AI2204" s="6" t="str">
        <f>IF(AND((ISERROR(Tableau134[[#This Row],[Nom]])),Tableau134[[#This Row],[Numéro d''agent]]&lt;&gt;""),"N° agent inconnu","")</f>
        <v/>
      </c>
      <c r="AJ2204" s="6" t="str">
        <f>IF(AND(Tableau134[[#This Row],[Numéro d''agent]]&lt;&gt;"",Tableau134[[#This Row],[Statut]]=""),"Statut manquant","")</f>
        <v/>
      </c>
      <c r="AK2204" s="6"/>
      <c r="AL2204" s="6" t="str">
        <f>IF(AND(Tableau134[[#This Row],[Numéro d''agent]]&lt;&gt;"",Tableau134[[#This Row],[Formule actuelle]]=0),"Manque formule TLW","")</f>
        <v/>
      </c>
      <c r="AM2204" s="6" t="str">
        <f>IF(IFERROR(IF(SEARCH("jour",Tableau134[[#This Row],[Formule Tw]],1),VALUE(LEFT(Tableau134[[#This Row],[Formule Tw]],1))),0)=(COUNTA(K2204:M2204)),"OK","erreur")</f>
        <v>OK</v>
      </c>
      <c r="AN2204" s="6" t="str">
        <f>IF(IFERROR(IF(SEARCH("jour",Tableau134[[#This Row],[Modif demandé en avenant 1]],1),VALUE(LEFT(Tableau134[[#This Row],[Modif demandé en avenant 1]],1))),0)=(COUNTA(O2204:Q2204)),"OK","erreur")</f>
        <v>OK</v>
      </c>
      <c r="AO2204" s="6" t="str">
        <f>IF(IFERROR(IF(SEARCH("jour",Tableau134[[#This Row],[Nouvelle formule avenant 2]],1),VALUE(LEFT(Tableau134[[#This Row],[Nouvelle formule avenant 2]],1))),0)=(COUNTA(X2204:Z2204)),"OK","erreur")</f>
        <v>OK</v>
      </c>
      <c r="AP2204" s="6" t="str">
        <f>IF(IFERROR(IF(SEARCH("jour",Tableau134[[#This Row],[Nouvelle formule avenant 3]],1),VALUE(LEFT(Tableau134[[#This Row],[Nouvelle formule avenant 3]],1))),0)=(COUNTA(AE2204:AG2204)),"OK","erreur")</f>
        <v>OK</v>
      </c>
      <c r="AQ220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0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0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0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0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0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04" s="43"/>
      <c r="AX2204" s="43"/>
      <c r="AY2204" s="6"/>
      <c r="AZ2204" s="6"/>
      <c r="BA2204" s="6"/>
      <c r="BB2204" s="6"/>
      <c r="BC2204" s="6"/>
      <c r="BD2204" s="6"/>
    </row>
    <row r="2205" spans="2:56" ht="12.75" x14ac:dyDescent="0.25">
      <c r="B2205" s="5" t="e">
        <f>VLOOKUP(A2205,'Import infoAgt'!A:E,5,FALSE)</f>
        <v>#N/A</v>
      </c>
      <c r="C2205" s="5" t="e">
        <f>VLOOKUP(A2205,'Import infoAgt'!A:D,4,FALSE)</f>
        <v>#N/A</v>
      </c>
      <c r="D2205" s="6" t="e">
        <f>VLOOKUP(A2205,'Import infoAgt'!A:H,8,FALSE)</f>
        <v>#N/A</v>
      </c>
      <c r="F2205" s="6" t="e">
        <f>VLOOKUP(A2205,'Import infoAgt'!A:BR,70,FALSE)</f>
        <v>#N/A</v>
      </c>
      <c r="G2205" s="5" t="e">
        <f>VLOOKUP(A2205,'Import infoAgt'!A:DH,112,FALSE)</f>
        <v>#N/A</v>
      </c>
      <c r="H2205" s="6" t="e">
        <f>VLOOKUP(G2205,Paramètre!$C$6:$D$76,2,FALSE)</f>
        <v>#N/A</v>
      </c>
      <c r="I2205" s="5" t="e">
        <f>VLOOKUP(A2205,'Import infoAgt'!A:EL,142,FALSE)</f>
        <v>#N/A</v>
      </c>
      <c r="R2205" s="26"/>
      <c r="S2205" s="26"/>
      <c r="U2205" s="26"/>
      <c r="V2205" s="26"/>
      <c r="AC2205" s="26"/>
      <c r="AI2205" s="6" t="str">
        <f>IF(AND((ISERROR(Tableau134[[#This Row],[Nom]])),Tableau134[[#This Row],[Numéro d''agent]]&lt;&gt;""),"N° agent inconnu","")</f>
        <v/>
      </c>
      <c r="AJ2205" s="6" t="str">
        <f>IF(AND(Tableau134[[#This Row],[Numéro d''agent]]&lt;&gt;"",Tableau134[[#This Row],[Statut]]=""),"Statut manquant","")</f>
        <v/>
      </c>
      <c r="AK2205" s="6"/>
      <c r="AL2205" s="6" t="str">
        <f>IF(AND(Tableau134[[#This Row],[Numéro d''agent]]&lt;&gt;"",Tableau134[[#This Row],[Formule actuelle]]=0),"Manque formule TLW","")</f>
        <v/>
      </c>
      <c r="AM2205" s="6" t="str">
        <f>IF(IFERROR(IF(SEARCH("jour",Tableau134[[#This Row],[Formule Tw]],1),VALUE(LEFT(Tableau134[[#This Row],[Formule Tw]],1))),0)=(COUNTA(K2205:M2205)),"OK","erreur")</f>
        <v>OK</v>
      </c>
      <c r="AN2205" s="6" t="str">
        <f>IF(IFERROR(IF(SEARCH("jour",Tableau134[[#This Row],[Modif demandé en avenant 1]],1),VALUE(LEFT(Tableau134[[#This Row],[Modif demandé en avenant 1]],1))),0)=(COUNTA(O2205:Q2205)),"OK","erreur")</f>
        <v>OK</v>
      </c>
      <c r="AO2205" s="6" t="str">
        <f>IF(IFERROR(IF(SEARCH("jour",Tableau134[[#This Row],[Nouvelle formule avenant 2]],1),VALUE(LEFT(Tableau134[[#This Row],[Nouvelle formule avenant 2]],1))),0)=(COUNTA(X2205:Z2205)),"OK","erreur")</f>
        <v>OK</v>
      </c>
      <c r="AP2205" s="6" t="str">
        <f>IF(IFERROR(IF(SEARCH("jour",Tableau134[[#This Row],[Nouvelle formule avenant 3]],1),VALUE(LEFT(Tableau134[[#This Row],[Nouvelle formule avenant 3]],1))),0)=(COUNTA(AE2205:AG2205)),"OK","erreur")</f>
        <v>OK</v>
      </c>
      <c r="AQ220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0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0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0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0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0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05" s="43"/>
      <c r="AX2205" s="43"/>
      <c r="AY2205" s="6"/>
      <c r="AZ2205" s="6"/>
      <c r="BA2205" s="6"/>
      <c r="BB2205" s="6"/>
      <c r="BC2205" s="6"/>
      <c r="BD2205" s="6"/>
    </row>
    <row r="2206" spans="2:56" ht="12.75" x14ac:dyDescent="0.25">
      <c r="B2206" s="5" t="e">
        <f>VLOOKUP(A2206,'Import infoAgt'!A:E,5,FALSE)</f>
        <v>#N/A</v>
      </c>
      <c r="C2206" s="5" t="e">
        <f>VLOOKUP(A2206,'Import infoAgt'!A:D,4,FALSE)</f>
        <v>#N/A</v>
      </c>
      <c r="D2206" s="6" t="e">
        <f>VLOOKUP(A2206,'Import infoAgt'!A:H,8,FALSE)</f>
        <v>#N/A</v>
      </c>
      <c r="F2206" s="6" t="e">
        <f>VLOOKUP(A2206,'Import infoAgt'!A:BR,70,FALSE)</f>
        <v>#N/A</v>
      </c>
      <c r="G2206" s="5" t="e">
        <f>VLOOKUP(A2206,'Import infoAgt'!A:DH,112,FALSE)</f>
        <v>#N/A</v>
      </c>
      <c r="H2206" s="6" t="e">
        <f>VLOOKUP(G2206,Paramètre!$C$6:$D$76,2,FALSE)</f>
        <v>#N/A</v>
      </c>
      <c r="I2206" s="5" t="e">
        <f>VLOOKUP(A2206,'Import infoAgt'!A:EL,142,FALSE)</f>
        <v>#N/A</v>
      </c>
      <c r="R2206" s="26"/>
      <c r="S2206" s="26"/>
      <c r="U2206" s="26"/>
      <c r="V2206" s="26"/>
      <c r="AC2206" s="26"/>
      <c r="AI2206" s="6" t="str">
        <f>IF(AND((ISERROR(Tableau134[[#This Row],[Nom]])),Tableau134[[#This Row],[Numéro d''agent]]&lt;&gt;""),"N° agent inconnu","")</f>
        <v/>
      </c>
      <c r="AJ2206" s="6" t="str">
        <f>IF(AND(Tableau134[[#This Row],[Numéro d''agent]]&lt;&gt;"",Tableau134[[#This Row],[Statut]]=""),"Statut manquant","")</f>
        <v/>
      </c>
      <c r="AK2206" s="6"/>
      <c r="AL2206" s="6" t="str">
        <f>IF(AND(Tableau134[[#This Row],[Numéro d''agent]]&lt;&gt;"",Tableau134[[#This Row],[Formule actuelle]]=0),"Manque formule TLW","")</f>
        <v/>
      </c>
      <c r="AM2206" s="6" t="str">
        <f>IF(IFERROR(IF(SEARCH("jour",Tableau134[[#This Row],[Formule Tw]],1),VALUE(LEFT(Tableau134[[#This Row],[Formule Tw]],1))),0)=(COUNTA(K2206:M2206)),"OK","erreur")</f>
        <v>OK</v>
      </c>
      <c r="AN2206" s="6" t="str">
        <f>IF(IFERROR(IF(SEARCH("jour",Tableau134[[#This Row],[Modif demandé en avenant 1]],1),VALUE(LEFT(Tableau134[[#This Row],[Modif demandé en avenant 1]],1))),0)=(COUNTA(O2206:Q2206)),"OK","erreur")</f>
        <v>OK</v>
      </c>
      <c r="AO2206" s="6" t="str">
        <f>IF(IFERROR(IF(SEARCH("jour",Tableau134[[#This Row],[Nouvelle formule avenant 2]],1),VALUE(LEFT(Tableau134[[#This Row],[Nouvelle formule avenant 2]],1))),0)=(COUNTA(X2206:Z2206)),"OK","erreur")</f>
        <v>OK</v>
      </c>
      <c r="AP2206" s="6" t="str">
        <f>IF(IFERROR(IF(SEARCH("jour",Tableau134[[#This Row],[Nouvelle formule avenant 3]],1),VALUE(LEFT(Tableau134[[#This Row],[Nouvelle formule avenant 3]],1))),0)=(COUNTA(AE2206:AG2206)),"OK","erreur")</f>
        <v>OK</v>
      </c>
      <c r="AQ220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0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0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0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0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0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06" s="43"/>
      <c r="AX2206" s="43"/>
      <c r="AY2206" s="6"/>
      <c r="AZ2206" s="6"/>
      <c r="BA2206" s="6"/>
      <c r="BB2206" s="6"/>
      <c r="BC2206" s="6"/>
      <c r="BD2206" s="6"/>
    </row>
    <row r="2207" spans="2:56" ht="12.75" x14ac:dyDescent="0.25">
      <c r="B2207" s="5" t="e">
        <f>VLOOKUP(A2207,'Import infoAgt'!A:E,5,FALSE)</f>
        <v>#N/A</v>
      </c>
      <c r="C2207" s="5" t="e">
        <f>VLOOKUP(A2207,'Import infoAgt'!A:D,4,FALSE)</f>
        <v>#N/A</v>
      </c>
      <c r="D2207" s="6" t="e">
        <f>VLOOKUP(A2207,'Import infoAgt'!A:H,8,FALSE)</f>
        <v>#N/A</v>
      </c>
      <c r="F2207" s="6" t="e">
        <f>VLOOKUP(A2207,'Import infoAgt'!A:BR,70,FALSE)</f>
        <v>#N/A</v>
      </c>
      <c r="G2207" s="5" t="e">
        <f>VLOOKUP(A2207,'Import infoAgt'!A:DH,112,FALSE)</f>
        <v>#N/A</v>
      </c>
      <c r="H2207" s="6" t="e">
        <f>VLOOKUP(G2207,Paramètre!$C$6:$D$76,2,FALSE)</f>
        <v>#N/A</v>
      </c>
      <c r="I2207" s="5" t="e">
        <f>VLOOKUP(A2207,'Import infoAgt'!A:EL,142,FALSE)</f>
        <v>#N/A</v>
      </c>
      <c r="R2207" s="26"/>
      <c r="S2207" s="26"/>
      <c r="U2207" s="26"/>
      <c r="V2207" s="26"/>
      <c r="AC2207" s="26"/>
      <c r="AI2207" s="6" t="str">
        <f>IF(AND((ISERROR(Tableau134[[#This Row],[Nom]])),Tableau134[[#This Row],[Numéro d''agent]]&lt;&gt;""),"N° agent inconnu","")</f>
        <v/>
      </c>
      <c r="AJ2207" s="6" t="str">
        <f>IF(AND(Tableau134[[#This Row],[Numéro d''agent]]&lt;&gt;"",Tableau134[[#This Row],[Statut]]=""),"Statut manquant","")</f>
        <v/>
      </c>
      <c r="AK2207" s="6"/>
      <c r="AL2207" s="6" t="str">
        <f>IF(AND(Tableau134[[#This Row],[Numéro d''agent]]&lt;&gt;"",Tableau134[[#This Row],[Formule actuelle]]=0),"Manque formule TLW","")</f>
        <v/>
      </c>
      <c r="AM2207" s="6" t="str">
        <f>IF(IFERROR(IF(SEARCH("jour",Tableau134[[#This Row],[Formule Tw]],1),VALUE(LEFT(Tableau134[[#This Row],[Formule Tw]],1))),0)=(COUNTA(K2207:M2207)),"OK","erreur")</f>
        <v>OK</v>
      </c>
      <c r="AN2207" s="6" t="str">
        <f>IF(IFERROR(IF(SEARCH("jour",Tableau134[[#This Row],[Modif demandé en avenant 1]],1),VALUE(LEFT(Tableau134[[#This Row],[Modif demandé en avenant 1]],1))),0)=(COUNTA(O2207:Q2207)),"OK","erreur")</f>
        <v>OK</v>
      </c>
      <c r="AO2207" s="6" t="str">
        <f>IF(IFERROR(IF(SEARCH("jour",Tableau134[[#This Row],[Nouvelle formule avenant 2]],1),VALUE(LEFT(Tableau134[[#This Row],[Nouvelle formule avenant 2]],1))),0)=(COUNTA(X2207:Z2207)),"OK","erreur")</f>
        <v>OK</v>
      </c>
      <c r="AP2207" s="6" t="str">
        <f>IF(IFERROR(IF(SEARCH("jour",Tableau134[[#This Row],[Nouvelle formule avenant 3]],1),VALUE(LEFT(Tableau134[[#This Row],[Nouvelle formule avenant 3]],1))),0)=(COUNTA(AE2207:AG2207)),"OK","erreur")</f>
        <v>OK</v>
      </c>
      <c r="AQ220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0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0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0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0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0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07" s="43"/>
      <c r="AX2207" s="43"/>
      <c r="AY2207" s="6"/>
      <c r="AZ2207" s="6"/>
      <c r="BA2207" s="6"/>
      <c r="BB2207" s="6"/>
      <c r="BC2207" s="6"/>
      <c r="BD2207" s="6"/>
    </row>
    <row r="2208" spans="2:56" ht="12.75" x14ac:dyDescent="0.25">
      <c r="B2208" s="5" t="e">
        <f>VLOOKUP(A2208,'Import infoAgt'!A:E,5,FALSE)</f>
        <v>#N/A</v>
      </c>
      <c r="C2208" s="5" t="e">
        <f>VLOOKUP(A2208,'Import infoAgt'!A:D,4,FALSE)</f>
        <v>#N/A</v>
      </c>
      <c r="D2208" s="6" t="e">
        <f>VLOOKUP(A2208,'Import infoAgt'!A:H,8,FALSE)</f>
        <v>#N/A</v>
      </c>
      <c r="F2208" s="6" t="e">
        <f>VLOOKUP(A2208,'Import infoAgt'!A:BR,70,FALSE)</f>
        <v>#N/A</v>
      </c>
      <c r="G2208" s="5" t="e">
        <f>VLOOKUP(A2208,'Import infoAgt'!A:DH,112,FALSE)</f>
        <v>#N/A</v>
      </c>
      <c r="H2208" s="6" t="e">
        <f>VLOOKUP(G2208,Paramètre!$C$6:$D$76,2,FALSE)</f>
        <v>#N/A</v>
      </c>
      <c r="I2208" s="5" t="e">
        <f>VLOOKUP(A2208,'Import infoAgt'!A:EL,142,FALSE)</f>
        <v>#N/A</v>
      </c>
      <c r="R2208" s="26"/>
      <c r="S2208" s="26"/>
      <c r="U2208" s="26"/>
      <c r="V2208" s="26"/>
      <c r="AC2208" s="26"/>
      <c r="AI2208" s="6" t="str">
        <f>IF(AND((ISERROR(Tableau134[[#This Row],[Nom]])),Tableau134[[#This Row],[Numéro d''agent]]&lt;&gt;""),"N° agent inconnu","")</f>
        <v/>
      </c>
      <c r="AJ2208" s="6" t="str">
        <f>IF(AND(Tableau134[[#This Row],[Numéro d''agent]]&lt;&gt;"",Tableau134[[#This Row],[Statut]]=""),"Statut manquant","")</f>
        <v/>
      </c>
      <c r="AK2208" s="6"/>
      <c r="AL2208" s="6" t="str">
        <f>IF(AND(Tableau134[[#This Row],[Numéro d''agent]]&lt;&gt;"",Tableau134[[#This Row],[Formule actuelle]]=0),"Manque formule TLW","")</f>
        <v/>
      </c>
      <c r="AM2208" s="6" t="str">
        <f>IF(IFERROR(IF(SEARCH("jour",Tableau134[[#This Row],[Formule Tw]],1),VALUE(LEFT(Tableau134[[#This Row],[Formule Tw]],1))),0)=(COUNTA(K2208:M2208)),"OK","erreur")</f>
        <v>OK</v>
      </c>
      <c r="AN2208" s="6" t="str">
        <f>IF(IFERROR(IF(SEARCH("jour",Tableau134[[#This Row],[Modif demandé en avenant 1]],1),VALUE(LEFT(Tableau134[[#This Row],[Modif demandé en avenant 1]],1))),0)=(COUNTA(O2208:Q2208)),"OK","erreur")</f>
        <v>OK</v>
      </c>
      <c r="AO2208" s="6" t="str">
        <f>IF(IFERROR(IF(SEARCH("jour",Tableau134[[#This Row],[Nouvelle formule avenant 2]],1),VALUE(LEFT(Tableau134[[#This Row],[Nouvelle formule avenant 2]],1))),0)=(COUNTA(X2208:Z2208)),"OK","erreur")</f>
        <v>OK</v>
      </c>
      <c r="AP2208" s="6" t="str">
        <f>IF(IFERROR(IF(SEARCH("jour",Tableau134[[#This Row],[Nouvelle formule avenant 3]],1),VALUE(LEFT(Tableau134[[#This Row],[Nouvelle formule avenant 3]],1))),0)=(COUNTA(AE2208:AG2208)),"OK","erreur")</f>
        <v>OK</v>
      </c>
      <c r="AQ220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0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0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0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0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0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08" s="43"/>
      <c r="AX2208" s="43"/>
      <c r="AY2208" s="6"/>
      <c r="AZ2208" s="6"/>
      <c r="BA2208" s="6"/>
      <c r="BB2208" s="6"/>
      <c r="BC2208" s="6"/>
      <c r="BD2208" s="6"/>
    </row>
    <row r="2209" spans="2:56" ht="12.75" x14ac:dyDescent="0.25">
      <c r="B2209" s="5" t="e">
        <f>VLOOKUP(A2209,'Import infoAgt'!A:E,5,FALSE)</f>
        <v>#N/A</v>
      </c>
      <c r="C2209" s="5" t="e">
        <f>VLOOKUP(A2209,'Import infoAgt'!A:D,4,FALSE)</f>
        <v>#N/A</v>
      </c>
      <c r="D2209" s="6" t="e">
        <f>VLOOKUP(A2209,'Import infoAgt'!A:H,8,FALSE)</f>
        <v>#N/A</v>
      </c>
      <c r="F2209" s="6" t="e">
        <f>VLOOKUP(A2209,'Import infoAgt'!A:BR,70,FALSE)</f>
        <v>#N/A</v>
      </c>
      <c r="G2209" s="5" t="e">
        <f>VLOOKUP(A2209,'Import infoAgt'!A:DH,112,FALSE)</f>
        <v>#N/A</v>
      </c>
      <c r="H2209" s="6" t="e">
        <f>VLOOKUP(G2209,Paramètre!$C$6:$D$76,2,FALSE)</f>
        <v>#N/A</v>
      </c>
      <c r="I2209" s="5" t="e">
        <f>VLOOKUP(A2209,'Import infoAgt'!A:EL,142,FALSE)</f>
        <v>#N/A</v>
      </c>
      <c r="R2209" s="26"/>
      <c r="S2209" s="26"/>
      <c r="U2209" s="26"/>
      <c r="V2209" s="26"/>
      <c r="AC2209" s="26"/>
      <c r="AI2209" s="6" t="str">
        <f>IF(AND((ISERROR(Tableau134[[#This Row],[Nom]])),Tableau134[[#This Row],[Numéro d''agent]]&lt;&gt;""),"N° agent inconnu","")</f>
        <v/>
      </c>
      <c r="AJ2209" s="6" t="str">
        <f>IF(AND(Tableau134[[#This Row],[Numéro d''agent]]&lt;&gt;"",Tableau134[[#This Row],[Statut]]=""),"Statut manquant","")</f>
        <v/>
      </c>
      <c r="AK2209" s="6"/>
      <c r="AL2209" s="6" t="str">
        <f>IF(AND(Tableau134[[#This Row],[Numéro d''agent]]&lt;&gt;"",Tableau134[[#This Row],[Formule actuelle]]=0),"Manque formule TLW","")</f>
        <v/>
      </c>
      <c r="AM2209" s="6" t="str">
        <f>IF(IFERROR(IF(SEARCH("jour",Tableau134[[#This Row],[Formule Tw]],1),VALUE(LEFT(Tableau134[[#This Row],[Formule Tw]],1))),0)=(COUNTA(K2209:M2209)),"OK","erreur")</f>
        <v>OK</v>
      </c>
      <c r="AN2209" s="6" t="str">
        <f>IF(IFERROR(IF(SEARCH("jour",Tableau134[[#This Row],[Modif demandé en avenant 1]],1),VALUE(LEFT(Tableau134[[#This Row],[Modif demandé en avenant 1]],1))),0)=(COUNTA(O2209:Q2209)),"OK","erreur")</f>
        <v>OK</v>
      </c>
      <c r="AO2209" s="6" t="str">
        <f>IF(IFERROR(IF(SEARCH("jour",Tableau134[[#This Row],[Nouvelle formule avenant 2]],1),VALUE(LEFT(Tableau134[[#This Row],[Nouvelle formule avenant 2]],1))),0)=(COUNTA(X2209:Z2209)),"OK","erreur")</f>
        <v>OK</v>
      </c>
      <c r="AP2209" s="6" t="str">
        <f>IF(IFERROR(IF(SEARCH("jour",Tableau134[[#This Row],[Nouvelle formule avenant 3]],1),VALUE(LEFT(Tableau134[[#This Row],[Nouvelle formule avenant 3]],1))),0)=(COUNTA(AE2209:AG2209)),"OK","erreur")</f>
        <v>OK</v>
      </c>
      <c r="AQ220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0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0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0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0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0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09" s="43"/>
      <c r="AX2209" s="43"/>
      <c r="AY2209" s="6"/>
      <c r="AZ2209" s="6"/>
      <c r="BA2209" s="6"/>
      <c r="BB2209" s="6"/>
      <c r="BC2209" s="6"/>
      <c r="BD2209" s="6"/>
    </row>
    <row r="2210" spans="2:56" ht="12.75" x14ac:dyDescent="0.25">
      <c r="B2210" s="5" t="e">
        <f>VLOOKUP(A2210,'Import infoAgt'!A:E,5,FALSE)</f>
        <v>#N/A</v>
      </c>
      <c r="C2210" s="5" t="e">
        <f>VLOOKUP(A2210,'Import infoAgt'!A:D,4,FALSE)</f>
        <v>#N/A</v>
      </c>
      <c r="D2210" s="6" t="e">
        <f>VLOOKUP(A2210,'Import infoAgt'!A:H,8,FALSE)</f>
        <v>#N/A</v>
      </c>
      <c r="F2210" s="6" t="e">
        <f>VLOOKUP(A2210,'Import infoAgt'!A:BR,70,FALSE)</f>
        <v>#N/A</v>
      </c>
      <c r="G2210" s="5" t="e">
        <f>VLOOKUP(A2210,'Import infoAgt'!A:DH,112,FALSE)</f>
        <v>#N/A</v>
      </c>
      <c r="H2210" s="6" t="e">
        <f>VLOOKUP(G2210,Paramètre!$C$6:$D$76,2,FALSE)</f>
        <v>#N/A</v>
      </c>
      <c r="I2210" s="5" t="e">
        <f>VLOOKUP(A2210,'Import infoAgt'!A:EL,142,FALSE)</f>
        <v>#N/A</v>
      </c>
      <c r="R2210" s="26"/>
      <c r="S2210" s="26"/>
      <c r="U2210" s="26"/>
      <c r="V2210" s="26"/>
      <c r="AC2210" s="26"/>
      <c r="AI2210" s="6" t="str">
        <f>IF(AND((ISERROR(Tableau134[[#This Row],[Nom]])),Tableau134[[#This Row],[Numéro d''agent]]&lt;&gt;""),"N° agent inconnu","")</f>
        <v/>
      </c>
      <c r="AJ2210" s="6" t="str">
        <f>IF(AND(Tableau134[[#This Row],[Numéro d''agent]]&lt;&gt;"",Tableau134[[#This Row],[Statut]]=""),"Statut manquant","")</f>
        <v/>
      </c>
      <c r="AK2210" s="6"/>
      <c r="AL2210" s="6" t="str">
        <f>IF(AND(Tableau134[[#This Row],[Numéro d''agent]]&lt;&gt;"",Tableau134[[#This Row],[Formule actuelle]]=0),"Manque formule TLW","")</f>
        <v/>
      </c>
      <c r="AM2210" s="6" t="str">
        <f>IF(IFERROR(IF(SEARCH("jour",Tableau134[[#This Row],[Formule Tw]],1),VALUE(LEFT(Tableau134[[#This Row],[Formule Tw]],1))),0)=(COUNTA(K2210:M2210)),"OK","erreur")</f>
        <v>OK</v>
      </c>
      <c r="AN2210" s="6" t="str">
        <f>IF(IFERROR(IF(SEARCH("jour",Tableau134[[#This Row],[Modif demandé en avenant 1]],1),VALUE(LEFT(Tableau134[[#This Row],[Modif demandé en avenant 1]],1))),0)=(COUNTA(O2210:Q2210)),"OK","erreur")</f>
        <v>OK</v>
      </c>
      <c r="AO2210" s="6" t="str">
        <f>IF(IFERROR(IF(SEARCH("jour",Tableau134[[#This Row],[Nouvelle formule avenant 2]],1),VALUE(LEFT(Tableau134[[#This Row],[Nouvelle formule avenant 2]],1))),0)=(COUNTA(X2210:Z2210)),"OK","erreur")</f>
        <v>OK</v>
      </c>
      <c r="AP2210" s="6" t="str">
        <f>IF(IFERROR(IF(SEARCH("jour",Tableau134[[#This Row],[Nouvelle formule avenant 3]],1),VALUE(LEFT(Tableau134[[#This Row],[Nouvelle formule avenant 3]],1))),0)=(COUNTA(AE2210:AG2210)),"OK","erreur")</f>
        <v>OK</v>
      </c>
      <c r="AQ221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1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1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1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1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1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10" s="43"/>
      <c r="AX2210" s="43"/>
      <c r="AY2210" s="6"/>
      <c r="AZ2210" s="6"/>
      <c r="BA2210" s="6"/>
      <c r="BB2210" s="6"/>
      <c r="BC2210" s="6"/>
      <c r="BD2210" s="6"/>
    </row>
    <row r="2211" spans="2:56" ht="12.75" x14ac:dyDescent="0.25">
      <c r="B2211" s="5" t="e">
        <f>VLOOKUP(A2211,'Import infoAgt'!A:E,5,FALSE)</f>
        <v>#N/A</v>
      </c>
      <c r="C2211" s="5" t="e">
        <f>VLOOKUP(A2211,'Import infoAgt'!A:D,4,FALSE)</f>
        <v>#N/A</v>
      </c>
      <c r="D2211" s="6" t="e">
        <f>VLOOKUP(A2211,'Import infoAgt'!A:H,8,FALSE)</f>
        <v>#N/A</v>
      </c>
      <c r="F2211" s="6" t="e">
        <f>VLOOKUP(A2211,'Import infoAgt'!A:BR,70,FALSE)</f>
        <v>#N/A</v>
      </c>
      <c r="G2211" s="5" t="e">
        <f>VLOOKUP(A2211,'Import infoAgt'!A:DH,112,FALSE)</f>
        <v>#N/A</v>
      </c>
      <c r="H2211" s="6" t="e">
        <f>VLOOKUP(G2211,Paramètre!$C$6:$D$76,2,FALSE)</f>
        <v>#N/A</v>
      </c>
      <c r="I2211" s="5" t="e">
        <f>VLOOKUP(A2211,'Import infoAgt'!A:EL,142,FALSE)</f>
        <v>#N/A</v>
      </c>
      <c r="R2211" s="26"/>
      <c r="S2211" s="26"/>
      <c r="U2211" s="26"/>
      <c r="V2211" s="26"/>
      <c r="AC2211" s="26"/>
      <c r="AI2211" s="6" t="str">
        <f>IF(AND((ISERROR(Tableau134[[#This Row],[Nom]])),Tableau134[[#This Row],[Numéro d''agent]]&lt;&gt;""),"N° agent inconnu","")</f>
        <v/>
      </c>
      <c r="AJ2211" s="6" t="str">
        <f>IF(AND(Tableau134[[#This Row],[Numéro d''agent]]&lt;&gt;"",Tableau134[[#This Row],[Statut]]=""),"Statut manquant","")</f>
        <v/>
      </c>
      <c r="AK2211" s="6"/>
      <c r="AL2211" s="6" t="str">
        <f>IF(AND(Tableau134[[#This Row],[Numéro d''agent]]&lt;&gt;"",Tableau134[[#This Row],[Formule actuelle]]=0),"Manque formule TLW","")</f>
        <v/>
      </c>
      <c r="AM2211" s="6" t="str">
        <f>IF(IFERROR(IF(SEARCH("jour",Tableau134[[#This Row],[Formule Tw]],1),VALUE(LEFT(Tableau134[[#This Row],[Formule Tw]],1))),0)=(COUNTA(K2211:M2211)),"OK","erreur")</f>
        <v>OK</v>
      </c>
      <c r="AN2211" s="6" t="str">
        <f>IF(IFERROR(IF(SEARCH("jour",Tableau134[[#This Row],[Modif demandé en avenant 1]],1),VALUE(LEFT(Tableau134[[#This Row],[Modif demandé en avenant 1]],1))),0)=(COUNTA(O2211:Q2211)),"OK","erreur")</f>
        <v>OK</v>
      </c>
      <c r="AO2211" s="6" t="str">
        <f>IF(IFERROR(IF(SEARCH("jour",Tableau134[[#This Row],[Nouvelle formule avenant 2]],1),VALUE(LEFT(Tableau134[[#This Row],[Nouvelle formule avenant 2]],1))),0)=(COUNTA(X2211:Z2211)),"OK","erreur")</f>
        <v>OK</v>
      </c>
      <c r="AP2211" s="6" t="str">
        <f>IF(IFERROR(IF(SEARCH("jour",Tableau134[[#This Row],[Nouvelle formule avenant 3]],1),VALUE(LEFT(Tableau134[[#This Row],[Nouvelle formule avenant 3]],1))),0)=(COUNTA(AE2211:AG2211)),"OK","erreur")</f>
        <v>OK</v>
      </c>
      <c r="AQ221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1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1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1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1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1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11" s="43"/>
      <c r="AX2211" s="43"/>
      <c r="AY2211" s="6"/>
      <c r="AZ2211" s="6"/>
      <c r="BA2211" s="6"/>
      <c r="BB2211" s="6"/>
      <c r="BC2211" s="6"/>
      <c r="BD2211" s="6"/>
    </row>
    <row r="2212" spans="2:56" ht="12.75" x14ac:dyDescent="0.25">
      <c r="B2212" s="5" t="e">
        <f>VLOOKUP(A2212,'Import infoAgt'!A:E,5,FALSE)</f>
        <v>#N/A</v>
      </c>
      <c r="C2212" s="5" t="e">
        <f>VLOOKUP(A2212,'Import infoAgt'!A:D,4,FALSE)</f>
        <v>#N/A</v>
      </c>
      <c r="D2212" s="6" t="e">
        <f>VLOOKUP(A2212,'Import infoAgt'!A:H,8,FALSE)</f>
        <v>#N/A</v>
      </c>
      <c r="F2212" s="6" t="e">
        <f>VLOOKUP(A2212,'Import infoAgt'!A:BR,70,FALSE)</f>
        <v>#N/A</v>
      </c>
      <c r="G2212" s="5" t="e">
        <f>VLOOKUP(A2212,'Import infoAgt'!A:DH,112,FALSE)</f>
        <v>#N/A</v>
      </c>
      <c r="H2212" s="6" t="e">
        <f>VLOOKUP(G2212,Paramètre!$C$6:$D$76,2,FALSE)</f>
        <v>#N/A</v>
      </c>
      <c r="I2212" s="5" t="e">
        <f>VLOOKUP(A2212,'Import infoAgt'!A:EL,142,FALSE)</f>
        <v>#N/A</v>
      </c>
      <c r="R2212" s="26"/>
      <c r="S2212" s="26"/>
      <c r="U2212" s="26"/>
      <c r="V2212" s="26"/>
      <c r="AC2212" s="26"/>
      <c r="AI2212" s="6" t="str">
        <f>IF(AND((ISERROR(Tableau134[[#This Row],[Nom]])),Tableau134[[#This Row],[Numéro d''agent]]&lt;&gt;""),"N° agent inconnu","")</f>
        <v/>
      </c>
      <c r="AJ2212" s="6" t="str">
        <f>IF(AND(Tableau134[[#This Row],[Numéro d''agent]]&lt;&gt;"",Tableau134[[#This Row],[Statut]]=""),"Statut manquant","")</f>
        <v/>
      </c>
      <c r="AK2212" s="6"/>
      <c r="AL2212" s="6" t="str">
        <f>IF(AND(Tableau134[[#This Row],[Numéro d''agent]]&lt;&gt;"",Tableau134[[#This Row],[Formule actuelle]]=0),"Manque formule TLW","")</f>
        <v/>
      </c>
      <c r="AM2212" s="6" t="str">
        <f>IF(IFERROR(IF(SEARCH("jour",Tableau134[[#This Row],[Formule Tw]],1),VALUE(LEFT(Tableau134[[#This Row],[Formule Tw]],1))),0)=(COUNTA(K2212:M2212)),"OK","erreur")</f>
        <v>OK</v>
      </c>
      <c r="AN2212" s="6" t="str">
        <f>IF(IFERROR(IF(SEARCH("jour",Tableau134[[#This Row],[Modif demandé en avenant 1]],1),VALUE(LEFT(Tableau134[[#This Row],[Modif demandé en avenant 1]],1))),0)=(COUNTA(O2212:Q2212)),"OK","erreur")</f>
        <v>OK</v>
      </c>
      <c r="AO2212" s="6" t="str">
        <f>IF(IFERROR(IF(SEARCH("jour",Tableau134[[#This Row],[Nouvelle formule avenant 2]],1),VALUE(LEFT(Tableau134[[#This Row],[Nouvelle formule avenant 2]],1))),0)=(COUNTA(X2212:Z2212)),"OK","erreur")</f>
        <v>OK</v>
      </c>
      <c r="AP2212" s="6" t="str">
        <f>IF(IFERROR(IF(SEARCH("jour",Tableau134[[#This Row],[Nouvelle formule avenant 3]],1),VALUE(LEFT(Tableau134[[#This Row],[Nouvelle formule avenant 3]],1))),0)=(COUNTA(AE2212:AG2212)),"OK","erreur")</f>
        <v>OK</v>
      </c>
      <c r="AQ221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1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1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1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1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1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12" s="43"/>
      <c r="AX2212" s="43"/>
      <c r="AY2212" s="6"/>
      <c r="AZ2212" s="6"/>
      <c r="BA2212" s="6"/>
      <c r="BB2212" s="6"/>
      <c r="BC2212" s="6"/>
      <c r="BD2212" s="6"/>
    </row>
    <row r="2213" spans="2:56" ht="12.75" x14ac:dyDescent="0.25">
      <c r="B2213" s="5" t="e">
        <f>VLOOKUP(A2213,'Import infoAgt'!A:E,5,FALSE)</f>
        <v>#N/A</v>
      </c>
      <c r="C2213" s="5" t="e">
        <f>VLOOKUP(A2213,'Import infoAgt'!A:D,4,FALSE)</f>
        <v>#N/A</v>
      </c>
      <c r="D2213" s="6" t="e">
        <f>VLOOKUP(A2213,'Import infoAgt'!A:H,8,FALSE)</f>
        <v>#N/A</v>
      </c>
      <c r="F2213" s="6" t="e">
        <f>VLOOKUP(A2213,'Import infoAgt'!A:BR,70,FALSE)</f>
        <v>#N/A</v>
      </c>
      <c r="G2213" s="5" t="e">
        <f>VLOOKUP(A2213,'Import infoAgt'!A:DH,112,FALSE)</f>
        <v>#N/A</v>
      </c>
      <c r="H2213" s="6" t="e">
        <f>VLOOKUP(G2213,Paramètre!$C$6:$D$76,2,FALSE)</f>
        <v>#N/A</v>
      </c>
      <c r="I2213" s="5" t="e">
        <f>VLOOKUP(A2213,'Import infoAgt'!A:EL,142,FALSE)</f>
        <v>#N/A</v>
      </c>
      <c r="R2213" s="26"/>
      <c r="S2213" s="26"/>
      <c r="U2213" s="26"/>
      <c r="V2213" s="26"/>
      <c r="AC2213" s="26"/>
      <c r="AI2213" s="6" t="str">
        <f>IF(AND((ISERROR(Tableau134[[#This Row],[Nom]])),Tableau134[[#This Row],[Numéro d''agent]]&lt;&gt;""),"N° agent inconnu","")</f>
        <v/>
      </c>
      <c r="AJ2213" s="6" t="str">
        <f>IF(AND(Tableau134[[#This Row],[Numéro d''agent]]&lt;&gt;"",Tableau134[[#This Row],[Statut]]=""),"Statut manquant","")</f>
        <v/>
      </c>
      <c r="AK2213" s="6"/>
      <c r="AL2213" s="6" t="str">
        <f>IF(AND(Tableau134[[#This Row],[Numéro d''agent]]&lt;&gt;"",Tableau134[[#This Row],[Formule actuelle]]=0),"Manque formule TLW","")</f>
        <v/>
      </c>
      <c r="AM2213" s="6" t="str">
        <f>IF(IFERROR(IF(SEARCH("jour",Tableau134[[#This Row],[Formule Tw]],1),VALUE(LEFT(Tableau134[[#This Row],[Formule Tw]],1))),0)=(COUNTA(K2213:M2213)),"OK","erreur")</f>
        <v>OK</v>
      </c>
      <c r="AN2213" s="6" t="str">
        <f>IF(IFERROR(IF(SEARCH("jour",Tableau134[[#This Row],[Modif demandé en avenant 1]],1),VALUE(LEFT(Tableau134[[#This Row],[Modif demandé en avenant 1]],1))),0)=(COUNTA(O2213:Q2213)),"OK","erreur")</f>
        <v>OK</v>
      </c>
      <c r="AO2213" s="6" t="str">
        <f>IF(IFERROR(IF(SEARCH("jour",Tableau134[[#This Row],[Nouvelle formule avenant 2]],1),VALUE(LEFT(Tableau134[[#This Row],[Nouvelle formule avenant 2]],1))),0)=(COUNTA(X2213:Z2213)),"OK","erreur")</f>
        <v>OK</v>
      </c>
      <c r="AP2213" s="6" t="str">
        <f>IF(IFERROR(IF(SEARCH("jour",Tableau134[[#This Row],[Nouvelle formule avenant 3]],1),VALUE(LEFT(Tableau134[[#This Row],[Nouvelle formule avenant 3]],1))),0)=(COUNTA(AE2213:AG2213)),"OK","erreur")</f>
        <v>OK</v>
      </c>
      <c r="AQ221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1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1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1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1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1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13" s="43"/>
      <c r="AX2213" s="43"/>
      <c r="AY2213" s="6"/>
      <c r="AZ2213" s="6"/>
      <c r="BA2213" s="6"/>
      <c r="BB2213" s="6"/>
      <c r="BC2213" s="6"/>
      <c r="BD2213" s="6"/>
    </row>
    <row r="2214" spans="2:56" ht="12.75" x14ac:dyDescent="0.25">
      <c r="B2214" s="5" t="e">
        <f>VLOOKUP(A2214,'Import infoAgt'!A:E,5,FALSE)</f>
        <v>#N/A</v>
      </c>
      <c r="C2214" s="5" t="e">
        <f>VLOOKUP(A2214,'Import infoAgt'!A:D,4,FALSE)</f>
        <v>#N/A</v>
      </c>
      <c r="D2214" s="6" t="e">
        <f>VLOOKUP(A2214,'Import infoAgt'!A:H,8,FALSE)</f>
        <v>#N/A</v>
      </c>
      <c r="F2214" s="6" t="e">
        <f>VLOOKUP(A2214,'Import infoAgt'!A:BR,70,FALSE)</f>
        <v>#N/A</v>
      </c>
      <c r="G2214" s="5" t="e">
        <f>VLOOKUP(A2214,'Import infoAgt'!A:DH,112,FALSE)</f>
        <v>#N/A</v>
      </c>
      <c r="H2214" s="6" t="e">
        <f>VLOOKUP(G2214,Paramètre!$C$6:$D$76,2,FALSE)</f>
        <v>#N/A</v>
      </c>
      <c r="I2214" s="5" t="e">
        <f>VLOOKUP(A2214,'Import infoAgt'!A:EL,142,FALSE)</f>
        <v>#N/A</v>
      </c>
      <c r="R2214" s="26"/>
      <c r="S2214" s="26"/>
      <c r="U2214" s="26"/>
      <c r="V2214" s="26"/>
      <c r="AC2214" s="26"/>
      <c r="AI2214" s="6" t="str">
        <f>IF(AND((ISERROR(Tableau134[[#This Row],[Nom]])),Tableau134[[#This Row],[Numéro d''agent]]&lt;&gt;""),"N° agent inconnu","")</f>
        <v/>
      </c>
      <c r="AJ2214" s="6" t="str">
        <f>IF(AND(Tableau134[[#This Row],[Numéro d''agent]]&lt;&gt;"",Tableau134[[#This Row],[Statut]]=""),"Statut manquant","")</f>
        <v/>
      </c>
      <c r="AK2214" s="6"/>
      <c r="AL2214" s="6" t="str">
        <f>IF(AND(Tableau134[[#This Row],[Numéro d''agent]]&lt;&gt;"",Tableau134[[#This Row],[Formule actuelle]]=0),"Manque formule TLW","")</f>
        <v/>
      </c>
      <c r="AM2214" s="6" t="str">
        <f>IF(IFERROR(IF(SEARCH("jour",Tableau134[[#This Row],[Formule Tw]],1),VALUE(LEFT(Tableau134[[#This Row],[Formule Tw]],1))),0)=(COUNTA(K2214:M2214)),"OK","erreur")</f>
        <v>OK</v>
      </c>
      <c r="AN2214" s="6" t="str">
        <f>IF(IFERROR(IF(SEARCH("jour",Tableau134[[#This Row],[Modif demandé en avenant 1]],1),VALUE(LEFT(Tableau134[[#This Row],[Modif demandé en avenant 1]],1))),0)=(COUNTA(O2214:Q2214)),"OK","erreur")</f>
        <v>OK</v>
      </c>
      <c r="AO2214" s="6" t="str">
        <f>IF(IFERROR(IF(SEARCH("jour",Tableau134[[#This Row],[Nouvelle formule avenant 2]],1),VALUE(LEFT(Tableau134[[#This Row],[Nouvelle formule avenant 2]],1))),0)=(COUNTA(X2214:Z2214)),"OK","erreur")</f>
        <v>OK</v>
      </c>
      <c r="AP2214" s="6" t="str">
        <f>IF(IFERROR(IF(SEARCH("jour",Tableau134[[#This Row],[Nouvelle formule avenant 3]],1),VALUE(LEFT(Tableau134[[#This Row],[Nouvelle formule avenant 3]],1))),0)=(COUNTA(AE2214:AG2214)),"OK","erreur")</f>
        <v>OK</v>
      </c>
      <c r="AQ221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1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1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1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1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1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14" s="43"/>
      <c r="AX2214" s="43"/>
      <c r="AY2214" s="6"/>
      <c r="AZ2214" s="6"/>
      <c r="BA2214" s="6"/>
      <c r="BB2214" s="6"/>
      <c r="BC2214" s="6"/>
      <c r="BD2214" s="6"/>
    </row>
    <row r="2215" spans="2:56" ht="12.75" x14ac:dyDescent="0.25">
      <c r="B2215" s="5" t="e">
        <f>VLOOKUP(A2215,'Import infoAgt'!A:E,5,FALSE)</f>
        <v>#N/A</v>
      </c>
      <c r="C2215" s="5" t="e">
        <f>VLOOKUP(A2215,'Import infoAgt'!A:D,4,FALSE)</f>
        <v>#N/A</v>
      </c>
      <c r="D2215" s="6" t="e">
        <f>VLOOKUP(A2215,'Import infoAgt'!A:H,8,FALSE)</f>
        <v>#N/A</v>
      </c>
      <c r="F2215" s="6" t="e">
        <f>VLOOKUP(A2215,'Import infoAgt'!A:BR,70,FALSE)</f>
        <v>#N/A</v>
      </c>
      <c r="G2215" s="5" t="e">
        <f>VLOOKUP(A2215,'Import infoAgt'!A:DH,112,FALSE)</f>
        <v>#N/A</v>
      </c>
      <c r="H2215" s="6" t="e">
        <f>VLOOKUP(G2215,Paramètre!$C$6:$D$76,2,FALSE)</f>
        <v>#N/A</v>
      </c>
      <c r="I2215" s="5" t="e">
        <f>VLOOKUP(A2215,'Import infoAgt'!A:EL,142,FALSE)</f>
        <v>#N/A</v>
      </c>
      <c r="R2215" s="26"/>
      <c r="S2215" s="26"/>
      <c r="U2215" s="26"/>
      <c r="V2215" s="26"/>
      <c r="AC2215" s="26"/>
      <c r="AI2215" s="6" t="str">
        <f>IF(AND((ISERROR(Tableau134[[#This Row],[Nom]])),Tableau134[[#This Row],[Numéro d''agent]]&lt;&gt;""),"N° agent inconnu","")</f>
        <v/>
      </c>
      <c r="AJ2215" s="6" t="str">
        <f>IF(AND(Tableau134[[#This Row],[Numéro d''agent]]&lt;&gt;"",Tableau134[[#This Row],[Statut]]=""),"Statut manquant","")</f>
        <v/>
      </c>
      <c r="AK2215" s="6"/>
      <c r="AL2215" s="6" t="str">
        <f>IF(AND(Tableau134[[#This Row],[Numéro d''agent]]&lt;&gt;"",Tableau134[[#This Row],[Formule actuelle]]=0),"Manque formule TLW","")</f>
        <v/>
      </c>
      <c r="AM2215" s="6" t="str">
        <f>IF(IFERROR(IF(SEARCH("jour",Tableau134[[#This Row],[Formule Tw]],1),VALUE(LEFT(Tableau134[[#This Row],[Formule Tw]],1))),0)=(COUNTA(K2215:M2215)),"OK","erreur")</f>
        <v>OK</v>
      </c>
      <c r="AN2215" s="6" t="str">
        <f>IF(IFERROR(IF(SEARCH("jour",Tableau134[[#This Row],[Modif demandé en avenant 1]],1),VALUE(LEFT(Tableau134[[#This Row],[Modif demandé en avenant 1]],1))),0)=(COUNTA(O2215:Q2215)),"OK","erreur")</f>
        <v>OK</v>
      </c>
      <c r="AO2215" s="6" t="str">
        <f>IF(IFERROR(IF(SEARCH("jour",Tableau134[[#This Row],[Nouvelle formule avenant 2]],1),VALUE(LEFT(Tableau134[[#This Row],[Nouvelle formule avenant 2]],1))),0)=(COUNTA(X2215:Z2215)),"OK","erreur")</f>
        <v>OK</v>
      </c>
      <c r="AP2215" s="6" t="str">
        <f>IF(IFERROR(IF(SEARCH("jour",Tableau134[[#This Row],[Nouvelle formule avenant 3]],1),VALUE(LEFT(Tableau134[[#This Row],[Nouvelle formule avenant 3]],1))),0)=(COUNTA(AE2215:AG2215)),"OK","erreur")</f>
        <v>OK</v>
      </c>
      <c r="AQ221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1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1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1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1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1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15" s="43"/>
      <c r="AX2215" s="43"/>
      <c r="AY2215" s="6"/>
      <c r="AZ2215" s="6"/>
      <c r="BA2215" s="6"/>
      <c r="BB2215" s="6"/>
      <c r="BC2215" s="6"/>
      <c r="BD2215" s="6"/>
    </row>
    <row r="2216" spans="2:56" ht="12.75" x14ac:dyDescent="0.25">
      <c r="B2216" s="5" t="e">
        <f>VLOOKUP(A2216,'Import infoAgt'!A:E,5,FALSE)</f>
        <v>#N/A</v>
      </c>
      <c r="C2216" s="5" t="e">
        <f>VLOOKUP(A2216,'Import infoAgt'!A:D,4,FALSE)</f>
        <v>#N/A</v>
      </c>
      <c r="D2216" s="6" t="e">
        <f>VLOOKUP(A2216,'Import infoAgt'!A:H,8,FALSE)</f>
        <v>#N/A</v>
      </c>
      <c r="F2216" s="6" t="e">
        <f>VLOOKUP(A2216,'Import infoAgt'!A:BR,70,FALSE)</f>
        <v>#N/A</v>
      </c>
      <c r="G2216" s="5" t="e">
        <f>VLOOKUP(A2216,'Import infoAgt'!A:DH,112,FALSE)</f>
        <v>#N/A</v>
      </c>
      <c r="H2216" s="6" t="e">
        <f>VLOOKUP(G2216,Paramètre!$C$6:$D$76,2,FALSE)</f>
        <v>#N/A</v>
      </c>
      <c r="I2216" s="5" t="e">
        <f>VLOOKUP(A2216,'Import infoAgt'!A:EL,142,FALSE)</f>
        <v>#N/A</v>
      </c>
      <c r="R2216" s="26"/>
      <c r="S2216" s="26"/>
      <c r="U2216" s="26"/>
      <c r="V2216" s="26"/>
      <c r="AC2216" s="26"/>
      <c r="AI2216" s="6" t="str">
        <f>IF(AND((ISERROR(Tableau134[[#This Row],[Nom]])),Tableau134[[#This Row],[Numéro d''agent]]&lt;&gt;""),"N° agent inconnu","")</f>
        <v/>
      </c>
      <c r="AJ2216" s="6" t="str">
        <f>IF(AND(Tableau134[[#This Row],[Numéro d''agent]]&lt;&gt;"",Tableau134[[#This Row],[Statut]]=""),"Statut manquant","")</f>
        <v/>
      </c>
      <c r="AK2216" s="6"/>
      <c r="AL2216" s="6" t="str">
        <f>IF(AND(Tableau134[[#This Row],[Numéro d''agent]]&lt;&gt;"",Tableau134[[#This Row],[Formule actuelle]]=0),"Manque formule TLW","")</f>
        <v/>
      </c>
      <c r="AM2216" s="6" t="str">
        <f>IF(IFERROR(IF(SEARCH("jour",Tableau134[[#This Row],[Formule Tw]],1),VALUE(LEFT(Tableau134[[#This Row],[Formule Tw]],1))),0)=(COUNTA(K2216:M2216)),"OK","erreur")</f>
        <v>OK</v>
      </c>
      <c r="AN2216" s="6" t="str">
        <f>IF(IFERROR(IF(SEARCH("jour",Tableau134[[#This Row],[Modif demandé en avenant 1]],1),VALUE(LEFT(Tableau134[[#This Row],[Modif demandé en avenant 1]],1))),0)=(COUNTA(O2216:Q2216)),"OK","erreur")</f>
        <v>OK</v>
      </c>
      <c r="AO2216" s="6" t="str">
        <f>IF(IFERROR(IF(SEARCH("jour",Tableau134[[#This Row],[Nouvelle formule avenant 2]],1),VALUE(LEFT(Tableau134[[#This Row],[Nouvelle formule avenant 2]],1))),0)=(COUNTA(X2216:Z2216)),"OK","erreur")</f>
        <v>OK</v>
      </c>
      <c r="AP2216" s="6" t="str">
        <f>IF(IFERROR(IF(SEARCH("jour",Tableau134[[#This Row],[Nouvelle formule avenant 3]],1),VALUE(LEFT(Tableau134[[#This Row],[Nouvelle formule avenant 3]],1))),0)=(COUNTA(AE2216:AG2216)),"OK","erreur")</f>
        <v>OK</v>
      </c>
      <c r="AQ221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1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1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1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1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1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16" s="43"/>
      <c r="AX2216" s="43"/>
      <c r="AY2216" s="6"/>
      <c r="AZ2216" s="6"/>
      <c r="BA2216" s="6"/>
      <c r="BB2216" s="6"/>
      <c r="BC2216" s="6"/>
      <c r="BD2216" s="6"/>
    </row>
    <row r="2217" spans="2:56" ht="12.75" x14ac:dyDescent="0.25">
      <c r="B2217" s="5" t="e">
        <f>VLOOKUP(A2217,'Import infoAgt'!A:E,5,FALSE)</f>
        <v>#N/A</v>
      </c>
      <c r="C2217" s="5" t="e">
        <f>VLOOKUP(A2217,'Import infoAgt'!A:D,4,FALSE)</f>
        <v>#N/A</v>
      </c>
      <c r="D2217" s="6" t="e">
        <f>VLOOKUP(A2217,'Import infoAgt'!A:H,8,FALSE)</f>
        <v>#N/A</v>
      </c>
      <c r="F2217" s="6" t="e">
        <f>VLOOKUP(A2217,'Import infoAgt'!A:BR,70,FALSE)</f>
        <v>#N/A</v>
      </c>
      <c r="G2217" s="5" t="e">
        <f>VLOOKUP(A2217,'Import infoAgt'!A:DH,112,FALSE)</f>
        <v>#N/A</v>
      </c>
      <c r="H2217" s="6" t="e">
        <f>VLOOKUP(G2217,Paramètre!$C$6:$D$76,2,FALSE)</f>
        <v>#N/A</v>
      </c>
      <c r="I2217" s="5" t="e">
        <f>VLOOKUP(A2217,'Import infoAgt'!A:EL,142,FALSE)</f>
        <v>#N/A</v>
      </c>
      <c r="R2217" s="26"/>
      <c r="S2217" s="26"/>
      <c r="U2217" s="26"/>
      <c r="V2217" s="26"/>
      <c r="AC2217" s="26"/>
      <c r="AI2217" s="6" t="str">
        <f>IF(AND((ISERROR(Tableau134[[#This Row],[Nom]])),Tableau134[[#This Row],[Numéro d''agent]]&lt;&gt;""),"N° agent inconnu","")</f>
        <v/>
      </c>
      <c r="AJ2217" s="6" t="str">
        <f>IF(AND(Tableau134[[#This Row],[Numéro d''agent]]&lt;&gt;"",Tableau134[[#This Row],[Statut]]=""),"Statut manquant","")</f>
        <v/>
      </c>
      <c r="AK2217" s="6"/>
      <c r="AL2217" s="6" t="str">
        <f>IF(AND(Tableau134[[#This Row],[Numéro d''agent]]&lt;&gt;"",Tableau134[[#This Row],[Formule actuelle]]=0),"Manque formule TLW","")</f>
        <v/>
      </c>
      <c r="AM2217" s="6" t="str">
        <f>IF(IFERROR(IF(SEARCH("jour",Tableau134[[#This Row],[Formule Tw]],1),VALUE(LEFT(Tableau134[[#This Row],[Formule Tw]],1))),0)=(COUNTA(K2217:M2217)),"OK","erreur")</f>
        <v>OK</v>
      </c>
      <c r="AN2217" s="6" t="str">
        <f>IF(IFERROR(IF(SEARCH("jour",Tableau134[[#This Row],[Modif demandé en avenant 1]],1),VALUE(LEFT(Tableau134[[#This Row],[Modif demandé en avenant 1]],1))),0)=(COUNTA(O2217:Q2217)),"OK","erreur")</f>
        <v>OK</v>
      </c>
      <c r="AO2217" s="6" t="str">
        <f>IF(IFERROR(IF(SEARCH("jour",Tableau134[[#This Row],[Nouvelle formule avenant 2]],1),VALUE(LEFT(Tableau134[[#This Row],[Nouvelle formule avenant 2]],1))),0)=(COUNTA(X2217:Z2217)),"OK","erreur")</f>
        <v>OK</v>
      </c>
      <c r="AP2217" s="6" t="str">
        <f>IF(IFERROR(IF(SEARCH("jour",Tableau134[[#This Row],[Nouvelle formule avenant 3]],1),VALUE(LEFT(Tableau134[[#This Row],[Nouvelle formule avenant 3]],1))),0)=(COUNTA(AE2217:AG2217)),"OK","erreur")</f>
        <v>OK</v>
      </c>
      <c r="AQ221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1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1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1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1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1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17" s="43"/>
      <c r="AX2217" s="43"/>
      <c r="AY2217" s="6"/>
      <c r="AZ2217" s="6"/>
      <c r="BA2217" s="6"/>
      <c r="BB2217" s="6"/>
      <c r="BC2217" s="6"/>
      <c r="BD2217" s="6"/>
    </row>
    <row r="2218" spans="2:56" ht="12.75" x14ac:dyDescent="0.25">
      <c r="B2218" s="5" t="e">
        <f>VLOOKUP(A2218,'Import infoAgt'!A:E,5,FALSE)</f>
        <v>#N/A</v>
      </c>
      <c r="C2218" s="5" t="e">
        <f>VLOOKUP(A2218,'Import infoAgt'!A:D,4,FALSE)</f>
        <v>#N/A</v>
      </c>
      <c r="D2218" s="6" t="e">
        <f>VLOOKUP(A2218,'Import infoAgt'!A:H,8,FALSE)</f>
        <v>#N/A</v>
      </c>
      <c r="F2218" s="6" t="e">
        <f>VLOOKUP(A2218,'Import infoAgt'!A:BR,70,FALSE)</f>
        <v>#N/A</v>
      </c>
      <c r="G2218" s="5" t="e">
        <f>VLOOKUP(A2218,'Import infoAgt'!A:DH,112,FALSE)</f>
        <v>#N/A</v>
      </c>
      <c r="H2218" s="6" t="e">
        <f>VLOOKUP(G2218,Paramètre!$C$6:$D$76,2,FALSE)</f>
        <v>#N/A</v>
      </c>
      <c r="I2218" s="5" t="e">
        <f>VLOOKUP(A2218,'Import infoAgt'!A:EL,142,FALSE)</f>
        <v>#N/A</v>
      </c>
      <c r="R2218" s="26"/>
      <c r="S2218" s="26"/>
      <c r="U2218" s="26"/>
      <c r="V2218" s="26"/>
      <c r="AC2218" s="26"/>
      <c r="AI2218" s="6" t="str">
        <f>IF(AND((ISERROR(Tableau134[[#This Row],[Nom]])),Tableau134[[#This Row],[Numéro d''agent]]&lt;&gt;""),"N° agent inconnu","")</f>
        <v/>
      </c>
      <c r="AJ2218" s="6" t="str">
        <f>IF(AND(Tableau134[[#This Row],[Numéro d''agent]]&lt;&gt;"",Tableau134[[#This Row],[Statut]]=""),"Statut manquant","")</f>
        <v/>
      </c>
      <c r="AK2218" s="6"/>
      <c r="AL2218" s="6" t="str">
        <f>IF(AND(Tableau134[[#This Row],[Numéro d''agent]]&lt;&gt;"",Tableau134[[#This Row],[Formule actuelle]]=0),"Manque formule TLW","")</f>
        <v/>
      </c>
      <c r="AM2218" s="6" t="str">
        <f>IF(IFERROR(IF(SEARCH("jour",Tableau134[[#This Row],[Formule Tw]],1),VALUE(LEFT(Tableau134[[#This Row],[Formule Tw]],1))),0)=(COUNTA(K2218:M2218)),"OK","erreur")</f>
        <v>OK</v>
      </c>
      <c r="AN2218" s="6" t="str">
        <f>IF(IFERROR(IF(SEARCH("jour",Tableau134[[#This Row],[Modif demandé en avenant 1]],1),VALUE(LEFT(Tableau134[[#This Row],[Modif demandé en avenant 1]],1))),0)=(COUNTA(O2218:Q2218)),"OK","erreur")</f>
        <v>OK</v>
      </c>
      <c r="AO2218" s="6" t="str">
        <f>IF(IFERROR(IF(SEARCH("jour",Tableau134[[#This Row],[Nouvelle formule avenant 2]],1),VALUE(LEFT(Tableau134[[#This Row],[Nouvelle formule avenant 2]],1))),0)=(COUNTA(X2218:Z2218)),"OK","erreur")</f>
        <v>OK</v>
      </c>
      <c r="AP2218" s="6" t="str">
        <f>IF(IFERROR(IF(SEARCH("jour",Tableau134[[#This Row],[Nouvelle formule avenant 3]],1),VALUE(LEFT(Tableau134[[#This Row],[Nouvelle formule avenant 3]],1))),0)=(COUNTA(AE2218:AG2218)),"OK","erreur")</f>
        <v>OK</v>
      </c>
      <c r="AQ221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1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1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1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1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1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18" s="43"/>
      <c r="AX2218" s="43"/>
      <c r="AY2218" s="6"/>
      <c r="AZ2218" s="6"/>
      <c r="BA2218" s="6"/>
      <c r="BB2218" s="6"/>
      <c r="BC2218" s="6"/>
      <c r="BD2218" s="6"/>
    </row>
    <row r="2219" spans="2:56" ht="12.75" x14ac:dyDescent="0.25">
      <c r="B2219" s="5" t="e">
        <f>VLOOKUP(A2219,'Import infoAgt'!A:E,5,FALSE)</f>
        <v>#N/A</v>
      </c>
      <c r="C2219" s="5" t="e">
        <f>VLOOKUP(A2219,'Import infoAgt'!A:D,4,FALSE)</f>
        <v>#N/A</v>
      </c>
      <c r="D2219" s="6" t="e">
        <f>VLOOKUP(A2219,'Import infoAgt'!A:H,8,FALSE)</f>
        <v>#N/A</v>
      </c>
      <c r="F2219" s="6" t="e">
        <f>VLOOKUP(A2219,'Import infoAgt'!A:BR,70,FALSE)</f>
        <v>#N/A</v>
      </c>
      <c r="G2219" s="5" t="e">
        <f>VLOOKUP(A2219,'Import infoAgt'!A:DH,112,FALSE)</f>
        <v>#N/A</v>
      </c>
      <c r="H2219" s="6" t="e">
        <f>VLOOKUP(G2219,Paramètre!$C$6:$D$76,2,FALSE)</f>
        <v>#N/A</v>
      </c>
      <c r="I2219" s="5" t="e">
        <f>VLOOKUP(A2219,'Import infoAgt'!A:EL,142,FALSE)</f>
        <v>#N/A</v>
      </c>
      <c r="R2219" s="26"/>
      <c r="S2219" s="26"/>
      <c r="U2219" s="26"/>
      <c r="V2219" s="26"/>
      <c r="AC2219" s="26"/>
      <c r="AI2219" s="6" t="str">
        <f>IF(AND((ISERROR(Tableau134[[#This Row],[Nom]])),Tableau134[[#This Row],[Numéro d''agent]]&lt;&gt;""),"N° agent inconnu","")</f>
        <v/>
      </c>
      <c r="AJ2219" s="6" t="str">
        <f>IF(AND(Tableau134[[#This Row],[Numéro d''agent]]&lt;&gt;"",Tableau134[[#This Row],[Statut]]=""),"Statut manquant","")</f>
        <v/>
      </c>
      <c r="AK2219" s="6"/>
      <c r="AL2219" s="6" t="str">
        <f>IF(AND(Tableau134[[#This Row],[Numéro d''agent]]&lt;&gt;"",Tableau134[[#This Row],[Formule actuelle]]=0),"Manque formule TLW","")</f>
        <v/>
      </c>
      <c r="AM2219" s="6" t="str">
        <f>IF(IFERROR(IF(SEARCH("jour",Tableau134[[#This Row],[Formule Tw]],1),VALUE(LEFT(Tableau134[[#This Row],[Formule Tw]],1))),0)=(COUNTA(K2219:M2219)),"OK","erreur")</f>
        <v>OK</v>
      </c>
      <c r="AN2219" s="6" t="str">
        <f>IF(IFERROR(IF(SEARCH("jour",Tableau134[[#This Row],[Modif demandé en avenant 1]],1),VALUE(LEFT(Tableau134[[#This Row],[Modif demandé en avenant 1]],1))),0)=(COUNTA(O2219:Q2219)),"OK","erreur")</f>
        <v>OK</v>
      </c>
      <c r="AO2219" s="6" t="str">
        <f>IF(IFERROR(IF(SEARCH("jour",Tableau134[[#This Row],[Nouvelle formule avenant 2]],1),VALUE(LEFT(Tableau134[[#This Row],[Nouvelle formule avenant 2]],1))),0)=(COUNTA(X2219:Z2219)),"OK","erreur")</f>
        <v>OK</v>
      </c>
      <c r="AP2219" s="6" t="str">
        <f>IF(IFERROR(IF(SEARCH("jour",Tableau134[[#This Row],[Nouvelle formule avenant 3]],1),VALUE(LEFT(Tableau134[[#This Row],[Nouvelle formule avenant 3]],1))),0)=(COUNTA(AE2219:AG2219)),"OK","erreur")</f>
        <v>OK</v>
      </c>
      <c r="AQ221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1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1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1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1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1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19" s="43"/>
      <c r="AX2219" s="43"/>
      <c r="AY2219" s="6"/>
      <c r="AZ2219" s="6"/>
      <c r="BA2219" s="6"/>
      <c r="BB2219" s="6"/>
      <c r="BC2219" s="6"/>
      <c r="BD2219" s="6"/>
    </row>
    <row r="2220" spans="2:56" ht="12.75" x14ac:dyDescent="0.25">
      <c r="B2220" s="5" t="e">
        <f>VLOOKUP(A2220,'Import infoAgt'!A:E,5,FALSE)</f>
        <v>#N/A</v>
      </c>
      <c r="C2220" s="5" t="e">
        <f>VLOOKUP(A2220,'Import infoAgt'!A:D,4,FALSE)</f>
        <v>#N/A</v>
      </c>
      <c r="D2220" s="6" t="e">
        <f>VLOOKUP(A2220,'Import infoAgt'!A:H,8,FALSE)</f>
        <v>#N/A</v>
      </c>
      <c r="F2220" s="6" t="e">
        <f>VLOOKUP(A2220,'Import infoAgt'!A:BR,70,FALSE)</f>
        <v>#N/A</v>
      </c>
      <c r="G2220" s="5" t="e">
        <f>VLOOKUP(A2220,'Import infoAgt'!A:DH,112,FALSE)</f>
        <v>#N/A</v>
      </c>
      <c r="H2220" s="6" t="e">
        <f>VLOOKUP(G2220,Paramètre!$C$6:$D$76,2,FALSE)</f>
        <v>#N/A</v>
      </c>
      <c r="I2220" s="5" t="e">
        <f>VLOOKUP(A2220,'Import infoAgt'!A:EL,142,FALSE)</f>
        <v>#N/A</v>
      </c>
      <c r="R2220" s="26"/>
      <c r="S2220" s="26"/>
      <c r="U2220" s="26"/>
      <c r="V2220" s="26"/>
      <c r="AC2220" s="26"/>
      <c r="AI2220" s="6" t="str">
        <f>IF(AND((ISERROR(Tableau134[[#This Row],[Nom]])),Tableau134[[#This Row],[Numéro d''agent]]&lt;&gt;""),"N° agent inconnu","")</f>
        <v/>
      </c>
      <c r="AJ2220" s="6" t="str">
        <f>IF(AND(Tableau134[[#This Row],[Numéro d''agent]]&lt;&gt;"",Tableau134[[#This Row],[Statut]]=""),"Statut manquant","")</f>
        <v/>
      </c>
      <c r="AK2220" s="6"/>
      <c r="AL2220" s="6" t="str">
        <f>IF(AND(Tableau134[[#This Row],[Numéro d''agent]]&lt;&gt;"",Tableau134[[#This Row],[Formule actuelle]]=0),"Manque formule TLW","")</f>
        <v/>
      </c>
      <c r="AM2220" s="6" t="str">
        <f>IF(IFERROR(IF(SEARCH("jour",Tableau134[[#This Row],[Formule Tw]],1),VALUE(LEFT(Tableau134[[#This Row],[Formule Tw]],1))),0)=(COUNTA(K2220:M2220)),"OK","erreur")</f>
        <v>OK</v>
      </c>
      <c r="AN2220" s="6" t="str">
        <f>IF(IFERROR(IF(SEARCH("jour",Tableau134[[#This Row],[Modif demandé en avenant 1]],1),VALUE(LEFT(Tableau134[[#This Row],[Modif demandé en avenant 1]],1))),0)=(COUNTA(O2220:Q2220)),"OK","erreur")</f>
        <v>OK</v>
      </c>
      <c r="AO2220" s="6" t="str">
        <f>IF(IFERROR(IF(SEARCH("jour",Tableau134[[#This Row],[Nouvelle formule avenant 2]],1),VALUE(LEFT(Tableau134[[#This Row],[Nouvelle formule avenant 2]],1))),0)=(COUNTA(X2220:Z2220)),"OK","erreur")</f>
        <v>OK</v>
      </c>
      <c r="AP2220" s="6" t="str">
        <f>IF(IFERROR(IF(SEARCH("jour",Tableau134[[#This Row],[Nouvelle formule avenant 3]],1),VALUE(LEFT(Tableau134[[#This Row],[Nouvelle formule avenant 3]],1))),0)=(COUNTA(AE2220:AG2220)),"OK","erreur")</f>
        <v>OK</v>
      </c>
      <c r="AQ222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2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2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2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2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2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20" s="43"/>
      <c r="AX2220" s="43"/>
      <c r="AY2220" s="6"/>
      <c r="AZ2220" s="6"/>
      <c r="BA2220" s="6"/>
      <c r="BB2220" s="6"/>
      <c r="BC2220" s="6"/>
      <c r="BD2220" s="6"/>
    </row>
    <row r="2221" spans="2:56" ht="12.75" x14ac:dyDescent="0.25">
      <c r="B2221" s="5" t="e">
        <f>VLOOKUP(A2221,'Import infoAgt'!A:E,5,FALSE)</f>
        <v>#N/A</v>
      </c>
      <c r="C2221" s="5" t="e">
        <f>VLOOKUP(A2221,'Import infoAgt'!A:D,4,FALSE)</f>
        <v>#N/A</v>
      </c>
      <c r="D2221" s="6" t="e">
        <f>VLOOKUP(A2221,'Import infoAgt'!A:H,8,FALSE)</f>
        <v>#N/A</v>
      </c>
      <c r="F2221" s="6" t="e">
        <f>VLOOKUP(A2221,'Import infoAgt'!A:BR,70,FALSE)</f>
        <v>#N/A</v>
      </c>
      <c r="G2221" s="5" t="e">
        <f>VLOOKUP(A2221,'Import infoAgt'!A:DH,112,FALSE)</f>
        <v>#N/A</v>
      </c>
      <c r="H2221" s="6" t="e">
        <f>VLOOKUP(G2221,Paramètre!$C$6:$D$76,2,FALSE)</f>
        <v>#N/A</v>
      </c>
      <c r="I2221" s="5" t="e">
        <f>VLOOKUP(A2221,'Import infoAgt'!A:EL,142,FALSE)</f>
        <v>#N/A</v>
      </c>
      <c r="R2221" s="26"/>
      <c r="S2221" s="26"/>
      <c r="U2221" s="26"/>
      <c r="V2221" s="26"/>
      <c r="AC2221" s="26"/>
      <c r="AI2221" s="6" t="str">
        <f>IF(AND((ISERROR(Tableau134[[#This Row],[Nom]])),Tableau134[[#This Row],[Numéro d''agent]]&lt;&gt;""),"N° agent inconnu","")</f>
        <v/>
      </c>
      <c r="AJ2221" s="6" t="str">
        <f>IF(AND(Tableau134[[#This Row],[Numéro d''agent]]&lt;&gt;"",Tableau134[[#This Row],[Statut]]=""),"Statut manquant","")</f>
        <v/>
      </c>
      <c r="AK2221" s="6"/>
      <c r="AL2221" s="6" t="str">
        <f>IF(AND(Tableau134[[#This Row],[Numéro d''agent]]&lt;&gt;"",Tableau134[[#This Row],[Formule actuelle]]=0),"Manque formule TLW","")</f>
        <v/>
      </c>
      <c r="AM2221" s="6" t="str">
        <f>IF(IFERROR(IF(SEARCH("jour",Tableau134[[#This Row],[Formule Tw]],1),VALUE(LEFT(Tableau134[[#This Row],[Formule Tw]],1))),0)=(COUNTA(K2221:M2221)),"OK","erreur")</f>
        <v>OK</v>
      </c>
      <c r="AN2221" s="6" t="str">
        <f>IF(IFERROR(IF(SEARCH("jour",Tableau134[[#This Row],[Modif demandé en avenant 1]],1),VALUE(LEFT(Tableau134[[#This Row],[Modif demandé en avenant 1]],1))),0)=(COUNTA(O2221:Q2221)),"OK","erreur")</f>
        <v>OK</v>
      </c>
      <c r="AO2221" s="6" t="str">
        <f>IF(IFERROR(IF(SEARCH("jour",Tableau134[[#This Row],[Nouvelle formule avenant 2]],1),VALUE(LEFT(Tableau134[[#This Row],[Nouvelle formule avenant 2]],1))),0)=(COUNTA(X2221:Z2221)),"OK","erreur")</f>
        <v>OK</v>
      </c>
      <c r="AP2221" s="6" t="str">
        <f>IF(IFERROR(IF(SEARCH("jour",Tableau134[[#This Row],[Nouvelle formule avenant 3]],1),VALUE(LEFT(Tableau134[[#This Row],[Nouvelle formule avenant 3]],1))),0)=(COUNTA(AE2221:AG2221)),"OK","erreur")</f>
        <v>OK</v>
      </c>
      <c r="AQ222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2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2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2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2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2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21" s="43"/>
      <c r="AX2221" s="43"/>
      <c r="AY2221" s="6"/>
      <c r="AZ2221" s="6"/>
      <c r="BA2221" s="6"/>
      <c r="BB2221" s="6"/>
      <c r="BC2221" s="6"/>
      <c r="BD2221" s="6"/>
    </row>
    <row r="2222" spans="2:56" ht="12.75" x14ac:dyDescent="0.25">
      <c r="B2222" s="5" t="e">
        <f>VLOOKUP(A2222,'Import infoAgt'!A:E,5,FALSE)</f>
        <v>#N/A</v>
      </c>
      <c r="C2222" s="5" t="e">
        <f>VLOOKUP(A2222,'Import infoAgt'!A:D,4,FALSE)</f>
        <v>#N/A</v>
      </c>
      <c r="D2222" s="6" t="e">
        <f>VLOOKUP(A2222,'Import infoAgt'!A:H,8,FALSE)</f>
        <v>#N/A</v>
      </c>
      <c r="F2222" s="6" t="e">
        <f>VLOOKUP(A2222,'Import infoAgt'!A:BR,70,FALSE)</f>
        <v>#N/A</v>
      </c>
      <c r="G2222" s="5" t="e">
        <f>VLOOKUP(A2222,'Import infoAgt'!A:DH,112,FALSE)</f>
        <v>#N/A</v>
      </c>
      <c r="H2222" s="6" t="e">
        <f>VLOOKUP(G2222,Paramètre!$C$6:$D$76,2,FALSE)</f>
        <v>#N/A</v>
      </c>
      <c r="I2222" s="5" t="e">
        <f>VLOOKUP(A2222,'Import infoAgt'!A:EL,142,FALSE)</f>
        <v>#N/A</v>
      </c>
      <c r="R2222" s="26"/>
      <c r="S2222" s="26"/>
      <c r="U2222" s="26"/>
      <c r="V2222" s="26"/>
      <c r="AC2222" s="26"/>
      <c r="AI2222" s="6" t="str">
        <f>IF(AND((ISERROR(Tableau134[[#This Row],[Nom]])),Tableau134[[#This Row],[Numéro d''agent]]&lt;&gt;""),"N° agent inconnu","")</f>
        <v/>
      </c>
      <c r="AJ2222" s="6" t="str">
        <f>IF(AND(Tableau134[[#This Row],[Numéro d''agent]]&lt;&gt;"",Tableau134[[#This Row],[Statut]]=""),"Statut manquant","")</f>
        <v/>
      </c>
      <c r="AK2222" s="6"/>
      <c r="AL2222" s="6" t="str">
        <f>IF(AND(Tableau134[[#This Row],[Numéro d''agent]]&lt;&gt;"",Tableau134[[#This Row],[Formule actuelle]]=0),"Manque formule TLW","")</f>
        <v/>
      </c>
      <c r="AM2222" s="6" t="str">
        <f>IF(IFERROR(IF(SEARCH("jour",Tableau134[[#This Row],[Formule Tw]],1),VALUE(LEFT(Tableau134[[#This Row],[Formule Tw]],1))),0)=(COUNTA(K2222:M2222)),"OK","erreur")</f>
        <v>OK</v>
      </c>
      <c r="AN2222" s="6" t="str">
        <f>IF(IFERROR(IF(SEARCH("jour",Tableau134[[#This Row],[Modif demandé en avenant 1]],1),VALUE(LEFT(Tableau134[[#This Row],[Modif demandé en avenant 1]],1))),0)=(COUNTA(O2222:Q2222)),"OK","erreur")</f>
        <v>OK</v>
      </c>
      <c r="AO2222" s="6" t="str">
        <f>IF(IFERROR(IF(SEARCH("jour",Tableau134[[#This Row],[Nouvelle formule avenant 2]],1),VALUE(LEFT(Tableau134[[#This Row],[Nouvelle formule avenant 2]],1))),0)=(COUNTA(X2222:Z2222)),"OK","erreur")</f>
        <v>OK</v>
      </c>
      <c r="AP2222" s="6" t="str">
        <f>IF(IFERROR(IF(SEARCH("jour",Tableau134[[#This Row],[Nouvelle formule avenant 3]],1),VALUE(LEFT(Tableau134[[#This Row],[Nouvelle formule avenant 3]],1))),0)=(COUNTA(AE2222:AG2222)),"OK","erreur")</f>
        <v>OK</v>
      </c>
      <c r="AQ222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2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2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2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2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2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22" s="43"/>
      <c r="AX2222" s="43"/>
      <c r="AY2222" s="6"/>
      <c r="AZ2222" s="6"/>
      <c r="BA2222" s="6"/>
      <c r="BB2222" s="6"/>
      <c r="BC2222" s="6"/>
      <c r="BD2222" s="6"/>
    </row>
    <row r="2223" spans="2:56" ht="12.75" x14ac:dyDescent="0.25">
      <c r="B2223" s="5" t="e">
        <f>VLOOKUP(A2223,'Import infoAgt'!A:E,5,FALSE)</f>
        <v>#N/A</v>
      </c>
      <c r="C2223" s="5" t="e">
        <f>VLOOKUP(A2223,'Import infoAgt'!A:D,4,FALSE)</f>
        <v>#N/A</v>
      </c>
      <c r="D2223" s="6" t="e">
        <f>VLOOKUP(A2223,'Import infoAgt'!A:H,8,FALSE)</f>
        <v>#N/A</v>
      </c>
      <c r="F2223" s="6" t="e">
        <f>VLOOKUP(A2223,'Import infoAgt'!A:BR,70,FALSE)</f>
        <v>#N/A</v>
      </c>
      <c r="G2223" s="5" t="e">
        <f>VLOOKUP(A2223,'Import infoAgt'!A:DH,112,FALSE)</f>
        <v>#N/A</v>
      </c>
      <c r="H2223" s="6" t="e">
        <f>VLOOKUP(G2223,Paramètre!$C$6:$D$76,2,FALSE)</f>
        <v>#N/A</v>
      </c>
      <c r="I2223" s="5" t="e">
        <f>VLOOKUP(A2223,'Import infoAgt'!A:EL,142,FALSE)</f>
        <v>#N/A</v>
      </c>
      <c r="R2223" s="26"/>
      <c r="S2223" s="26"/>
      <c r="U2223" s="26"/>
      <c r="V2223" s="26"/>
      <c r="AC2223" s="26"/>
      <c r="AI2223" s="6" t="str">
        <f>IF(AND((ISERROR(Tableau134[[#This Row],[Nom]])),Tableau134[[#This Row],[Numéro d''agent]]&lt;&gt;""),"N° agent inconnu","")</f>
        <v/>
      </c>
      <c r="AJ2223" s="6" t="str">
        <f>IF(AND(Tableau134[[#This Row],[Numéro d''agent]]&lt;&gt;"",Tableau134[[#This Row],[Statut]]=""),"Statut manquant","")</f>
        <v/>
      </c>
      <c r="AK2223" s="6"/>
      <c r="AL2223" s="6" t="str">
        <f>IF(AND(Tableau134[[#This Row],[Numéro d''agent]]&lt;&gt;"",Tableau134[[#This Row],[Formule actuelle]]=0),"Manque formule TLW","")</f>
        <v/>
      </c>
      <c r="AM2223" s="6" t="str">
        <f>IF(IFERROR(IF(SEARCH("jour",Tableau134[[#This Row],[Formule Tw]],1),VALUE(LEFT(Tableau134[[#This Row],[Formule Tw]],1))),0)=(COUNTA(K2223:M2223)),"OK","erreur")</f>
        <v>OK</v>
      </c>
      <c r="AN2223" s="6" t="str">
        <f>IF(IFERROR(IF(SEARCH("jour",Tableau134[[#This Row],[Modif demandé en avenant 1]],1),VALUE(LEFT(Tableau134[[#This Row],[Modif demandé en avenant 1]],1))),0)=(COUNTA(O2223:Q2223)),"OK","erreur")</f>
        <v>OK</v>
      </c>
      <c r="AO2223" s="6" t="str">
        <f>IF(IFERROR(IF(SEARCH("jour",Tableau134[[#This Row],[Nouvelle formule avenant 2]],1),VALUE(LEFT(Tableau134[[#This Row],[Nouvelle formule avenant 2]],1))),0)=(COUNTA(X2223:Z2223)),"OK","erreur")</f>
        <v>OK</v>
      </c>
      <c r="AP2223" s="6" t="str">
        <f>IF(IFERROR(IF(SEARCH("jour",Tableau134[[#This Row],[Nouvelle formule avenant 3]],1),VALUE(LEFT(Tableau134[[#This Row],[Nouvelle formule avenant 3]],1))),0)=(COUNTA(AE2223:AG2223)),"OK","erreur")</f>
        <v>OK</v>
      </c>
      <c r="AQ222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2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2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2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2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2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23" s="43"/>
      <c r="AX2223" s="43"/>
      <c r="AY2223" s="6"/>
      <c r="AZ2223" s="6"/>
      <c r="BA2223" s="6"/>
      <c r="BB2223" s="6"/>
      <c r="BC2223" s="6"/>
      <c r="BD2223" s="6"/>
    </row>
    <row r="2224" spans="2:56" ht="12.75" x14ac:dyDescent="0.25">
      <c r="B2224" s="5" t="e">
        <f>VLOOKUP(A2224,'Import infoAgt'!A:E,5,FALSE)</f>
        <v>#N/A</v>
      </c>
      <c r="C2224" s="5" t="e">
        <f>VLOOKUP(A2224,'Import infoAgt'!A:D,4,FALSE)</f>
        <v>#N/A</v>
      </c>
      <c r="D2224" s="6" t="e">
        <f>VLOOKUP(A2224,'Import infoAgt'!A:H,8,FALSE)</f>
        <v>#N/A</v>
      </c>
      <c r="F2224" s="6" t="e">
        <f>VLOOKUP(A2224,'Import infoAgt'!A:BR,70,FALSE)</f>
        <v>#N/A</v>
      </c>
      <c r="G2224" s="5" t="e">
        <f>VLOOKUP(A2224,'Import infoAgt'!A:DH,112,FALSE)</f>
        <v>#N/A</v>
      </c>
      <c r="H2224" s="6" t="e">
        <f>VLOOKUP(G2224,Paramètre!$C$6:$D$76,2,FALSE)</f>
        <v>#N/A</v>
      </c>
      <c r="I2224" s="5" t="e">
        <f>VLOOKUP(A2224,'Import infoAgt'!A:EL,142,FALSE)</f>
        <v>#N/A</v>
      </c>
      <c r="R2224" s="26"/>
      <c r="S2224" s="26"/>
      <c r="U2224" s="26"/>
      <c r="V2224" s="26"/>
      <c r="AC2224" s="26"/>
      <c r="AI2224" s="6" t="str">
        <f>IF(AND((ISERROR(Tableau134[[#This Row],[Nom]])),Tableau134[[#This Row],[Numéro d''agent]]&lt;&gt;""),"N° agent inconnu","")</f>
        <v/>
      </c>
      <c r="AJ2224" s="6" t="str">
        <f>IF(AND(Tableau134[[#This Row],[Numéro d''agent]]&lt;&gt;"",Tableau134[[#This Row],[Statut]]=""),"Statut manquant","")</f>
        <v/>
      </c>
      <c r="AK2224" s="6"/>
      <c r="AL2224" s="6" t="str">
        <f>IF(AND(Tableau134[[#This Row],[Numéro d''agent]]&lt;&gt;"",Tableau134[[#This Row],[Formule actuelle]]=0),"Manque formule TLW","")</f>
        <v/>
      </c>
      <c r="AM2224" s="6" t="str">
        <f>IF(IFERROR(IF(SEARCH("jour",Tableau134[[#This Row],[Formule Tw]],1),VALUE(LEFT(Tableau134[[#This Row],[Formule Tw]],1))),0)=(COUNTA(K2224:M2224)),"OK","erreur")</f>
        <v>OK</v>
      </c>
      <c r="AN2224" s="6" t="str">
        <f>IF(IFERROR(IF(SEARCH("jour",Tableau134[[#This Row],[Modif demandé en avenant 1]],1),VALUE(LEFT(Tableau134[[#This Row],[Modif demandé en avenant 1]],1))),0)=(COUNTA(O2224:Q2224)),"OK","erreur")</f>
        <v>OK</v>
      </c>
      <c r="AO2224" s="6" t="str">
        <f>IF(IFERROR(IF(SEARCH("jour",Tableau134[[#This Row],[Nouvelle formule avenant 2]],1),VALUE(LEFT(Tableau134[[#This Row],[Nouvelle formule avenant 2]],1))),0)=(COUNTA(X2224:Z2224)),"OK","erreur")</f>
        <v>OK</v>
      </c>
      <c r="AP2224" s="6" t="str">
        <f>IF(IFERROR(IF(SEARCH("jour",Tableau134[[#This Row],[Nouvelle formule avenant 3]],1),VALUE(LEFT(Tableau134[[#This Row],[Nouvelle formule avenant 3]],1))),0)=(COUNTA(AE2224:AG2224)),"OK","erreur")</f>
        <v>OK</v>
      </c>
      <c r="AQ222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2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2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2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2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2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24" s="43"/>
      <c r="AX2224" s="43"/>
      <c r="AY2224" s="6"/>
      <c r="AZ2224" s="6"/>
      <c r="BA2224" s="6"/>
      <c r="BB2224" s="6"/>
      <c r="BC2224" s="6"/>
      <c r="BD2224" s="6"/>
    </row>
    <row r="2225" spans="2:56" ht="12.75" x14ac:dyDescent="0.25">
      <c r="B2225" s="5" t="e">
        <f>VLOOKUP(A2225,'Import infoAgt'!A:E,5,FALSE)</f>
        <v>#N/A</v>
      </c>
      <c r="C2225" s="5" t="e">
        <f>VLOOKUP(A2225,'Import infoAgt'!A:D,4,FALSE)</f>
        <v>#N/A</v>
      </c>
      <c r="D2225" s="6" t="e">
        <f>VLOOKUP(A2225,'Import infoAgt'!A:H,8,FALSE)</f>
        <v>#N/A</v>
      </c>
      <c r="F2225" s="6" t="e">
        <f>VLOOKUP(A2225,'Import infoAgt'!A:BR,70,FALSE)</f>
        <v>#N/A</v>
      </c>
      <c r="G2225" s="5" t="e">
        <f>VLOOKUP(A2225,'Import infoAgt'!A:DH,112,FALSE)</f>
        <v>#N/A</v>
      </c>
      <c r="H2225" s="6" t="e">
        <f>VLOOKUP(G2225,Paramètre!$C$6:$D$76,2,FALSE)</f>
        <v>#N/A</v>
      </c>
      <c r="I2225" s="5" t="e">
        <f>VLOOKUP(A2225,'Import infoAgt'!A:EL,142,FALSE)</f>
        <v>#N/A</v>
      </c>
      <c r="R2225" s="26"/>
      <c r="S2225" s="26"/>
      <c r="U2225" s="26"/>
      <c r="V2225" s="26"/>
      <c r="AC2225" s="26"/>
      <c r="AI2225" s="6" t="str">
        <f>IF(AND((ISERROR(Tableau134[[#This Row],[Nom]])),Tableau134[[#This Row],[Numéro d''agent]]&lt;&gt;""),"N° agent inconnu","")</f>
        <v/>
      </c>
      <c r="AJ2225" s="6" t="str">
        <f>IF(AND(Tableau134[[#This Row],[Numéro d''agent]]&lt;&gt;"",Tableau134[[#This Row],[Statut]]=""),"Statut manquant","")</f>
        <v/>
      </c>
      <c r="AK2225" s="6"/>
      <c r="AL2225" s="6" t="str">
        <f>IF(AND(Tableau134[[#This Row],[Numéro d''agent]]&lt;&gt;"",Tableau134[[#This Row],[Formule actuelle]]=0),"Manque formule TLW","")</f>
        <v/>
      </c>
      <c r="AM2225" s="6" t="str">
        <f>IF(IFERROR(IF(SEARCH("jour",Tableau134[[#This Row],[Formule Tw]],1),VALUE(LEFT(Tableau134[[#This Row],[Formule Tw]],1))),0)=(COUNTA(K2225:M2225)),"OK","erreur")</f>
        <v>OK</v>
      </c>
      <c r="AN2225" s="6" t="str">
        <f>IF(IFERROR(IF(SEARCH("jour",Tableau134[[#This Row],[Modif demandé en avenant 1]],1),VALUE(LEFT(Tableau134[[#This Row],[Modif demandé en avenant 1]],1))),0)=(COUNTA(O2225:Q2225)),"OK","erreur")</f>
        <v>OK</v>
      </c>
      <c r="AO2225" s="6" t="str">
        <f>IF(IFERROR(IF(SEARCH("jour",Tableau134[[#This Row],[Nouvelle formule avenant 2]],1),VALUE(LEFT(Tableau134[[#This Row],[Nouvelle formule avenant 2]],1))),0)=(COUNTA(X2225:Z2225)),"OK","erreur")</f>
        <v>OK</v>
      </c>
      <c r="AP2225" s="6" t="str">
        <f>IF(IFERROR(IF(SEARCH("jour",Tableau134[[#This Row],[Nouvelle formule avenant 3]],1),VALUE(LEFT(Tableau134[[#This Row],[Nouvelle formule avenant 3]],1))),0)=(COUNTA(AE2225:AG2225)),"OK","erreur")</f>
        <v>OK</v>
      </c>
      <c r="AQ222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2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2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2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2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2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25" s="43"/>
      <c r="AX2225" s="43"/>
      <c r="AY2225" s="6"/>
      <c r="AZ2225" s="6"/>
      <c r="BA2225" s="6"/>
      <c r="BB2225" s="6"/>
      <c r="BC2225" s="6"/>
      <c r="BD2225" s="6"/>
    </row>
    <row r="2226" spans="2:56" ht="12.75" x14ac:dyDescent="0.25">
      <c r="B2226" s="5" t="e">
        <f>VLOOKUP(A2226,'Import infoAgt'!A:E,5,FALSE)</f>
        <v>#N/A</v>
      </c>
      <c r="C2226" s="5" t="e">
        <f>VLOOKUP(A2226,'Import infoAgt'!A:D,4,FALSE)</f>
        <v>#N/A</v>
      </c>
      <c r="D2226" s="6" t="e">
        <f>VLOOKUP(A2226,'Import infoAgt'!A:H,8,FALSE)</f>
        <v>#N/A</v>
      </c>
      <c r="F2226" s="6" t="e">
        <f>VLOOKUP(A2226,'Import infoAgt'!A:BR,70,FALSE)</f>
        <v>#N/A</v>
      </c>
      <c r="G2226" s="5" t="e">
        <f>VLOOKUP(A2226,'Import infoAgt'!A:DH,112,FALSE)</f>
        <v>#N/A</v>
      </c>
      <c r="H2226" s="6" t="e">
        <f>VLOOKUP(G2226,Paramètre!$C$6:$D$76,2,FALSE)</f>
        <v>#N/A</v>
      </c>
      <c r="I2226" s="5" t="e">
        <f>VLOOKUP(A2226,'Import infoAgt'!A:EL,142,FALSE)</f>
        <v>#N/A</v>
      </c>
      <c r="R2226" s="26"/>
      <c r="S2226" s="26"/>
      <c r="U2226" s="26"/>
      <c r="V2226" s="26"/>
      <c r="AC2226" s="26"/>
      <c r="AI2226" s="6" t="str">
        <f>IF(AND((ISERROR(Tableau134[[#This Row],[Nom]])),Tableau134[[#This Row],[Numéro d''agent]]&lt;&gt;""),"N° agent inconnu","")</f>
        <v/>
      </c>
      <c r="AJ2226" s="6" t="str">
        <f>IF(AND(Tableau134[[#This Row],[Numéro d''agent]]&lt;&gt;"",Tableau134[[#This Row],[Statut]]=""),"Statut manquant","")</f>
        <v/>
      </c>
      <c r="AK2226" s="6"/>
      <c r="AL2226" s="6" t="str">
        <f>IF(AND(Tableau134[[#This Row],[Numéro d''agent]]&lt;&gt;"",Tableau134[[#This Row],[Formule actuelle]]=0),"Manque formule TLW","")</f>
        <v/>
      </c>
      <c r="AM2226" s="6" t="str">
        <f>IF(IFERROR(IF(SEARCH("jour",Tableau134[[#This Row],[Formule Tw]],1),VALUE(LEFT(Tableau134[[#This Row],[Formule Tw]],1))),0)=(COUNTA(K2226:M2226)),"OK","erreur")</f>
        <v>OK</v>
      </c>
      <c r="AN2226" s="6" t="str">
        <f>IF(IFERROR(IF(SEARCH("jour",Tableau134[[#This Row],[Modif demandé en avenant 1]],1),VALUE(LEFT(Tableau134[[#This Row],[Modif demandé en avenant 1]],1))),0)=(COUNTA(O2226:Q2226)),"OK","erreur")</f>
        <v>OK</v>
      </c>
      <c r="AO2226" s="6" t="str">
        <f>IF(IFERROR(IF(SEARCH("jour",Tableau134[[#This Row],[Nouvelle formule avenant 2]],1),VALUE(LEFT(Tableau134[[#This Row],[Nouvelle formule avenant 2]],1))),0)=(COUNTA(X2226:Z2226)),"OK","erreur")</f>
        <v>OK</v>
      </c>
      <c r="AP2226" s="6" t="str">
        <f>IF(IFERROR(IF(SEARCH("jour",Tableau134[[#This Row],[Nouvelle formule avenant 3]],1),VALUE(LEFT(Tableau134[[#This Row],[Nouvelle formule avenant 3]],1))),0)=(COUNTA(AE2226:AG2226)),"OK","erreur")</f>
        <v>OK</v>
      </c>
      <c r="AQ222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2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2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2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2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2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26" s="43"/>
      <c r="AX2226" s="43"/>
      <c r="AY2226" s="6"/>
      <c r="AZ2226" s="6"/>
      <c r="BA2226" s="6"/>
      <c r="BB2226" s="6"/>
      <c r="BC2226" s="6"/>
      <c r="BD2226" s="6"/>
    </row>
    <row r="2227" spans="2:56" ht="12.75" x14ac:dyDescent="0.25">
      <c r="B2227" s="5" t="e">
        <f>VLOOKUP(A2227,'Import infoAgt'!A:E,5,FALSE)</f>
        <v>#N/A</v>
      </c>
      <c r="C2227" s="5" t="e">
        <f>VLOOKUP(A2227,'Import infoAgt'!A:D,4,FALSE)</f>
        <v>#N/A</v>
      </c>
      <c r="D2227" s="6" t="e">
        <f>VLOOKUP(A2227,'Import infoAgt'!A:H,8,FALSE)</f>
        <v>#N/A</v>
      </c>
      <c r="F2227" s="6" t="e">
        <f>VLOOKUP(A2227,'Import infoAgt'!A:BR,70,FALSE)</f>
        <v>#N/A</v>
      </c>
      <c r="G2227" s="5" t="e">
        <f>VLOOKUP(A2227,'Import infoAgt'!A:DH,112,FALSE)</f>
        <v>#N/A</v>
      </c>
      <c r="H2227" s="6" t="e">
        <f>VLOOKUP(G2227,Paramètre!$C$6:$D$76,2,FALSE)</f>
        <v>#N/A</v>
      </c>
      <c r="I2227" s="5" t="e">
        <f>VLOOKUP(A2227,'Import infoAgt'!A:EL,142,FALSE)</f>
        <v>#N/A</v>
      </c>
      <c r="R2227" s="26"/>
      <c r="S2227" s="26"/>
      <c r="U2227" s="26"/>
      <c r="V2227" s="26"/>
      <c r="AC2227" s="26"/>
      <c r="AI2227" s="6" t="str">
        <f>IF(AND((ISERROR(Tableau134[[#This Row],[Nom]])),Tableau134[[#This Row],[Numéro d''agent]]&lt;&gt;""),"N° agent inconnu","")</f>
        <v/>
      </c>
      <c r="AJ2227" s="6" t="str">
        <f>IF(AND(Tableau134[[#This Row],[Numéro d''agent]]&lt;&gt;"",Tableau134[[#This Row],[Statut]]=""),"Statut manquant","")</f>
        <v/>
      </c>
      <c r="AK2227" s="6"/>
      <c r="AL2227" s="6" t="str">
        <f>IF(AND(Tableau134[[#This Row],[Numéro d''agent]]&lt;&gt;"",Tableau134[[#This Row],[Formule actuelle]]=0),"Manque formule TLW","")</f>
        <v/>
      </c>
      <c r="AM2227" s="6" t="str">
        <f>IF(IFERROR(IF(SEARCH("jour",Tableau134[[#This Row],[Formule Tw]],1),VALUE(LEFT(Tableau134[[#This Row],[Formule Tw]],1))),0)=(COUNTA(K2227:M2227)),"OK","erreur")</f>
        <v>OK</v>
      </c>
      <c r="AN2227" s="6" t="str">
        <f>IF(IFERROR(IF(SEARCH("jour",Tableau134[[#This Row],[Modif demandé en avenant 1]],1),VALUE(LEFT(Tableau134[[#This Row],[Modif demandé en avenant 1]],1))),0)=(COUNTA(O2227:Q2227)),"OK","erreur")</f>
        <v>OK</v>
      </c>
      <c r="AO2227" s="6" t="str">
        <f>IF(IFERROR(IF(SEARCH("jour",Tableau134[[#This Row],[Nouvelle formule avenant 2]],1),VALUE(LEFT(Tableau134[[#This Row],[Nouvelle formule avenant 2]],1))),0)=(COUNTA(X2227:Z2227)),"OK","erreur")</f>
        <v>OK</v>
      </c>
      <c r="AP2227" s="6" t="str">
        <f>IF(IFERROR(IF(SEARCH("jour",Tableau134[[#This Row],[Nouvelle formule avenant 3]],1),VALUE(LEFT(Tableau134[[#This Row],[Nouvelle formule avenant 3]],1))),0)=(COUNTA(AE2227:AG2227)),"OK","erreur")</f>
        <v>OK</v>
      </c>
      <c r="AQ222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2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2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2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2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2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27" s="43"/>
      <c r="AX2227" s="43"/>
      <c r="AY2227" s="6"/>
      <c r="AZ2227" s="6"/>
      <c r="BA2227" s="6"/>
      <c r="BB2227" s="6"/>
      <c r="BC2227" s="6"/>
      <c r="BD2227" s="6"/>
    </row>
    <row r="2228" spans="2:56" ht="12.75" x14ac:dyDescent="0.25">
      <c r="B2228" s="5" t="e">
        <f>VLOOKUP(A2228,'Import infoAgt'!A:E,5,FALSE)</f>
        <v>#N/A</v>
      </c>
      <c r="C2228" s="5" t="e">
        <f>VLOOKUP(A2228,'Import infoAgt'!A:D,4,FALSE)</f>
        <v>#N/A</v>
      </c>
      <c r="D2228" s="6" t="e">
        <f>VLOOKUP(A2228,'Import infoAgt'!A:H,8,FALSE)</f>
        <v>#N/A</v>
      </c>
      <c r="F2228" s="6" t="e">
        <f>VLOOKUP(A2228,'Import infoAgt'!A:BR,70,FALSE)</f>
        <v>#N/A</v>
      </c>
      <c r="G2228" s="5" t="e">
        <f>VLOOKUP(A2228,'Import infoAgt'!A:DH,112,FALSE)</f>
        <v>#N/A</v>
      </c>
      <c r="H2228" s="6" t="e">
        <f>VLOOKUP(G2228,Paramètre!$C$6:$D$76,2,FALSE)</f>
        <v>#N/A</v>
      </c>
      <c r="I2228" s="5" t="e">
        <f>VLOOKUP(A2228,'Import infoAgt'!A:EL,142,FALSE)</f>
        <v>#N/A</v>
      </c>
      <c r="R2228" s="26"/>
      <c r="S2228" s="26"/>
      <c r="U2228" s="26"/>
      <c r="V2228" s="26"/>
      <c r="AC2228" s="26"/>
      <c r="AI2228" s="6" t="str">
        <f>IF(AND((ISERROR(Tableau134[[#This Row],[Nom]])),Tableau134[[#This Row],[Numéro d''agent]]&lt;&gt;""),"N° agent inconnu","")</f>
        <v/>
      </c>
      <c r="AJ2228" s="6" t="str">
        <f>IF(AND(Tableau134[[#This Row],[Numéro d''agent]]&lt;&gt;"",Tableau134[[#This Row],[Statut]]=""),"Statut manquant","")</f>
        <v/>
      </c>
      <c r="AK2228" s="6"/>
      <c r="AL2228" s="6" t="str">
        <f>IF(AND(Tableau134[[#This Row],[Numéro d''agent]]&lt;&gt;"",Tableau134[[#This Row],[Formule actuelle]]=0),"Manque formule TLW","")</f>
        <v/>
      </c>
      <c r="AM2228" s="6" t="str">
        <f>IF(IFERROR(IF(SEARCH("jour",Tableau134[[#This Row],[Formule Tw]],1),VALUE(LEFT(Tableau134[[#This Row],[Formule Tw]],1))),0)=(COUNTA(K2228:M2228)),"OK","erreur")</f>
        <v>OK</v>
      </c>
      <c r="AN2228" s="6" t="str">
        <f>IF(IFERROR(IF(SEARCH("jour",Tableau134[[#This Row],[Modif demandé en avenant 1]],1),VALUE(LEFT(Tableau134[[#This Row],[Modif demandé en avenant 1]],1))),0)=(COUNTA(O2228:Q2228)),"OK","erreur")</f>
        <v>OK</v>
      </c>
      <c r="AO2228" s="6" t="str">
        <f>IF(IFERROR(IF(SEARCH("jour",Tableau134[[#This Row],[Nouvelle formule avenant 2]],1),VALUE(LEFT(Tableau134[[#This Row],[Nouvelle formule avenant 2]],1))),0)=(COUNTA(X2228:Z2228)),"OK","erreur")</f>
        <v>OK</v>
      </c>
      <c r="AP2228" s="6" t="str">
        <f>IF(IFERROR(IF(SEARCH("jour",Tableau134[[#This Row],[Nouvelle formule avenant 3]],1),VALUE(LEFT(Tableau134[[#This Row],[Nouvelle formule avenant 3]],1))),0)=(COUNTA(AE2228:AG2228)),"OK","erreur")</f>
        <v>OK</v>
      </c>
      <c r="AQ222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2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2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2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2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2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28" s="43"/>
      <c r="AX2228" s="43"/>
      <c r="AY2228" s="6"/>
      <c r="AZ2228" s="6"/>
      <c r="BA2228" s="6"/>
      <c r="BB2228" s="6"/>
      <c r="BC2228" s="6"/>
      <c r="BD2228" s="6"/>
    </row>
    <row r="2229" spans="2:56" ht="12.75" x14ac:dyDescent="0.25">
      <c r="B2229" s="5" t="e">
        <f>VLOOKUP(A2229,'Import infoAgt'!A:E,5,FALSE)</f>
        <v>#N/A</v>
      </c>
      <c r="C2229" s="5" t="e">
        <f>VLOOKUP(A2229,'Import infoAgt'!A:D,4,FALSE)</f>
        <v>#N/A</v>
      </c>
      <c r="D2229" s="6" t="e">
        <f>VLOOKUP(A2229,'Import infoAgt'!A:H,8,FALSE)</f>
        <v>#N/A</v>
      </c>
      <c r="F2229" s="6" t="e">
        <f>VLOOKUP(A2229,'Import infoAgt'!A:BR,70,FALSE)</f>
        <v>#N/A</v>
      </c>
      <c r="G2229" s="5" t="e">
        <f>VLOOKUP(A2229,'Import infoAgt'!A:DH,112,FALSE)</f>
        <v>#N/A</v>
      </c>
      <c r="H2229" s="6" t="e">
        <f>VLOOKUP(G2229,Paramètre!$C$6:$D$76,2,FALSE)</f>
        <v>#N/A</v>
      </c>
      <c r="I2229" s="5" t="e">
        <f>VLOOKUP(A2229,'Import infoAgt'!A:EL,142,FALSE)</f>
        <v>#N/A</v>
      </c>
      <c r="R2229" s="26"/>
      <c r="S2229" s="26"/>
      <c r="U2229" s="26"/>
      <c r="V2229" s="26"/>
      <c r="AC2229" s="26"/>
      <c r="AI2229" s="6" t="str">
        <f>IF(AND((ISERROR(Tableau134[[#This Row],[Nom]])),Tableau134[[#This Row],[Numéro d''agent]]&lt;&gt;""),"N° agent inconnu","")</f>
        <v/>
      </c>
      <c r="AJ2229" s="6" t="str">
        <f>IF(AND(Tableau134[[#This Row],[Numéro d''agent]]&lt;&gt;"",Tableau134[[#This Row],[Statut]]=""),"Statut manquant","")</f>
        <v/>
      </c>
      <c r="AK2229" s="6"/>
      <c r="AL2229" s="6" t="str">
        <f>IF(AND(Tableau134[[#This Row],[Numéro d''agent]]&lt;&gt;"",Tableau134[[#This Row],[Formule actuelle]]=0),"Manque formule TLW","")</f>
        <v/>
      </c>
      <c r="AM2229" s="6" t="str">
        <f>IF(IFERROR(IF(SEARCH("jour",Tableau134[[#This Row],[Formule Tw]],1),VALUE(LEFT(Tableau134[[#This Row],[Formule Tw]],1))),0)=(COUNTA(K2229:M2229)),"OK","erreur")</f>
        <v>OK</v>
      </c>
      <c r="AN2229" s="6" t="str">
        <f>IF(IFERROR(IF(SEARCH("jour",Tableau134[[#This Row],[Modif demandé en avenant 1]],1),VALUE(LEFT(Tableau134[[#This Row],[Modif demandé en avenant 1]],1))),0)=(COUNTA(O2229:Q2229)),"OK","erreur")</f>
        <v>OK</v>
      </c>
      <c r="AO2229" s="6" t="str">
        <f>IF(IFERROR(IF(SEARCH("jour",Tableau134[[#This Row],[Nouvelle formule avenant 2]],1),VALUE(LEFT(Tableau134[[#This Row],[Nouvelle formule avenant 2]],1))),0)=(COUNTA(X2229:Z2229)),"OK","erreur")</f>
        <v>OK</v>
      </c>
      <c r="AP2229" s="6" t="str">
        <f>IF(IFERROR(IF(SEARCH("jour",Tableau134[[#This Row],[Nouvelle formule avenant 3]],1),VALUE(LEFT(Tableau134[[#This Row],[Nouvelle formule avenant 3]],1))),0)=(COUNTA(AE2229:AG2229)),"OK","erreur")</f>
        <v>OK</v>
      </c>
      <c r="AQ222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2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2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2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2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2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29" s="43"/>
      <c r="AX2229" s="43"/>
      <c r="AY2229" s="6"/>
      <c r="AZ2229" s="6"/>
      <c r="BA2229" s="6"/>
      <c r="BB2229" s="6"/>
      <c r="BC2229" s="6"/>
      <c r="BD2229" s="6"/>
    </row>
    <row r="2230" spans="2:56" ht="12.75" x14ac:dyDescent="0.25">
      <c r="B2230" s="5" t="e">
        <f>VLOOKUP(A2230,'Import infoAgt'!A:E,5,FALSE)</f>
        <v>#N/A</v>
      </c>
      <c r="C2230" s="5" t="e">
        <f>VLOOKUP(A2230,'Import infoAgt'!A:D,4,FALSE)</f>
        <v>#N/A</v>
      </c>
      <c r="D2230" s="6" t="e">
        <f>VLOOKUP(A2230,'Import infoAgt'!A:H,8,FALSE)</f>
        <v>#N/A</v>
      </c>
      <c r="F2230" s="6" t="e">
        <f>VLOOKUP(A2230,'Import infoAgt'!A:BR,70,FALSE)</f>
        <v>#N/A</v>
      </c>
      <c r="G2230" s="5" t="e">
        <f>VLOOKUP(A2230,'Import infoAgt'!A:DH,112,FALSE)</f>
        <v>#N/A</v>
      </c>
      <c r="H2230" s="6" t="e">
        <f>VLOOKUP(G2230,Paramètre!$C$6:$D$76,2,FALSE)</f>
        <v>#N/A</v>
      </c>
      <c r="I2230" s="5" t="e">
        <f>VLOOKUP(A2230,'Import infoAgt'!A:EL,142,FALSE)</f>
        <v>#N/A</v>
      </c>
      <c r="R2230" s="26"/>
      <c r="S2230" s="26"/>
      <c r="U2230" s="26"/>
      <c r="V2230" s="26"/>
      <c r="AC2230" s="26"/>
      <c r="AI2230" s="6" t="str">
        <f>IF(AND((ISERROR(Tableau134[[#This Row],[Nom]])),Tableau134[[#This Row],[Numéro d''agent]]&lt;&gt;""),"N° agent inconnu","")</f>
        <v/>
      </c>
      <c r="AJ2230" s="6" t="str">
        <f>IF(AND(Tableau134[[#This Row],[Numéro d''agent]]&lt;&gt;"",Tableau134[[#This Row],[Statut]]=""),"Statut manquant","")</f>
        <v/>
      </c>
      <c r="AK2230" s="6"/>
      <c r="AL2230" s="6" t="str">
        <f>IF(AND(Tableau134[[#This Row],[Numéro d''agent]]&lt;&gt;"",Tableau134[[#This Row],[Formule actuelle]]=0),"Manque formule TLW","")</f>
        <v/>
      </c>
      <c r="AM2230" s="6" t="str">
        <f>IF(IFERROR(IF(SEARCH("jour",Tableau134[[#This Row],[Formule Tw]],1),VALUE(LEFT(Tableau134[[#This Row],[Formule Tw]],1))),0)=(COUNTA(K2230:M2230)),"OK","erreur")</f>
        <v>OK</v>
      </c>
      <c r="AN2230" s="6" t="str">
        <f>IF(IFERROR(IF(SEARCH("jour",Tableau134[[#This Row],[Modif demandé en avenant 1]],1),VALUE(LEFT(Tableau134[[#This Row],[Modif demandé en avenant 1]],1))),0)=(COUNTA(O2230:Q2230)),"OK","erreur")</f>
        <v>OK</v>
      </c>
      <c r="AO2230" s="6" t="str">
        <f>IF(IFERROR(IF(SEARCH("jour",Tableau134[[#This Row],[Nouvelle formule avenant 2]],1),VALUE(LEFT(Tableau134[[#This Row],[Nouvelle formule avenant 2]],1))),0)=(COUNTA(X2230:Z2230)),"OK","erreur")</f>
        <v>OK</v>
      </c>
      <c r="AP2230" s="6" t="str">
        <f>IF(IFERROR(IF(SEARCH("jour",Tableau134[[#This Row],[Nouvelle formule avenant 3]],1),VALUE(LEFT(Tableau134[[#This Row],[Nouvelle formule avenant 3]],1))),0)=(COUNTA(AE2230:AG2230)),"OK","erreur")</f>
        <v>OK</v>
      </c>
      <c r="AQ223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3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3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3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3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3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30" s="43"/>
      <c r="AX2230" s="43"/>
      <c r="AY2230" s="6"/>
      <c r="AZ2230" s="6"/>
      <c r="BA2230" s="6"/>
      <c r="BB2230" s="6"/>
      <c r="BC2230" s="6"/>
      <c r="BD2230" s="6"/>
    </row>
    <row r="2231" spans="2:56" ht="12.75" x14ac:dyDescent="0.25">
      <c r="B2231" s="5" t="e">
        <f>VLOOKUP(A2231,'Import infoAgt'!A:E,5,FALSE)</f>
        <v>#N/A</v>
      </c>
      <c r="C2231" s="5" t="e">
        <f>VLOOKUP(A2231,'Import infoAgt'!A:D,4,FALSE)</f>
        <v>#N/A</v>
      </c>
      <c r="D2231" s="6" t="e">
        <f>VLOOKUP(A2231,'Import infoAgt'!A:H,8,FALSE)</f>
        <v>#N/A</v>
      </c>
      <c r="F2231" s="6" t="e">
        <f>VLOOKUP(A2231,'Import infoAgt'!A:BR,70,FALSE)</f>
        <v>#N/A</v>
      </c>
      <c r="G2231" s="5" t="e">
        <f>VLOOKUP(A2231,'Import infoAgt'!A:DH,112,FALSE)</f>
        <v>#N/A</v>
      </c>
      <c r="H2231" s="6" t="e">
        <f>VLOOKUP(G2231,Paramètre!$C$6:$D$76,2,FALSE)</f>
        <v>#N/A</v>
      </c>
      <c r="I2231" s="5" t="e">
        <f>VLOOKUP(A2231,'Import infoAgt'!A:EL,142,FALSE)</f>
        <v>#N/A</v>
      </c>
      <c r="R2231" s="26"/>
      <c r="S2231" s="26"/>
      <c r="U2231" s="26"/>
      <c r="V2231" s="26"/>
      <c r="AC2231" s="26"/>
      <c r="AI2231" s="6" t="str">
        <f>IF(AND((ISERROR(Tableau134[[#This Row],[Nom]])),Tableau134[[#This Row],[Numéro d''agent]]&lt;&gt;""),"N° agent inconnu","")</f>
        <v/>
      </c>
      <c r="AJ2231" s="6" t="str">
        <f>IF(AND(Tableau134[[#This Row],[Numéro d''agent]]&lt;&gt;"",Tableau134[[#This Row],[Statut]]=""),"Statut manquant","")</f>
        <v/>
      </c>
      <c r="AK2231" s="6"/>
      <c r="AL2231" s="6" t="str">
        <f>IF(AND(Tableau134[[#This Row],[Numéro d''agent]]&lt;&gt;"",Tableau134[[#This Row],[Formule actuelle]]=0),"Manque formule TLW","")</f>
        <v/>
      </c>
      <c r="AM2231" s="6" t="str">
        <f>IF(IFERROR(IF(SEARCH("jour",Tableau134[[#This Row],[Formule Tw]],1),VALUE(LEFT(Tableau134[[#This Row],[Formule Tw]],1))),0)=(COUNTA(K2231:M2231)),"OK","erreur")</f>
        <v>OK</v>
      </c>
      <c r="AN2231" s="6" t="str">
        <f>IF(IFERROR(IF(SEARCH("jour",Tableau134[[#This Row],[Modif demandé en avenant 1]],1),VALUE(LEFT(Tableau134[[#This Row],[Modif demandé en avenant 1]],1))),0)=(COUNTA(O2231:Q2231)),"OK","erreur")</f>
        <v>OK</v>
      </c>
      <c r="AO2231" s="6" t="str">
        <f>IF(IFERROR(IF(SEARCH("jour",Tableau134[[#This Row],[Nouvelle formule avenant 2]],1),VALUE(LEFT(Tableau134[[#This Row],[Nouvelle formule avenant 2]],1))),0)=(COUNTA(X2231:Z2231)),"OK","erreur")</f>
        <v>OK</v>
      </c>
      <c r="AP2231" s="6" t="str">
        <f>IF(IFERROR(IF(SEARCH("jour",Tableau134[[#This Row],[Nouvelle formule avenant 3]],1),VALUE(LEFT(Tableau134[[#This Row],[Nouvelle formule avenant 3]],1))),0)=(COUNTA(AE2231:AG2231)),"OK","erreur")</f>
        <v>OK</v>
      </c>
      <c r="AQ223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3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3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3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3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3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31" s="43"/>
      <c r="AX2231" s="43"/>
      <c r="AY2231" s="6"/>
      <c r="AZ2231" s="6"/>
      <c r="BA2231" s="6"/>
      <c r="BB2231" s="6"/>
      <c r="BC2231" s="6"/>
      <c r="BD2231" s="6"/>
    </row>
    <row r="2232" spans="2:56" ht="12.75" x14ac:dyDescent="0.25">
      <c r="B2232" s="5" t="e">
        <f>VLOOKUP(A2232,'Import infoAgt'!A:E,5,FALSE)</f>
        <v>#N/A</v>
      </c>
      <c r="C2232" s="5" t="e">
        <f>VLOOKUP(A2232,'Import infoAgt'!A:D,4,FALSE)</f>
        <v>#N/A</v>
      </c>
      <c r="D2232" s="6" t="e">
        <f>VLOOKUP(A2232,'Import infoAgt'!A:H,8,FALSE)</f>
        <v>#N/A</v>
      </c>
      <c r="F2232" s="6" t="e">
        <f>VLOOKUP(A2232,'Import infoAgt'!A:BR,70,FALSE)</f>
        <v>#N/A</v>
      </c>
      <c r="G2232" s="5" t="e">
        <f>VLOOKUP(A2232,'Import infoAgt'!A:DH,112,FALSE)</f>
        <v>#N/A</v>
      </c>
      <c r="H2232" s="6" t="e">
        <f>VLOOKUP(G2232,Paramètre!$C$6:$D$76,2,FALSE)</f>
        <v>#N/A</v>
      </c>
      <c r="I2232" s="5" t="e">
        <f>VLOOKUP(A2232,'Import infoAgt'!A:EL,142,FALSE)</f>
        <v>#N/A</v>
      </c>
      <c r="R2232" s="26"/>
      <c r="S2232" s="26"/>
      <c r="U2232" s="26"/>
      <c r="V2232" s="26"/>
      <c r="AC2232" s="26"/>
      <c r="AI2232" s="6" t="str">
        <f>IF(AND((ISERROR(Tableau134[[#This Row],[Nom]])),Tableau134[[#This Row],[Numéro d''agent]]&lt;&gt;""),"N° agent inconnu","")</f>
        <v/>
      </c>
      <c r="AJ2232" s="6" t="str">
        <f>IF(AND(Tableau134[[#This Row],[Numéro d''agent]]&lt;&gt;"",Tableau134[[#This Row],[Statut]]=""),"Statut manquant","")</f>
        <v/>
      </c>
      <c r="AK2232" s="6"/>
      <c r="AL2232" s="6" t="str">
        <f>IF(AND(Tableau134[[#This Row],[Numéro d''agent]]&lt;&gt;"",Tableau134[[#This Row],[Formule actuelle]]=0),"Manque formule TLW","")</f>
        <v/>
      </c>
      <c r="AM2232" s="6" t="str">
        <f>IF(IFERROR(IF(SEARCH("jour",Tableau134[[#This Row],[Formule Tw]],1),VALUE(LEFT(Tableau134[[#This Row],[Formule Tw]],1))),0)=(COUNTA(K2232:M2232)),"OK","erreur")</f>
        <v>OK</v>
      </c>
      <c r="AN2232" s="6" t="str">
        <f>IF(IFERROR(IF(SEARCH("jour",Tableau134[[#This Row],[Modif demandé en avenant 1]],1),VALUE(LEFT(Tableau134[[#This Row],[Modif demandé en avenant 1]],1))),0)=(COUNTA(O2232:Q2232)),"OK","erreur")</f>
        <v>OK</v>
      </c>
      <c r="AO2232" s="6" t="str">
        <f>IF(IFERROR(IF(SEARCH("jour",Tableau134[[#This Row],[Nouvelle formule avenant 2]],1),VALUE(LEFT(Tableau134[[#This Row],[Nouvelle formule avenant 2]],1))),0)=(COUNTA(X2232:Z2232)),"OK","erreur")</f>
        <v>OK</v>
      </c>
      <c r="AP2232" s="6" t="str">
        <f>IF(IFERROR(IF(SEARCH("jour",Tableau134[[#This Row],[Nouvelle formule avenant 3]],1),VALUE(LEFT(Tableau134[[#This Row],[Nouvelle formule avenant 3]],1))),0)=(COUNTA(AE2232:AG2232)),"OK","erreur")</f>
        <v>OK</v>
      </c>
      <c r="AQ223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3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3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3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3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3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32" s="43"/>
      <c r="AX2232" s="43"/>
      <c r="AY2232" s="6"/>
      <c r="AZ2232" s="6"/>
      <c r="BA2232" s="6"/>
      <c r="BB2232" s="6"/>
      <c r="BC2232" s="6"/>
      <c r="BD2232" s="6"/>
    </row>
    <row r="2233" spans="2:56" ht="12.75" x14ac:dyDescent="0.25">
      <c r="B2233" s="5" t="e">
        <f>VLOOKUP(A2233,'Import infoAgt'!A:E,5,FALSE)</f>
        <v>#N/A</v>
      </c>
      <c r="C2233" s="5" t="e">
        <f>VLOOKUP(A2233,'Import infoAgt'!A:D,4,FALSE)</f>
        <v>#N/A</v>
      </c>
      <c r="D2233" s="6" t="e">
        <f>VLOOKUP(A2233,'Import infoAgt'!A:H,8,FALSE)</f>
        <v>#N/A</v>
      </c>
      <c r="F2233" s="6" t="e">
        <f>VLOOKUP(A2233,'Import infoAgt'!A:BR,70,FALSE)</f>
        <v>#N/A</v>
      </c>
      <c r="G2233" s="5" t="e">
        <f>VLOOKUP(A2233,'Import infoAgt'!A:DH,112,FALSE)</f>
        <v>#N/A</v>
      </c>
      <c r="H2233" s="6" t="e">
        <f>VLOOKUP(G2233,Paramètre!$C$6:$D$76,2,FALSE)</f>
        <v>#N/A</v>
      </c>
      <c r="I2233" s="5" t="e">
        <f>VLOOKUP(A2233,'Import infoAgt'!A:EL,142,FALSE)</f>
        <v>#N/A</v>
      </c>
      <c r="R2233" s="26"/>
      <c r="S2233" s="26"/>
      <c r="U2233" s="26"/>
      <c r="V2233" s="26"/>
      <c r="AC2233" s="26"/>
      <c r="AI2233" s="6" t="str">
        <f>IF(AND((ISERROR(Tableau134[[#This Row],[Nom]])),Tableau134[[#This Row],[Numéro d''agent]]&lt;&gt;""),"N° agent inconnu","")</f>
        <v/>
      </c>
      <c r="AJ2233" s="6" t="str">
        <f>IF(AND(Tableau134[[#This Row],[Numéro d''agent]]&lt;&gt;"",Tableau134[[#This Row],[Statut]]=""),"Statut manquant","")</f>
        <v/>
      </c>
      <c r="AK2233" s="6"/>
      <c r="AL2233" s="6" t="str">
        <f>IF(AND(Tableau134[[#This Row],[Numéro d''agent]]&lt;&gt;"",Tableau134[[#This Row],[Formule actuelle]]=0),"Manque formule TLW","")</f>
        <v/>
      </c>
      <c r="AM2233" s="6" t="str">
        <f>IF(IFERROR(IF(SEARCH("jour",Tableau134[[#This Row],[Formule Tw]],1),VALUE(LEFT(Tableau134[[#This Row],[Formule Tw]],1))),0)=(COUNTA(K2233:M2233)),"OK","erreur")</f>
        <v>OK</v>
      </c>
      <c r="AN2233" s="6" t="str">
        <f>IF(IFERROR(IF(SEARCH("jour",Tableau134[[#This Row],[Modif demandé en avenant 1]],1),VALUE(LEFT(Tableau134[[#This Row],[Modif demandé en avenant 1]],1))),0)=(COUNTA(O2233:Q2233)),"OK","erreur")</f>
        <v>OK</v>
      </c>
      <c r="AO2233" s="6" t="str">
        <f>IF(IFERROR(IF(SEARCH("jour",Tableau134[[#This Row],[Nouvelle formule avenant 2]],1),VALUE(LEFT(Tableau134[[#This Row],[Nouvelle formule avenant 2]],1))),0)=(COUNTA(X2233:Z2233)),"OK","erreur")</f>
        <v>OK</v>
      </c>
      <c r="AP2233" s="6" t="str">
        <f>IF(IFERROR(IF(SEARCH("jour",Tableau134[[#This Row],[Nouvelle formule avenant 3]],1),VALUE(LEFT(Tableau134[[#This Row],[Nouvelle formule avenant 3]],1))),0)=(COUNTA(AE2233:AG2233)),"OK","erreur")</f>
        <v>OK</v>
      </c>
      <c r="AQ223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3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3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3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3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3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33" s="43"/>
      <c r="AX2233" s="43"/>
      <c r="AY2233" s="6"/>
      <c r="AZ2233" s="6"/>
      <c r="BA2233" s="6"/>
      <c r="BB2233" s="6"/>
      <c r="BC2233" s="6"/>
      <c r="BD2233" s="6"/>
    </row>
    <row r="2234" spans="2:56" ht="12.75" x14ac:dyDescent="0.25">
      <c r="B2234" s="5" t="e">
        <f>VLOOKUP(A2234,'Import infoAgt'!A:E,5,FALSE)</f>
        <v>#N/A</v>
      </c>
      <c r="C2234" s="5" t="e">
        <f>VLOOKUP(A2234,'Import infoAgt'!A:D,4,FALSE)</f>
        <v>#N/A</v>
      </c>
      <c r="D2234" s="6" t="e">
        <f>VLOOKUP(A2234,'Import infoAgt'!A:H,8,FALSE)</f>
        <v>#N/A</v>
      </c>
      <c r="F2234" s="6" t="e">
        <f>VLOOKUP(A2234,'Import infoAgt'!A:BR,70,FALSE)</f>
        <v>#N/A</v>
      </c>
      <c r="G2234" s="5" t="e">
        <f>VLOOKUP(A2234,'Import infoAgt'!A:DH,112,FALSE)</f>
        <v>#N/A</v>
      </c>
      <c r="H2234" s="6" t="e">
        <f>VLOOKUP(G2234,Paramètre!$C$6:$D$76,2,FALSE)</f>
        <v>#N/A</v>
      </c>
      <c r="I2234" s="5" t="e">
        <f>VLOOKUP(A2234,'Import infoAgt'!A:EL,142,FALSE)</f>
        <v>#N/A</v>
      </c>
      <c r="R2234" s="26"/>
      <c r="S2234" s="26"/>
      <c r="U2234" s="26"/>
      <c r="V2234" s="26"/>
      <c r="AC2234" s="26"/>
      <c r="AI2234" s="6" t="str">
        <f>IF(AND((ISERROR(Tableau134[[#This Row],[Nom]])),Tableau134[[#This Row],[Numéro d''agent]]&lt;&gt;""),"N° agent inconnu","")</f>
        <v/>
      </c>
      <c r="AJ2234" s="6" t="str">
        <f>IF(AND(Tableau134[[#This Row],[Numéro d''agent]]&lt;&gt;"",Tableau134[[#This Row],[Statut]]=""),"Statut manquant","")</f>
        <v/>
      </c>
      <c r="AK2234" s="6"/>
      <c r="AL2234" s="6" t="str">
        <f>IF(AND(Tableau134[[#This Row],[Numéro d''agent]]&lt;&gt;"",Tableau134[[#This Row],[Formule actuelle]]=0),"Manque formule TLW","")</f>
        <v/>
      </c>
      <c r="AM2234" s="6" t="str">
        <f>IF(IFERROR(IF(SEARCH("jour",Tableau134[[#This Row],[Formule Tw]],1),VALUE(LEFT(Tableau134[[#This Row],[Formule Tw]],1))),0)=(COUNTA(K2234:M2234)),"OK","erreur")</f>
        <v>OK</v>
      </c>
      <c r="AN2234" s="6" t="str">
        <f>IF(IFERROR(IF(SEARCH("jour",Tableau134[[#This Row],[Modif demandé en avenant 1]],1),VALUE(LEFT(Tableau134[[#This Row],[Modif demandé en avenant 1]],1))),0)=(COUNTA(O2234:Q2234)),"OK","erreur")</f>
        <v>OK</v>
      </c>
      <c r="AO2234" s="6" t="str">
        <f>IF(IFERROR(IF(SEARCH("jour",Tableau134[[#This Row],[Nouvelle formule avenant 2]],1),VALUE(LEFT(Tableau134[[#This Row],[Nouvelle formule avenant 2]],1))),0)=(COUNTA(X2234:Z2234)),"OK","erreur")</f>
        <v>OK</v>
      </c>
      <c r="AP2234" s="6" t="str">
        <f>IF(IFERROR(IF(SEARCH("jour",Tableau134[[#This Row],[Nouvelle formule avenant 3]],1),VALUE(LEFT(Tableau134[[#This Row],[Nouvelle formule avenant 3]],1))),0)=(COUNTA(AE2234:AG2234)),"OK","erreur")</f>
        <v>OK</v>
      </c>
      <c r="AQ223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3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3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3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3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3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34" s="43"/>
      <c r="AX2234" s="43"/>
      <c r="AY2234" s="6"/>
      <c r="AZ2234" s="6"/>
      <c r="BA2234" s="6"/>
      <c r="BB2234" s="6"/>
      <c r="BC2234" s="6"/>
      <c r="BD2234" s="6"/>
    </row>
    <row r="2235" spans="2:56" ht="12.75" x14ac:dyDescent="0.25">
      <c r="B2235" s="5" t="e">
        <f>VLOOKUP(A2235,'Import infoAgt'!A:E,5,FALSE)</f>
        <v>#N/A</v>
      </c>
      <c r="C2235" s="5" t="e">
        <f>VLOOKUP(A2235,'Import infoAgt'!A:D,4,FALSE)</f>
        <v>#N/A</v>
      </c>
      <c r="D2235" s="6" t="e">
        <f>VLOOKUP(A2235,'Import infoAgt'!A:H,8,FALSE)</f>
        <v>#N/A</v>
      </c>
      <c r="F2235" s="6" t="e">
        <f>VLOOKUP(A2235,'Import infoAgt'!A:BR,70,FALSE)</f>
        <v>#N/A</v>
      </c>
      <c r="G2235" s="5" t="e">
        <f>VLOOKUP(A2235,'Import infoAgt'!A:DH,112,FALSE)</f>
        <v>#N/A</v>
      </c>
      <c r="H2235" s="6" t="e">
        <f>VLOOKUP(G2235,Paramètre!$C$6:$D$76,2,FALSE)</f>
        <v>#N/A</v>
      </c>
      <c r="I2235" s="5" t="e">
        <f>VLOOKUP(A2235,'Import infoAgt'!A:EL,142,FALSE)</f>
        <v>#N/A</v>
      </c>
      <c r="R2235" s="26"/>
      <c r="S2235" s="26"/>
      <c r="U2235" s="26"/>
      <c r="V2235" s="26"/>
      <c r="AC2235" s="26"/>
      <c r="AI2235" s="6" t="str">
        <f>IF(AND((ISERROR(Tableau134[[#This Row],[Nom]])),Tableau134[[#This Row],[Numéro d''agent]]&lt;&gt;""),"N° agent inconnu","")</f>
        <v/>
      </c>
      <c r="AJ2235" s="6" t="str">
        <f>IF(AND(Tableau134[[#This Row],[Numéro d''agent]]&lt;&gt;"",Tableau134[[#This Row],[Statut]]=""),"Statut manquant","")</f>
        <v/>
      </c>
      <c r="AK2235" s="6"/>
      <c r="AL2235" s="6" t="str">
        <f>IF(AND(Tableau134[[#This Row],[Numéro d''agent]]&lt;&gt;"",Tableau134[[#This Row],[Formule actuelle]]=0),"Manque formule TLW","")</f>
        <v/>
      </c>
      <c r="AM2235" s="6" t="str">
        <f>IF(IFERROR(IF(SEARCH("jour",Tableau134[[#This Row],[Formule Tw]],1),VALUE(LEFT(Tableau134[[#This Row],[Formule Tw]],1))),0)=(COUNTA(K2235:M2235)),"OK","erreur")</f>
        <v>OK</v>
      </c>
      <c r="AN2235" s="6" t="str">
        <f>IF(IFERROR(IF(SEARCH("jour",Tableau134[[#This Row],[Modif demandé en avenant 1]],1),VALUE(LEFT(Tableau134[[#This Row],[Modif demandé en avenant 1]],1))),0)=(COUNTA(O2235:Q2235)),"OK","erreur")</f>
        <v>OK</v>
      </c>
      <c r="AO2235" s="6" t="str">
        <f>IF(IFERROR(IF(SEARCH("jour",Tableau134[[#This Row],[Nouvelle formule avenant 2]],1),VALUE(LEFT(Tableau134[[#This Row],[Nouvelle formule avenant 2]],1))),0)=(COUNTA(X2235:Z2235)),"OK","erreur")</f>
        <v>OK</v>
      </c>
      <c r="AP2235" s="6" t="str">
        <f>IF(IFERROR(IF(SEARCH("jour",Tableau134[[#This Row],[Nouvelle formule avenant 3]],1),VALUE(LEFT(Tableau134[[#This Row],[Nouvelle formule avenant 3]],1))),0)=(COUNTA(AE2235:AG2235)),"OK","erreur")</f>
        <v>OK</v>
      </c>
      <c r="AQ223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3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3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3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3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3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35" s="43"/>
      <c r="AX2235" s="43"/>
      <c r="AY2235" s="6"/>
      <c r="AZ2235" s="6"/>
      <c r="BA2235" s="6"/>
      <c r="BB2235" s="6"/>
      <c r="BC2235" s="6"/>
      <c r="BD2235" s="6"/>
    </row>
    <row r="2236" spans="2:56" ht="12.75" x14ac:dyDescent="0.25">
      <c r="B2236" s="5" t="e">
        <f>VLOOKUP(A2236,'Import infoAgt'!A:E,5,FALSE)</f>
        <v>#N/A</v>
      </c>
      <c r="C2236" s="5" t="e">
        <f>VLOOKUP(A2236,'Import infoAgt'!A:D,4,FALSE)</f>
        <v>#N/A</v>
      </c>
      <c r="D2236" s="6" t="e">
        <f>VLOOKUP(A2236,'Import infoAgt'!A:H,8,FALSE)</f>
        <v>#N/A</v>
      </c>
      <c r="F2236" s="6" t="e">
        <f>VLOOKUP(A2236,'Import infoAgt'!A:BR,70,FALSE)</f>
        <v>#N/A</v>
      </c>
      <c r="G2236" s="5" t="e">
        <f>VLOOKUP(A2236,'Import infoAgt'!A:DH,112,FALSE)</f>
        <v>#N/A</v>
      </c>
      <c r="H2236" s="6" t="e">
        <f>VLOOKUP(G2236,Paramètre!$C$6:$D$76,2,FALSE)</f>
        <v>#N/A</v>
      </c>
      <c r="I2236" s="5" t="e">
        <f>VLOOKUP(A2236,'Import infoAgt'!A:EL,142,FALSE)</f>
        <v>#N/A</v>
      </c>
      <c r="R2236" s="26"/>
      <c r="S2236" s="26"/>
      <c r="U2236" s="26"/>
      <c r="V2236" s="26"/>
      <c r="AC2236" s="26"/>
      <c r="AI2236" s="6" t="str">
        <f>IF(AND((ISERROR(Tableau134[[#This Row],[Nom]])),Tableau134[[#This Row],[Numéro d''agent]]&lt;&gt;""),"N° agent inconnu","")</f>
        <v/>
      </c>
      <c r="AJ2236" s="6" t="str">
        <f>IF(AND(Tableau134[[#This Row],[Numéro d''agent]]&lt;&gt;"",Tableau134[[#This Row],[Statut]]=""),"Statut manquant","")</f>
        <v/>
      </c>
      <c r="AK2236" s="6"/>
      <c r="AL2236" s="6" t="str">
        <f>IF(AND(Tableau134[[#This Row],[Numéro d''agent]]&lt;&gt;"",Tableau134[[#This Row],[Formule actuelle]]=0),"Manque formule TLW","")</f>
        <v/>
      </c>
      <c r="AM2236" s="6" t="str">
        <f>IF(IFERROR(IF(SEARCH("jour",Tableau134[[#This Row],[Formule Tw]],1),VALUE(LEFT(Tableau134[[#This Row],[Formule Tw]],1))),0)=(COUNTA(K2236:M2236)),"OK","erreur")</f>
        <v>OK</v>
      </c>
      <c r="AN2236" s="6" t="str">
        <f>IF(IFERROR(IF(SEARCH("jour",Tableau134[[#This Row],[Modif demandé en avenant 1]],1),VALUE(LEFT(Tableau134[[#This Row],[Modif demandé en avenant 1]],1))),0)=(COUNTA(O2236:Q2236)),"OK","erreur")</f>
        <v>OK</v>
      </c>
      <c r="AO2236" s="6" t="str">
        <f>IF(IFERROR(IF(SEARCH("jour",Tableau134[[#This Row],[Nouvelle formule avenant 2]],1),VALUE(LEFT(Tableau134[[#This Row],[Nouvelle formule avenant 2]],1))),0)=(COUNTA(X2236:Z2236)),"OK","erreur")</f>
        <v>OK</v>
      </c>
      <c r="AP2236" s="6" t="str">
        <f>IF(IFERROR(IF(SEARCH("jour",Tableau134[[#This Row],[Nouvelle formule avenant 3]],1),VALUE(LEFT(Tableau134[[#This Row],[Nouvelle formule avenant 3]],1))),0)=(COUNTA(AE2236:AG2236)),"OK","erreur")</f>
        <v>OK</v>
      </c>
      <c r="AQ223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3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3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3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3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3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36" s="43"/>
      <c r="AX2236" s="43"/>
      <c r="AY2236" s="6"/>
      <c r="AZ2236" s="6"/>
      <c r="BA2236" s="6"/>
      <c r="BB2236" s="6"/>
      <c r="BC2236" s="6"/>
      <c r="BD2236" s="6"/>
    </row>
    <row r="2237" spans="2:56" ht="12.75" x14ac:dyDescent="0.25">
      <c r="B2237" s="5" t="e">
        <f>VLOOKUP(A2237,'Import infoAgt'!A:E,5,FALSE)</f>
        <v>#N/A</v>
      </c>
      <c r="C2237" s="5" t="e">
        <f>VLOOKUP(A2237,'Import infoAgt'!A:D,4,FALSE)</f>
        <v>#N/A</v>
      </c>
      <c r="D2237" s="6" t="e">
        <f>VLOOKUP(A2237,'Import infoAgt'!A:H,8,FALSE)</f>
        <v>#N/A</v>
      </c>
      <c r="F2237" s="6" t="e">
        <f>VLOOKUP(A2237,'Import infoAgt'!A:BR,70,FALSE)</f>
        <v>#N/A</v>
      </c>
      <c r="G2237" s="5" t="e">
        <f>VLOOKUP(A2237,'Import infoAgt'!A:DH,112,FALSE)</f>
        <v>#N/A</v>
      </c>
      <c r="H2237" s="6" t="e">
        <f>VLOOKUP(G2237,Paramètre!$C$6:$D$76,2,FALSE)</f>
        <v>#N/A</v>
      </c>
      <c r="I2237" s="5" t="e">
        <f>VLOOKUP(A2237,'Import infoAgt'!A:EL,142,FALSE)</f>
        <v>#N/A</v>
      </c>
      <c r="R2237" s="26"/>
      <c r="S2237" s="26"/>
      <c r="U2237" s="26"/>
      <c r="V2237" s="26"/>
      <c r="AC2237" s="26"/>
      <c r="AI2237" s="6" t="str">
        <f>IF(AND((ISERROR(Tableau134[[#This Row],[Nom]])),Tableau134[[#This Row],[Numéro d''agent]]&lt;&gt;""),"N° agent inconnu","")</f>
        <v/>
      </c>
      <c r="AJ2237" s="6" t="str">
        <f>IF(AND(Tableau134[[#This Row],[Numéro d''agent]]&lt;&gt;"",Tableau134[[#This Row],[Statut]]=""),"Statut manquant","")</f>
        <v/>
      </c>
      <c r="AK2237" s="6"/>
      <c r="AL2237" s="6" t="str">
        <f>IF(AND(Tableau134[[#This Row],[Numéro d''agent]]&lt;&gt;"",Tableau134[[#This Row],[Formule actuelle]]=0),"Manque formule TLW","")</f>
        <v/>
      </c>
      <c r="AM2237" s="6" t="str">
        <f>IF(IFERROR(IF(SEARCH("jour",Tableau134[[#This Row],[Formule Tw]],1),VALUE(LEFT(Tableau134[[#This Row],[Formule Tw]],1))),0)=(COUNTA(K2237:M2237)),"OK","erreur")</f>
        <v>OK</v>
      </c>
      <c r="AN2237" s="6" t="str">
        <f>IF(IFERROR(IF(SEARCH("jour",Tableau134[[#This Row],[Modif demandé en avenant 1]],1),VALUE(LEFT(Tableau134[[#This Row],[Modif demandé en avenant 1]],1))),0)=(COUNTA(O2237:Q2237)),"OK","erreur")</f>
        <v>OK</v>
      </c>
      <c r="AO2237" s="6" t="str">
        <f>IF(IFERROR(IF(SEARCH("jour",Tableau134[[#This Row],[Nouvelle formule avenant 2]],1),VALUE(LEFT(Tableau134[[#This Row],[Nouvelle formule avenant 2]],1))),0)=(COUNTA(X2237:Z2237)),"OK","erreur")</f>
        <v>OK</v>
      </c>
      <c r="AP2237" s="6" t="str">
        <f>IF(IFERROR(IF(SEARCH("jour",Tableau134[[#This Row],[Nouvelle formule avenant 3]],1),VALUE(LEFT(Tableau134[[#This Row],[Nouvelle formule avenant 3]],1))),0)=(COUNTA(AE2237:AG2237)),"OK","erreur")</f>
        <v>OK</v>
      </c>
      <c r="AQ223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3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3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3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3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3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37" s="43"/>
      <c r="AX2237" s="43"/>
      <c r="AY2237" s="6"/>
      <c r="AZ2237" s="6"/>
      <c r="BA2237" s="6"/>
      <c r="BB2237" s="6"/>
      <c r="BC2237" s="6"/>
      <c r="BD2237" s="6"/>
    </row>
    <row r="2238" spans="2:56" ht="12.75" x14ac:dyDescent="0.25">
      <c r="B2238" s="5" t="e">
        <f>VLOOKUP(A2238,'Import infoAgt'!A:E,5,FALSE)</f>
        <v>#N/A</v>
      </c>
      <c r="C2238" s="5" t="e">
        <f>VLOOKUP(A2238,'Import infoAgt'!A:D,4,FALSE)</f>
        <v>#N/A</v>
      </c>
      <c r="D2238" s="6" t="e">
        <f>VLOOKUP(A2238,'Import infoAgt'!A:H,8,FALSE)</f>
        <v>#N/A</v>
      </c>
      <c r="F2238" s="6" t="e">
        <f>VLOOKUP(A2238,'Import infoAgt'!A:BR,70,FALSE)</f>
        <v>#N/A</v>
      </c>
      <c r="G2238" s="5" t="e">
        <f>VLOOKUP(A2238,'Import infoAgt'!A:DH,112,FALSE)</f>
        <v>#N/A</v>
      </c>
      <c r="H2238" s="6" t="e">
        <f>VLOOKUP(G2238,Paramètre!$C$6:$D$76,2,FALSE)</f>
        <v>#N/A</v>
      </c>
      <c r="I2238" s="5" t="e">
        <f>VLOOKUP(A2238,'Import infoAgt'!A:EL,142,FALSE)</f>
        <v>#N/A</v>
      </c>
      <c r="R2238" s="26"/>
      <c r="S2238" s="26"/>
      <c r="U2238" s="26"/>
      <c r="V2238" s="26"/>
      <c r="AC2238" s="26"/>
      <c r="AI2238" s="6" t="str">
        <f>IF(AND((ISERROR(Tableau134[[#This Row],[Nom]])),Tableau134[[#This Row],[Numéro d''agent]]&lt;&gt;""),"N° agent inconnu","")</f>
        <v/>
      </c>
      <c r="AJ2238" s="6" t="str">
        <f>IF(AND(Tableau134[[#This Row],[Numéro d''agent]]&lt;&gt;"",Tableau134[[#This Row],[Statut]]=""),"Statut manquant","")</f>
        <v/>
      </c>
      <c r="AK2238" s="6"/>
      <c r="AL2238" s="6" t="str">
        <f>IF(AND(Tableau134[[#This Row],[Numéro d''agent]]&lt;&gt;"",Tableau134[[#This Row],[Formule actuelle]]=0),"Manque formule TLW","")</f>
        <v/>
      </c>
      <c r="AM2238" s="6" t="str">
        <f>IF(IFERROR(IF(SEARCH("jour",Tableau134[[#This Row],[Formule Tw]],1),VALUE(LEFT(Tableau134[[#This Row],[Formule Tw]],1))),0)=(COUNTA(K2238:M2238)),"OK","erreur")</f>
        <v>OK</v>
      </c>
      <c r="AN2238" s="6" t="str">
        <f>IF(IFERROR(IF(SEARCH("jour",Tableau134[[#This Row],[Modif demandé en avenant 1]],1),VALUE(LEFT(Tableau134[[#This Row],[Modif demandé en avenant 1]],1))),0)=(COUNTA(O2238:Q2238)),"OK","erreur")</f>
        <v>OK</v>
      </c>
      <c r="AO2238" s="6" t="str">
        <f>IF(IFERROR(IF(SEARCH("jour",Tableau134[[#This Row],[Nouvelle formule avenant 2]],1),VALUE(LEFT(Tableau134[[#This Row],[Nouvelle formule avenant 2]],1))),0)=(COUNTA(X2238:Z2238)),"OK","erreur")</f>
        <v>OK</v>
      </c>
      <c r="AP2238" s="6" t="str">
        <f>IF(IFERROR(IF(SEARCH("jour",Tableau134[[#This Row],[Nouvelle formule avenant 3]],1),VALUE(LEFT(Tableau134[[#This Row],[Nouvelle formule avenant 3]],1))),0)=(COUNTA(AE2238:AG2238)),"OK","erreur")</f>
        <v>OK</v>
      </c>
      <c r="AQ223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3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3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3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3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3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38" s="43"/>
      <c r="AX2238" s="43"/>
      <c r="AY2238" s="6"/>
      <c r="AZ2238" s="6"/>
      <c r="BA2238" s="6"/>
      <c r="BB2238" s="6"/>
      <c r="BC2238" s="6"/>
      <c r="BD2238" s="6"/>
    </row>
    <row r="2239" spans="2:56" ht="12.75" x14ac:dyDescent="0.25">
      <c r="B2239" s="5" t="e">
        <f>VLOOKUP(A2239,'Import infoAgt'!A:E,5,FALSE)</f>
        <v>#N/A</v>
      </c>
      <c r="C2239" s="5" t="e">
        <f>VLOOKUP(A2239,'Import infoAgt'!A:D,4,FALSE)</f>
        <v>#N/A</v>
      </c>
      <c r="D2239" s="6" t="e">
        <f>VLOOKUP(A2239,'Import infoAgt'!A:H,8,FALSE)</f>
        <v>#N/A</v>
      </c>
      <c r="F2239" s="6" t="e">
        <f>VLOOKUP(A2239,'Import infoAgt'!A:BR,70,FALSE)</f>
        <v>#N/A</v>
      </c>
      <c r="G2239" s="5" t="e">
        <f>VLOOKUP(A2239,'Import infoAgt'!A:DH,112,FALSE)</f>
        <v>#N/A</v>
      </c>
      <c r="H2239" s="6" t="e">
        <f>VLOOKUP(G2239,Paramètre!$C$6:$D$76,2,FALSE)</f>
        <v>#N/A</v>
      </c>
      <c r="I2239" s="5" t="e">
        <f>VLOOKUP(A2239,'Import infoAgt'!A:EL,142,FALSE)</f>
        <v>#N/A</v>
      </c>
      <c r="R2239" s="26"/>
      <c r="S2239" s="26"/>
      <c r="U2239" s="26"/>
      <c r="V2239" s="26"/>
      <c r="AC2239" s="26"/>
      <c r="AI2239" s="6" t="str">
        <f>IF(AND((ISERROR(Tableau134[[#This Row],[Nom]])),Tableau134[[#This Row],[Numéro d''agent]]&lt;&gt;""),"N° agent inconnu","")</f>
        <v/>
      </c>
      <c r="AJ2239" s="6" t="str">
        <f>IF(AND(Tableau134[[#This Row],[Numéro d''agent]]&lt;&gt;"",Tableau134[[#This Row],[Statut]]=""),"Statut manquant","")</f>
        <v/>
      </c>
      <c r="AK2239" s="6"/>
      <c r="AL2239" s="6" t="str">
        <f>IF(AND(Tableau134[[#This Row],[Numéro d''agent]]&lt;&gt;"",Tableau134[[#This Row],[Formule actuelle]]=0),"Manque formule TLW","")</f>
        <v/>
      </c>
      <c r="AM2239" s="6" t="str">
        <f>IF(IFERROR(IF(SEARCH("jour",Tableau134[[#This Row],[Formule Tw]],1),VALUE(LEFT(Tableau134[[#This Row],[Formule Tw]],1))),0)=(COUNTA(K2239:M2239)),"OK","erreur")</f>
        <v>OK</v>
      </c>
      <c r="AN2239" s="6" t="str">
        <f>IF(IFERROR(IF(SEARCH("jour",Tableau134[[#This Row],[Modif demandé en avenant 1]],1),VALUE(LEFT(Tableau134[[#This Row],[Modif demandé en avenant 1]],1))),0)=(COUNTA(O2239:Q2239)),"OK","erreur")</f>
        <v>OK</v>
      </c>
      <c r="AO2239" s="6" t="str">
        <f>IF(IFERROR(IF(SEARCH("jour",Tableau134[[#This Row],[Nouvelle formule avenant 2]],1),VALUE(LEFT(Tableau134[[#This Row],[Nouvelle formule avenant 2]],1))),0)=(COUNTA(X2239:Z2239)),"OK","erreur")</f>
        <v>OK</v>
      </c>
      <c r="AP2239" s="6" t="str">
        <f>IF(IFERROR(IF(SEARCH("jour",Tableau134[[#This Row],[Nouvelle formule avenant 3]],1),VALUE(LEFT(Tableau134[[#This Row],[Nouvelle formule avenant 3]],1))),0)=(COUNTA(AE2239:AG2239)),"OK","erreur")</f>
        <v>OK</v>
      </c>
      <c r="AQ223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3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3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3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3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3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39" s="43"/>
      <c r="AX2239" s="43"/>
      <c r="AY2239" s="6"/>
      <c r="AZ2239" s="6"/>
      <c r="BA2239" s="6"/>
      <c r="BB2239" s="6"/>
      <c r="BC2239" s="6"/>
      <c r="BD2239" s="6"/>
    </row>
    <row r="2240" spans="2:56" ht="12.75" x14ac:dyDescent="0.25">
      <c r="B2240" s="5" t="e">
        <f>VLOOKUP(A2240,'Import infoAgt'!A:E,5,FALSE)</f>
        <v>#N/A</v>
      </c>
      <c r="C2240" s="5" t="e">
        <f>VLOOKUP(A2240,'Import infoAgt'!A:D,4,FALSE)</f>
        <v>#N/A</v>
      </c>
      <c r="D2240" s="6" t="e">
        <f>VLOOKUP(A2240,'Import infoAgt'!A:H,8,FALSE)</f>
        <v>#N/A</v>
      </c>
      <c r="F2240" s="6" t="e">
        <f>VLOOKUP(A2240,'Import infoAgt'!A:BR,70,FALSE)</f>
        <v>#N/A</v>
      </c>
      <c r="G2240" s="5" t="e">
        <f>VLOOKUP(A2240,'Import infoAgt'!A:DH,112,FALSE)</f>
        <v>#N/A</v>
      </c>
      <c r="H2240" s="6" t="e">
        <f>VLOOKUP(G2240,Paramètre!$C$6:$D$76,2,FALSE)</f>
        <v>#N/A</v>
      </c>
      <c r="I2240" s="5" t="e">
        <f>VLOOKUP(A2240,'Import infoAgt'!A:EL,142,FALSE)</f>
        <v>#N/A</v>
      </c>
      <c r="R2240" s="26"/>
      <c r="S2240" s="26"/>
      <c r="U2240" s="26"/>
      <c r="V2240" s="26"/>
      <c r="AC2240" s="26"/>
      <c r="AI2240" s="6" t="str">
        <f>IF(AND((ISERROR(Tableau134[[#This Row],[Nom]])),Tableau134[[#This Row],[Numéro d''agent]]&lt;&gt;""),"N° agent inconnu","")</f>
        <v/>
      </c>
      <c r="AJ2240" s="6" t="str">
        <f>IF(AND(Tableau134[[#This Row],[Numéro d''agent]]&lt;&gt;"",Tableau134[[#This Row],[Statut]]=""),"Statut manquant","")</f>
        <v/>
      </c>
      <c r="AK2240" s="6"/>
      <c r="AL2240" s="6" t="str">
        <f>IF(AND(Tableau134[[#This Row],[Numéro d''agent]]&lt;&gt;"",Tableau134[[#This Row],[Formule actuelle]]=0),"Manque formule TLW","")</f>
        <v/>
      </c>
      <c r="AM2240" s="6" t="str">
        <f>IF(IFERROR(IF(SEARCH("jour",Tableau134[[#This Row],[Formule Tw]],1),VALUE(LEFT(Tableau134[[#This Row],[Formule Tw]],1))),0)=(COUNTA(K2240:M2240)),"OK","erreur")</f>
        <v>OK</v>
      </c>
      <c r="AN2240" s="6" t="str">
        <f>IF(IFERROR(IF(SEARCH("jour",Tableau134[[#This Row],[Modif demandé en avenant 1]],1),VALUE(LEFT(Tableau134[[#This Row],[Modif demandé en avenant 1]],1))),0)=(COUNTA(O2240:Q2240)),"OK","erreur")</f>
        <v>OK</v>
      </c>
      <c r="AO2240" s="6" t="str">
        <f>IF(IFERROR(IF(SEARCH("jour",Tableau134[[#This Row],[Nouvelle formule avenant 2]],1),VALUE(LEFT(Tableau134[[#This Row],[Nouvelle formule avenant 2]],1))),0)=(COUNTA(X2240:Z2240)),"OK","erreur")</f>
        <v>OK</v>
      </c>
      <c r="AP2240" s="6" t="str">
        <f>IF(IFERROR(IF(SEARCH("jour",Tableau134[[#This Row],[Nouvelle formule avenant 3]],1),VALUE(LEFT(Tableau134[[#This Row],[Nouvelle formule avenant 3]],1))),0)=(COUNTA(AE2240:AG2240)),"OK","erreur")</f>
        <v>OK</v>
      </c>
      <c r="AQ224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4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4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4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4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4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40" s="43"/>
      <c r="AX2240" s="43"/>
      <c r="AY2240" s="6"/>
      <c r="AZ2240" s="6"/>
      <c r="BA2240" s="6"/>
      <c r="BB2240" s="6"/>
      <c r="BC2240" s="6"/>
      <c r="BD2240" s="6"/>
    </row>
    <row r="2241" spans="2:56" ht="12.75" x14ac:dyDescent="0.25">
      <c r="B2241" s="5" t="e">
        <f>VLOOKUP(A2241,'Import infoAgt'!A:E,5,FALSE)</f>
        <v>#N/A</v>
      </c>
      <c r="C2241" s="5" t="e">
        <f>VLOOKUP(A2241,'Import infoAgt'!A:D,4,FALSE)</f>
        <v>#N/A</v>
      </c>
      <c r="D2241" s="6" t="e">
        <f>VLOOKUP(A2241,'Import infoAgt'!A:H,8,FALSE)</f>
        <v>#N/A</v>
      </c>
      <c r="F2241" s="6" t="e">
        <f>VLOOKUP(A2241,'Import infoAgt'!A:BR,70,FALSE)</f>
        <v>#N/A</v>
      </c>
      <c r="G2241" s="5" t="e">
        <f>VLOOKUP(A2241,'Import infoAgt'!A:DH,112,FALSE)</f>
        <v>#N/A</v>
      </c>
      <c r="H2241" s="6" t="e">
        <f>VLOOKUP(G2241,Paramètre!$C$6:$D$76,2,FALSE)</f>
        <v>#N/A</v>
      </c>
      <c r="I2241" s="5" t="e">
        <f>VLOOKUP(A2241,'Import infoAgt'!A:EL,142,FALSE)</f>
        <v>#N/A</v>
      </c>
      <c r="R2241" s="26"/>
      <c r="S2241" s="26"/>
      <c r="U2241" s="26"/>
      <c r="V2241" s="26"/>
      <c r="AC2241" s="26"/>
      <c r="AI2241" s="6" t="str">
        <f>IF(AND((ISERROR(Tableau134[[#This Row],[Nom]])),Tableau134[[#This Row],[Numéro d''agent]]&lt;&gt;""),"N° agent inconnu","")</f>
        <v/>
      </c>
      <c r="AJ2241" s="6" t="str">
        <f>IF(AND(Tableau134[[#This Row],[Numéro d''agent]]&lt;&gt;"",Tableau134[[#This Row],[Statut]]=""),"Statut manquant","")</f>
        <v/>
      </c>
      <c r="AK2241" s="6"/>
      <c r="AL2241" s="6" t="str">
        <f>IF(AND(Tableau134[[#This Row],[Numéro d''agent]]&lt;&gt;"",Tableau134[[#This Row],[Formule actuelle]]=0),"Manque formule TLW","")</f>
        <v/>
      </c>
      <c r="AM2241" s="6" t="str">
        <f>IF(IFERROR(IF(SEARCH("jour",Tableau134[[#This Row],[Formule Tw]],1),VALUE(LEFT(Tableau134[[#This Row],[Formule Tw]],1))),0)=(COUNTA(K2241:M2241)),"OK","erreur")</f>
        <v>OK</v>
      </c>
      <c r="AN2241" s="6" t="str">
        <f>IF(IFERROR(IF(SEARCH("jour",Tableau134[[#This Row],[Modif demandé en avenant 1]],1),VALUE(LEFT(Tableau134[[#This Row],[Modif demandé en avenant 1]],1))),0)=(COUNTA(O2241:Q2241)),"OK","erreur")</f>
        <v>OK</v>
      </c>
      <c r="AO2241" s="6" t="str">
        <f>IF(IFERROR(IF(SEARCH("jour",Tableau134[[#This Row],[Nouvelle formule avenant 2]],1),VALUE(LEFT(Tableau134[[#This Row],[Nouvelle formule avenant 2]],1))),0)=(COUNTA(X2241:Z2241)),"OK","erreur")</f>
        <v>OK</v>
      </c>
      <c r="AP2241" s="6" t="str">
        <f>IF(IFERROR(IF(SEARCH("jour",Tableau134[[#This Row],[Nouvelle formule avenant 3]],1),VALUE(LEFT(Tableau134[[#This Row],[Nouvelle formule avenant 3]],1))),0)=(COUNTA(AE2241:AG2241)),"OK","erreur")</f>
        <v>OK</v>
      </c>
      <c r="AQ224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4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4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4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4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4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41" s="43"/>
      <c r="AX2241" s="43"/>
      <c r="AY2241" s="6"/>
      <c r="AZ2241" s="6"/>
      <c r="BA2241" s="6"/>
      <c r="BB2241" s="6"/>
      <c r="BC2241" s="6"/>
      <c r="BD2241" s="6"/>
    </row>
    <row r="2242" spans="2:56" ht="12.75" x14ac:dyDescent="0.25">
      <c r="B2242" s="5" t="e">
        <f>VLOOKUP(A2242,'Import infoAgt'!A:E,5,FALSE)</f>
        <v>#N/A</v>
      </c>
      <c r="C2242" s="5" t="e">
        <f>VLOOKUP(A2242,'Import infoAgt'!A:D,4,FALSE)</f>
        <v>#N/A</v>
      </c>
      <c r="D2242" s="6" t="e">
        <f>VLOOKUP(A2242,'Import infoAgt'!A:H,8,FALSE)</f>
        <v>#N/A</v>
      </c>
      <c r="F2242" s="6" t="e">
        <f>VLOOKUP(A2242,'Import infoAgt'!A:BR,70,FALSE)</f>
        <v>#N/A</v>
      </c>
      <c r="G2242" s="5" t="e">
        <f>VLOOKUP(A2242,'Import infoAgt'!A:DH,112,FALSE)</f>
        <v>#N/A</v>
      </c>
      <c r="H2242" s="6" t="e">
        <f>VLOOKUP(G2242,Paramètre!$C$6:$D$76,2,FALSE)</f>
        <v>#N/A</v>
      </c>
      <c r="I2242" s="5" t="e">
        <f>VLOOKUP(A2242,'Import infoAgt'!A:EL,142,FALSE)</f>
        <v>#N/A</v>
      </c>
      <c r="R2242" s="26"/>
      <c r="S2242" s="26"/>
      <c r="U2242" s="26"/>
      <c r="V2242" s="26"/>
      <c r="AC2242" s="26"/>
      <c r="AI2242" s="6" t="str">
        <f>IF(AND((ISERROR(Tableau134[[#This Row],[Nom]])),Tableau134[[#This Row],[Numéro d''agent]]&lt;&gt;""),"N° agent inconnu","")</f>
        <v/>
      </c>
      <c r="AJ2242" s="6" t="str">
        <f>IF(AND(Tableau134[[#This Row],[Numéro d''agent]]&lt;&gt;"",Tableau134[[#This Row],[Statut]]=""),"Statut manquant","")</f>
        <v/>
      </c>
      <c r="AK2242" s="6"/>
      <c r="AL2242" s="6" t="str">
        <f>IF(AND(Tableau134[[#This Row],[Numéro d''agent]]&lt;&gt;"",Tableau134[[#This Row],[Formule actuelle]]=0),"Manque formule TLW","")</f>
        <v/>
      </c>
      <c r="AM2242" s="6" t="str">
        <f>IF(IFERROR(IF(SEARCH("jour",Tableau134[[#This Row],[Formule Tw]],1),VALUE(LEFT(Tableau134[[#This Row],[Formule Tw]],1))),0)=(COUNTA(K2242:M2242)),"OK","erreur")</f>
        <v>OK</v>
      </c>
      <c r="AN2242" s="6" t="str">
        <f>IF(IFERROR(IF(SEARCH("jour",Tableau134[[#This Row],[Modif demandé en avenant 1]],1),VALUE(LEFT(Tableau134[[#This Row],[Modif demandé en avenant 1]],1))),0)=(COUNTA(O2242:Q2242)),"OK","erreur")</f>
        <v>OK</v>
      </c>
      <c r="AO2242" s="6" t="str">
        <f>IF(IFERROR(IF(SEARCH("jour",Tableau134[[#This Row],[Nouvelle formule avenant 2]],1),VALUE(LEFT(Tableau134[[#This Row],[Nouvelle formule avenant 2]],1))),0)=(COUNTA(X2242:Z2242)),"OK","erreur")</f>
        <v>OK</v>
      </c>
      <c r="AP2242" s="6" t="str">
        <f>IF(IFERROR(IF(SEARCH("jour",Tableau134[[#This Row],[Nouvelle formule avenant 3]],1),VALUE(LEFT(Tableau134[[#This Row],[Nouvelle formule avenant 3]],1))),0)=(COUNTA(AE2242:AG2242)),"OK","erreur")</f>
        <v>OK</v>
      </c>
      <c r="AQ224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4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4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4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4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4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42" s="43"/>
      <c r="AX2242" s="43"/>
      <c r="AY2242" s="6"/>
      <c r="AZ2242" s="6"/>
      <c r="BA2242" s="6"/>
      <c r="BB2242" s="6"/>
      <c r="BC2242" s="6"/>
      <c r="BD2242" s="6"/>
    </row>
    <row r="2243" spans="2:56" ht="12.75" x14ac:dyDescent="0.25">
      <c r="B2243" s="5" t="e">
        <f>VLOOKUP(A2243,'Import infoAgt'!A:E,5,FALSE)</f>
        <v>#N/A</v>
      </c>
      <c r="C2243" s="5" t="e">
        <f>VLOOKUP(A2243,'Import infoAgt'!A:D,4,FALSE)</f>
        <v>#N/A</v>
      </c>
      <c r="D2243" s="6" t="e">
        <f>VLOOKUP(A2243,'Import infoAgt'!A:H,8,FALSE)</f>
        <v>#N/A</v>
      </c>
      <c r="F2243" s="6" t="e">
        <f>VLOOKUP(A2243,'Import infoAgt'!A:BR,70,FALSE)</f>
        <v>#N/A</v>
      </c>
      <c r="G2243" s="5" t="e">
        <f>VLOOKUP(A2243,'Import infoAgt'!A:DH,112,FALSE)</f>
        <v>#N/A</v>
      </c>
      <c r="H2243" s="6" t="e">
        <f>VLOOKUP(G2243,Paramètre!$C$6:$D$76,2,FALSE)</f>
        <v>#N/A</v>
      </c>
      <c r="I2243" s="5" t="e">
        <f>VLOOKUP(A2243,'Import infoAgt'!A:EL,142,FALSE)</f>
        <v>#N/A</v>
      </c>
      <c r="R2243" s="26"/>
      <c r="S2243" s="26"/>
      <c r="U2243" s="26"/>
      <c r="V2243" s="26"/>
      <c r="AC2243" s="26"/>
      <c r="AI2243" s="6" t="str">
        <f>IF(AND((ISERROR(Tableau134[[#This Row],[Nom]])),Tableau134[[#This Row],[Numéro d''agent]]&lt;&gt;""),"N° agent inconnu","")</f>
        <v/>
      </c>
      <c r="AJ2243" s="6" t="str">
        <f>IF(AND(Tableau134[[#This Row],[Numéro d''agent]]&lt;&gt;"",Tableau134[[#This Row],[Statut]]=""),"Statut manquant","")</f>
        <v/>
      </c>
      <c r="AK2243" s="6"/>
      <c r="AL2243" s="6" t="str">
        <f>IF(AND(Tableau134[[#This Row],[Numéro d''agent]]&lt;&gt;"",Tableau134[[#This Row],[Formule actuelle]]=0),"Manque formule TLW","")</f>
        <v/>
      </c>
      <c r="AM2243" s="6" t="str">
        <f>IF(IFERROR(IF(SEARCH("jour",Tableau134[[#This Row],[Formule Tw]],1),VALUE(LEFT(Tableau134[[#This Row],[Formule Tw]],1))),0)=(COUNTA(K2243:M2243)),"OK","erreur")</f>
        <v>OK</v>
      </c>
      <c r="AN2243" s="6" t="str">
        <f>IF(IFERROR(IF(SEARCH("jour",Tableau134[[#This Row],[Modif demandé en avenant 1]],1),VALUE(LEFT(Tableau134[[#This Row],[Modif demandé en avenant 1]],1))),0)=(COUNTA(O2243:Q2243)),"OK","erreur")</f>
        <v>OK</v>
      </c>
      <c r="AO2243" s="6" t="str">
        <f>IF(IFERROR(IF(SEARCH("jour",Tableau134[[#This Row],[Nouvelle formule avenant 2]],1),VALUE(LEFT(Tableau134[[#This Row],[Nouvelle formule avenant 2]],1))),0)=(COUNTA(X2243:Z2243)),"OK","erreur")</f>
        <v>OK</v>
      </c>
      <c r="AP2243" s="6" t="str">
        <f>IF(IFERROR(IF(SEARCH("jour",Tableau134[[#This Row],[Nouvelle formule avenant 3]],1),VALUE(LEFT(Tableau134[[#This Row],[Nouvelle formule avenant 3]],1))),0)=(COUNTA(AE2243:AG2243)),"OK","erreur")</f>
        <v>OK</v>
      </c>
      <c r="AQ224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4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4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4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4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4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43" s="43"/>
      <c r="AX2243" s="43"/>
      <c r="AY2243" s="6"/>
      <c r="AZ2243" s="6"/>
      <c r="BA2243" s="6"/>
      <c r="BB2243" s="6"/>
      <c r="BC2243" s="6"/>
      <c r="BD2243" s="6"/>
    </row>
    <row r="2244" spans="2:56" ht="12.75" x14ac:dyDescent="0.25">
      <c r="B2244" s="5" t="e">
        <f>VLOOKUP(A2244,'Import infoAgt'!A:E,5,FALSE)</f>
        <v>#N/A</v>
      </c>
      <c r="C2244" s="5" t="e">
        <f>VLOOKUP(A2244,'Import infoAgt'!A:D,4,FALSE)</f>
        <v>#N/A</v>
      </c>
      <c r="D2244" s="6" t="e">
        <f>VLOOKUP(A2244,'Import infoAgt'!A:H,8,FALSE)</f>
        <v>#N/A</v>
      </c>
      <c r="F2244" s="6" t="e">
        <f>VLOOKUP(A2244,'Import infoAgt'!A:BR,70,FALSE)</f>
        <v>#N/A</v>
      </c>
      <c r="G2244" s="5" t="e">
        <f>VLOOKUP(A2244,'Import infoAgt'!A:DH,112,FALSE)</f>
        <v>#N/A</v>
      </c>
      <c r="H2244" s="6" t="e">
        <f>VLOOKUP(G2244,Paramètre!$C$6:$D$76,2,FALSE)</f>
        <v>#N/A</v>
      </c>
      <c r="I2244" s="5" t="e">
        <f>VLOOKUP(A2244,'Import infoAgt'!A:EL,142,FALSE)</f>
        <v>#N/A</v>
      </c>
      <c r="R2244" s="26"/>
      <c r="S2244" s="26"/>
      <c r="U2244" s="26"/>
      <c r="V2244" s="26"/>
      <c r="AC2244" s="26"/>
      <c r="AI2244" s="6" t="str">
        <f>IF(AND((ISERROR(Tableau134[[#This Row],[Nom]])),Tableau134[[#This Row],[Numéro d''agent]]&lt;&gt;""),"N° agent inconnu","")</f>
        <v/>
      </c>
      <c r="AJ2244" s="6" t="str">
        <f>IF(AND(Tableau134[[#This Row],[Numéro d''agent]]&lt;&gt;"",Tableau134[[#This Row],[Statut]]=""),"Statut manquant","")</f>
        <v/>
      </c>
      <c r="AK2244" s="6"/>
      <c r="AL2244" s="6" t="str">
        <f>IF(AND(Tableau134[[#This Row],[Numéro d''agent]]&lt;&gt;"",Tableau134[[#This Row],[Formule actuelle]]=0),"Manque formule TLW","")</f>
        <v/>
      </c>
      <c r="AM2244" s="6" t="str">
        <f>IF(IFERROR(IF(SEARCH("jour",Tableau134[[#This Row],[Formule Tw]],1),VALUE(LEFT(Tableau134[[#This Row],[Formule Tw]],1))),0)=(COUNTA(K2244:M2244)),"OK","erreur")</f>
        <v>OK</v>
      </c>
      <c r="AN2244" s="6" t="str">
        <f>IF(IFERROR(IF(SEARCH("jour",Tableau134[[#This Row],[Modif demandé en avenant 1]],1),VALUE(LEFT(Tableau134[[#This Row],[Modif demandé en avenant 1]],1))),0)=(COUNTA(O2244:Q2244)),"OK","erreur")</f>
        <v>OK</v>
      </c>
      <c r="AO2244" s="6" t="str">
        <f>IF(IFERROR(IF(SEARCH("jour",Tableau134[[#This Row],[Nouvelle formule avenant 2]],1),VALUE(LEFT(Tableau134[[#This Row],[Nouvelle formule avenant 2]],1))),0)=(COUNTA(X2244:Z2244)),"OK","erreur")</f>
        <v>OK</v>
      </c>
      <c r="AP2244" s="6" t="str">
        <f>IF(IFERROR(IF(SEARCH("jour",Tableau134[[#This Row],[Nouvelle formule avenant 3]],1),VALUE(LEFT(Tableau134[[#This Row],[Nouvelle formule avenant 3]],1))),0)=(COUNTA(AE2244:AG2244)),"OK","erreur")</f>
        <v>OK</v>
      </c>
      <c r="AQ224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4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4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4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4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4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44" s="43"/>
      <c r="AX2244" s="43"/>
      <c r="AY2244" s="6"/>
      <c r="AZ2244" s="6"/>
      <c r="BA2244" s="6"/>
      <c r="BB2244" s="6"/>
      <c r="BC2244" s="6"/>
      <c r="BD2244" s="6"/>
    </row>
    <row r="2245" spans="2:56" ht="12.75" x14ac:dyDescent="0.25">
      <c r="B2245" s="5" t="e">
        <f>VLOOKUP(A2245,'Import infoAgt'!A:E,5,FALSE)</f>
        <v>#N/A</v>
      </c>
      <c r="C2245" s="5" t="e">
        <f>VLOOKUP(A2245,'Import infoAgt'!A:D,4,FALSE)</f>
        <v>#N/A</v>
      </c>
      <c r="D2245" s="6" t="e">
        <f>VLOOKUP(A2245,'Import infoAgt'!A:H,8,FALSE)</f>
        <v>#N/A</v>
      </c>
      <c r="F2245" s="6" t="e">
        <f>VLOOKUP(A2245,'Import infoAgt'!A:BR,70,FALSE)</f>
        <v>#N/A</v>
      </c>
      <c r="G2245" s="5" t="e">
        <f>VLOOKUP(A2245,'Import infoAgt'!A:DH,112,FALSE)</f>
        <v>#N/A</v>
      </c>
      <c r="H2245" s="6" t="e">
        <f>VLOOKUP(G2245,Paramètre!$C$6:$D$76,2,FALSE)</f>
        <v>#N/A</v>
      </c>
      <c r="I2245" s="5" t="e">
        <f>VLOOKUP(A2245,'Import infoAgt'!A:EL,142,FALSE)</f>
        <v>#N/A</v>
      </c>
      <c r="R2245" s="26"/>
      <c r="S2245" s="26"/>
      <c r="U2245" s="26"/>
      <c r="V2245" s="26"/>
      <c r="AC2245" s="26"/>
      <c r="AI2245" s="6" t="str">
        <f>IF(AND((ISERROR(Tableau134[[#This Row],[Nom]])),Tableau134[[#This Row],[Numéro d''agent]]&lt;&gt;""),"N° agent inconnu","")</f>
        <v/>
      </c>
      <c r="AJ2245" s="6" t="str">
        <f>IF(AND(Tableau134[[#This Row],[Numéro d''agent]]&lt;&gt;"",Tableau134[[#This Row],[Statut]]=""),"Statut manquant","")</f>
        <v/>
      </c>
      <c r="AK2245" s="6"/>
      <c r="AL2245" s="6" t="str">
        <f>IF(AND(Tableau134[[#This Row],[Numéro d''agent]]&lt;&gt;"",Tableau134[[#This Row],[Formule actuelle]]=0),"Manque formule TLW","")</f>
        <v/>
      </c>
      <c r="AM2245" s="6" t="str">
        <f>IF(IFERROR(IF(SEARCH("jour",Tableau134[[#This Row],[Formule Tw]],1),VALUE(LEFT(Tableau134[[#This Row],[Formule Tw]],1))),0)=(COUNTA(K2245:M2245)),"OK","erreur")</f>
        <v>OK</v>
      </c>
      <c r="AN2245" s="6" t="str">
        <f>IF(IFERROR(IF(SEARCH("jour",Tableau134[[#This Row],[Modif demandé en avenant 1]],1),VALUE(LEFT(Tableau134[[#This Row],[Modif demandé en avenant 1]],1))),0)=(COUNTA(O2245:Q2245)),"OK","erreur")</f>
        <v>OK</v>
      </c>
      <c r="AO2245" s="6" t="str">
        <f>IF(IFERROR(IF(SEARCH("jour",Tableau134[[#This Row],[Nouvelle formule avenant 2]],1),VALUE(LEFT(Tableau134[[#This Row],[Nouvelle formule avenant 2]],1))),0)=(COUNTA(X2245:Z2245)),"OK","erreur")</f>
        <v>OK</v>
      </c>
      <c r="AP2245" s="6" t="str">
        <f>IF(IFERROR(IF(SEARCH("jour",Tableau134[[#This Row],[Nouvelle formule avenant 3]],1),VALUE(LEFT(Tableau134[[#This Row],[Nouvelle formule avenant 3]],1))),0)=(COUNTA(AE2245:AG2245)),"OK","erreur")</f>
        <v>OK</v>
      </c>
      <c r="AQ224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4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4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4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4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4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45" s="43"/>
      <c r="AX2245" s="43"/>
      <c r="AY2245" s="6"/>
      <c r="AZ2245" s="6"/>
      <c r="BA2245" s="6"/>
      <c r="BB2245" s="6"/>
      <c r="BC2245" s="6"/>
      <c r="BD2245" s="6"/>
    </row>
    <row r="2246" spans="2:56" ht="12.75" x14ac:dyDescent="0.25">
      <c r="B2246" s="5" t="e">
        <f>VLOOKUP(A2246,'Import infoAgt'!A:E,5,FALSE)</f>
        <v>#N/A</v>
      </c>
      <c r="C2246" s="5" t="e">
        <f>VLOOKUP(A2246,'Import infoAgt'!A:D,4,FALSE)</f>
        <v>#N/A</v>
      </c>
      <c r="D2246" s="6" t="e">
        <f>VLOOKUP(A2246,'Import infoAgt'!A:H,8,FALSE)</f>
        <v>#N/A</v>
      </c>
      <c r="F2246" s="6" t="e">
        <f>VLOOKUP(A2246,'Import infoAgt'!A:BR,70,FALSE)</f>
        <v>#N/A</v>
      </c>
      <c r="G2246" s="5" t="e">
        <f>VLOOKUP(A2246,'Import infoAgt'!A:DH,112,FALSE)</f>
        <v>#N/A</v>
      </c>
      <c r="H2246" s="6" t="e">
        <f>VLOOKUP(G2246,Paramètre!$C$6:$D$76,2,FALSE)</f>
        <v>#N/A</v>
      </c>
      <c r="I2246" s="5" t="e">
        <f>VLOOKUP(A2246,'Import infoAgt'!A:EL,142,FALSE)</f>
        <v>#N/A</v>
      </c>
      <c r="R2246" s="26"/>
      <c r="S2246" s="26"/>
      <c r="U2246" s="26"/>
      <c r="V2246" s="26"/>
      <c r="AC2246" s="26"/>
      <c r="AI2246" s="6" t="str">
        <f>IF(AND((ISERROR(Tableau134[[#This Row],[Nom]])),Tableau134[[#This Row],[Numéro d''agent]]&lt;&gt;""),"N° agent inconnu","")</f>
        <v/>
      </c>
      <c r="AJ2246" s="6" t="str">
        <f>IF(AND(Tableau134[[#This Row],[Numéro d''agent]]&lt;&gt;"",Tableau134[[#This Row],[Statut]]=""),"Statut manquant","")</f>
        <v/>
      </c>
      <c r="AK2246" s="6"/>
      <c r="AL2246" s="6" t="str">
        <f>IF(AND(Tableau134[[#This Row],[Numéro d''agent]]&lt;&gt;"",Tableau134[[#This Row],[Formule actuelle]]=0),"Manque formule TLW","")</f>
        <v/>
      </c>
      <c r="AM2246" s="6" t="str">
        <f>IF(IFERROR(IF(SEARCH("jour",Tableau134[[#This Row],[Formule Tw]],1),VALUE(LEFT(Tableau134[[#This Row],[Formule Tw]],1))),0)=(COUNTA(K2246:M2246)),"OK","erreur")</f>
        <v>OK</v>
      </c>
      <c r="AN2246" s="6" t="str">
        <f>IF(IFERROR(IF(SEARCH("jour",Tableau134[[#This Row],[Modif demandé en avenant 1]],1),VALUE(LEFT(Tableau134[[#This Row],[Modif demandé en avenant 1]],1))),0)=(COUNTA(O2246:Q2246)),"OK","erreur")</f>
        <v>OK</v>
      </c>
      <c r="AO2246" s="6" t="str">
        <f>IF(IFERROR(IF(SEARCH("jour",Tableau134[[#This Row],[Nouvelle formule avenant 2]],1),VALUE(LEFT(Tableau134[[#This Row],[Nouvelle formule avenant 2]],1))),0)=(COUNTA(X2246:Z2246)),"OK","erreur")</f>
        <v>OK</v>
      </c>
      <c r="AP2246" s="6" t="str">
        <f>IF(IFERROR(IF(SEARCH("jour",Tableau134[[#This Row],[Nouvelle formule avenant 3]],1),VALUE(LEFT(Tableau134[[#This Row],[Nouvelle formule avenant 3]],1))),0)=(COUNTA(AE2246:AG2246)),"OK","erreur")</f>
        <v>OK</v>
      </c>
      <c r="AQ224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4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4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4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4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4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46" s="43"/>
      <c r="AX2246" s="43"/>
      <c r="AY2246" s="6"/>
      <c r="AZ2246" s="6"/>
      <c r="BA2246" s="6"/>
      <c r="BB2246" s="6"/>
      <c r="BC2246" s="6"/>
      <c r="BD2246" s="6"/>
    </row>
    <row r="2247" spans="2:56" ht="12.75" x14ac:dyDescent="0.25">
      <c r="B2247" s="5" t="e">
        <f>VLOOKUP(A2247,'Import infoAgt'!A:E,5,FALSE)</f>
        <v>#N/A</v>
      </c>
      <c r="C2247" s="5" t="e">
        <f>VLOOKUP(A2247,'Import infoAgt'!A:D,4,FALSE)</f>
        <v>#N/A</v>
      </c>
      <c r="D2247" s="6" t="e">
        <f>VLOOKUP(A2247,'Import infoAgt'!A:H,8,FALSE)</f>
        <v>#N/A</v>
      </c>
      <c r="F2247" s="6" t="e">
        <f>VLOOKUP(A2247,'Import infoAgt'!A:BR,70,FALSE)</f>
        <v>#N/A</v>
      </c>
      <c r="G2247" s="5" t="e">
        <f>VLOOKUP(A2247,'Import infoAgt'!A:DH,112,FALSE)</f>
        <v>#N/A</v>
      </c>
      <c r="H2247" s="6" t="e">
        <f>VLOOKUP(G2247,Paramètre!$C$6:$D$76,2,FALSE)</f>
        <v>#N/A</v>
      </c>
      <c r="I2247" s="5" t="e">
        <f>VLOOKUP(A2247,'Import infoAgt'!A:EL,142,FALSE)</f>
        <v>#N/A</v>
      </c>
      <c r="R2247" s="26"/>
      <c r="S2247" s="26"/>
      <c r="U2247" s="26"/>
      <c r="V2247" s="26"/>
      <c r="AC2247" s="26"/>
      <c r="AI2247" s="6" t="str">
        <f>IF(AND((ISERROR(Tableau134[[#This Row],[Nom]])),Tableau134[[#This Row],[Numéro d''agent]]&lt;&gt;""),"N° agent inconnu","")</f>
        <v/>
      </c>
      <c r="AJ2247" s="6" t="str">
        <f>IF(AND(Tableau134[[#This Row],[Numéro d''agent]]&lt;&gt;"",Tableau134[[#This Row],[Statut]]=""),"Statut manquant","")</f>
        <v/>
      </c>
      <c r="AK2247" s="6"/>
      <c r="AL2247" s="6" t="str">
        <f>IF(AND(Tableau134[[#This Row],[Numéro d''agent]]&lt;&gt;"",Tableau134[[#This Row],[Formule actuelle]]=0),"Manque formule TLW","")</f>
        <v/>
      </c>
      <c r="AM2247" s="6" t="str">
        <f>IF(IFERROR(IF(SEARCH("jour",Tableau134[[#This Row],[Formule Tw]],1),VALUE(LEFT(Tableau134[[#This Row],[Formule Tw]],1))),0)=(COUNTA(K2247:M2247)),"OK","erreur")</f>
        <v>OK</v>
      </c>
      <c r="AN2247" s="6" t="str">
        <f>IF(IFERROR(IF(SEARCH("jour",Tableau134[[#This Row],[Modif demandé en avenant 1]],1),VALUE(LEFT(Tableau134[[#This Row],[Modif demandé en avenant 1]],1))),0)=(COUNTA(O2247:Q2247)),"OK","erreur")</f>
        <v>OK</v>
      </c>
      <c r="AO2247" s="6" t="str">
        <f>IF(IFERROR(IF(SEARCH("jour",Tableau134[[#This Row],[Nouvelle formule avenant 2]],1),VALUE(LEFT(Tableau134[[#This Row],[Nouvelle formule avenant 2]],1))),0)=(COUNTA(X2247:Z2247)),"OK","erreur")</f>
        <v>OK</v>
      </c>
      <c r="AP2247" s="6" t="str">
        <f>IF(IFERROR(IF(SEARCH("jour",Tableau134[[#This Row],[Nouvelle formule avenant 3]],1),VALUE(LEFT(Tableau134[[#This Row],[Nouvelle formule avenant 3]],1))),0)=(COUNTA(AE2247:AG2247)),"OK","erreur")</f>
        <v>OK</v>
      </c>
      <c r="AQ224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4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4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4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4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4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47" s="43"/>
      <c r="AX2247" s="43"/>
      <c r="AY2247" s="6"/>
      <c r="AZ2247" s="6"/>
      <c r="BA2247" s="6"/>
      <c r="BB2247" s="6"/>
      <c r="BC2247" s="6"/>
      <c r="BD2247" s="6"/>
    </row>
    <row r="2248" spans="2:56" ht="12.75" x14ac:dyDescent="0.25">
      <c r="B2248" s="5" t="e">
        <f>VLOOKUP(A2248,'Import infoAgt'!A:E,5,FALSE)</f>
        <v>#N/A</v>
      </c>
      <c r="C2248" s="5" t="e">
        <f>VLOOKUP(A2248,'Import infoAgt'!A:D,4,FALSE)</f>
        <v>#N/A</v>
      </c>
      <c r="D2248" s="6" t="e">
        <f>VLOOKUP(A2248,'Import infoAgt'!A:H,8,FALSE)</f>
        <v>#N/A</v>
      </c>
      <c r="F2248" s="6" t="e">
        <f>VLOOKUP(A2248,'Import infoAgt'!A:BR,70,FALSE)</f>
        <v>#N/A</v>
      </c>
      <c r="G2248" s="5" t="e">
        <f>VLOOKUP(A2248,'Import infoAgt'!A:DH,112,FALSE)</f>
        <v>#N/A</v>
      </c>
      <c r="H2248" s="6" t="e">
        <f>VLOOKUP(G2248,Paramètre!$C$6:$D$76,2,FALSE)</f>
        <v>#N/A</v>
      </c>
      <c r="I2248" s="5" t="e">
        <f>VLOOKUP(A2248,'Import infoAgt'!A:EL,142,FALSE)</f>
        <v>#N/A</v>
      </c>
      <c r="R2248" s="26"/>
      <c r="S2248" s="26"/>
      <c r="U2248" s="26"/>
      <c r="V2248" s="26"/>
      <c r="AC2248" s="26"/>
      <c r="AI2248" s="6" t="str">
        <f>IF(AND((ISERROR(Tableau134[[#This Row],[Nom]])),Tableau134[[#This Row],[Numéro d''agent]]&lt;&gt;""),"N° agent inconnu","")</f>
        <v/>
      </c>
      <c r="AJ2248" s="6" t="str">
        <f>IF(AND(Tableau134[[#This Row],[Numéro d''agent]]&lt;&gt;"",Tableau134[[#This Row],[Statut]]=""),"Statut manquant","")</f>
        <v/>
      </c>
      <c r="AK2248" s="6"/>
      <c r="AL2248" s="6" t="str">
        <f>IF(AND(Tableau134[[#This Row],[Numéro d''agent]]&lt;&gt;"",Tableau134[[#This Row],[Formule actuelle]]=0),"Manque formule TLW","")</f>
        <v/>
      </c>
      <c r="AM2248" s="6" t="str">
        <f>IF(IFERROR(IF(SEARCH("jour",Tableau134[[#This Row],[Formule Tw]],1),VALUE(LEFT(Tableau134[[#This Row],[Formule Tw]],1))),0)=(COUNTA(K2248:M2248)),"OK","erreur")</f>
        <v>OK</v>
      </c>
      <c r="AN2248" s="6" t="str">
        <f>IF(IFERROR(IF(SEARCH("jour",Tableau134[[#This Row],[Modif demandé en avenant 1]],1),VALUE(LEFT(Tableau134[[#This Row],[Modif demandé en avenant 1]],1))),0)=(COUNTA(O2248:Q2248)),"OK","erreur")</f>
        <v>OK</v>
      </c>
      <c r="AO2248" s="6" t="str">
        <f>IF(IFERROR(IF(SEARCH("jour",Tableau134[[#This Row],[Nouvelle formule avenant 2]],1),VALUE(LEFT(Tableau134[[#This Row],[Nouvelle formule avenant 2]],1))),0)=(COUNTA(X2248:Z2248)),"OK","erreur")</f>
        <v>OK</v>
      </c>
      <c r="AP2248" s="6" t="str">
        <f>IF(IFERROR(IF(SEARCH("jour",Tableau134[[#This Row],[Nouvelle formule avenant 3]],1),VALUE(LEFT(Tableau134[[#This Row],[Nouvelle formule avenant 3]],1))),0)=(COUNTA(AE2248:AG2248)),"OK","erreur")</f>
        <v>OK</v>
      </c>
      <c r="AQ224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4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4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4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4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4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48" s="43"/>
      <c r="AX2248" s="43"/>
      <c r="AY2248" s="6"/>
      <c r="AZ2248" s="6"/>
      <c r="BA2248" s="6"/>
      <c r="BB2248" s="6"/>
      <c r="BC2248" s="6"/>
      <c r="BD2248" s="6"/>
    </row>
    <row r="2249" spans="2:56" ht="12.75" x14ac:dyDescent="0.25">
      <c r="B2249" s="5" t="e">
        <f>VLOOKUP(A2249,'Import infoAgt'!A:E,5,FALSE)</f>
        <v>#N/A</v>
      </c>
      <c r="C2249" s="5" t="e">
        <f>VLOOKUP(A2249,'Import infoAgt'!A:D,4,FALSE)</f>
        <v>#N/A</v>
      </c>
      <c r="D2249" s="6" t="e">
        <f>VLOOKUP(A2249,'Import infoAgt'!A:H,8,FALSE)</f>
        <v>#N/A</v>
      </c>
      <c r="F2249" s="6" t="e">
        <f>VLOOKUP(A2249,'Import infoAgt'!A:BR,70,FALSE)</f>
        <v>#N/A</v>
      </c>
      <c r="G2249" s="5" t="e">
        <f>VLOOKUP(A2249,'Import infoAgt'!A:DH,112,FALSE)</f>
        <v>#N/A</v>
      </c>
      <c r="H2249" s="6" t="e">
        <f>VLOOKUP(G2249,Paramètre!$C$6:$D$76,2,FALSE)</f>
        <v>#N/A</v>
      </c>
      <c r="I2249" s="5" t="e">
        <f>VLOOKUP(A2249,'Import infoAgt'!A:EL,142,FALSE)</f>
        <v>#N/A</v>
      </c>
      <c r="R2249" s="26"/>
      <c r="S2249" s="26"/>
      <c r="U2249" s="26"/>
      <c r="V2249" s="26"/>
      <c r="AC2249" s="26"/>
      <c r="AI2249" s="6" t="str">
        <f>IF(AND((ISERROR(Tableau134[[#This Row],[Nom]])),Tableau134[[#This Row],[Numéro d''agent]]&lt;&gt;""),"N° agent inconnu","")</f>
        <v/>
      </c>
      <c r="AJ2249" s="6" t="str">
        <f>IF(AND(Tableau134[[#This Row],[Numéro d''agent]]&lt;&gt;"",Tableau134[[#This Row],[Statut]]=""),"Statut manquant","")</f>
        <v/>
      </c>
      <c r="AK2249" s="6"/>
      <c r="AL2249" s="6" t="str">
        <f>IF(AND(Tableau134[[#This Row],[Numéro d''agent]]&lt;&gt;"",Tableau134[[#This Row],[Formule actuelle]]=0),"Manque formule TLW","")</f>
        <v/>
      </c>
      <c r="AM2249" s="6" t="str">
        <f>IF(IFERROR(IF(SEARCH("jour",Tableau134[[#This Row],[Formule Tw]],1),VALUE(LEFT(Tableau134[[#This Row],[Formule Tw]],1))),0)=(COUNTA(K2249:M2249)),"OK","erreur")</f>
        <v>OK</v>
      </c>
      <c r="AN2249" s="6" t="str">
        <f>IF(IFERROR(IF(SEARCH("jour",Tableau134[[#This Row],[Modif demandé en avenant 1]],1),VALUE(LEFT(Tableau134[[#This Row],[Modif demandé en avenant 1]],1))),0)=(COUNTA(O2249:Q2249)),"OK","erreur")</f>
        <v>OK</v>
      </c>
      <c r="AO2249" s="6" t="str">
        <f>IF(IFERROR(IF(SEARCH("jour",Tableau134[[#This Row],[Nouvelle formule avenant 2]],1),VALUE(LEFT(Tableau134[[#This Row],[Nouvelle formule avenant 2]],1))),0)=(COUNTA(X2249:Z2249)),"OK","erreur")</f>
        <v>OK</v>
      </c>
      <c r="AP2249" s="6" t="str">
        <f>IF(IFERROR(IF(SEARCH("jour",Tableau134[[#This Row],[Nouvelle formule avenant 3]],1),VALUE(LEFT(Tableau134[[#This Row],[Nouvelle formule avenant 3]],1))),0)=(COUNTA(AE2249:AG2249)),"OK","erreur")</f>
        <v>OK</v>
      </c>
      <c r="AQ224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4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4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4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4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4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49" s="43"/>
      <c r="AX2249" s="43"/>
      <c r="AY2249" s="6"/>
      <c r="AZ2249" s="6"/>
      <c r="BA2249" s="6"/>
      <c r="BB2249" s="6"/>
      <c r="BC2249" s="6"/>
      <c r="BD2249" s="6"/>
    </row>
    <row r="2250" spans="2:56" ht="12.75" x14ac:dyDescent="0.25">
      <c r="B2250" s="5" t="e">
        <f>VLOOKUP(A2250,'Import infoAgt'!A:E,5,FALSE)</f>
        <v>#N/A</v>
      </c>
      <c r="C2250" s="5" t="e">
        <f>VLOOKUP(A2250,'Import infoAgt'!A:D,4,FALSE)</f>
        <v>#N/A</v>
      </c>
      <c r="D2250" s="6" t="e">
        <f>VLOOKUP(A2250,'Import infoAgt'!A:H,8,FALSE)</f>
        <v>#N/A</v>
      </c>
      <c r="F2250" s="6" t="e">
        <f>VLOOKUP(A2250,'Import infoAgt'!A:BR,70,FALSE)</f>
        <v>#N/A</v>
      </c>
      <c r="G2250" s="5" t="e">
        <f>VLOOKUP(A2250,'Import infoAgt'!A:DH,112,FALSE)</f>
        <v>#N/A</v>
      </c>
      <c r="H2250" s="6" t="e">
        <f>VLOOKUP(G2250,Paramètre!$C$6:$D$76,2,FALSE)</f>
        <v>#N/A</v>
      </c>
      <c r="I2250" s="5" t="e">
        <f>VLOOKUP(A2250,'Import infoAgt'!A:EL,142,FALSE)</f>
        <v>#N/A</v>
      </c>
      <c r="R2250" s="26"/>
      <c r="S2250" s="26"/>
      <c r="U2250" s="26"/>
      <c r="V2250" s="26"/>
      <c r="AC2250" s="26"/>
      <c r="AI2250" s="6" t="str">
        <f>IF(AND((ISERROR(Tableau134[[#This Row],[Nom]])),Tableau134[[#This Row],[Numéro d''agent]]&lt;&gt;""),"N° agent inconnu","")</f>
        <v/>
      </c>
      <c r="AJ2250" s="6" t="str">
        <f>IF(AND(Tableau134[[#This Row],[Numéro d''agent]]&lt;&gt;"",Tableau134[[#This Row],[Statut]]=""),"Statut manquant","")</f>
        <v/>
      </c>
      <c r="AK2250" s="6"/>
      <c r="AL2250" s="6" t="str">
        <f>IF(AND(Tableau134[[#This Row],[Numéro d''agent]]&lt;&gt;"",Tableau134[[#This Row],[Formule actuelle]]=0),"Manque formule TLW","")</f>
        <v/>
      </c>
      <c r="AM2250" s="6" t="str">
        <f>IF(IFERROR(IF(SEARCH("jour",Tableau134[[#This Row],[Formule Tw]],1),VALUE(LEFT(Tableau134[[#This Row],[Formule Tw]],1))),0)=(COUNTA(K2250:M2250)),"OK","erreur")</f>
        <v>OK</v>
      </c>
      <c r="AN2250" s="6" t="str">
        <f>IF(IFERROR(IF(SEARCH("jour",Tableau134[[#This Row],[Modif demandé en avenant 1]],1),VALUE(LEFT(Tableau134[[#This Row],[Modif demandé en avenant 1]],1))),0)=(COUNTA(O2250:Q2250)),"OK","erreur")</f>
        <v>OK</v>
      </c>
      <c r="AO2250" s="6" t="str">
        <f>IF(IFERROR(IF(SEARCH("jour",Tableau134[[#This Row],[Nouvelle formule avenant 2]],1),VALUE(LEFT(Tableau134[[#This Row],[Nouvelle formule avenant 2]],1))),0)=(COUNTA(X2250:Z2250)),"OK","erreur")</f>
        <v>OK</v>
      </c>
      <c r="AP2250" s="6" t="str">
        <f>IF(IFERROR(IF(SEARCH("jour",Tableau134[[#This Row],[Nouvelle formule avenant 3]],1),VALUE(LEFT(Tableau134[[#This Row],[Nouvelle formule avenant 3]],1))),0)=(COUNTA(AE2250:AG2250)),"OK","erreur")</f>
        <v>OK</v>
      </c>
      <c r="AQ225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5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5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5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5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5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50" s="43"/>
      <c r="AX2250" s="43"/>
      <c r="AY2250" s="6"/>
      <c r="AZ2250" s="6"/>
      <c r="BA2250" s="6"/>
      <c r="BB2250" s="6"/>
      <c r="BC2250" s="6"/>
      <c r="BD2250" s="6"/>
    </row>
    <row r="2251" spans="2:56" ht="12.75" x14ac:dyDescent="0.25">
      <c r="B2251" s="5" t="e">
        <f>VLOOKUP(A2251,'Import infoAgt'!A:E,5,FALSE)</f>
        <v>#N/A</v>
      </c>
      <c r="C2251" s="5" t="e">
        <f>VLOOKUP(A2251,'Import infoAgt'!A:D,4,FALSE)</f>
        <v>#N/A</v>
      </c>
      <c r="D2251" s="6" t="e">
        <f>VLOOKUP(A2251,'Import infoAgt'!A:H,8,FALSE)</f>
        <v>#N/A</v>
      </c>
      <c r="F2251" s="6" t="e">
        <f>VLOOKUP(A2251,'Import infoAgt'!A:BR,70,FALSE)</f>
        <v>#N/A</v>
      </c>
      <c r="G2251" s="5" t="e">
        <f>VLOOKUP(A2251,'Import infoAgt'!A:DH,112,FALSE)</f>
        <v>#N/A</v>
      </c>
      <c r="H2251" s="6" t="e">
        <f>VLOOKUP(G2251,Paramètre!$C$6:$D$76,2,FALSE)</f>
        <v>#N/A</v>
      </c>
      <c r="I2251" s="5" t="e">
        <f>VLOOKUP(A2251,'Import infoAgt'!A:EL,142,FALSE)</f>
        <v>#N/A</v>
      </c>
      <c r="R2251" s="26"/>
      <c r="S2251" s="26"/>
      <c r="U2251" s="26"/>
      <c r="V2251" s="26"/>
      <c r="AC2251" s="26"/>
      <c r="AI2251" s="6" t="str">
        <f>IF(AND((ISERROR(Tableau134[[#This Row],[Nom]])),Tableau134[[#This Row],[Numéro d''agent]]&lt;&gt;""),"N° agent inconnu","")</f>
        <v/>
      </c>
      <c r="AJ2251" s="6" t="str">
        <f>IF(AND(Tableau134[[#This Row],[Numéro d''agent]]&lt;&gt;"",Tableau134[[#This Row],[Statut]]=""),"Statut manquant","")</f>
        <v/>
      </c>
      <c r="AK2251" s="6"/>
      <c r="AL2251" s="6" t="str">
        <f>IF(AND(Tableau134[[#This Row],[Numéro d''agent]]&lt;&gt;"",Tableau134[[#This Row],[Formule actuelle]]=0),"Manque formule TLW","")</f>
        <v/>
      </c>
      <c r="AM2251" s="6" t="str">
        <f>IF(IFERROR(IF(SEARCH("jour",Tableau134[[#This Row],[Formule Tw]],1),VALUE(LEFT(Tableau134[[#This Row],[Formule Tw]],1))),0)=(COUNTA(K2251:M2251)),"OK","erreur")</f>
        <v>OK</v>
      </c>
      <c r="AN2251" s="6" t="str">
        <f>IF(IFERROR(IF(SEARCH("jour",Tableau134[[#This Row],[Modif demandé en avenant 1]],1),VALUE(LEFT(Tableau134[[#This Row],[Modif demandé en avenant 1]],1))),0)=(COUNTA(O2251:Q2251)),"OK","erreur")</f>
        <v>OK</v>
      </c>
      <c r="AO2251" s="6" t="str">
        <f>IF(IFERROR(IF(SEARCH("jour",Tableau134[[#This Row],[Nouvelle formule avenant 2]],1),VALUE(LEFT(Tableau134[[#This Row],[Nouvelle formule avenant 2]],1))),0)=(COUNTA(X2251:Z2251)),"OK","erreur")</f>
        <v>OK</v>
      </c>
      <c r="AP2251" s="6" t="str">
        <f>IF(IFERROR(IF(SEARCH("jour",Tableau134[[#This Row],[Nouvelle formule avenant 3]],1),VALUE(LEFT(Tableau134[[#This Row],[Nouvelle formule avenant 3]],1))),0)=(COUNTA(AE2251:AG2251)),"OK","erreur")</f>
        <v>OK</v>
      </c>
      <c r="AQ225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5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5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5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5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5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51" s="43"/>
      <c r="AX2251" s="43"/>
      <c r="AY2251" s="6"/>
      <c r="AZ2251" s="6"/>
      <c r="BA2251" s="6"/>
      <c r="BB2251" s="6"/>
      <c r="BC2251" s="6"/>
      <c r="BD2251" s="6"/>
    </row>
    <row r="2252" spans="2:56" ht="12.75" x14ac:dyDescent="0.25">
      <c r="B2252" s="5" t="e">
        <f>VLOOKUP(A2252,'Import infoAgt'!A:E,5,FALSE)</f>
        <v>#N/A</v>
      </c>
      <c r="C2252" s="5" t="e">
        <f>VLOOKUP(A2252,'Import infoAgt'!A:D,4,FALSE)</f>
        <v>#N/A</v>
      </c>
      <c r="D2252" s="6" t="e">
        <f>VLOOKUP(A2252,'Import infoAgt'!A:H,8,FALSE)</f>
        <v>#N/A</v>
      </c>
      <c r="F2252" s="6" t="e">
        <f>VLOOKUP(A2252,'Import infoAgt'!A:BR,70,FALSE)</f>
        <v>#N/A</v>
      </c>
      <c r="G2252" s="5" t="e">
        <f>VLOOKUP(A2252,'Import infoAgt'!A:DH,112,FALSE)</f>
        <v>#N/A</v>
      </c>
      <c r="H2252" s="6" t="e">
        <f>VLOOKUP(G2252,Paramètre!$C$6:$D$76,2,FALSE)</f>
        <v>#N/A</v>
      </c>
      <c r="I2252" s="5" t="e">
        <f>VLOOKUP(A2252,'Import infoAgt'!A:EL,142,FALSE)</f>
        <v>#N/A</v>
      </c>
      <c r="R2252" s="26"/>
      <c r="S2252" s="26"/>
      <c r="U2252" s="26"/>
      <c r="V2252" s="26"/>
      <c r="AC2252" s="26"/>
      <c r="AI2252" s="6" t="str">
        <f>IF(AND((ISERROR(Tableau134[[#This Row],[Nom]])),Tableau134[[#This Row],[Numéro d''agent]]&lt;&gt;""),"N° agent inconnu","")</f>
        <v/>
      </c>
      <c r="AJ2252" s="6" t="str">
        <f>IF(AND(Tableau134[[#This Row],[Numéro d''agent]]&lt;&gt;"",Tableau134[[#This Row],[Statut]]=""),"Statut manquant","")</f>
        <v/>
      </c>
      <c r="AK2252" s="6"/>
      <c r="AL2252" s="6" t="str">
        <f>IF(AND(Tableau134[[#This Row],[Numéro d''agent]]&lt;&gt;"",Tableau134[[#This Row],[Formule actuelle]]=0),"Manque formule TLW","")</f>
        <v/>
      </c>
      <c r="AM2252" s="6" t="str">
        <f>IF(IFERROR(IF(SEARCH("jour",Tableau134[[#This Row],[Formule Tw]],1),VALUE(LEFT(Tableau134[[#This Row],[Formule Tw]],1))),0)=(COUNTA(K2252:M2252)),"OK","erreur")</f>
        <v>OK</v>
      </c>
      <c r="AN2252" s="6" t="str">
        <f>IF(IFERROR(IF(SEARCH("jour",Tableau134[[#This Row],[Modif demandé en avenant 1]],1),VALUE(LEFT(Tableau134[[#This Row],[Modif demandé en avenant 1]],1))),0)=(COUNTA(O2252:Q2252)),"OK","erreur")</f>
        <v>OK</v>
      </c>
      <c r="AO2252" s="6" t="str">
        <f>IF(IFERROR(IF(SEARCH("jour",Tableau134[[#This Row],[Nouvelle formule avenant 2]],1),VALUE(LEFT(Tableau134[[#This Row],[Nouvelle formule avenant 2]],1))),0)=(COUNTA(X2252:Z2252)),"OK","erreur")</f>
        <v>OK</v>
      </c>
      <c r="AP2252" s="6" t="str">
        <f>IF(IFERROR(IF(SEARCH("jour",Tableau134[[#This Row],[Nouvelle formule avenant 3]],1),VALUE(LEFT(Tableau134[[#This Row],[Nouvelle formule avenant 3]],1))),0)=(COUNTA(AE2252:AG2252)),"OK","erreur")</f>
        <v>OK</v>
      </c>
      <c r="AQ225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5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5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5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5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5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52" s="43"/>
      <c r="AX2252" s="43"/>
      <c r="AY2252" s="6"/>
      <c r="AZ2252" s="6"/>
      <c r="BA2252" s="6"/>
      <c r="BB2252" s="6"/>
      <c r="BC2252" s="6"/>
      <c r="BD2252" s="6"/>
    </row>
    <row r="2253" spans="2:56" ht="12.75" x14ac:dyDescent="0.25">
      <c r="B2253" s="5" t="e">
        <f>VLOOKUP(A2253,'Import infoAgt'!A:E,5,FALSE)</f>
        <v>#N/A</v>
      </c>
      <c r="C2253" s="5" t="e">
        <f>VLOOKUP(A2253,'Import infoAgt'!A:D,4,FALSE)</f>
        <v>#N/A</v>
      </c>
      <c r="D2253" s="6" t="e">
        <f>VLOOKUP(A2253,'Import infoAgt'!A:H,8,FALSE)</f>
        <v>#N/A</v>
      </c>
      <c r="F2253" s="6" t="e">
        <f>VLOOKUP(A2253,'Import infoAgt'!A:BR,70,FALSE)</f>
        <v>#N/A</v>
      </c>
      <c r="G2253" s="5" t="e">
        <f>VLOOKUP(A2253,'Import infoAgt'!A:DH,112,FALSE)</f>
        <v>#N/A</v>
      </c>
      <c r="H2253" s="6" t="e">
        <f>VLOOKUP(G2253,Paramètre!$C$6:$D$76,2,FALSE)</f>
        <v>#N/A</v>
      </c>
      <c r="I2253" s="5" t="e">
        <f>VLOOKUP(A2253,'Import infoAgt'!A:EL,142,FALSE)</f>
        <v>#N/A</v>
      </c>
      <c r="R2253" s="26"/>
      <c r="S2253" s="26"/>
      <c r="U2253" s="26"/>
      <c r="V2253" s="26"/>
      <c r="AC2253" s="26"/>
      <c r="AI2253" s="6" t="str">
        <f>IF(AND((ISERROR(Tableau134[[#This Row],[Nom]])),Tableau134[[#This Row],[Numéro d''agent]]&lt;&gt;""),"N° agent inconnu","")</f>
        <v/>
      </c>
      <c r="AJ2253" s="6" t="str">
        <f>IF(AND(Tableau134[[#This Row],[Numéro d''agent]]&lt;&gt;"",Tableau134[[#This Row],[Statut]]=""),"Statut manquant","")</f>
        <v/>
      </c>
      <c r="AK2253" s="6"/>
      <c r="AL2253" s="6" t="str">
        <f>IF(AND(Tableau134[[#This Row],[Numéro d''agent]]&lt;&gt;"",Tableau134[[#This Row],[Formule actuelle]]=0),"Manque formule TLW","")</f>
        <v/>
      </c>
      <c r="AM2253" s="6" t="str">
        <f>IF(IFERROR(IF(SEARCH("jour",Tableau134[[#This Row],[Formule Tw]],1),VALUE(LEFT(Tableau134[[#This Row],[Formule Tw]],1))),0)=(COUNTA(K2253:M2253)),"OK","erreur")</f>
        <v>OK</v>
      </c>
      <c r="AN2253" s="6" t="str">
        <f>IF(IFERROR(IF(SEARCH("jour",Tableau134[[#This Row],[Modif demandé en avenant 1]],1),VALUE(LEFT(Tableau134[[#This Row],[Modif demandé en avenant 1]],1))),0)=(COUNTA(O2253:Q2253)),"OK","erreur")</f>
        <v>OK</v>
      </c>
      <c r="AO2253" s="6" t="str">
        <f>IF(IFERROR(IF(SEARCH("jour",Tableau134[[#This Row],[Nouvelle formule avenant 2]],1),VALUE(LEFT(Tableau134[[#This Row],[Nouvelle formule avenant 2]],1))),0)=(COUNTA(X2253:Z2253)),"OK","erreur")</f>
        <v>OK</v>
      </c>
      <c r="AP2253" s="6" t="str">
        <f>IF(IFERROR(IF(SEARCH("jour",Tableau134[[#This Row],[Nouvelle formule avenant 3]],1),VALUE(LEFT(Tableau134[[#This Row],[Nouvelle formule avenant 3]],1))),0)=(COUNTA(AE2253:AG2253)),"OK","erreur")</f>
        <v>OK</v>
      </c>
      <c r="AQ225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5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5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5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5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5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53" s="43"/>
      <c r="AX2253" s="43"/>
      <c r="AY2253" s="6"/>
      <c r="AZ2253" s="6"/>
      <c r="BA2253" s="6"/>
      <c r="BB2253" s="6"/>
      <c r="BC2253" s="6"/>
      <c r="BD2253" s="6"/>
    </row>
    <row r="2254" spans="2:56" ht="12.75" x14ac:dyDescent="0.25">
      <c r="B2254" s="5" t="e">
        <f>VLOOKUP(A2254,'Import infoAgt'!A:E,5,FALSE)</f>
        <v>#N/A</v>
      </c>
      <c r="C2254" s="5" t="e">
        <f>VLOOKUP(A2254,'Import infoAgt'!A:D,4,FALSE)</f>
        <v>#N/A</v>
      </c>
      <c r="D2254" s="6" t="e">
        <f>VLOOKUP(A2254,'Import infoAgt'!A:H,8,FALSE)</f>
        <v>#N/A</v>
      </c>
      <c r="F2254" s="6" t="e">
        <f>VLOOKUP(A2254,'Import infoAgt'!A:BR,70,FALSE)</f>
        <v>#N/A</v>
      </c>
      <c r="G2254" s="5" t="e">
        <f>VLOOKUP(A2254,'Import infoAgt'!A:DH,112,FALSE)</f>
        <v>#N/A</v>
      </c>
      <c r="H2254" s="6" t="e">
        <f>VLOOKUP(G2254,Paramètre!$C$6:$D$76,2,FALSE)</f>
        <v>#N/A</v>
      </c>
      <c r="I2254" s="5" t="e">
        <f>VLOOKUP(A2254,'Import infoAgt'!A:EL,142,FALSE)</f>
        <v>#N/A</v>
      </c>
      <c r="R2254" s="26"/>
      <c r="S2254" s="26"/>
      <c r="U2254" s="26"/>
      <c r="V2254" s="26"/>
      <c r="AC2254" s="26"/>
      <c r="AI2254" s="6" t="str">
        <f>IF(AND((ISERROR(Tableau134[[#This Row],[Nom]])),Tableau134[[#This Row],[Numéro d''agent]]&lt;&gt;""),"N° agent inconnu","")</f>
        <v/>
      </c>
      <c r="AJ2254" s="6" t="str">
        <f>IF(AND(Tableau134[[#This Row],[Numéro d''agent]]&lt;&gt;"",Tableau134[[#This Row],[Statut]]=""),"Statut manquant","")</f>
        <v/>
      </c>
      <c r="AK2254" s="6"/>
      <c r="AL2254" s="6" t="str">
        <f>IF(AND(Tableau134[[#This Row],[Numéro d''agent]]&lt;&gt;"",Tableau134[[#This Row],[Formule actuelle]]=0),"Manque formule TLW","")</f>
        <v/>
      </c>
      <c r="AM2254" s="6" t="str">
        <f>IF(IFERROR(IF(SEARCH("jour",Tableau134[[#This Row],[Formule Tw]],1),VALUE(LEFT(Tableau134[[#This Row],[Formule Tw]],1))),0)=(COUNTA(K2254:M2254)),"OK","erreur")</f>
        <v>OK</v>
      </c>
      <c r="AN2254" s="6" t="str">
        <f>IF(IFERROR(IF(SEARCH("jour",Tableau134[[#This Row],[Modif demandé en avenant 1]],1),VALUE(LEFT(Tableau134[[#This Row],[Modif demandé en avenant 1]],1))),0)=(COUNTA(O2254:Q2254)),"OK","erreur")</f>
        <v>OK</v>
      </c>
      <c r="AO2254" s="6" t="str">
        <f>IF(IFERROR(IF(SEARCH("jour",Tableau134[[#This Row],[Nouvelle formule avenant 2]],1),VALUE(LEFT(Tableau134[[#This Row],[Nouvelle formule avenant 2]],1))),0)=(COUNTA(X2254:Z2254)),"OK","erreur")</f>
        <v>OK</v>
      </c>
      <c r="AP2254" s="6" t="str">
        <f>IF(IFERROR(IF(SEARCH("jour",Tableau134[[#This Row],[Nouvelle formule avenant 3]],1),VALUE(LEFT(Tableau134[[#This Row],[Nouvelle formule avenant 3]],1))),0)=(COUNTA(AE2254:AG2254)),"OK","erreur")</f>
        <v>OK</v>
      </c>
      <c r="AQ225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5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5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5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5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5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54" s="43"/>
      <c r="AX2254" s="43"/>
      <c r="AY2254" s="6"/>
      <c r="AZ2254" s="6"/>
      <c r="BA2254" s="6"/>
      <c r="BB2254" s="6"/>
      <c r="BC2254" s="6"/>
      <c r="BD2254" s="6"/>
    </row>
    <row r="2255" spans="2:56" ht="12.75" x14ac:dyDescent="0.25">
      <c r="B2255" s="5" t="e">
        <f>VLOOKUP(A2255,'Import infoAgt'!A:E,5,FALSE)</f>
        <v>#N/A</v>
      </c>
      <c r="C2255" s="5" t="e">
        <f>VLOOKUP(A2255,'Import infoAgt'!A:D,4,FALSE)</f>
        <v>#N/A</v>
      </c>
      <c r="D2255" s="6" t="e">
        <f>VLOOKUP(A2255,'Import infoAgt'!A:H,8,FALSE)</f>
        <v>#N/A</v>
      </c>
      <c r="F2255" s="6" t="e">
        <f>VLOOKUP(A2255,'Import infoAgt'!A:BR,70,FALSE)</f>
        <v>#N/A</v>
      </c>
      <c r="G2255" s="5" t="e">
        <f>VLOOKUP(A2255,'Import infoAgt'!A:DH,112,FALSE)</f>
        <v>#N/A</v>
      </c>
      <c r="H2255" s="6" t="e">
        <f>VLOOKUP(G2255,Paramètre!$C$6:$D$76,2,FALSE)</f>
        <v>#N/A</v>
      </c>
      <c r="I2255" s="5" t="e">
        <f>VLOOKUP(A2255,'Import infoAgt'!A:EL,142,FALSE)</f>
        <v>#N/A</v>
      </c>
      <c r="R2255" s="26"/>
      <c r="S2255" s="26"/>
      <c r="U2255" s="26"/>
      <c r="V2255" s="26"/>
      <c r="AC2255" s="26"/>
      <c r="AI2255" s="6" t="str">
        <f>IF(AND((ISERROR(Tableau134[[#This Row],[Nom]])),Tableau134[[#This Row],[Numéro d''agent]]&lt;&gt;""),"N° agent inconnu","")</f>
        <v/>
      </c>
      <c r="AJ2255" s="6" t="str">
        <f>IF(AND(Tableau134[[#This Row],[Numéro d''agent]]&lt;&gt;"",Tableau134[[#This Row],[Statut]]=""),"Statut manquant","")</f>
        <v/>
      </c>
      <c r="AK2255" s="6"/>
      <c r="AL2255" s="6" t="str">
        <f>IF(AND(Tableau134[[#This Row],[Numéro d''agent]]&lt;&gt;"",Tableau134[[#This Row],[Formule actuelle]]=0),"Manque formule TLW","")</f>
        <v/>
      </c>
      <c r="AM2255" s="6" t="str">
        <f>IF(IFERROR(IF(SEARCH("jour",Tableau134[[#This Row],[Formule Tw]],1),VALUE(LEFT(Tableau134[[#This Row],[Formule Tw]],1))),0)=(COUNTA(K2255:M2255)),"OK","erreur")</f>
        <v>OK</v>
      </c>
      <c r="AN2255" s="6" t="str">
        <f>IF(IFERROR(IF(SEARCH("jour",Tableau134[[#This Row],[Modif demandé en avenant 1]],1),VALUE(LEFT(Tableau134[[#This Row],[Modif demandé en avenant 1]],1))),0)=(COUNTA(O2255:Q2255)),"OK","erreur")</f>
        <v>OK</v>
      </c>
      <c r="AO2255" s="6" t="str">
        <f>IF(IFERROR(IF(SEARCH("jour",Tableau134[[#This Row],[Nouvelle formule avenant 2]],1),VALUE(LEFT(Tableau134[[#This Row],[Nouvelle formule avenant 2]],1))),0)=(COUNTA(X2255:Z2255)),"OK","erreur")</f>
        <v>OK</v>
      </c>
      <c r="AP2255" s="6" t="str">
        <f>IF(IFERROR(IF(SEARCH("jour",Tableau134[[#This Row],[Nouvelle formule avenant 3]],1),VALUE(LEFT(Tableau134[[#This Row],[Nouvelle formule avenant 3]],1))),0)=(COUNTA(AE2255:AG2255)),"OK","erreur")</f>
        <v>OK</v>
      </c>
      <c r="AQ225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5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5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5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5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5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55" s="43"/>
      <c r="AX2255" s="43"/>
      <c r="AY2255" s="6"/>
      <c r="AZ2255" s="6"/>
      <c r="BA2255" s="6"/>
      <c r="BB2255" s="6"/>
      <c r="BC2255" s="6"/>
      <c r="BD2255" s="6"/>
    </row>
    <row r="2256" spans="2:56" ht="12.75" x14ac:dyDescent="0.25">
      <c r="B2256" s="5" t="e">
        <f>VLOOKUP(A2256,'Import infoAgt'!A:E,5,FALSE)</f>
        <v>#N/A</v>
      </c>
      <c r="C2256" s="5" t="e">
        <f>VLOOKUP(A2256,'Import infoAgt'!A:D,4,FALSE)</f>
        <v>#N/A</v>
      </c>
      <c r="D2256" s="6" t="e">
        <f>VLOOKUP(A2256,'Import infoAgt'!A:H,8,FALSE)</f>
        <v>#N/A</v>
      </c>
      <c r="F2256" s="6" t="e">
        <f>VLOOKUP(A2256,'Import infoAgt'!A:BR,70,FALSE)</f>
        <v>#N/A</v>
      </c>
      <c r="G2256" s="5" t="e">
        <f>VLOOKUP(A2256,'Import infoAgt'!A:DH,112,FALSE)</f>
        <v>#N/A</v>
      </c>
      <c r="H2256" s="6" t="e">
        <f>VLOOKUP(G2256,Paramètre!$C$6:$D$76,2,FALSE)</f>
        <v>#N/A</v>
      </c>
      <c r="I2256" s="5" t="e">
        <f>VLOOKUP(A2256,'Import infoAgt'!A:EL,142,FALSE)</f>
        <v>#N/A</v>
      </c>
      <c r="R2256" s="26"/>
      <c r="S2256" s="26"/>
      <c r="U2256" s="26"/>
      <c r="V2256" s="26"/>
      <c r="AC2256" s="26"/>
      <c r="AI2256" s="6" t="str">
        <f>IF(AND((ISERROR(Tableau134[[#This Row],[Nom]])),Tableau134[[#This Row],[Numéro d''agent]]&lt;&gt;""),"N° agent inconnu","")</f>
        <v/>
      </c>
      <c r="AJ2256" s="6" t="str">
        <f>IF(AND(Tableau134[[#This Row],[Numéro d''agent]]&lt;&gt;"",Tableau134[[#This Row],[Statut]]=""),"Statut manquant","")</f>
        <v/>
      </c>
      <c r="AK2256" s="6"/>
      <c r="AL2256" s="6" t="str">
        <f>IF(AND(Tableau134[[#This Row],[Numéro d''agent]]&lt;&gt;"",Tableau134[[#This Row],[Formule actuelle]]=0),"Manque formule TLW","")</f>
        <v/>
      </c>
      <c r="AM2256" s="6" t="str">
        <f>IF(IFERROR(IF(SEARCH("jour",Tableau134[[#This Row],[Formule Tw]],1),VALUE(LEFT(Tableau134[[#This Row],[Formule Tw]],1))),0)=(COUNTA(K2256:M2256)),"OK","erreur")</f>
        <v>OK</v>
      </c>
      <c r="AN2256" s="6" t="str">
        <f>IF(IFERROR(IF(SEARCH("jour",Tableau134[[#This Row],[Modif demandé en avenant 1]],1),VALUE(LEFT(Tableau134[[#This Row],[Modif demandé en avenant 1]],1))),0)=(COUNTA(O2256:Q2256)),"OK","erreur")</f>
        <v>OK</v>
      </c>
      <c r="AO2256" s="6" t="str">
        <f>IF(IFERROR(IF(SEARCH("jour",Tableau134[[#This Row],[Nouvelle formule avenant 2]],1),VALUE(LEFT(Tableau134[[#This Row],[Nouvelle formule avenant 2]],1))),0)=(COUNTA(X2256:Z2256)),"OK","erreur")</f>
        <v>OK</v>
      </c>
      <c r="AP2256" s="6" t="str">
        <f>IF(IFERROR(IF(SEARCH("jour",Tableau134[[#This Row],[Nouvelle formule avenant 3]],1),VALUE(LEFT(Tableau134[[#This Row],[Nouvelle formule avenant 3]],1))),0)=(COUNTA(AE2256:AG2256)),"OK","erreur")</f>
        <v>OK</v>
      </c>
      <c r="AQ225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5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5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5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5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5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56" s="43"/>
      <c r="AX2256" s="43"/>
      <c r="AY2256" s="6"/>
      <c r="AZ2256" s="6"/>
      <c r="BA2256" s="6"/>
      <c r="BB2256" s="6"/>
      <c r="BC2256" s="6"/>
      <c r="BD2256" s="6"/>
    </row>
    <row r="2257" spans="2:56" ht="12.75" x14ac:dyDescent="0.25">
      <c r="B2257" s="5" t="e">
        <f>VLOOKUP(A2257,'Import infoAgt'!A:E,5,FALSE)</f>
        <v>#N/A</v>
      </c>
      <c r="C2257" s="5" t="e">
        <f>VLOOKUP(A2257,'Import infoAgt'!A:D,4,FALSE)</f>
        <v>#N/A</v>
      </c>
      <c r="D2257" s="6" t="e">
        <f>VLOOKUP(A2257,'Import infoAgt'!A:H,8,FALSE)</f>
        <v>#N/A</v>
      </c>
      <c r="F2257" s="6" t="e">
        <f>VLOOKUP(A2257,'Import infoAgt'!A:BR,70,FALSE)</f>
        <v>#N/A</v>
      </c>
      <c r="G2257" s="5" t="e">
        <f>VLOOKUP(A2257,'Import infoAgt'!A:DH,112,FALSE)</f>
        <v>#N/A</v>
      </c>
      <c r="H2257" s="6" t="e">
        <f>VLOOKUP(G2257,Paramètre!$C$6:$D$76,2,FALSE)</f>
        <v>#N/A</v>
      </c>
      <c r="I2257" s="5" t="e">
        <f>VLOOKUP(A2257,'Import infoAgt'!A:EL,142,FALSE)</f>
        <v>#N/A</v>
      </c>
      <c r="R2257" s="26"/>
      <c r="S2257" s="26"/>
      <c r="U2257" s="26"/>
      <c r="V2257" s="26"/>
      <c r="AC2257" s="26"/>
      <c r="AI2257" s="6" t="str">
        <f>IF(AND((ISERROR(Tableau134[[#This Row],[Nom]])),Tableau134[[#This Row],[Numéro d''agent]]&lt;&gt;""),"N° agent inconnu","")</f>
        <v/>
      </c>
      <c r="AJ2257" s="6" t="str">
        <f>IF(AND(Tableau134[[#This Row],[Numéro d''agent]]&lt;&gt;"",Tableau134[[#This Row],[Statut]]=""),"Statut manquant","")</f>
        <v/>
      </c>
      <c r="AK2257" s="6"/>
      <c r="AL2257" s="6" t="str">
        <f>IF(AND(Tableau134[[#This Row],[Numéro d''agent]]&lt;&gt;"",Tableau134[[#This Row],[Formule actuelle]]=0),"Manque formule TLW","")</f>
        <v/>
      </c>
      <c r="AM2257" s="6" t="str">
        <f>IF(IFERROR(IF(SEARCH("jour",Tableau134[[#This Row],[Formule Tw]],1),VALUE(LEFT(Tableau134[[#This Row],[Formule Tw]],1))),0)=(COUNTA(K2257:M2257)),"OK","erreur")</f>
        <v>OK</v>
      </c>
      <c r="AN2257" s="6" t="str">
        <f>IF(IFERROR(IF(SEARCH("jour",Tableau134[[#This Row],[Modif demandé en avenant 1]],1),VALUE(LEFT(Tableau134[[#This Row],[Modif demandé en avenant 1]],1))),0)=(COUNTA(O2257:Q2257)),"OK","erreur")</f>
        <v>OK</v>
      </c>
      <c r="AO2257" s="6" t="str">
        <f>IF(IFERROR(IF(SEARCH("jour",Tableau134[[#This Row],[Nouvelle formule avenant 2]],1),VALUE(LEFT(Tableau134[[#This Row],[Nouvelle formule avenant 2]],1))),0)=(COUNTA(X2257:Z2257)),"OK","erreur")</f>
        <v>OK</v>
      </c>
      <c r="AP2257" s="6" t="str">
        <f>IF(IFERROR(IF(SEARCH("jour",Tableau134[[#This Row],[Nouvelle formule avenant 3]],1),VALUE(LEFT(Tableau134[[#This Row],[Nouvelle formule avenant 3]],1))),0)=(COUNTA(AE2257:AG2257)),"OK","erreur")</f>
        <v>OK</v>
      </c>
      <c r="AQ225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5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5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5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5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5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57" s="43"/>
      <c r="AX2257" s="43"/>
      <c r="AY2257" s="6"/>
      <c r="AZ2257" s="6"/>
      <c r="BA2257" s="6"/>
      <c r="BB2257" s="6"/>
      <c r="BC2257" s="6"/>
      <c r="BD2257" s="6"/>
    </row>
    <row r="2258" spans="2:56" ht="12.75" x14ac:dyDescent="0.25">
      <c r="B2258" s="5" t="e">
        <f>VLOOKUP(A2258,'Import infoAgt'!A:E,5,FALSE)</f>
        <v>#N/A</v>
      </c>
      <c r="C2258" s="5" t="e">
        <f>VLOOKUP(A2258,'Import infoAgt'!A:D,4,FALSE)</f>
        <v>#N/A</v>
      </c>
      <c r="D2258" s="6" t="e">
        <f>VLOOKUP(A2258,'Import infoAgt'!A:H,8,FALSE)</f>
        <v>#N/A</v>
      </c>
      <c r="F2258" s="6" t="e">
        <f>VLOOKUP(A2258,'Import infoAgt'!A:BR,70,FALSE)</f>
        <v>#N/A</v>
      </c>
      <c r="G2258" s="5" t="e">
        <f>VLOOKUP(A2258,'Import infoAgt'!A:DH,112,FALSE)</f>
        <v>#N/A</v>
      </c>
      <c r="H2258" s="6" t="e">
        <f>VLOOKUP(G2258,Paramètre!$C$6:$D$76,2,FALSE)</f>
        <v>#N/A</v>
      </c>
      <c r="I2258" s="5" t="e">
        <f>VLOOKUP(A2258,'Import infoAgt'!A:EL,142,FALSE)</f>
        <v>#N/A</v>
      </c>
      <c r="R2258" s="26"/>
      <c r="S2258" s="26"/>
      <c r="U2258" s="26"/>
      <c r="V2258" s="26"/>
      <c r="AC2258" s="26"/>
      <c r="AI2258" s="6" t="str">
        <f>IF(AND((ISERROR(Tableau134[[#This Row],[Nom]])),Tableau134[[#This Row],[Numéro d''agent]]&lt;&gt;""),"N° agent inconnu","")</f>
        <v/>
      </c>
      <c r="AJ2258" s="6" t="str">
        <f>IF(AND(Tableau134[[#This Row],[Numéro d''agent]]&lt;&gt;"",Tableau134[[#This Row],[Statut]]=""),"Statut manquant","")</f>
        <v/>
      </c>
      <c r="AK2258" s="6"/>
      <c r="AL2258" s="6" t="str">
        <f>IF(AND(Tableau134[[#This Row],[Numéro d''agent]]&lt;&gt;"",Tableau134[[#This Row],[Formule actuelle]]=0),"Manque formule TLW","")</f>
        <v/>
      </c>
      <c r="AM2258" s="6" t="str">
        <f>IF(IFERROR(IF(SEARCH("jour",Tableau134[[#This Row],[Formule Tw]],1),VALUE(LEFT(Tableau134[[#This Row],[Formule Tw]],1))),0)=(COUNTA(K2258:M2258)),"OK","erreur")</f>
        <v>OK</v>
      </c>
      <c r="AN2258" s="6" t="str">
        <f>IF(IFERROR(IF(SEARCH("jour",Tableau134[[#This Row],[Modif demandé en avenant 1]],1),VALUE(LEFT(Tableau134[[#This Row],[Modif demandé en avenant 1]],1))),0)=(COUNTA(O2258:Q2258)),"OK","erreur")</f>
        <v>OK</v>
      </c>
      <c r="AO2258" s="6" t="str">
        <f>IF(IFERROR(IF(SEARCH("jour",Tableau134[[#This Row],[Nouvelle formule avenant 2]],1),VALUE(LEFT(Tableau134[[#This Row],[Nouvelle formule avenant 2]],1))),0)=(COUNTA(X2258:Z2258)),"OK","erreur")</f>
        <v>OK</v>
      </c>
      <c r="AP2258" s="6" t="str">
        <f>IF(IFERROR(IF(SEARCH("jour",Tableau134[[#This Row],[Nouvelle formule avenant 3]],1),VALUE(LEFT(Tableau134[[#This Row],[Nouvelle formule avenant 3]],1))),0)=(COUNTA(AE2258:AG2258)),"OK","erreur")</f>
        <v>OK</v>
      </c>
      <c r="AQ225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5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5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5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5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5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58" s="43"/>
      <c r="AX2258" s="43"/>
      <c r="AY2258" s="6"/>
      <c r="AZ2258" s="6"/>
      <c r="BA2258" s="6"/>
      <c r="BB2258" s="6"/>
      <c r="BC2258" s="6"/>
      <c r="BD2258" s="6"/>
    </row>
    <row r="2259" spans="2:56" ht="12.75" x14ac:dyDescent="0.25">
      <c r="B2259" s="5" t="e">
        <f>VLOOKUP(A2259,'Import infoAgt'!A:E,5,FALSE)</f>
        <v>#N/A</v>
      </c>
      <c r="C2259" s="5" t="e">
        <f>VLOOKUP(A2259,'Import infoAgt'!A:D,4,FALSE)</f>
        <v>#N/A</v>
      </c>
      <c r="D2259" s="6" t="e">
        <f>VLOOKUP(A2259,'Import infoAgt'!A:H,8,FALSE)</f>
        <v>#N/A</v>
      </c>
      <c r="F2259" s="6" t="e">
        <f>VLOOKUP(A2259,'Import infoAgt'!A:BR,70,FALSE)</f>
        <v>#N/A</v>
      </c>
      <c r="G2259" s="5" t="e">
        <f>VLOOKUP(A2259,'Import infoAgt'!A:DH,112,FALSE)</f>
        <v>#N/A</v>
      </c>
      <c r="H2259" s="6" t="e">
        <f>VLOOKUP(G2259,Paramètre!$C$6:$D$76,2,FALSE)</f>
        <v>#N/A</v>
      </c>
      <c r="I2259" s="5" t="e">
        <f>VLOOKUP(A2259,'Import infoAgt'!A:EL,142,FALSE)</f>
        <v>#N/A</v>
      </c>
      <c r="R2259" s="26"/>
      <c r="S2259" s="26"/>
      <c r="U2259" s="26"/>
      <c r="V2259" s="26"/>
      <c r="AC2259" s="26"/>
      <c r="AI2259" s="6" t="str">
        <f>IF(AND((ISERROR(Tableau134[[#This Row],[Nom]])),Tableau134[[#This Row],[Numéro d''agent]]&lt;&gt;""),"N° agent inconnu","")</f>
        <v/>
      </c>
      <c r="AJ2259" s="6" t="str">
        <f>IF(AND(Tableau134[[#This Row],[Numéro d''agent]]&lt;&gt;"",Tableau134[[#This Row],[Statut]]=""),"Statut manquant","")</f>
        <v/>
      </c>
      <c r="AK2259" s="6"/>
      <c r="AL2259" s="6" t="str">
        <f>IF(AND(Tableau134[[#This Row],[Numéro d''agent]]&lt;&gt;"",Tableau134[[#This Row],[Formule actuelle]]=0),"Manque formule TLW","")</f>
        <v/>
      </c>
      <c r="AM2259" s="6" t="str">
        <f>IF(IFERROR(IF(SEARCH("jour",Tableau134[[#This Row],[Formule Tw]],1),VALUE(LEFT(Tableau134[[#This Row],[Formule Tw]],1))),0)=(COUNTA(K2259:M2259)),"OK","erreur")</f>
        <v>OK</v>
      </c>
      <c r="AN2259" s="6" t="str">
        <f>IF(IFERROR(IF(SEARCH("jour",Tableau134[[#This Row],[Modif demandé en avenant 1]],1),VALUE(LEFT(Tableau134[[#This Row],[Modif demandé en avenant 1]],1))),0)=(COUNTA(O2259:Q2259)),"OK","erreur")</f>
        <v>OK</v>
      </c>
      <c r="AO2259" s="6" t="str">
        <f>IF(IFERROR(IF(SEARCH("jour",Tableau134[[#This Row],[Nouvelle formule avenant 2]],1),VALUE(LEFT(Tableau134[[#This Row],[Nouvelle formule avenant 2]],1))),0)=(COUNTA(X2259:Z2259)),"OK","erreur")</f>
        <v>OK</v>
      </c>
      <c r="AP2259" s="6" t="str">
        <f>IF(IFERROR(IF(SEARCH("jour",Tableau134[[#This Row],[Nouvelle formule avenant 3]],1),VALUE(LEFT(Tableau134[[#This Row],[Nouvelle formule avenant 3]],1))),0)=(COUNTA(AE2259:AG2259)),"OK","erreur")</f>
        <v>OK</v>
      </c>
      <c r="AQ225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5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5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5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5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5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59" s="43"/>
      <c r="AX2259" s="43"/>
      <c r="AY2259" s="6"/>
      <c r="AZ2259" s="6"/>
      <c r="BA2259" s="6"/>
      <c r="BB2259" s="6"/>
      <c r="BC2259" s="6"/>
      <c r="BD2259" s="6"/>
    </row>
    <row r="2260" spans="2:56" ht="12.75" x14ac:dyDescent="0.25">
      <c r="B2260" s="5" t="e">
        <f>VLOOKUP(A2260,'Import infoAgt'!A:E,5,FALSE)</f>
        <v>#N/A</v>
      </c>
      <c r="C2260" s="5" t="e">
        <f>VLOOKUP(A2260,'Import infoAgt'!A:D,4,FALSE)</f>
        <v>#N/A</v>
      </c>
      <c r="D2260" s="6" t="e">
        <f>VLOOKUP(A2260,'Import infoAgt'!A:H,8,FALSE)</f>
        <v>#N/A</v>
      </c>
      <c r="F2260" s="6" t="e">
        <f>VLOOKUP(A2260,'Import infoAgt'!A:BR,70,FALSE)</f>
        <v>#N/A</v>
      </c>
      <c r="G2260" s="5" t="e">
        <f>VLOOKUP(A2260,'Import infoAgt'!A:DH,112,FALSE)</f>
        <v>#N/A</v>
      </c>
      <c r="H2260" s="6" t="e">
        <f>VLOOKUP(G2260,Paramètre!$C$6:$D$76,2,FALSE)</f>
        <v>#N/A</v>
      </c>
      <c r="I2260" s="5" t="e">
        <f>VLOOKUP(A2260,'Import infoAgt'!A:EL,142,FALSE)</f>
        <v>#N/A</v>
      </c>
      <c r="R2260" s="26"/>
      <c r="S2260" s="26"/>
      <c r="U2260" s="26"/>
      <c r="V2260" s="26"/>
      <c r="AC2260" s="26"/>
      <c r="AI2260" s="6" t="str">
        <f>IF(AND((ISERROR(Tableau134[[#This Row],[Nom]])),Tableau134[[#This Row],[Numéro d''agent]]&lt;&gt;""),"N° agent inconnu","")</f>
        <v/>
      </c>
      <c r="AJ2260" s="6" t="str">
        <f>IF(AND(Tableau134[[#This Row],[Numéro d''agent]]&lt;&gt;"",Tableau134[[#This Row],[Statut]]=""),"Statut manquant","")</f>
        <v/>
      </c>
      <c r="AK2260" s="6"/>
      <c r="AL2260" s="6" t="str">
        <f>IF(AND(Tableau134[[#This Row],[Numéro d''agent]]&lt;&gt;"",Tableau134[[#This Row],[Formule actuelle]]=0),"Manque formule TLW","")</f>
        <v/>
      </c>
      <c r="AM2260" s="6" t="str">
        <f>IF(IFERROR(IF(SEARCH("jour",Tableau134[[#This Row],[Formule Tw]],1),VALUE(LEFT(Tableau134[[#This Row],[Formule Tw]],1))),0)=(COUNTA(K2260:M2260)),"OK","erreur")</f>
        <v>OK</v>
      </c>
      <c r="AN2260" s="6" t="str">
        <f>IF(IFERROR(IF(SEARCH("jour",Tableau134[[#This Row],[Modif demandé en avenant 1]],1),VALUE(LEFT(Tableau134[[#This Row],[Modif demandé en avenant 1]],1))),0)=(COUNTA(O2260:Q2260)),"OK","erreur")</f>
        <v>OK</v>
      </c>
      <c r="AO2260" s="6" t="str">
        <f>IF(IFERROR(IF(SEARCH("jour",Tableau134[[#This Row],[Nouvelle formule avenant 2]],1),VALUE(LEFT(Tableau134[[#This Row],[Nouvelle formule avenant 2]],1))),0)=(COUNTA(X2260:Z2260)),"OK","erreur")</f>
        <v>OK</v>
      </c>
      <c r="AP2260" s="6" t="str">
        <f>IF(IFERROR(IF(SEARCH("jour",Tableau134[[#This Row],[Nouvelle formule avenant 3]],1),VALUE(LEFT(Tableau134[[#This Row],[Nouvelle formule avenant 3]],1))),0)=(COUNTA(AE2260:AG2260)),"OK","erreur")</f>
        <v>OK</v>
      </c>
      <c r="AQ226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6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6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6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6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6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60" s="43"/>
      <c r="AX2260" s="43"/>
      <c r="AY2260" s="6"/>
      <c r="AZ2260" s="6"/>
      <c r="BA2260" s="6"/>
      <c r="BB2260" s="6"/>
      <c r="BC2260" s="6"/>
      <c r="BD2260" s="6"/>
    </row>
    <row r="2261" spans="2:56" ht="12.75" x14ac:dyDescent="0.25">
      <c r="B2261" s="5" t="e">
        <f>VLOOKUP(A2261,'Import infoAgt'!A:E,5,FALSE)</f>
        <v>#N/A</v>
      </c>
      <c r="C2261" s="5" t="e">
        <f>VLOOKUP(A2261,'Import infoAgt'!A:D,4,FALSE)</f>
        <v>#N/A</v>
      </c>
      <c r="D2261" s="6" t="e">
        <f>VLOOKUP(A2261,'Import infoAgt'!A:H,8,FALSE)</f>
        <v>#N/A</v>
      </c>
      <c r="F2261" s="6" t="e">
        <f>VLOOKUP(A2261,'Import infoAgt'!A:BR,70,FALSE)</f>
        <v>#N/A</v>
      </c>
      <c r="G2261" s="5" t="e">
        <f>VLOOKUP(A2261,'Import infoAgt'!A:DH,112,FALSE)</f>
        <v>#N/A</v>
      </c>
      <c r="H2261" s="6" t="e">
        <f>VLOOKUP(G2261,Paramètre!$C$6:$D$76,2,FALSE)</f>
        <v>#N/A</v>
      </c>
      <c r="I2261" s="5" t="e">
        <f>VLOOKUP(A2261,'Import infoAgt'!A:EL,142,FALSE)</f>
        <v>#N/A</v>
      </c>
      <c r="R2261" s="26"/>
      <c r="S2261" s="26"/>
      <c r="U2261" s="26"/>
      <c r="V2261" s="26"/>
      <c r="AC2261" s="26"/>
      <c r="AI2261" s="6" t="str">
        <f>IF(AND((ISERROR(Tableau134[[#This Row],[Nom]])),Tableau134[[#This Row],[Numéro d''agent]]&lt;&gt;""),"N° agent inconnu","")</f>
        <v/>
      </c>
      <c r="AJ2261" s="6" t="str">
        <f>IF(AND(Tableau134[[#This Row],[Numéro d''agent]]&lt;&gt;"",Tableau134[[#This Row],[Statut]]=""),"Statut manquant","")</f>
        <v/>
      </c>
      <c r="AK2261" s="6"/>
      <c r="AL2261" s="6" t="str">
        <f>IF(AND(Tableau134[[#This Row],[Numéro d''agent]]&lt;&gt;"",Tableau134[[#This Row],[Formule actuelle]]=0),"Manque formule TLW","")</f>
        <v/>
      </c>
      <c r="AM2261" s="6" t="str">
        <f>IF(IFERROR(IF(SEARCH("jour",Tableau134[[#This Row],[Formule Tw]],1),VALUE(LEFT(Tableau134[[#This Row],[Formule Tw]],1))),0)=(COUNTA(K2261:M2261)),"OK","erreur")</f>
        <v>OK</v>
      </c>
      <c r="AN2261" s="6" t="str">
        <f>IF(IFERROR(IF(SEARCH("jour",Tableau134[[#This Row],[Modif demandé en avenant 1]],1),VALUE(LEFT(Tableau134[[#This Row],[Modif demandé en avenant 1]],1))),0)=(COUNTA(O2261:Q2261)),"OK","erreur")</f>
        <v>OK</v>
      </c>
      <c r="AO2261" s="6" t="str">
        <f>IF(IFERROR(IF(SEARCH("jour",Tableau134[[#This Row],[Nouvelle formule avenant 2]],1),VALUE(LEFT(Tableau134[[#This Row],[Nouvelle formule avenant 2]],1))),0)=(COUNTA(X2261:Z2261)),"OK","erreur")</f>
        <v>OK</v>
      </c>
      <c r="AP2261" s="6" t="str">
        <f>IF(IFERROR(IF(SEARCH("jour",Tableau134[[#This Row],[Nouvelle formule avenant 3]],1),VALUE(LEFT(Tableau134[[#This Row],[Nouvelle formule avenant 3]],1))),0)=(COUNTA(AE2261:AG2261)),"OK","erreur")</f>
        <v>OK</v>
      </c>
      <c r="AQ226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6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6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6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6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6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61" s="43"/>
      <c r="AX2261" s="43"/>
      <c r="AY2261" s="6"/>
      <c r="AZ2261" s="6"/>
      <c r="BA2261" s="6"/>
      <c r="BB2261" s="6"/>
      <c r="BC2261" s="6"/>
      <c r="BD2261" s="6"/>
    </row>
    <row r="2262" spans="2:56" ht="12.75" x14ac:dyDescent="0.25">
      <c r="B2262" s="5" t="e">
        <f>VLOOKUP(A2262,'Import infoAgt'!A:E,5,FALSE)</f>
        <v>#N/A</v>
      </c>
      <c r="C2262" s="5" t="e">
        <f>VLOOKUP(A2262,'Import infoAgt'!A:D,4,FALSE)</f>
        <v>#N/A</v>
      </c>
      <c r="D2262" s="6" t="e">
        <f>VLOOKUP(A2262,'Import infoAgt'!A:H,8,FALSE)</f>
        <v>#N/A</v>
      </c>
      <c r="F2262" s="6" t="e">
        <f>VLOOKUP(A2262,'Import infoAgt'!A:BR,70,FALSE)</f>
        <v>#N/A</v>
      </c>
      <c r="G2262" s="5" t="e">
        <f>VLOOKUP(A2262,'Import infoAgt'!A:DH,112,FALSE)</f>
        <v>#N/A</v>
      </c>
      <c r="H2262" s="6" t="e">
        <f>VLOOKUP(G2262,Paramètre!$C$6:$D$76,2,FALSE)</f>
        <v>#N/A</v>
      </c>
      <c r="I2262" s="5" t="e">
        <f>VLOOKUP(A2262,'Import infoAgt'!A:EL,142,FALSE)</f>
        <v>#N/A</v>
      </c>
      <c r="R2262" s="26"/>
      <c r="S2262" s="26"/>
      <c r="U2262" s="26"/>
      <c r="V2262" s="26"/>
      <c r="AC2262" s="26"/>
      <c r="AI2262" s="6" t="str">
        <f>IF(AND((ISERROR(Tableau134[[#This Row],[Nom]])),Tableau134[[#This Row],[Numéro d''agent]]&lt;&gt;""),"N° agent inconnu","")</f>
        <v/>
      </c>
      <c r="AJ2262" s="6" t="str">
        <f>IF(AND(Tableau134[[#This Row],[Numéro d''agent]]&lt;&gt;"",Tableau134[[#This Row],[Statut]]=""),"Statut manquant","")</f>
        <v/>
      </c>
      <c r="AK2262" s="6"/>
      <c r="AL2262" s="6" t="str">
        <f>IF(AND(Tableau134[[#This Row],[Numéro d''agent]]&lt;&gt;"",Tableau134[[#This Row],[Formule actuelle]]=0),"Manque formule TLW","")</f>
        <v/>
      </c>
      <c r="AM2262" s="6" t="str">
        <f>IF(IFERROR(IF(SEARCH("jour",Tableau134[[#This Row],[Formule Tw]],1),VALUE(LEFT(Tableau134[[#This Row],[Formule Tw]],1))),0)=(COUNTA(K2262:M2262)),"OK","erreur")</f>
        <v>OK</v>
      </c>
      <c r="AN2262" s="6" t="str">
        <f>IF(IFERROR(IF(SEARCH("jour",Tableau134[[#This Row],[Modif demandé en avenant 1]],1),VALUE(LEFT(Tableau134[[#This Row],[Modif demandé en avenant 1]],1))),0)=(COUNTA(O2262:Q2262)),"OK","erreur")</f>
        <v>OK</v>
      </c>
      <c r="AO2262" s="6" t="str">
        <f>IF(IFERROR(IF(SEARCH("jour",Tableau134[[#This Row],[Nouvelle formule avenant 2]],1),VALUE(LEFT(Tableau134[[#This Row],[Nouvelle formule avenant 2]],1))),0)=(COUNTA(X2262:Z2262)),"OK","erreur")</f>
        <v>OK</v>
      </c>
      <c r="AP2262" s="6" t="str">
        <f>IF(IFERROR(IF(SEARCH("jour",Tableau134[[#This Row],[Nouvelle formule avenant 3]],1),VALUE(LEFT(Tableau134[[#This Row],[Nouvelle formule avenant 3]],1))),0)=(COUNTA(AE2262:AG2262)),"OK","erreur")</f>
        <v>OK</v>
      </c>
      <c r="AQ226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6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6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6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6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6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62" s="43"/>
      <c r="AX2262" s="43"/>
      <c r="AY2262" s="6"/>
      <c r="AZ2262" s="6"/>
      <c r="BA2262" s="6"/>
      <c r="BB2262" s="6"/>
      <c r="BC2262" s="6"/>
      <c r="BD2262" s="6"/>
    </row>
    <row r="2263" spans="2:56" ht="12.75" x14ac:dyDescent="0.25">
      <c r="B2263" s="5" t="e">
        <f>VLOOKUP(A2263,'Import infoAgt'!A:E,5,FALSE)</f>
        <v>#N/A</v>
      </c>
      <c r="C2263" s="5" t="e">
        <f>VLOOKUP(A2263,'Import infoAgt'!A:D,4,FALSE)</f>
        <v>#N/A</v>
      </c>
      <c r="D2263" s="6" t="e">
        <f>VLOOKUP(A2263,'Import infoAgt'!A:H,8,FALSE)</f>
        <v>#N/A</v>
      </c>
      <c r="F2263" s="6" t="e">
        <f>VLOOKUP(A2263,'Import infoAgt'!A:BR,70,FALSE)</f>
        <v>#N/A</v>
      </c>
      <c r="G2263" s="5" t="e">
        <f>VLOOKUP(A2263,'Import infoAgt'!A:DH,112,FALSE)</f>
        <v>#N/A</v>
      </c>
      <c r="H2263" s="6" t="e">
        <f>VLOOKUP(G2263,Paramètre!$C$6:$D$76,2,FALSE)</f>
        <v>#N/A</v>
      </c>
      <c r="I2263" s="5" t="e">
        <f>VLOOKUP(A2263,'Import infoAgt'!A:EL,142,FALSE)</f>
        <v>#N/A</v>
      </c>
      <c r="R2263" s="26"/>
      <c r="S2263" s="26"/>
      <c r="U2263" s="26"/>
      <c r="V2263" s="26"/>
      <c r="AC2263" s="26"/>
      <c r="AI2263" s="6" t="str">
        <f>IF(AND((ISERROR(Tableau134[[#This Row],[Nom]])),Tableau134[[#This Row],[Numéro d''agent]]&lt;&gt;""),"N° agent inconnu","")</f>
        <v/>
      </c>
      <c r="AJ2263" s="6" t="str">
        <f>IF(AND(Tableau134[[#This Row],[Numéro d''agent]]&lt;&gt;"",Tableau134[[#This Row],[Statut]]=""),"Statut manquant","")</f>
        <v/>
      </c>
      <c r="AK2263" s="6"/>
      <c r="AL2263" s="6" t="str">
        <f>IF(AND(Tableau134[[#This Row],[Numéro d''agent]]&lt;&gt;"",Tableau134[[#This Row],[Formule actuelle]]=0),"Manque formule TLW","")</f>
        <v/>
      </c>
      <c r="AM2263" s="6" t="str">
        <f>IF(IFERROR(IF(SEARCH("jour",Tableau134[[#This Row],[Formule Tw]],1),VALUE(LEFT(Tableau134[[#This Row],[Formule Tw]],1))),0)=(COUNTA(K2263:M2263)),"OK","erreur")</f>
        <v>OK</v>
      </c>
      <c r="AN2263" s="6" t="str">
        <f>IF(IFERROR(IF(SEARCH("jour",Tableau134[[#This Row],[Modif demandé en avenant 1]],1),VALUE(LEFT(Tableau134[[#This Row],[Modif demandé en avenant 1]],1))),0)=(COUNTA(O2263:Q2263)),"OK","erreur")</f>
        <v>OK</v>
      </c>
      <c r="AO2263" s="6" t="str">
        <f>IF(IFERROR(IF(SEARCH("jour",Tableau134[[#This Row],[Nouvelle formule avenant 2]],1),VALUE(LEFT(Tableau134[[#This Row],[Nouvelle formule avenant 2]],1))),0)=(COUNTA(X2263:Z2263)),"OK","erreur")</f>
        <v>OK</v>
      </c>
      <c r="AP2263" s="6" t="str">
        <f>IF(IFERROR(IF(SEARCH("jour",Tableau134[[#This Row],[Nouvelle formule avenant 3]],1),VALUE(LEFT(Tableau134[[#This Row],[Nouvelle formule avenant 3]],1))),0)=(COUNTA(AE2263:AG2263)),"OK","erreur")</f>
        <v>OK</v>
      </c>
      <c r="AQ226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6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6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6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6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6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63" s="43"/>
      <c r="AX2263" s="43"/>
      <c r="AY2263" s="6"/>
      <c r="AZ2263" s="6"/>
      <c r="BA2263" s="6"/>
      <c r="BB2263" s="6"/>
      <c r="BC2263" s="6"/>
      <c r="BD2263" s="6"/>
    </row>
    <row r="2264" spans="2:56" ht="12.75" x14ac:dyDescent="0.25">
      <c r="B2264" s="5" t="e">
        <f>VLOOKUP(A2264,'Import infoAgt'!A:E,5,FALSE)</f>
        <v>#N/A</v>
      </c>
      <c r="C2264" s="5" t="e">
        <f>VLOOKUP(A2264,'Import infoAgt'!A:D,4,FALSE)</f>
        <v>#N/A</v>
      </c>
      <c r="D2264" s="6" t="e">
        <f>VLOOKUP(A2264,'Import infoAgt'!A:H,8,FALSE)</f>
        <v>#N/A</v>
      </c>
      <c r="F2264" s="6" t="e">
        <f>VLOOKUP(A2264,'Import infoAgt'!A:BR,70,FALSE)</f>
        <v>#N/A</v>
      </c>
      <c r="G2264" s="5" t="e">
        <f>VLOOKUP(A2264,'Import infoAgt'!A:DH,112,FALSE)</f>
        <v>#N/A</v>
      </c>
      <c r="H2264" s="6" t="e">
        <f>VLOOKUP(G2264,Paramètre!$C$6:$D$76,2,FALSE)</f>
        <v>#N/A</v>
      </c>
      <c r="I2264" s="5" t="e">
        <f>VLOOKUP(A2264,'Import infoAgt'!A:EL,142,FALSE)</f>
        <v>#N/A</v>
      </c>
      <c r="R2264" s="26"/>
      <c r="S2264" s="26"/>
      <c r="U2264" s="26"/>
      <c r="V2264" s="26"/>
      <c r="AC2264" s="26"/>
      <c r="AI2264" s="6" t="str">
        <f>IF(AND((ISERROR(Tableau134[[#This Row],[Nom]])),Tableau134[[#This Row],[Numéro d''agent]]&lt;&gt;""),"N° agent inconnu","")</f>
        <v/>
      </c>
      <c r="AJ2264" s="6" t="str">
        <f>IF(AND(Tableau134[[#This Row],[Numéro d''agent]]&lt;&gt;"",Tableau134[[#This Row],[Statut]]=""),"Statut manquant","")</f>
        <v/>
      </c>
      <c r="AK2264" s="6"/>
      <c r="AL2264" s="6" t="str">
        <f>IF(AND(Tableau134[[#This Row],[Numéro d''agent]]&lt;&gt;"",Tableau134[[#This Row],[Formule actuelle]]=0),"Manque formule TLW","")</f>
        <v/>
      </c>
      <c r="AM2264" s="6" t="str">
        <f>IF(IFERROR(IF(SEARCH("jour",Tableau134[[#This Row],[Formule Tw]],1),VALUE(LEFT(Tableau134[[#This Row],[Formule Tw]],1))),0)=(COUNTA(K2264:M2264)),"OK","erreur")</f>
        <v>OK</v>
      </c>
      <c r="AN2264" s="6" t="str">
        <f>IF(IFERROR(IF(SEARCH("jour",Tableau134[[#This Row],[Modif demandé en avenant 1]],1),VALUE(LEFT(Tableau134[[#This Row],[Modif demandé en avenant 1]],1))),0)=(COUNTA(O2264:Q2264)),"OK","erreur")</f>
        <v>OK</v>
      </c>
      <c r="AO2264" s="6" t="str">
        <f>IF(IFERROR(IF(SEARCH("jour",Tableau134[[#This Row],[Nouvelle formule avenant 2]],1),VALUE(LEFT(Tableau134[[#This Row],[Nouvelle formule avenant 2]],1))),0)=(COUNTA(X2264:Z2264)),"OK","erreur")</f>
        <v>OK</v>
      </c>
      <c r="AP2264" s="6" t="str">
        <f>IF(IFERROR(IF(SEARCH("jour",Tableau134[[#This Row],[Nouvelle formule avenant 3]],1),VALUE(LEFT(Tableau134[[#This Row],[Nouvelle formule avenant 3]],1))),0)=(COUNTA(AE2264:AG2264)),"OK","erreur")</f>
        <v>OK</v>
      </c>
      <c r="AQ226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6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6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6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6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6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64" s="43"/>
      <c r="AX2264" s="43"/>
      <c r="AY2264" s="6"/>
      <c r="AZ2264" s="6"/>
      <c r="BA2264" s="6"/>
      <c r="BB2264" s="6"/>
      <c r="BC2264" s="6"/>
      <c r="BD2264" s="6"/>
    </row>
    <row r="2265" spans="2:56" ht="12.75" x14ac:dyDescent="0.25">
      <c r="B2265" s="5" t="e">
        <f>VLOOKUP(A2265,'Import infoAgt'!A:E,5,FALSE)</f>
        <v>#N/A</v>
      </c>
      <c r="C2265" s="5" t="e">
        <f>VLOOKUP(A2265,'Import infoAgt'!A:D,4,FALSE)</f>
        <v>#N/A</v>
      </c>
      <c r="D2265" s="6" t="e">
        <f>VLOOKUP(A2265,'Import infoAgt'!A:H,8,FALSE)</f>
        <v>#N/A</v>
      </c>
      <c r="F2265" s="6" t="e">
        <f>VLOOKUP(A2265,'Import infoAgt'!A:BR,70,FALSE)</f>
        <v>#N/A</v>
      </c>
      <c r="G2265" s="5" t="e">
        <f>VLOOKUP(A2265,'Import infoAgt'!A:DH,112,FALSE)</f>
        <v>#N/A</v>
      </c>
      <c r="H2265" s="6" t="e">
        <f>VLOOKUP(G2265,Paramètre!$C$6:$D$76,2,FALSE)</f>
        <v>#N/A</v>
      </c>
      <c r="I2265" s="5" t="e">
        <f>VLOOKUP(A2265,'Import infoAgt'!A:EL,142,FALSE)</f>
        <v>#N/A</v>
      </c>
      <c r="R2265" s="26"/>
      <c r="S2265" s="26"/>
      <c r="U2265" s="26"/>
      <c r="V2265" s="26"/>
      <c r="AC2265" s="26"/>
      <c r="AI2265" s="6" t="str">
        <f>IF(AND((ISERROR(Tableau134[[#This Row],[Nom]])),Tableau134[[#This Row],[Numéro d''agent]]&lt;&gt;""),"N° agent inconnu","")</f>
        <v/>
      </c>
      <c r="AJ2265" s="6" t="str">
        <f>IF(AND(Tableau134[[#This Row],[Numéro d''agent]]&lt;&gt;"",Tableau134[[#This Row],[Statut]]=""),"Statut manquant","")</f>
        <v/>
      </c>
      <c r="AK2265" s="6"/>
      <c r="AL2265" s="6" t="str">
        <f>IF(AND(Tableau134[[#This Row],[Numéro d''agent]]&lt;&gt;"",Tableau134[[#This Row],[Formule actuelle]]=0),"Manque formule TLW","")</f>
        <v/>
      </c>
      <c r="AM2265" s="6" t="str">
        <f>IF(IFERROR(IF(SEARCH("jour",Tableau134[[#This Row],[Formule Tw]],1),VALUE(LEFT(Tableau134[[#This Row],[Formule Tw]],1))),0)=(COUNTA(K2265:M2265)),"OK","erreur")</f>
        <v>OK</v>
      </c>
      <c r="AN2265" s="6" t="str">
        <f>IF(IFERROR(IF(SEARCH("jour",Tableau134[[#This Row],[Modif demandé en avenant 1]],1),VALUE(LEFT(Tableau134[[#This Row],[Modif demandé en avenant 1]],1))),0)=(COUNTA(O2265:Q2265)),"OK","erreur")</f>
        <v>OK</v>
      </c>
      <c r="AO2265" s="6" t="str">
        <f>IF(IFERROR(IF(SEARCH("jour",Tableau134[[#This Row],[Nouvelle formule avenant 2]],1),VALUE(LEFT(Tableau134[[#This Row],[Nouvelle formule avenant 2]],1))),0)=(COUNTA(X2265:Z2265)),"OK","erreur")</f>
        <v>OK</v>
      </c>
      <c r="AP2265" s="6" t="str">
        <f>IF(IFERROR(IF(SEARCH("jour",Tableau134[[#This Row],[Nouvelle formule avenant 3]],1),VALUE(LEFT(Tableau134[[#This Row],[Nouvelle formule avenant 3]],1))),0)=(COUNTA(AE2265:AG2265)),"OK","erreur")</f>
        <v>OK</v>
      </c>
      <c r="AQ226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6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6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6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6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6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65" s="43"/>
      <c r="AX2265" s="43"/>
      <c r="AY2265" s="6"/>
      <c r="AZ2265" s="6"/>
      <c r="BA2265" s="6"/>
      <c r="BB2265" s="6"/>
      <c r="BC2265" s="6"/>
      <c r="BD2265" s="6"/>
    </row>
    <row r="2266" spans="2:56" ht="12.75" x14ac:dyDescent="0.25">
      <c r="B2266" s="5" t="e">
        <f>VLOOKUP(A2266,'Import infoAgt'!A:E,5,FALSE)</f>
        <v>#N/A</v>
      </c>
      <c r="C2266" s="5" t="e">
        <f>VLOOKUP(A2266,'Import infoAgt'!A:D,4,FALSE)</f>
        <v>#N/A</v>
      </c>
      <c r="D2266" s="6" t="e">
        <f>VLOOKUP(A2266,'Import infoAgt'!A:H,8,FALSE)</f>
        <v>#N/A</v>
      </c>
      <c r="F2266" s="6" t="e">
        <f>VLOOKUP(A2266,'Import infoAgt'!A:BR,70,FALSE)</f>
        <v>#N/A</v>
      </c>
      <c r="G2266" s="5" t="e">
        <f>VLOOKUP(A2266,'Import infoAgt'!A:DH,112,FALSE)</f>
        <v>#N/A</v>
      </c>
      <c r="H2266" s="6" t="e">
        <f>VLOOKUP(G2266,Paramètre!$C$6:$D$76,2,FALSE)</f>
        <v>#N/A</v>
      </c>
      <c r="I2266" s="5" t="e">
        <f>VLOOKUP(A2266,'Import infoAgt'!A:EL,142,FALSE)</f>
        <v>#N/A</v>
      </c>
      <c r="R2266" s="26"/>
      <c r="S2266" s="26"/>
      <c r="U2266" s="26"/>
      <c r="V2266" s="26"/>
      <c r="AC2266" s="26"/>
      <c r="AI2266" s="6" t="str">
        <f>IF(AND((ISERROR(Tableau134[[#This Row],[Nom]])),Tableau134[[#This Row],[Numéro d''agent]]&lt;&gt;""),"N° agent inconnu","")</f>
        <v/>
      </c>
      <c r="AJ2266" s="6" t="str">
        <f>IF(AND(Tableau134[[#This Row],[Numéro d''agent]]&lt;&gt;"",Tableau134[[#This Row],[Statut]]=""),"Statut manquant","")</f>
        <v/>
      </c>
      <c r="AK2266" s="6"/>
      <c r="AL2266" s="6" t="str">
        <f>IF(AND(Tableau134[[#This Row],[Numéro d''agent]]&lt;&gt;"",Tableau134[[#This Row],[Formule actuelle]]=0),"Manque formule TLW","")</f>
        <v/>
      </c>
      <c r="AM2266" s="6" t="str">
        <f>IF(IFERROR(IF(SEARCH("jour",Tableau134[[#This Row],[Formule Tw]],1),VALUE(LEFT(Tableau134[[#This Row],[Formule Tw]],1))),0)=(COUNTA(K2266:M2266)),"OK","erreur")</f>
        <v>OK</v>
      </c>
      <c r="AN2266" s="6" t="str">
        <f>IF(IFERROR(IF(SEARCH("jour",Tableau134[[#This Row],[Modif demandé en avenant 1]],1),VALUE(LEFT(Tableau134[[#This Row],[Modif demandé en avenant 1]],1))),0)=(COUNTA(O2266:Q2266)),"OK","erreur")</f>
        <v>OK</v>
      </c>
      <c r="AO2266" s="6" t="str">
        <f>IF(IFERROR(IF(SEARCH("jour",Tableau134[[#This Row],[Nouvelle formule avenant 2]],1),VALUE(LEFT(Tableau134[[#This Row],[Nouvelle formule avenant 2]],1))),0)=(COUNTA(X2266:Z2266)),"OK","erreur")</f>
        <v>OK</v>
      </c>
      <c r="AP2266" s="6" t="str">
        <f>IF(IFERROR(IF(SEARCH("jour",Tableau134[[#This Row],[Nouvelle formule avenant 3]],1),VALUE(LEFT(Tableau134[[#This Row],[Nouvelle formule avenant 3]],1))),0)=(COUNTA(AE2266:AG2266)),"OK","erreur")</f>
        <v>OK</v>
      </c>
      <c r="AQ226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6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6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6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6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6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66" s="43"/>
      <c r="AX2266" s="43"/>
      <c r="AY2266" s="6"/>
      <c r="AZ2266" s="6"/>
      <c r="BA2266" s="6"/>
      <c r="BB2266" s="6"/>
      <c r="BC2266" s="6"/>
      <c r="BD2266" s="6"/>
    </row>
    <row r="2267" spans="2:56" ht="12.75" x14ac:dyDescent="0.25">
      <c r="B2267" s="5" t="e">
        <f>VLOOKUP(A2267,'Import infoAgt'!A:E,5,FALSE)</f>
        <v>#N/A</v>
      </c>
      <c r="C2267" s="5" t="e">
        <f>VLOOKUP(A2267,'Import infoAgt'!A:D,4,FALSE)</f>
        <v>#N/A</v>
      </c>
      <c r="D2267" s="6" t="e">
        <f>VLOOKUP(A2267,'Import infoAgt'!A:H,8,FALSE)</f>
        <v>#N/A</v>
      </c>
      <c r="F2267" s="6" t="e">
        <f>VLOOKUP(A2267,'Import infoAgt'!A:BR,70,FALSE)</f>
        <v>#N/A</v>
      </c>
      <c r="G2267" s="5" t="e">
        <f>VLOOKUP(A2267,'Import infoAgt'!A:DH,112,FALSE)</f>
        <v>#N/A</v>
      </c>
      <c r="H2267" s="6" t="e">
        <f>VLOOKUP(G2267,Paramètre!$C$6:$D$76,2,FALSE)</f>
        <v>#N/A</v>
      </c>
      <c r="I2267" s="5" t="e">
        <f>VLOOKUP(A2267,'Import infoAgt'!A:EL,142,FALSE)</f>
        <v>#N/A</v>
      </c>
      <c r="R2267" s="26"/>
      <c r="S2267" s="26"/>
      <c r="U2267" s="26"/>
      <c r="V2267" s="26"/>
      <c r="AC2267" s="26"/>
      <c r="AI2267" s="6" t="str">
        <f>IF(AND((ISERROR(Tableau134[[#This Row],[Nom]])),Tableau134[[#This Row],[Numéro d''agent]]&lt;&gt;""),"N° agent inconnu","")</f>
        <v/>
      </c>
      <c r="AJ2267" s="6" t="str">
        <f>IF(AND(Tableau134[[#This Row],[Numéro d''agent]]&lt;&gt;"",Tableau134[[#This Row],[Statut]]=""),"Statut manquant","")</f>
        <v/>
      </c>
      <c r="AK2267" s="6"/>
      <c r="AL2267" s="6" t="str">
        <f>IF(AND(Tableau134[[#This Row],[Numéro d''agent]]&lt;&gt;"",Tableau134[[#This Row],[Formule actuelle]]=0),"Manque formule TLW","")</f>
        <v/>
      </c>
      <c r="AM2267" s="6" t="str">
        <f>IF(IFERROR(IF(SEARCH("jour",Tableau134[[#This Row],[Formule Tw]],1),VALUE(LEFT(Tableau134[[#This Row],[Formule Tw]],1))),0)=(COUNTA(K2267:M2267)),"OK","erreur")</f>
        <v>OK</v>
      </c>
      <c r="AN2267" s="6" t="str">
        <f>IF(IFERROR(IF(SEARCH("jour",Tableau134[[#This Row],[Modif demandé en avenant 1]],1),VALUE(LEFT(Tableau134[[#This Row],[Modif demandé en avenant 1]],1))),0)=(COUNTA(O2267:Q2267)),"OK","erreur")</f>
        <v>OK</v>
      </c>
      <c r="AO2267" s="6" t="str">
        <f>IF(IFERROR(IF(SEARCH("jour",Tableau134[[#This Row],[Nouvelle formule avenant 2]],1),VALUE(LEFT(Tableau134[[#This Row],[Nouvelle formule avenant 2]],1))),0)=(COUNTA(X2267:Z2267)),"OK","erreur")</f>
        <v>OK</v>
      </c>
      <c r="AP2267" s="6" t="str">
        <f>IF(IFERROR(IF(SEARCH("jour",Tableau134[[#This Row],[Nouvelle formule avenant 3]],1),VALUE(LEFT(Tableau134[[#This Row],[Nouvelle formule avenant 3]],1))),0)=(COUNTA(AE2267:AG2267)),"OK","erreur")</f>
        <v>OK</v>
      </c>
      <c r="AQ226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6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6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6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6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6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67" s="43"/>
      <c r="AX2267" s="43"/>
      <c r="AY2267" s="6"/>
      <c r="AZ2267" s="6"/>
      <c r="BA2267" s="6"/>
      <c r="BB2267" s="6"/>
      <c r="BC2267" s="6"/>
      <c r="BD2267" s="6"/>
    </row>
    <row r="2268" spans="2:56" ht="12.75" x14ac:dyDescent="0.25">
      <c r="B2268" s="5" t="e">
        <f>VLOOKUP(A2268,'Import infoAgt'!A:E,5,FALSE)</f>
        <v>#N/A</v>
      </c>
      <c r="C2268" s="5" t="e">
        <f>VLOOKUP(A2268,'Import infoAgt'!A:D,4,FALSE)</f>
        <v>#N/A</v>
      </c>
      <c r="D2268" s="6" t="e">
        <f>VLOOKUP(A2268,'Import infoAgt'!A:H,8,FALSE)</f>
        <v>#N/A</v>
      </c>
      <c r="F2268" s="6" t="e">
        <f>VLOOKUP(A2268,'Import infoAgt'!A:BR,70,FALSE)</f>
        <v>#N/A</v>
      </c>
      <c r="G2268" s="5" t="e">
        <f>VLOOKUP(A2268,'Import infoAgt'!A:DH,112,FALSE)</f>
        <v>#N/A</v>
      </c>
      <c r="H2268" s="6" t="e">
        <f>VLOOKUP(G2268,Paramètre!$C$6:$D$76,2,FALSE)</f>
        <v>#N/A</v>
      </c>
      <c r="I2268" s="5" t="e">
        <f>VLOOKUP(A2268,'Import infoAgt'!A:EL,142,FALSE)</f>
        <v>#N/A</v>
      </c>
      <c r="R2268" s="26"/>
      <c r="S2268" s="26"/>
      <c r="U2268" s="26"/>
      <c r="V2268" s="26"/>
      <c r="AC2268" s="26"/>
      <c r="AI2268" s="6" t="str">
        <f>IF(AND((ISERROR(Tableau134[[#This Row],[Nom]])),Tableau134[[#This Row],[Numéro d''agent]]&lt;&gt;""),"N° agent inconnu","")</f>
        <v/>
      </c>
      <c r="AJ2268" s="6" t="str">
        <f>IF(AND(Tableau134[[#This Row],[Numéro d''agent]]&lt;&gt;"",Tableau134[[#This Row],[Statut]]=""),"Statut manquant","")</f>
        <v/>
      </c>
      <c r="AK2268" s="6"/>
      <c r="AL2268" s="6" t="str">
        <f>IF(AND(Tableau134[[#This Row],[Numéro d''agent]]&lt;&gt;"",Tableau134[[#This Row],[Formule actuelle]]=0),"Manque formule TLW","")</f>
        <v/>
      </c>
      <c r="AM2268" s="6" t="str">
        <f>IF(IFERROR(IF(SEARCH("jour",Tableau134[[#This Row],[Formule Tw]],1),VALUE(LEFT(Tableau134[[#This Row],[Formule Tw]],1))),0)=(COUNTA(K2268:M2268)),"OK","erreur")</f>
        <v>OK</v>
      </c>
      <c r="AN2268" s="6" t="str">
        <f>IF(IFERROR(IF(SEARCH("jour",Tableau134[[#This Row],[Modif demandé en avenant 1]],1),VALUE(LEFT(Tableau134[[#This Row],[Modif demandé en avenant 1]],1))),0)=(COUNTA(O2268:Q2268)),"OK","erreur")</f>
        <v>OK</v>
      </c>
      <c r="AO2268" s="6" t="str">
        <f>IF(IFERROR(IF(SEARCH("jour",Tableau134[[#This Row],[Nouvelle formule avenant 2]],1),VALUE(LEFT(Tableau134[[#This Row],[Nouvelle formule avenant 2]],1))),0)=(COUNTA(X2268:Z2268)),"OK","erreur")</f>
        <v>OK</v>
      </c>
      <c r="AP2268" s="6" t="str">
        <f>IF(IFERROR(IF(SEARCH("jour",Tableau134[[#This Row],[Nouvelle formule avenant 3]],1),VALUE(LEFT(Tableau134[[#This Row],[Nouvelle formule avenant 3]],1))),0)=(COUNTA(AE2268:AG2268)),"OK","erreur")</f>
        <v>OK</v>
      </c>
      <c r="AQ226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6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6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6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6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6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68" s="43"/>
      <c r="AX2268" s="43"/>
      <c r="AY2268" s="6"/>
      <c r="AZ2268" s="6"/>
      <c r="BA2268" s="6"/>
      <c r="BB2268" s="6"/>
      <c r="BC2268" s="6"/>
      <c r="BD2268" s="6"/>
    </row>
    <row r="2269" spans="2:56" ht="12.75" x14ac:dyDescent="0.25">
      <c r="B2269" s="5" t="e">
        <f>VLOOKUP(A2269,'Import infoAgt'!A:E,5,FALSE)</f>
        <v>#N/A</v>
      </c>
      <c r="C2269" s="5" t="e">
        <f>VLOOKUP(A2269,'Import infoAgt'!A:D,4,FALSE)</f>
        <v>#N/A</v>
      </c>
      <c r="D2269" s="6" t="e">
        <f>VLOOKUP(A2269,'Import infoAgt'!A:H,8,FALSE)</f>
        <v>#N/A</v>
      </c>
      <c r="F2269" s="6" t="e">
        <f>VLOOKUP(A2269,'Import infoAgt'!A:BR,70,FALSE)</f>
        <v>#N/A</v>
      </c>
      <c r="G2269" s="5" t="e">
        <f>VLOOKUP(A2269,'Import infoAgt'!A:DH,112,FALSE)</f>
        <v>#N/A</v>
      </c>
      <c r="H2269" s="6" t="e">
        <f>VLOOKUP(G2269,Paramètre!$C$6:$D$76,2,FALSE)</f>
        <v>#N/A</v>
      </c>
      <c r="I2269" s="5" t="e">
        <f>VLOOKUP(A2269,'Import infoAgt'!A:EL,142,FALSE)</f>
        <v>#N/A</v>
      </c>
      <c r="R2269" s="26"/>
      <c r="S2269" s="26"/>
      <c r="U2269" s="26"/>
      <c r="V2269" s="26"/>
      <c r="AC2269" s="26"/>
      <c r="AI2269" s="6" t="str">
        <f>IF(AND((ISERROR(Tableau134[[#This Row],[Nom]])),Tableau134[[#This Row],[Numéro d''agent]]&lt;&gt;""),"N° agent inconnu","")</f>
        <v/>
      </c>
      <c r="AJ2269" s="6" t="str">
        <f>IF(AND(Tableau134[[#This Row],[Numéro d''agent]]&lt;&gt;"",Tableau134[[#This Row],[Statut]]=""),"Statut manquant","")</f>
        <v/>
      </c>
      <c r="AK2269" s="6"/>
      <c r="AL2269" s="6" t="str">
        <f>IF(AND(Tableau134[[#This Row],[Numéro d''agent]]&lt;&gt;"",Tableau134[[#This Row],[Formule actuelle]]=0),"Manque formule TLW","")</f>
        <v/>
      </c>
      <c r="AM2269" s="6" t="str">
        <f>IF(IFERROR(IF(SEARCH("jour",Tableau134[[#This Row],[Formule Tw]],1),VALUE(LEFT(Tableau134[[#This Row],[Formule Tw]],1))),0)=(COUNTA(K2269:M2269)),"OK","erreur")</f>
        <v>OK</v>
      </c>
      <c r="AN2269" s="6" t="str">
        <f>IF(IFERROR(IF(SEARCH("jour",Tableau134[[#This Row],[Modif demandé en avenant 1]],1),VALUE(LEFT(Tableau134[[#This Row],[Modif demandé en avenant 1]],1))),0)=(COUNTA(O2269:Q2269)),"OK","erreur")</f>
        <v>OK</v>
      </c>
      <c r="AO2269" s="6" t="str">
        <f>IF(IFERROR(IF(SEARCH("jour",Tableau134[[#This Row],[Nouvelle formule avenant 2]],1),VALUE(LEFT(Tableau134[[#This Row],[Nouvelle formule avenant 2]],1))),0)=(COUNTA(X2269:Z2269)),"OK","erreur")</f>
        <v>OK</v>
      </c>
      <c r="AP2269" s="6" t="str">
        <f>IF(IFERROR(IF(SEARCH("jour",Tableau134[[#This Row],[Nouvelle formule avenant 3]],1),VALUE(LEFT(Tableau134[[#This Row],[Nouvelle formule avenant 3]],1))),0)=(COUNTA(AE2269:AG2269)),"OK","erreur")</f>
        <v>OK</v>
      </c>
      <c r="AQ226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6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6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6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6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6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69" s="43"/>
      <c r="AX2269" s="43"/>
      <c r="AY2269" s="6"/>
      <c r="AZ2269" s="6"/>
      <c r="BA2269" s="6"/>
      <c r="BB2269" s="6"/>
      <c r="BC2269" s="6"/>
      <c r="BD2269" s="6"/>
    </row>
    <row r="2270" spans="2:56" ht="12.75" x14ac:dyDescent="0.25">
      <c r="B2270" s="5" t="e">
        <f>VLOOKUP(A2270,'Import infoAgt'!A:E,5,FALSE)</f>
        <v>#N/A</v>
      </c>
      <c r="C2270" s="5" t="e">
        <f>VLOOKUP(A2270,'Import infoAgt'!A:D,4,FALSE)</f>
        <v>#N/A</v>
      </c>
      <c r="D2270" s="6" t="e">
        <f>VLOOKUP(A2270,'Import infoAgt'!A:H,8,FALSE)</f>
        <v>#N/A</v>
      </c>
      <c r="F2270" s="6" t="e">
        <f>VLOOKUP(A2270,'Import infoAgt'!A:BR,70,FALSE)</f>
        <v>#N/A</v>
      </c>
      <c r="G2270" s="5" t="e">
        <f>VLOOKUP(A2270,'Import infoAgt'!A:DH,112,FALSE)</f>
        <v>#N/A</v>
      </c>
      <c r="H2270" s="6" t="e">
        <f>VLOOKUP(G2270,Paramètre!$C$6:$D$76,2,FALSE)</f>
        <v>#N/A</v>
      </c>
      <c r="I2270" s="5" t="e">
        <f>VLOOKUP(A2270,'Import infoAgt'!A:EL,142,FALSE)</f>
        <v>#N/A</v>
      </c>
      <c r="R2270" s="26"/>
      <c r="S2270" s="26"/>
      <c r="U2270" s="26"/>
      <c r="V2270" s="26"/>
      <c r="AC2270" s="26"/>
      <c r="AI2270" s="6" t="str">
        <f>IF(AND((ISERROR(Tableau134[[#This Row],[Nom]])),Tableau134[[#This Row],[Numéro d''agent]]&lt;&gt;""),"N° agent inconnu","")</f>
        <v/>
      </c>
      <c r="AJ2270" s="6" t="str">
        <f>IF(AND(Tableau134[[#This Row],[Numéro d''agent]]&lt;&gt;"",Tableau134[[#This Row],[Statut]]=""),"Statut manquant","")</f>
        <v/>
      </c>
      <c r="AK2270" s="6"/>
      <c r="AL2270" s="6" t="str">
        <f>IF(AND(Tableau134[[#This Row],[Numéro d''agent]]&lt;&gt;"",Tableau134[[#This Row],[Formule actuelle]]=0),"Manque formule TLW","")</f>
        <v/>
      </c>
      <c r="AM2270" s="6" t="str">
        <f>IF(IFERROR(IF(SEARCH("jour",Tableau134[[#This Row],[Formule Tw]],1),VALUE(LEFT(Tableau134[[#This Row],[Formule Tw]],1))),0)=(COUNTA(K2270:M2270)),"OK","erreur")</f>
        <v>OK</v>
      </c>
      <c r="AN2270" s="6" t="str">
        <f>IF(IFERROR(IF(SEARCH("jour",Tableau134[[#This Row],[Modif demandé en avenant 1]],1),VALUE(LEFT(Tableau134[[#This Row],[Modif demandé en avenant 1]],1))),0)=(COUNTA(O2270:Q2270)),"OK","erreur")</f>
        <v>OK</v>
      </c>
      <c r="AO2270" s="6" t="str">
        <f>IF(IFERROR(IF(SEARCH("jour",Tableau134[[#This Row],[Nouvelle formule avenant 2]],1),VALUE(LEFT(Tableau134[[#This Row],[Nouvelle formule avenant 2]],1))),0)=(COUNTA(X2270:Z2270)),"OK","erreur")</f>
        <v>OK</v>
      </c>
      <c r="AP2270" s="6" t="str">
        <f>IF(IFERROR(IF(SEARCH("jour",Tableau134[[#This Row],[Nouvelle formule avenant 3]],1),VALUE(LEFT(Tableau134[[#This Row],[Nouvelle formule avenant 3]],1))),0)=(COUNTA(AE2270:AG2270)),"OK","erreur")</f>
        <v>OK</v>
      </c>
      <c r="AQ227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7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7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7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7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7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70" s="43"/>
      <c r="AX2270" s="43"/>
      <c r="AY2270" s="6"/>
      <c r="AZ2270" s="6"/>
      <c r="BA2270" s="6"/>
      <c r="BB2270" s="6"/>
      <c r="BC2270" s="6"/>
      <c r="BD2270" s="6"/>
    </row>
    <row r="2271" spans="2:56" ht="12.75" x14ac:dyDescent="0.25">
      <c r="B2271" s="5" t="e">
        <f>VLOOKUP(A2271,'Import infoAgt'!A:E,5,FALSE)</f>
        <v>#N/A</v>
      </c>
      <c r="C2271" s="5" t="e">
        <f>VLOOKUP(A2271,'Import infoAgt'!A:D,4,FALSE)</f>
        <v>#N/A</v>
      </c>
      <c r="D2271" s="6" t="e">
        <f>VLOOKUP(A2271,'Import infoAgt'!A:H,8,FALSE)</f>
        <v>#N/A</v>
      </c>
      <c r="F2271" s="6" t="e">
        <f>VLOOKUP(A2271,'Import infoAgt'!A:BR,70,FALSE)</f>
        <v>#N/A</v>
      </c>
      <c r="G2271" s="5" t="e">
        <f>VLOOKUP(A2271,'Import infoAgt'!A:DH,112,FALSE)</f>
        <v>#N/A</v>
      </c>
      <c r="H2271" s="6" t="e">
        <f>VLOOKUP(G2271,Paramètre!$C$6:$D$76,2,FALSE)</f>
        <v>#N/A</v>
      </c>
      <c r="I2271" s="5" t="e">
        <f>VLOOKUP(A2271,'Import infoAgt'!A:EL,142,FALSE)</f>
        <v>#N/A</v>
      </c>
      <c r="R2271" s="26"/>
      <c r="S2271" s="26"/>
      <c r="U2271" s="26"/>
      <c r="V2271" s="26"/>
      <c r="AC2271" s="26"/>
      <c r="AI2271" s="6" t="str">
        <f>IF(AND((ISERROR(Tableau134[[#This Row],[Nom]])),Tableau134[[#This Row],[Numéro d''agent]]&lt;&gt;""),"N° agent inconnu","")</f>
        <v/>
      </c>
      <c r="AJ2271" s="6" t="str">
        <f>IF(AND(Tableau134[[#This Row],[Numéro d''agent]]&lt;&gt;"",Tableau134[[#This Row],[Statut]]=""),"Statut manquant","")</f>
        <v/>
      </c>
      <c r="AK2271" s="6"/>
      <c r="AL2271" s="6" t="str">
        <f>IF(AND(Tableau134[[#This Row],[Numéro d''agent]]&lt;&gt;"",Tableau134[[#This Row],[Formule actuelle]]=0),"Manque formule TLW","")</f>
        <v/>
      </c>
      <c r="AM2271" s="6" t="str">
        <f>IF(IFERROR(IF(SEARCH("jour",Tableau134[[#This Row],[Formule Tw]],1),VALUE(LEFT(Tableau134[[#This Row],[Formule Tw]],1))),0)=(COUNTA(K2271:M2271)),"OK","erreur")</f>
        <v>OK</v>
      </c>
      <c r="AN2271" s="6" t="str">
        <f>IF(IFERROR(IF(SEARCH("jour",Tableau134[[#This Row],[Modif demandé en avenant 1]],1),VALUE(LEFT(Tableau134[[#This Row],[Modif demandé en avenant 1]],1))),0)=(COUNTA(O2271:Q2271)),"OK","erreur")</f>
        <v>OK</v>
      </c>
      <c r="AO2271" s="6" t="str">
        <f>IF(IFERROR(IF(SEARCH("jour",Tableau134[[#This Row],[Nouvelle formule avenant 2]],1),VALUE(LEFT(Tableau134[[#This Row],[Nouvelle formule avenant 2]],1))),0)=(COUNTA(X2271:Z2271)),"OK","erreur")</f>
        <v>OK</v>
      </c>
      <c r="AP2271" s="6" t="str">
        <f>IF(IFERROR(IF(SEARCH("jour",Tableau134[[#This Row],[Nouvelle formule avenant 3]],1),VALUE(LEFT(Tableau134[[#This Row],[Nouvelle formule avenant 3]],1))),0)=(COUNTA(AE2271:AG2271)),"OK","erreur")</f>
        <v>OK</v>
      </c>
      <c r="AQ227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7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7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7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7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7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71" s="43"/>
      <c r="AX2271" s="43"/>
      <c r="AY2271" s="6"/>
      <c r="AZ2271" s="6"/>
      <c r="BA2271" s="6"/>
      <c r="BB2271" s="6"/>
      <c r="BC2271" s="6"/>
      <c r="BD2271" s="6"/>
    </row>
    <row r="2272" spans="2:56" ht="12.75" x14ac:dyDescent="0.25">
      <c r="B2272" s="5" t="e">
        <f>VLOOKUP(A2272,'Import infoAgt'!A:E,5,FALSE)</f>
        <v>#N/A</v>
      </c>
      <c r="C2272" s="5" t="e">
        <f>VLOOKUP(A2272,'Import infoAgt'!A:D,4,FALSE)</f>
        <v>#N/A</v>
      </c>
      <c r="D2272" s="6" t="e">
        <f>VLOOKUP(A2272,'Import infoAgt'!A:H,8,FALSE)</f>
        <v>#N/A</v>
      </c>
      <c r="F2272" s="6" t="e">
        <f>VLOOKUP(A2272,'Import infoAgt'!A:BR,70,FALSE)</f>
        <v>#N/A</v>
      </c>
      <c r="G2272" s="5" t="e">
        <f>VLOOKUP(A2272,'Import infoAgt'!A:DH,112,FALSE)</f>
        <v>#N/A</v>
      </c>
      <c r="H2272" s="6" t="e">
        <f>VLOOKUP(G2272,Paramètre!$C$6:$D$76,2,FALSE)</f>
        <v>#N/A</v>
      </c>
      <c r="I2272" s="5" t="e">
        <f>VLOOKUP(A2272,'Import infoAgt'!A:EL,142,FALSE)</f>
        <v>#N/A</v>
      </c>
      <c r="R2272" s="26"/>
      <c r="S2272" s="26"/>
      <c r="U2272" s="26"/>
      <c r="V2272" s="26"/>
      <c r="AC2272" s="26"/>
      <c r="AI2272" s="6" t="str">
        <f>IF(AND((ISERROR(Tableau134[[#This Row],[Nom]])),Tableau134[[#This Row],[Numéro d''agent]]&lt;&gt;""),"N° agent inconnu","")</f>
        <v/>
      </c>
      <c r="AJ2272" s="6" t="str">
        <f>IF(AND(Tableau134[[#This Row],[Numéro d''agent]]&lt;&gt;"",Tableau134[[#This Row],[Statut]]=""),"Statut manquant","")</f>
        <v/>
      </c>
      <c r="AK2272" s="6"/>
      <c r="AL2272" s="6" t="str">
        <f>IF(AND(Tableau134[[#This Row],[Numéro d''agent]]&lt;&gt;"",Tableau134[[#This Row],[Formule actuelle]]=0),"Manque formule TLW","")</f>
        <v/>
      </c>
      <c r="AM2272" s="6" t="str">
        <f>IF(IFERROR(IF(SEARCH("jour",Tableau134[[#This Row],[Formule Tw]],1),VALUE(LEFT(Tableau134[[#This Row],[Formule Tw]],1))),0)=(COUNTA(K2272:M2272)),"OK","erreur")</f>
        <v>OK</v>
      </c>
      <c r="AN2272" s="6" t="str">
        <f>IF(IFERROR(IF(SEARCH("jour",Tableau134[[#This Row],[Modif demandé en avenant 1]],1),VALUE(LEFT(Tableau134[[#This Row],[Modif demandé en avenant 1]],1))),0)=(COUNTA(O2272:Q2272)),"OK","erreur")</f>
        <v>OK</v>
      </c>
      <c r="AO2272" s="6" t="str">
        <f>IF(IFERROR(IF(SEARCH("jour",Tableau134[[#This Row],[Nouvelle formule avenant 2]],1),VALUE(LEFT(Tableau134[[#This Row],[Nouvelle formule avenant 2]],1))),0)=(COUNTA(X2272:Z2272)),"OK","erreur")</f>
        <v>OK</v>
      </c>
      <c r="AP2272" s="6" t="str">
        <f>IF(IFERROR(IF(SEARCH("jour",Tableau134[[#This Row],[Nouvelle formule avenant 3]],1),VALUE(LEFT(Tableau134[[#This Row],[Nouvelle formule avenant 3]],1))),0)=(COUNTA(AE2272:AG2272)),"OK","erreur")</f>
        <v>OK</v>
      </c>
      <c r="AQ227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7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7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7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7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7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72" s="43"/>
      <c r="AX2272" s="43"/>
      <c r="AY2272" s="6"/>
      <c r="AZ2272" s="6"/>
      <c r="BA2272" s="6"/>
      <c r="BB2272" s="6"/>
      <c r="BC2272" s="6"/>
      <c r="BD2272" s="6"/>
    </row>
    <row r="2273" spans="2:56" ht="12.75" x14ac:dyDescent="0.25">
      <c r="B2273" s="5" t="e">
        <f>VLOOKUP(A2273,'Import infoAgt'!A:E,5,FALSE)</f>
        <v>#N/A</v>
      </c>
      <c r="C2273" s="5" t="e">
        <f>VLOOKUP(A2273,'Import infoAgt'!A:D,4,FALSE)</f>
        <v>#N/A</v>
      </c>
      <c r="D2273" s="6" t="e">
        <f>VLOOKUP(A2273,'Import infoAgt'!A:H,8,FALSE)</f>
        <v>#N/A</v>
      </c>
      <c r="F2273" s="6" t="e">
        <f>VLOOKUP(A2273,'Import infoAgt'!A:BR,70,FALSE)</f>
        <v>#N/A</v>
      </c>
      <c r="G2273" s="5" t="e">
        <f>VLOOKUP(A2273,'Import infoAgt'!A:DH,112,FALSE)</f>
        <v>#N/A</v>
      </c>
      <c r="H2273" s="6" t="e">
        <f>VLOOKUP(G2273,Paramètre!$C$6:$D$76,2,FALSE)</f>
        <v>#N/A</v>
      </c>
      <c r="I2273" s="5" t="e">
        <f>VLOOKUP(A2273,'Import infoAgt'!A:EL,142,FALSE)</f>
        <v>#N/A</v>
      </c>
      <c r="R2273" s="26"/>
      <c r="S2273" s="26"/>
      <c r="U2273" s="26"/>
      <c r="V2273" s="26"/>
      <c r="AC2273" s="26"/>
      <c r="AI2273" s="6" t="str">
        <f>IF(AND((ISERROR(Tableau134[[#This Row],[Nom]])),Tableau134[[#This Row],[Numéro d''agent]]&lt;&gt;""),"N° agent inconnu","")</f>
        <v/>
      </c>
      <c r="AJ2273" s="6" t="str">
        <f>IF(AND(Tableau134[[#This Row],[Numéro d''agent]]&lt;&gt;"",Tableau134[[#This Row],[Statut]]=""),"Statut manquant","")</f>
        <v/>
      </c>
      <c r="AK2273" s="6"/>
      <c r="AL2273" s="6" t="str">
        <f>IF(AND(Tableau134[[#This Row],[Numéro d''agent]]&lt;&gt;"",Tableau134[[#This Row],[Formule actuelle]]=0),"Manque formule TLW","")</f>
        <v/>
      </c>
      <c r="AM2273" s="6" t="str">
        <f>IF(IFERROR(IF(SEARCH("jour",Tableau134[[#This Row],[Formule Tw]],1),VALUE(LEFT(Tableau134[[#This Row],[Formule Tw]],1))),0)=(COUNTA(K2273:M2273)),"OK","erreur")</f>
        <v>OK</v>
      </c>
      <c r="AN2273" s="6" t="str">
        <f>IF(IFERROR(IF(SEARCH("jour",Tableau134[[#This Row],[Modif demandé en avenant 1]],1),VALUE(LEFT(Tableau134[[#This Row],[Modif demandé en avenant 1]],1))),0)=(COUNTA(O2273:Q2273)),"OK","erreur")</f>
        <v>OK</v>
      </c>
      <c r="AO2273" s="6" t="str">
        <f>IF(IFERROR(IF(SEARCH("jour",Tableau134[[#This Row],[Nouvelle formule avenant 2]],1),VALUE(LEFT(Tableau134[[#This Row],[Nouvelle formule avenant 2]],1))),0)=(COUNTA(X2273:Z2273)),"OK","erreur")</f>
        <v>OK</v>
      </c>
      <c r="AP2273" s="6" t="str">
        <f>IF(IFERROR(IF(SEARCH("jour",Tableau134[[#This Row],[Nouvelle formule avenant 3]],1),VALUE(LEFT(Tableau134[[#This Row],[Nouvelle formule avenant 3]],1))),0)=(COUNTA(AE2273:AG2273)),"OK","erreur")</f>
        <v>OK</v>
      </c>
      <c r="AQ227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7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7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7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7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7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73" s="43"/>
      <c r="AX2273" s="43"/>
      <c r="AY2273" s="6"/>
      <c r="AZ2273" s="6"/>
      <c r="BA2273" s="6"/>
      <c r="BB2273" s="6"/>
      <c r="BC2273" s="6"/>
      <c r="BD2273" s="6"/>
    </row>
    <row r="2274" spans="2:56" ht="12.75" x14ac:dyDescent="0.25">
      <c r="B2274" s="5" t="e">
        <f>VLOOKUP(A2274,'Import infoAgt'!A:E,5,FALSE)</f>
        <v>#N/A</v>
      </c>
      <c r="C2274" s="5" t="e">
        <f>VLOOKUP(A2274,'Import infoAgt'!A:D,4,FALSE)</f>
        <v>#N/A</v>
      </c>
      <c r="D2274" s="6" t="e">
        <f>VLOOKUP(A2274,'Import infoAgt'!A:H,8,FALSE)</f>
        <v>#N/A</v>
      </c>
      <c r="F2274" s="6" t="e">
        <f>VLOOKUP(A2274,'Import infoAgt'!A:BR,70,FALSE)</f>
        <v>#N/A</v>
      </c>
      <c r="G2274" s="5" t="e">
        <f>VLOOKUP(A2274,'Import infoAgt'!A:DH,112,FALSE)</f>
        <v>#N/A</v>
      </c>
      <c r="H2274" s="6" t="e">
        <f>VLOOKUP(G2274,Paramètre!$C$6:$D$76,2,FALSE)</f>
        <v>#N/A</v>
      </c>
      <c r="I2274" s="5" t="e">
        <f>VLOOKUP(A2274,'Import infoAgt'!A:EL,142,FALSE)</f>
        <v>#N/A</v>
      </c>
      <c r="R2274" s="26"/>
      <c r="S2274" s="26"/>
      <c r="U2274" s="26"/>
      <c r="V2274" s="26"/>
      <c r="AC2274" s="26"/>
      <c r="AI2274" s="6" t="str">
        <f>IF(AND((ISERROR(Tableau134[[#This Row],[Nom]])),Tableau134[[#This Row],[Numéro d''agent]]&lt;&gt;""),"N° agent inconnu","")</f>
        <v/>
      </c>
      <c r="AJ2274" s="6" t="str">
        <f>IF(AND(Tableau134[[#This Row],[Numéro d''agent]]&lt;&gt;"",Tableau134[[#This Row],[Statut]]=""),"Statut manquant","")</f>
        <v/>
      </c>
      <c r="AK2274" s="6"/>
      <c r="AL2274" s="6" t="str">
        <f>IF(AND(Tableau134[[#This Row],[Numéro d''agent]]&lt;&gt;"",Tableau134[[#This Row],[Formule actuelle]]=0),"Manque formule TLW","")</f>
        <v/>
      </c>
      <c r="AM2274" s="6" t="str">
        <f>IF(IFERROR(IF(SEARCH("jour",Tableau134[[#This Row],[Formule Tw]],1),VALUE(LEFT(Tableau134[[#This Row],[Formule Tw]],1))),0)=(COUNTA(K2274:M2274)),"OK","erreur")</f>
        <v>OK</v>
      </c>
      <c r="AN2274" s="6" t="str">
        <f>IF(IFERROR(IF(SEARCH("jour",Tableau134[[#This Row],[Modif demandé en avenant 1]],1),VALUE(LEFT(Tableau134[[#This Row],[Modif demandé en avenant 1]],1))),0)=(COUNTA(O2274:Q2274)),"OK","erreur")</f>
        <v>OK</v>
      </c>
      <c r="AO2274" s="6" t="str">
        <f>IF(IFERROR(IF(SEARCH("jour",Tableau134[[#This Row],[Nouvelle formule avenant 2]],1),VALUE(LEFT(Tableau134[[#This Row],[Nouvelle formule avenant 2]],1))),0)=(COUNTA(X2274:Z2274)),"OK","erreur")</f>
        <v>OK</v>
      </c>
      <c r="AP2274" s="6" t="str">
        <f>IF(IFERROR(IF(SEARCH("jour",Tableau134[[#This Row],[Nouvelle formule avenant 3]],1),VALUE(LEFT(Tableau134[[#This Row],[Nouvelle formule avenant 3]],1))),0)=(COUNTA(AE2274:AG2274)),"OK","erreur")</f>
        <v>OK</v>
      </c>
      <c r="AQ227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7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7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7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7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7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74" s="43"/>
      <c r="AX2274" s="43"/>
      <c r="AY2274" s="6"/>
      <c r="AZ2274" s="6"/>
      <c r="BA2274" s="6"/>
      <c r="BB2274" s="6"/>
      <c r="BC2274" s="6"/>
      <c r="BD2274" s="6"/>
    </row>
    <row r="2275" spans="2:56" ht="12.75" x14ac:dyDescent="0.25">
      <c r="B2275" s="5" t="e">
        <f>VLOOKUP(A2275,'Import infoAgt'!A:E,5,FALSE)</f>
        <v>#N/A</v>
      </c>
      <c r="C2275" s="5" t="e">
        <f>VLOOKUP(A2275,'Import infoAgt'!A:D,4,FALSE)</f>
        <v>#N/A</v>
      </c>
      <c r="D2275" s="6" t="e">
        <f>VLOOKUP(A2275,'Import infoAgt'!A:H,8,FALSE)</f>
        <v>#N/A</v>
      </c>
      <c r="F2275" s="6" t="e">
        <f>VLOOKUP(A2275,'Import infoAgt'!A:BR,70,FALSE)</f>
        <v>#N/A</v>
      </c>
      <c r="G2275" s="5" t="e">
        <f>VLOOKUP(A2275,'Import infoAgt'!A:DH,112,FALSE)</f>
        <v>#N/A</v>
      </c>
      <c r="H2275" s="6" t="e">
        <f>VLOOKUP(G2275,Paramètre!$C$6:$D$76,2,FALSE)</f>
        <v>#N/A</v>
      </c>
      <c r="I2275" s="5" t="e">
        <f>VLOOKUP(A2275,'Import infoAgt'!A:EL,142,FALSE)</f>
        <v>#N/A</v>
      </c>
      <c r="R2275" s="26"/>
      <c r="S2275" s="26"/>
      <c r="U2275" s="26"/>
      <c r="V2275" s="26"/>
      <c r="AC2275" s="26"/>
      <c r="AI2275" s="6" t="str">
        <f>IF(AND((ISERROR(Tableau134[[#This Row],[Nom]])),Tableau134[[#This Row],[Numéro d''agent]]&lt;&gt;""),"N° agent inconnu","")</f>
        <v/>
      </c>
      <c r="AJ2275" s="6" t="str">
        <f>IF(AND(Tableau134[[#This Row],[Numéro d''agent]]&lt;&gt;"",Tableau134[[#This Row],[Statut]]=""),"Statut manquant","")</f>
        <v/>
      </c>
      <c r="AK2275" s="6"/>
      <c r="AL2275" s="6" t="str">
        <f>IF(AND(Tableau134[[#This Row],[Numéro d''agent]]&lt;&gt;"",Tableau134[[#This Row],[Formule actuelle]]=0),"Manque formule TLW","")</f>
        <v/>
      </c>
      <c r="AM2275" s="6" t="str">
        <f>IF(IFERROR(IF(SEARCH("jour",Tableau134[[#This Row],[Formule Tw]],1),VALUE(LEFT(Tableau134[[#This Row],[Formule Tw]],1))),0)=(COUNTA(K2275:M2275)),"OK","erreur")</f>
        <v>OK</v>
      </c>
      <c r="AN2275" s="6" t="str">
        <f>IF(IFERROR(IF(SEARCH("jour",Tableau134[[#This Row],[Modif demandé en avenant 1]],1),VALUE(LEFT(Tableau134[[#This Row],[Modif demandé en avenant 1]],1))),0)=(COUNTA(O2275:Q2275)),"OK","erreur")</f>
        <v>OK</v>
      </c>
      <c r="AO2275" s="6" t="str">
        <f>IF(IFERROR(IF(SEARCH("jour",Tableau134[[#This Row],[Nouvelle formule avenant 2]],1),VALUE(LEFT(Tableau134[[#This Row],[Nouvelle formule avenant 2]],1))),0)=(COUNTA(X2275:Z2275)),"OK","erreur")</f>
        <v>OK</v>
      </c>
      <c r="AP2275" s="6" t="str">
        <f>IF(IFERROR(IF(SEARCH("jour",Tableau134[[#This Row],[Nouvelle formule avenant 3]],1),VALUE(LEFT(Tableau134[[#This Row],[Nouvelle formule avenant 3]],1))),0)=(COUNTA(AE2275:AG2275)),"OK","erreur")</f>
        <v>OK</v>
      </c>
      <c r="AQ227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7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7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7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7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7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75" s="43"/>
      <c r="AX2275" s="43"/>
      <c r="AY2275" s="6"/>
      <c r="AZ2275" s="6"/>
      <c r="BA2275" s="6"/>
      <c r="BB2275" s="6"/>
      <c r="BC2275" s="6"/>
      <c r="BD2275" s="6"/>
    </row>
    <row r="2276" spans="2:56" ht="12.75" x14ac:dyDescent="0.25">
      <c r="B2276" s="5" t="e">
        <f>VLOOKUP(A2276,'Import infoAgt'!A:E,5,FALSE)</f>
        <v>#N/A</v>
      </c>
      <c r="C2276" s="5" t="e">
        <f>VLOOKUP(A2276,'Import infoAgt'!A:D,4,FALSE)</f>
        <v>#N/A</v>
      </c>
      <c r="D2276" s="6" t="e">
        <f>VLOOKUP(A2276,'Import infoAgt'!A:H,8,FALSE)</f>
        <v>#N/A</v>
      </c>
      <c r="F2276" s="6" t="e">
        <f>VLOOKUP(A2276,'Import infoAgt'!A:BR,70,FALSE)</f>
        <v>#N/A</v>
      </c>
      <c r="G2276" s="5" t="e">
        <f>VLOOKUP(A2276,'Import infoAgt'!A:DH,112,FALSE)</f>
        <v>#N/A</v>
      </c>
      <c r="H2276" s="6" t="e">
        <f>VLOOKUP(G2276,Paramètre!$C$6:$D$76,2,FALSE)</f>
        <v>#N/A</v>
      </c>
      <c r="I2276" s="5" t="e">
        <f>VLOOKUP(A2276,'Import infoAgt'!A:EL,142,FALSE)</f>
        <v>#N/A</v>
      </c>
      <c r="R2276" s="26"/>
      <c r="S2276" s="26"/>
      <c r="U2276" s="26"/>
      <c r="V2276" s="26"/>
      <c r="AC2276" s="26"/>
      <c r="AI2276" s="6" t="str">
        <f>IF(AND((ISERROR(Tableau134[[#This Row],[Nom]])),Tableau134[[#This Row],[Numéro d''agent]]&lt;&gt;""),"N° agent inconnu","")</f>
        <v/>
      </c>
      <c r="AJ2276" s="6" t="str">
        <f>IF(AND(Tableau134[[#This Row],[Numéro d''agent]]&lt;&gt;"",Tableau134[[#This Row],[Statut]]=""),"Statut manquant","")</f>
        <v/>
      </c>
      <c r="AK2276" s="6"/>
      <c r="AL2276" s="6" t="str">
        <f>IF(AND(Tableau134[[#This Row],[Numéro d''agent]]&lt;&gt;"",Tableau134[[#This Row],[Formule actuelle]]=0),"Manque formule TLW","")</f>
        <v/>
      </c>
      <c r="AM2276" s="6" t="str">
        <f>IF(IFERROR(IF(SEARCH("jour",Tableau134[[#This Row],[Formule Tw]],1),VALUE(LEFT(Tableau134[[#This Row],[Formule Tw]],1))),0)=(COUNTA(K2276:M2276)),"OK","erreur")</f>
        <v>OK</v>
      </c>
      <c r="AN2276" s="6" t="str">
        <f>IF(IFERROR(IF(SEARCH("jour",Tableau134[[#This Row],[Modif demandé en avenant 1]],1),VALUE(LEFT(Tableau134[[#This Row],[Modif demandé en avenant 1]],1))),0)=(COUNTA(O2276:Q2276)),"OK","erreur")</f>
        <v>OK</v>
      </c>
      <c r="AO2276" s="6" t="str">
        <f>IF(IFERROR(IF(SEARCH("jour",Tableau134[[#This Row],[Nouvelle formule avenant 2]],1),VALUE(LEFT(Tableau134[[#This Row],[Nouvelle formule avenant 2]],1))),0)=(COUNTA(X2276:Z2276)),"OK","erreur")</f>
        <v>OK</v>
      </c>
      <c r="AP2276" s="6" t="str">
        <f>IF(IFERROR(IF(SEARCH("jour",Tableau134[[#This Row],[Nouvelle formule avenant 3]],1),VALUE(LEFT(Tableau134[[#This Row],[Nouvelle formule avenant 3]],1))),0)=(COUNTA(AE2276:AG2276)),"OK","erreur")</f>
        <v>OK</v>
      </c>
      <c r="AQ227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7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7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7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7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7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76" s="43"/>
      <c r="AX2276" s="43"/>
      <c r="AY2276" s="6"/>
      <c r="AZ2276" s="6"/>
      <c r="BA2276" s="6"/>
      <c r="BB2276" s="6"/>
      <c r="BC2276" s="6"/>
      <c r="BD2276" s="6"/>
    </row>
    <row r="2277" spans="2:56" ht="12.75" x14ac:dyDescent="0.25">
      <c r="B2277" s="5" t="e">
        <f>VLOOKUP(A2277,'Import infoAgt'!A:E,5,FALSE)</f>
        <v>#N/A</v>
      </c>
      <c r="C2277" s="5" t="e">
        <f>VLOOKUP(A2277,'Import infoAgt'!A:D,4,FALSE)</f>
        <v>#N/A</v>
      </c>
      <c r="D2277" s="6" t="e">
        <f>VLOOKUP(A2277,'Import infoAgt'!A:H,8,FALSE)</f>
        <v>#N/A</v>
      </c>
      <c r="F2277" s="6" t="e">
        <f>VLOOKUP(A2277,'Import infoAgt'!A:BR,70,FALSE)</f>
        <v>#N/A</v>
      </c>
      <c r="G2277" s="5" t="e">
        <f>VLOOKUP(A2277,'Import infoAgt'!A:DH,112,FALSE)</f>
        <v>#N/A</v>
      </c>
      <c r="H2277" s="6" t="e">
        <f>VLOOKUP(G2277,Paramètre!$C$6:$D$76,2,FALSE)</f>
        <v>#N/A</v>
      </c>
      <c r="I2277" s="5" t="e">
        <f>VLOOKUP(A2277,'Import infoAgt'!A:EL,142,FALSE)</f>
        <v>#N/A</v>
      </c>
      <c r="R2277" s="26"/>
      <c r="S2277" s="26"/>
      <c r="U2277" s="26"/>
      <c r="V2277" s="26"/>
      <c r="AC2277" s="26"/>
      <c r="AI2277" s="6" t="str">
        <f>IF(AND((ISERROR(Tableau134[[#This Row],[Nom]])),Tableau134[[#This Row],[Numéro d''agent]]&lt;&gt;""),"N° agent inconnu","")</f>
        <v/>
      </c>
      <c r="AJ2277" s="6" t="str">
        <f>IF(AND(Tableau134[[#This Row],[Numéro d''agent]]&lt;&gt;"",Tableau134[[#This Row],[Statut]]=""),"Statut manquant","")</f>
        <v/>
      </c>
      <c r="AK2277" s="6"/>
      <c r="AL2277" s="6" t="str">
        <f>IF(AND(Tableau134[[#This Row],[Numéro d''agent]]&lt;&gt;"",Tableau134[[#This Row],[Formule actuelle]]=0),"Manque formule TLW","")</f>
        <v/>
      </c>
      <c r="AM2277" s="6" t="str">
        <f>IF(IFERROR(IF(SEARCH("jour",Tableau134[[#This Row],[Formule Tw]],1),VALUE(LEFT(Tableau134[[#This Row],[Formule Tw]],1))),0)=(COUNTA(K2277:M2277)),"OK","erreur")</f>
        <v>OK</v>
      </c>
      <c r="AN2277" s="6" t="str">
        <f>IF(IFERROR(IF(SEARCH("jour",Tableau134[[#This Row],[Modif demandé en avenant 1]],1),VALUE(LEFT(Tableau134[[#This Row],[Modif demandé en avenant 1]],1))),0)=(COUNTA(O2277:Q2277)),"OK","erreur")</f>
        <v>OK</v>
      </c>
      <c r="AO2277" s="6" t="str">
        <f>IF(IFERROR(IF(SEARCH("jour",Tableau134[[#This Row],[Nouvelle formule avenant 2]],1),VALUE(LEFT(Tableau134[[#This Row],[Nouvelle formule avenant 2]],1))),0)=(COUNTA(X2277:Z2277)),"OK","erreur")</f>
        <v>OK</v>
      </c>
      <c r="AP2277" s="6" t="str">
        <f>IF(IFERROR(IF(SEARCH("jour",Tableau134[[#This Row],[Nouvelle formule avenant 3]],1),VALUE(LEFT(Tableau134[[#This Row],[Nouvelle formule avenant 3]],1))),0)=(COUNTA(AE2277:AG2277)),"OK","erreur")</f>
        <v>OK</v>
      </c>
      <c r="AQ227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7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7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7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7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7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77" s="43"/>
      <c r="AX2277" s="43"/>
      <c r="AY2277" s="6"/>
      <c r="AZ2277" s="6"/>
      <c r="BA2277" s="6"/>
      <c r="BB2277" s="6"/>
      <c r="BC2277" s="6"/>
      <c r="BD2277" s="6"/>
    </row>
    <row r="2278" spans="2:56" ht="12.75" x14ac:dyDescent="0.25">
      <c r="B2278" s="5" t="e">
        <f>VLOOKUP(A2278,'Import infoAgt'!A:E,5,FALSE)</f>
        <v>#N/A</v>
      </c>
      <c r="C2278" s="5" t="e">
        <f>VLOOKUP(A2278,'Import infoAgt'!A:D,4,FALSE)</f>
        <v>#N/A</v>
      </c>
      <c r="D2278" s="6" t="e">
        <f>VLOOKUP(A2278,'Import infoAgt'!A:H,8,FALSE)</f>
        <v>#N/A</v>
      </c>
      <c r="F2278" s="6" t="e">
        <f>VLOOKUP(A2278,'Import infoAgt'!A:BR,70,FALSE)</f>
        <v>#N/A</v>
      </c>
      <c r="G2278" s="5" t="e">
        <f>VLOOKUP(A2278,'Import infoAgt'!A:DH,112,FALSE)</f>
        <v>#N/A</v>
      </c>
      <c r="H2278" s="6" t="e">
        <f>VLOOKUP(G2278,Paramètre!$C$6:$D$76,2,FALSE)</f>
        <v>#N/A</v>
      </c>
      <c r="I2278" s="5" t="e">
        <f>VLOOKUP(A2278,'Import infoAgt'!A:EL,142,FALSE)</f>
        <v>#N/A</v>
      </c>
      <c r="R2278" s="26"/>
      <c r="S2278" s="26"/>
      <c r="U2278" s="26"/>
      <c r="V2278" s="26"/>
      <c r="AC2278" s="26"/>
      <c r="AI2278" s="6" t="str">
        <f>IF(AND((ISERROR(Tableau134[[#This Row],[Nom]])),Tableau134[[#This Row],[Numéro d''agent]]&lt;&gt;""),"N° agent inconnu","")</f>
        <v/>
      </c>
      <c r="AJ2278" s="6" t="str">
        <f>IF(AND(Tableau134[[#This Row],[Numéro d''agent]]&lt;&gt;"",Tableau134[[#This Row],[Statut]]=""),"Statut manquant","")</f>
        <v/>
      </c>
      <c r="AK2278" s="6"/>
      <c r="AL2278" s="6" t="str">
        <f>IF(AND(Tableau134[[#This Row],[Numéro d''agent]]&lt;&gt;"",Tableau134[[#This Row],[Formule actuelle]]=0),"Manque formule TLW","")</f>
        <v/>
      </c>
      <c r="AM2278" s="6" t="str">
        <f>IF(IFERROR(IF(SEARCH("jour",Tableau134[[#This Row],[Formule Tw]],1),VALUE(LEFT(Tableau134[[#This Row],[Formule Tw]],1))),0)=(COUNTA(K2278:M2278)),"OK","erreur")</f>
        <v>OK</v>
      </c>
      <c r="AN2278" s="6" t="str">
        <f>IF(IFERROR(IF(SEARCH("jour",Tableau134[[#This Row],[Modif demandé en avenant 1]],1),VALUE(LEFT(Tableau134[[#This Row],[Modif demandé en avenant 1]],1))),0)=(COUNTA(O2278:Q2278)),"OK","erreur")</f>
        <v>OK</v>
      </c>
      <c r="AO2278" s="6" t="str">
        <f>IF(IFERROR(IF(SEARCH("jour",Tableau134[[#This Row],[Nouvelle formule avenant 2]],1),VALUE(LEFT(Tableau134[[#This Row],[Nouvelle formule avenant 2]],1))),0)=(COUNTA(X2278:Z2278)),"OK","erreur")</f>
        <v>OK</v>
      </c>
      <c r="AP2278" s="6" t="str">
        <f>IF(IFERROR(IF(SEARCH("jour",Tableau134[[#This Row],[Nouvelle formule avenant 3]],1),VALUE(LEFT(Tableau134[[#This Row],[Nouvelle formule avenant 3]],1))),0)=(COUNTA(AE2278:AG2278)),"OK","erreur")</f>
        <v>OK</v>
      </c>
      <c r="AQ227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7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7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7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7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7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78" s="43"/>
      <c r="AX2278" s="43"/>
      <c r="AY2278" s="6"/>
      <c r="AZ2278" s="6"/>
      <c r="BA2278" s="6"/>
      <c r="BB2278" s="6"/>
      <c r="BC2278" s="6"/>
      <c r="BD2278" s="6"/>
    </row>
    <row r="2279" spans="2:56" ht="12.75" x14ac:dyDescent="0.25">
      <c r="B2279" s="5" t="e">
        <f>VLOOKUP(A2279,'Import infoAgt'!A:E,5,FALSE)</f>
        <v>#N/A</v>
      </c>
      <c r="C2279" s="5" t="e">
        <f>VLOOKUP(A2279,'Import infoAgt'!A:D,4,FALSE)</f>
        <v>#N/A</v>
      </c>
      <c r="D2279" s="6" t="e">
        <f>VLOOKUP(A2279,'Import infoAgt'!A:H,8,FALSE)</f>
        <v>#N/A</v>
      </c>
      <c r="F2279" s="6" t="e">
        <f>VLOOKUP(A2279,'Import infoAgt'!A:BR,70,FALSE)</f>
        <v>#N/A</v>
      </c>
      <c r="G2279" s="5" t="e">
        <f>VLOOKUP(A2279,'Import infoAgt'!A:DH,112,FALSE)</f>
        <v>#N/A</v>
      </c>
      <c r="H2279" s="6" t="e">
        <f>VLOOKUP(G2279,Paramètre!$C$6:$D$76,2,FALSE)</f>
        <v>#N/A</v>
      </c>
      <c r="I2279" s="5" t="e">
        <f>VLOOKUP(A2279,'Import infoAgt'!A:EL,142,FALSE)</f>
        <v>#N/A</v>
      </c>
      <c r="R2279" s="26"/>
      <c r="S2279" s="26"/>
      <c r="U2279" s="26"/>
      <c r="V2279" s="26"/>
      <c r="AC2279" s="26"/>
      <c r="AI2279" s="6" t="str">
        <f>IF(AND((ISERROR(Tableau134[[#This Row],[Nom]])),Tableau134[[#This Row],[Numéro d''agent]]&lt;&gt;""),"N° agent inconnu","")</f>
        <v/>
      </c>
      <c r="AJ2279" s="6" t="str">
        <f>IF(AND(Tableau134[[#This Row],[Numéro d''agent]]&lt;&gt;"",Tableau134[[#This Row],[Statut]]=""),"Statut manquant","")</f>
        <v/>
      </c>
      <c r="AK2279" s="6"/>
      <c r="AL2279" s="6" t="str">
        <f>IF(AND(Tableau134[[#This Row],[Numéro d''agent]]&lt;&gt;"",Tableau134[[#This Row],[Formule actuelle]]=0),"Manque formule TLW","")</f>
        <v/>
      </c>
      <c r="AM2279" s="6" t="str">
        <f>IF(IFERROR(IF(SEARCH("jour",Tableau134[[#This Row],[Formule Tw]],1),VALUE(LEFT(Tableau134[[#This Row],[Formule Tw]],1))),0)=(COUNTA(K2279:M2279)),"OK","erreur")</f>
        <v>OK</v>
      </c>
      <c r="AN2279" s="6" t="str">
        <f>IF(IFERROR(IF(SEARCH("jour",Tableau134[[#This Row],[Modif demandé en avenant 1]],1),VALUE(LEFT(Tableau134[[#This Row],[Modif demandé en avenant 1]],1))),0)=(COUNTA(O2279:Q2279)),"OK","erreur")</f>
        <v>OK</v>
      </c>
      <c r="AO2279" s="6" t="str">
        <f>IF(IFERROR(IF(SEARCH("jour",Tableau134[[#This Row],[Nouvelle formule avenant 2]],1),VALUE(LEFT(Tableau134[[#This Row],[Nouvelle formule avenant 2]],1))),0)=(COUNTA(X2279:Z2279)),"OK","erreur")</f>
        <v>OK</v>
      </c>
      <c r="AP2279" s="6" t="str">
        <f>IF(IFERROR(IF(SEARCH("jour",Tableau134[[#This Row],[Nouvelle formule avenant 3]],1),VALUE(LEFT(Tableau134[[#This Row],[Nouvelle formule avenant 3]],1))),0)=(COUNTA(AE2279:AG2279)),"OK","erreur")</f>
        <v>OK</v>
      </c>
      <c r="AQ227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7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7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7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7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7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79" s="43"/>
      <c r="AX2279" s="43"/>
      <c r="AY2279" s="6"/>
      <c r="AZ2279" s="6"/>
      <c r="BA2279" s="6"/>
      <c r="BB2279" s="6"/>
      <c r="BC2279" s="6"/>
      <c r="BD2279" s="6"/>
    </row>
    <row r="2280" spans="2:56" ht="12.75" x14ac:dyDescent="0.25">
      <c r="B2280" s="5" t="e">
        <f>VLOOKUP(A2280,'Import infoAgt'!A:E,5,FALSE)</f>
        <v>#N/A</v>
      </c>
      <c r="C2280" s="5" t="e">
        <f>VLOOKUP(A2280,'Import infoAgt'!A:D,4,FALSE)</f>
        <v>#N/A</v>
      </c>
      <c r="D2280" s="6" t="e">
        <f>VLOOKUP(A2280,'Import infoAgt'!A:H,8,FALSE)</f>
        <v>#N/A</v>
      </c>
      <c r="F2280" s="6" t="e">
        <f>VLOOKUP(A2280,'Import infoAgt'!A:BR,70,FALSE)</f>
        <v>#N/A</v>
      </c>
      <c r="G2280" s="5" t="e">
        <f>VLOOKUP(A2280,'Import infoAgt'!A:DH,112,FALSE)</f>
        <v>#N/A</v>
      </c>
      <c r="H2280" s="6" t="e">
        <f>VLOOKUP(G2280,Paramètre!$C$6:$D$76,2,FALSE)</f>
        <v>#N/A</v>
      </c>
      <c r="I2280" s="5" t="e">
        <f>VLOOKUP(A2280,'Import infoAgt'!A:EL,142,FALSE)</f>
        <v>#N/A</v>
      </c>
      <c r="R2280" s="26"/>
      <c r="S2280" s="26"/>
      <c r="U2280" s="26"/>
      <c r="V2280" s="26"/>
      <c r="AC2280" s="26"/>
      <c r="AI2280" s="6" t="str">
        <f>IF(AND((ISERROR(Tableau134[[#This Row],[Nom]])),Tableau134[[#This Row],[Numéro d''agent]]&lt;&gt;""),"N° agent inconnu","")</f>
        <v/>
      </c>
      <c r="AJ2280" s="6" t="str">
        <f>IF(AND(Tableau134[[#This Row],[Numéro d''agent]]&lt;&gt;"",Tableau134[[#This Row],[Statut]]=""),"Statut manquant","")</f>
        <v/>
      </c>
      <c r="AK2280" s="6"/>
      <c r="AL2280" s="6" t="str">
        <f>IF(AND(Tableau134[[#This Row],[Numéro d''agent]]&lt;&gt;"",Tableau134[[#This Row],[Formule actuelle]]=0),"Manque formule TLW","")</f>
        <v/>
      </c>
      <c r="AM2280" s="6" t="str">
        <f>IF(IFERROR(IF(SEARCH("jour",Tableau134[[#This Row],[Formule Tw]],1),VALUE(LEFT(Tableau134[[#This Row],[Formule Tw]],1))),0)=(COUNTA(K2280:M2280)),"OK","erreur")</f>
        <v>OK</v>
      </c>
      <c r="AN2280" s="6" t="str">
        <f>IF(IFERROR(IF(SEARCH("jour",Tableau134[[#This Row],[Modif demandé en avenant 1]],1),VALUE(LEFT(Tableau134[[#This Row],[Modif demandé en avenant 1]],1))),0)=(COUNTA(O2280:Q2280)),"OK","erreur")</f>
        <v>OK</v>
      </c>
      <c r="AO2280" s="6" t="str">
        <f>IF(IFERROR(IF(SEARCH("jour",Tableau134[[#This Row],[Nouvelle formule avenant 2]],1),VALUE(LEFT(Tableau134[[#This Row],[Nouvelle formule avenant 2]],1))),0)=(COUNTA(X2280:Z2280)),"OK","erreur")</f>
        <v>OK</v>
      </c>
      <c r="AP2280" s="6" t="str">
        <f>IF(IFERROR(IF(SEARCH("jour",Tableau134[[#This Row],[Nouvelle formule avenant 3]],1),VALUE(LEFT(Tableau134[[#This Row],[Nouvelle formule avenant 3]],1))),0)=(COUNTA(AE2280:AG2280)),"OK","erreur")</f>
        <v>OK</v>
      </c>
      <c r="AQ228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8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8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8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8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8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80" s="43"/>
      <c r="AX2280" s="43"/>
      <c r="AY2280" s="6"/>
      <c r="AZ2280" s="6"/>
      <c r="BA2280" s="6"/>
      <c r="BB2280" s="6"/>
      <c r="BC2280" s="6"/>
      <c r="BD2280" s="6"/>
    </row>
    <row r="2281" spans="2:56" ht="12.75" x14ac:dyDescent="0.25">
      <c r="B2281" s="5" t="e">
        <f>VLOOKUP(A2281,'Import infoAgt'!A:E,5,FALSE)</f>
        <v>#N/A</v>
      </c>
      <c r="C2281" s="5" t="e">
        <f>VLOOKUP(A2281,'Import infoAgt'!A:D,4,FALSE)</f>
        <v>#N/A</v>
      </c>
      <c r="D2281" s="6" t="e">
        <f>VLOOKUP(A2281,'Import infoAgt'!A:H,8,FALSE)</f>
        <v>#N/A</v>
      </c>
      <c r="F2281" s="6" t="e">
        <f>VLOOKUP(A2281,'Import infoAgt'!A:BR,70,FALSE)</f>
        <v>#N/A</v>
      </c>
      <c r="G2281" s="5" t="e">
        <f>VLOOKUP(A2281,'Import infoAgt'!A:DH,112,FALSE)</f>
        <v>#N/A</v>
      </c>
      <c r="H2281" s="6" t="e">
        <f>VLOOKUP(G2281,Paramètre!$C$6:$D$76,2,FALSE)</f>
        <v>#N/A</v>
      </c>
      <c r="I2281" s="5" t="e">
        <f>VLOOKUP(A2281,'Import infoAgt'!A:EL,142,FALSE)</f>
        <v>#N/A</v>
      </c>
      <c r="R2281" s="26"/>
      <c r="S2281" s="26"/>
      <c r="U2281" s="26"/>
      <c r="V2281" s="26"/>
      <c r="AC2281" s="26"/>
      <c r="AI2281" s="6" t="str">
        <f>IF(AND((ISERROR(Tableau134[[#This Row],[Nom]])),Tableau134[[#This Row],[Numéro d''agent]]&lt;&gt;""),"N° agent inconnu","")</f>
        <v/>
      </c>
      <c r="AJ2281" s="6" t="str">
        <f>IF(AND(Tableau134[[#This Row],[Numéro d''agent]]&lt;&gt;"",Tableau134[[#This Row],[Statut]]=""),"Statut manquant","")</f>
        <v/>
      </c>
      <c r="AK2281" s="6"/>
      <c r="AL2281" s="6" t="str">
        <f>IF(AND(Tableau134[[#This Row],[Numéro d''agent]]&lt;&gt;"",Tableau134[[#This Row],[Formule actuelle]]=0),"Manque formule TLW","")</f>
        <v/>
      </c>
      <c r="AM2281" s="6" t="str">
        <f>IF(IFERROR(IF(SEARCH("jour",Tableau134[[#This Row],[Formule Tw]],1),VALUE(LEFT(Tableau134[[#This Row],[Formule Tw]],1))),0)=(COUNTA(K2281:M2281)),"OK","erreur")</f>
        <v>OK</v>
      </c>
      <c r="AN2281" s="6" t="str">
        <f>IF(IFERROR(IF(SEARCH("jour",Tableau134[[#This Row],[Modif demandé en avenant 1]],1),VALUE(LEFT(Tableau134[[#This Row],[Modif demandé en avenant 1]],1))),0)=(COUNTA(O2281:Q2281)),"OK","erreur")</f>
        <v>OK</v>
      </c>
      <c r="AO2281" s="6" t="str">
        <f>IF(IFERROR(IF(SEARCH("jour",Tableau134[[#This Row],[Nouvelle formule avenant 2]],1),VALUE(LEFT(Tableau134[[#This Row],[Nouvelle formule avenant 2]],1))),0)=(COUNTA(X2281:Z2281)),"OK","erreur")</f>
        <v>OK</v>
      </c>
      <c r="AP2281" s="6" t="str">
        <f>IF(IFERROR(IF(SEARCH("jour",Tableau134[[#This Row],[Nouvelle formule avenant 3]],1),VALUE(LEFT(Tableau134[[#This Row],[Nouvelle formule avenant 3]],1))),0)=(COUNTA(AE2281:AG2281)),"OK","erreur")</f>
        <v>OK</v>
      </c>
      <c r="AQ228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8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8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8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8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8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81" s="43"/>
      <c r="AX2281" s="43"/>
      <c r="AY2281" s="6"/>
      <c r="AZ2281" s="6"/>
      <c r="BA2281" s="6"/>
      <c r="BB2281" s="6"/>
      <c r="BC2281" s="6"/>
      <c r="BD2281" s="6"/>
    </row>
    <row r="2282" spans="2:56" ht="12.75" x14ac:dyDescent="0.25">
      <c r="B2282" s="5" t="e">
        <f>VLOOKUP(A2282,'Import infoAgt'!A:E,5,FALSE)</f>
        <v>#N/A</v>
      </c>
      <c r="C2282" s="5" t="e">
        <f>VLOOKUP(A2282,'Import infoAgt'!A:D,4,FALSE)</f>
        <v>#N/A</v>
      </c>
      <c r="D2282" s="6" t="e">
        <f>VLOOKUP(A2282,'Import infoAgt'!A:H,8,FALSE)</f>
        <v>#N/A</v>
      </c>
      <c r="F2282" s="6" t="e">
        <f>VLOOKUP(A2282,'Import infoAgt'!A:BR,70,FALSE)</f>
        <v>#N/A</v>
      </c>
      <c r="G2282" s="5" t="e">
        <f>VLOOKUP(A2282,'Import infoAgt'!A:DH,112,FALSE)</f>
        <v>#N/A</v>
      </c>
      <c r="H2282" s="6" t="e">
        <f>VLOOKUP(G2282,Paramètre!$C$6:$D$76,2,FALSE)</f>
        <v>#N/A</v>
      </c>
      <c r="I2282" s="5" t="e">
        <f>VLOOKUP(A2282,'Import infoAgt'!A:EL,142,FALSE)</f>
        <v>#N/A</v>
      </c>
      <c r="R2282" s="26"/>
      <c r="S2282" s="26"/>
      <c r="U2282" s="26"/>
      <c r="V2282" s="26"/>
      <c r="AC2282" s="26"/>
      <c r="AI2282" s="6" t="str">
        <f>IF(AND((ISERROR(Tableau134[[#This Row],[Nom]])),Tableau134[[#This Row],[Numéro d''agent]]&lt;&gt;""),"N° agent inconnu","")</f>
        <v/>
      </c>
      <c r="AJ2282" s="6" t="str">
        <f>IF(AND(Tableau134[[#This Row],[Numéro d''agent]]&lt;&gt;"",Tableau134[[#This Row],[Statut]]=""),"Statut manquant","")</f>
        <v/>
      </c>
      <c r="AK2282" s="6"/>
      <c r="AL2282" s="6" t="str">
        <f>IF(AND(Tableau134[[#This Row],[Numéro d''agent]]&lt;&gt;"",Tableau134[[#This Row],[Formule actuelle]]=0),"Manque formule TLW","")</f>
        <v/>
      </c>
      <c r="AM2282" s="6" t="str">
        <f>IF(IFERROR(IF(SEARCH("jour",Tableau134[[#This Row],[Formule Tw]],1),VALUE(LEFT(Tableau134[[#This Row],[Formule Tw]],1))),0)=(COUNTA(K2282:M2282)),"OK","erreur")</f>
        <v>OK</v>
      </c>
      <c r="AN2282" s="6" t="str">
        <f>IF(IFERROR(IF(SEARCH("jour",Tableau134[[#This Row],[Modif demandé en avenant 1]],1),VALUE(LEFT(Tableau134[[#This Row],[Modif demandé en avenant 1]],1))),0)=(COUNTA(O2282:Q2282)),"OK","erreur")</f>
        <v>OK</v>
      </c>
      <c r="AO2282" s="6" t="str">
        <f>IF(IFERROR(IF(SEARCH("jour",Tableau134[[#This Row],[Nouvelle formule avenant 2]],1),VALUE(LEFT(Tableau134[[#This Row],[Nouvelle formule avenant 2]],1))),0)=(COUNTA(X2282:Z2282)),"OK","erreur")</f>
        <v>OK</v>
      </c>
      <c r="AP2282" s="6" t="str">
        <f>IF(IFERROR(IF(SEARCH("jour",Tableau134[[#This Row],[Nouvelle formule avenant 3]],1),VALUE(LEFT(Tableau134[[#This Row],[Nouvelle formule avenant 3]],1))),0)=(COUNTA(AE2282:AG2282)),"OK","erreur")</f>
        <v>OK</v>
      </c>
      <c r="AQ228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8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8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8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8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8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82" s="43"/>
      <c r="AX2282" s="43"/>
      <c r="AY2282" s="6"/>
      <c r="AZ2282" s="6"/>
      <c r="BA2282" s="6"/>
      <c r="BB2282" s="6"/>
      <c r="BC2282" s="6"/>
      <c r="BD2282" s="6"/>
    </row>
    <row r="2283" spans="2:56" ht="12.75" x14ac:dyDescent="0.25">
      <c r="B2283" s="5" t="e">
        <f>VLOOKUP(A2283,'Import infoAgt'!A:E,5,FALSE)</f>
        <v>#N/A</v>
      </c>
      <c r="C2283" s="5" t="e">
        <f>VLOOKUP(A2283,'Import infoAgt'!A:D,4,FALSE)</f>
        <v>#N/A</v>
      </c>
      <c r="D2283" s="6" t="e">
        <f>VLOOKUP(A2283,'Import infoAgt'!A:H,8,FALSE)</f>
        <v>#N/A</v>
      </c>
      <c r="F2283" s="6" t="e">
        <f>VLOOKUP(A2283,'Import infoAgt'!A:BR,70,FALSE)</f>
        <v>#N/A</v>
      </c>
      <c r="G2283" s="5" t="e">
        <f>VLOOKUP(A2283,'Import infoAgt'!A:DH,112,FALSE)</f>
        <v>#N/A</v>
      </c>
      <c r="H2283" s="6" t="e">
        <f>VLOOKUP(G2283,Paramètre!$C$6:$D$76,2,FALSE)</f>
        <v>#N/A</v>
      </c>
      <c r="I2283" s="5" t="e">
        <f>VLOOKUP(A2283,'Import infoAgt'!A:EL,142,FALSE)</f>
        <v>#N/A</v>
      </c>
      <c r="R2283" s="26"/>
      <c r="S2283" s="26"/>
      <c r="U2283" s="26"/>
      <c r="V2283" s="26"/>
      <c r="AC2283" s="26"/>
      <c r="AI2283" s="6" t="str">
        <f>IF(AND((ISERROR(Tableau134[[#This Row],[Nom]])),Tableau134[[#This Row],[Numéro d''agent]]&lt;&gt;""),"N° agent inconnu","")</f>
        <v/>
      </c>
      <c r="AJ2283" s="6" t="str">
        <f>IF(AND(Tableau134[[#This Row],[Numéro d''agent]]&lt;&gt;"",Tableau134[[#This Row],[Statut]]=""),"Statut manquant","")</f>
        <v/>
      </c>
      <c r="AK2283" s="6"/>
      <c r="AL2283" s="6" t="str">
        <f>IF(AND(Tableau134[[#This Row],[Numéro d''agent]]&lt;&gt;"",Tableau134[[#This Row],[Formule actuelle]]=0),"Manque formule TLW","")</f>
        <v/>
      </c>
      <c r="AM2283" s="6" t="str">
        <f>IF(IFERROR(IF(SEARCH("jour",Tableau134[[#This Row],[Formule Tw]],1),VALUE(LEFT(Tableau134[[#This Row],[Formule Tw]],1))),0)=(COUNTA(K2283:M2283)),"OK","erreur")</f>
        <v>OK</v>
      </c>
      <c r="AN2283" s="6" t="str">
        <f>IF(IFERROR(IF(SEARCH("jour",Tableau134[[#This Row],[Modif demandé en avenant 1]],1),VALUE(LEFT(Tableau134[[#This Row],[Modif demandé en avenant 1]],1))),0)=(COUNTA(O2283:Q2283)),"OK","erreur")</f>
        <v>OK</v>
      </c>
      <c r="AO2283" s="6" t="str">
        <f>IF(IFERROR(IF(SEARCH("jour",Tableau134[[#This Row],[Nouvelle formule avenant 2]],1),VALUE(LEFT(Tableau134[[#This Row],[Nouvelle formule avenant 2]],1))),0)=(COUNTA(X2283:Z2283)),"OK","erreur")</f>
        <v>OK</v>
      </c>
      <c r="AP2283" s="6" t="str">
        <f>IF(IFERROR(IF(SEARCH("jour",Tableau134[[#This Row],[Nouvelle formule avenant 3]],1),VALUE(LEFT(Tableau134[[#This Row],[Nouvelle formule avenant 3]],1))),0)=(COUNTA(AE2283:AG2283)),"OK","erreur")</f>
        <v>OK</v>
      </c>
      <c r="AQ228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8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8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8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8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8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83" s="43"/>
      <c r="AX2283" s="43"/>
      <c r="AY2283" s="6"/>
      <c r="AZ2283" s="6"/>
      <c r="BA2283" s="6"/>
      <c r="BB2283" s="6"/>
      <c r="BC2283" s="6"/>
      <c r="BD2283" s="6"/>
    </row>
    <row r="2284" spans="2:56" ht="12.75" x14ac:dyDescent="0.25">
      <c r="B2284" s="5" t="e">
        <f>VLOOKUP(A2284,'Import infoAgt'!A:E,5,FALSE)</f>
        <v>#N/A</v>
      </c>
      <c r="C2284" s="5" t="e">
        <f>VLOOKUP(A2284,'Import infoAgt'!A:D,4,FALSE)</f>
        <v>#N/A</v>
      </c>
      <c r="D2284" s="6" t="e">
        <f>VLOOKUP(A2284,'Import infoAgt'!A:H,8,FALSE)</f>
        <v>#N/A</v>
      </c>
      <c r="F2284" s="6" t="e">
        <f>VLOOKUP(A2284,'Import infoAgt'!A:BR,70,FALSE)</f>
        <v>#N/A</v>
      </c>
      <c r="G2284" s="5" t="e">
        <f>VLOOKUP(A2284,'Import infoAgt'!A:DH,112,FALSE)</f>
        <v>#N/A</v>
      </c>
      <c r="H2284" s="6" t="e">
        <f>VLOOKUP(G2284,Paramètre!$C$6:$D$76,2,FALSE)</f>
        <v>#N/A</v>
      </c>
      <c r="I2284" s="5" t="e">
        <f>VLOOKUP(A2284,'Import infoAgt'!A:EL,142,FALSE)</f>
        <v>#N/A</v>
      </c>
      <c r="R2284" s="26"/>
      <c r="S2284" s="26"/>
      <c r="U2284" s="26"/>
      <c r="V2284" s="26"/>
      <c r="AC2284" s="26"/>
      <c r="AI2284" s="6" t="str">
        <f>IF(AND((ISERROR(Tableau134[[#This Row],[Nom]])),Tableau134[[#This Row],[Numéro d''agent]]&lt;&gt;""),"N° agent inconnu","")</f>
        <v/>
      </c>
      <c r="AJ2284" s="6" t="str">
        <f>IF(AND(Tableau134[[#This Row],[Numéro d''agent]]&lt;&gt;"",Tableau134[[#This Row],[Statut]]=""),"Statut manquant","")</f>
        <v/>
      </c>
      <c r="AK2284" s="6"/>
      <c r="AL2284" s="6" t="str">
        <f>IF(AND(Tableau134[[#This Row],[Numéro d''agent]]&lt;&gt;"",Tableau134[[#This Row],[Formule actuelle]]=0),"Manque formule TLW","")</f>
        <v/>
      </c>
      <c r="AM2284" s="6" t="str">
        <f>IF(IFERROR(IF(SEARCH("jour",Tableau134[[#This Row],[Formule Tw]],1),VALUE(LEFT(Tableau134[[#This Row],[Formule Tw]],1))),0)=(COUNTA(K2284:M2284)),"OK","erreur")</f>
        <v>OK</v>
      </c>
      <c r="AN2284" s="6" t="str">
        <f>IF(IFERROR(IF(SEARCH("jour",Tableau134[[#This Row],[Modif demandé en avenant 1]],1),VALUE(LEFT(Tableau134[[#This Row],[Modif demandé en avenant 1]],1))),0)=(COUNTA(O2284:Q2284)),"OK","erreur")</f>
        <v>OK</v>
      </c>
      <c r="AO2284" s="6" t="str">
        <f>IF(IFERROR(IF(SEARCH("jour",Tableau134[[#This Row],[Nouvelle formule avenant 2]],1),VALUE(LEFT(Tableau134[[#This Row],[Nouvelle formule avenant 2]],1))),0)=(COUNTA(X2284:Z2284)),"OK","erreur")</f>
        <v>OK</v>
      </c>
      <c r="AP2284" s="6" t="str">
        <f>IF(IFERROR(IF(SEARCH("jour",Tableau134[[#This Row],[Nouvelle formule avenant 3]],1),VALUE(LEFT(Tableau134[[#This Row],[Nouvelle formule avenant 3]],1))),0)=(COUNTA(AE2284:AG2284)),"OK","erreur")</f>
        <v>OK</v>
      </c>
      <c r="AQ228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8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8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8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8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8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84" s="43"/>
      <c r="AX2284" s="43"/>
      <c r="AY2284" s="6"/>
      <c r="AZ2284" s="6"/>
      <c r="BA2284" s="6"/>
      <c r="BB2284" s="6"/>
      <c r="BC2284" s="6"/>
      <c r="BD2284" s="6"/>
    </row>
    <row r="2285" spans="2:56" ht="12.75" x14ac:dyDescent="0.25">
      <c r="B2285" s="5" t="e">
        <f>VLOOKUP(A2285,'Import infoAgt'!A:E,5,FALSE)</f>
        <v>#N/A</v>
      </c>
      <c r="C2285" s="5" t="e">
        <f>VLOOKUP(A2285,'Import infoAgt'!A:D,4,FALSE)</f>
        <v>#N/A</v>
      </c>
      <c r="D2285" s="6" t="e">
        <f>VLOOKUP(A2285,'Import infoAgt'!A:H,8,FALSE)</f>
        <v>#N/A</v>
      </c>
      <c r="F2285" s="6" t="e">
        <f>VLOOKUP(A2285,'Import infoAgt'!A:BR,70,FALSE)</f>
        <v>#N/A</v>
      </c>
      <c r="G2285" s="5" t="e">
        <f>VLOOKUP(A2285,'Import infoAgt'!A:DH,112,FALSE)</f>
        <v>#N/A</v>
      </c>
      <c r="H2285" s="6" t="e">
        <f>VLOOKUP(G2285,Paramètre!$C$6:$D$76,2,FALSE)</f>
        <v>#N/A</v>
      </c>
      <c r="I2285" s="5" t="e">
        <f>VLOOKUP(A2285,'Import infoAgt'!A:EL,142,FALSE)</f>
        <v>#N/A</v>
      </c>
      <c r="R2285" s="26"/>
      <c r="S2285" s="26"/>
      <c r="U2285" s="26"/>
      <c r="V2285" s="26"/>
      <c r="AC2285" s="26"/>
      <c r="AI2285" s="6" t="str">
        <f>IF(AND((ISERROR(Tableau134[[#This Row],[Nom]])),Tableau134[[#This Row],[Numéro d''agent]]&lt;&gt;""),"N° agent inconnu","")</f>
        <v/>
      </c>
      <c r="AJ2285" s="6" t="str">
        <f>IF(AND(Tableau134[[#This Row],[Numéro d''agent]]&lt;&gt;"",Tableau134[[#This Row],[Statut]]=""),"Statut manquant","")</f>
        <v/>
      </c>
      <c r="AK2285" s="6"/>
      <c r="AL2285" s="6" t="str">
        <f>IF(AND(Tableau134[[#This Row],[Numéro d''agent]]&lt;&gt;"",Tableau134[[#This Row],[Formule actuelle]]=0),"Manque formule TLW","")</f>
        <v/>
      </c>
      <c r="AM2285" s="6" t="str">
        <f>IF(IFERROR(IF(SEARCH("jour",Tableau134[[#This Row],[Formule Tw]],1),VALUE(LEFT(Tableau134[[#This Row],[Formule Tw]],1))),0)=(COUNTA(K2285:M2285)),"OK","erreur")</f>
        <v>OK</v>
      </c>
      <c r="AN2285" s="6" t="str">
        <f>IF(IFERROR(IF(SEARCH("jour",Tableau134[[#This Row],[Modif demandé en avenant 1]],1),VALUE(LEFT(Tableau134[[#This Row],[Modif demandé en avenant 1]],1))),0)=(COUNTA(O2285:Q2285)),"OK","erreur")</f>
        <v>OK</v>
      </c>
      <c r="AO2285" s="6" t="str">
        <f>IF(IFERROR(IF(SEARCH("jour",Tableau134[[#This Row],[Nouvelle formule avenant 2]],1),VALUE(LEFT(Tableau134[[#This Row],[Nouvelle formule avenant 2]],1))),0)=(COUNTA(X2285:Z2285)),"OK","erreur")</f>
        <v>OK</v>
      </c>
      <c r="AP2285" s="6" t="str">
        <f>IF(IFERROR(IF(SEARCH("jour",Tableau134[[#This Row],[Nouvelle formule avenant 3]],1),VALUE(LEFT(Tableau134[[#This Row],[Nouvelle formule avenant 3]],1))),0)=(COUNTA(AE2285:AG2285)),"OK","erreur")</f>
        <v>OK</v>
      </c>
      <c r="AQ228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8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8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8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8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8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85" s="43"/>
      <c r="AX2285" s="43"/>
      <c r="AY2285" s="6"/>
      <c r="AZ2285" s="6"/>
      <c r="BA2285" s="6"/>
      <c r="BB2285" s="6"/>
      <c r="BC2285" s="6"/>
      <c r="BD2285" s="6"/>
    </row>
    <row r="2286" spans="2:56" ht="12.75" x14ac:dyDescent="0.25">
      <c r="B2286" s="5" t="e">
        <f>VLOOKUP(A2286,'Import infoAgt'!A:E,5,FALSE)</f>
        <v>#N/A</v>
      </c>
      <c r="C2286" s="5" t="e">
        <f>VLOOKUP(A2286,'Import infoAgt'!A:D,4,FALSE)</f>
        <v>#N/A</v>
      </c>
      <c r="D2286" s="6" t="e">
        <f>VLOOKUP(A2286,'Import infoAgt'!A:H,8,FALSE)</f>
        <v>#N/A</v>
      </c>
      <c r="F2286" s="6" t="e">
        <f>VLOOKUP(A2286,'Import infoAgt'!A:BR,70,FALSE)</f>
        <v>#N/A</v>
      </c>
      <c r="G2286" s="5" t="e">
        <f>VLOOKUP(A2286,'Import infoAgt'!A:DH,112,FALSE)</f>
        <v>#N/A</v>
      </c>
      <c r="H2286" s="6" t="e">
        <f>VLOOKUP(G2286,Paramètre!$C$6:$D$76,2,FALSE)</f>
        <v>#N/A</v>
      </c>
      <c r="I2286" s="5" t="e">
        <f>VLOOKUP(A2286,'Import infoAgt'!A:EL,142,FALSE)</f>
        <v>#N/A</v>
      </c>
      <c r="R2286" s="26"/>
      <c r="S2286" s="26"/>
      <c r="U2286" s="26"/>
      <c r="V2286" s="26"/>
      <c r="AC2286" s="26"/>
      <c r="AI2286" s="6" t="str">
        <f>IF(AND((ISERROR(Tableau134[[#This Row],[Nom]])),Tableau134[[#This Row],[Numéro d''agent]]&lt;&gt;""),"N° agent inconnu","")</f>
        <v/>
      </c>
      <c r="AJ2286" s="6" t="str">
        <f>IF(AND(Tableau134[[#This Row],[Numéro d''agent]]&lt;&gt;"",Tableau134[[#This Row],[Statut]]=""),"Statut manquant","")</f>
        <v/>
      </c>
      <c r="AK2286" s="6"/>
      <c r="AL2286" s="6" t="str">
        <f>IF(AND(Tableau134[[#This Row],[Numéro d''agent]]&lt;&gt;"",Tableau134[[#This Row],[Formule actuelle]]=0),"Manque formule TLW","")</f>
        <v/>
      </c>
      <c r="AM2286" s="6" t="str">
        <f>IF(IFERROR(IF(SEARCH("jour",Tableau134[[#This Row],[Formule Tw]],1),VALUE(LEFT(Tableau134[[#This Row],[Formule Tw]],1))),0)=(COUNTA(K2286:M2286)),"OK","erreur")</f>
        <v>OK</v>
      </c>
      <c r="AN2286" s="6" t="str">
        <f>IF(IFERROR(IF(SEARCH("jour",Tableau134[[#This Row],[Modif demandé en avenant 1]],1),VALUE(LEFT(Tableau134[[#This Row],[Modif demandé en avenant 1]],1))),0)=(COUNTA(O2286:Q2286)),"OK","erreur")</f>
        <v>OK</v>
      </c>
      <c r="AO2286" s="6" t="str">
        <f>IF(IFERROR(IF(SEARCH("jour",Tableau134[[#This Row],[Nouvelle formule avenant 2]],1),VALUE(LEFT(Tableau134[[#This Row],[Nouvelle formule avenant 2]],1))),0)=(COUNTA(X2286:Z2286)),"OK","erreur")</f>
        <v>OK</v>
      </c>
      <c r="AP2286" s="6" t="str">
        <f>IF(IFERROR(IF(SEARCH("jour",Tableau134[[#This Row],[Nouvelle formule avenant 3]],1),VALUE(LEFT(Tableau134[[#This Row],[Nouvelle formule avenant 3]],1))),0)=(COUNTA(AE2286:AG2286)),"OK","erreur")</f>
        <v>OK</v>
      </c>
      <c r="AQ228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8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8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8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8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8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86" s="43"/>
      <c r="AX2286" s="43"/>
      <c r="AY2286" s="6"/>
      <c r="AZ2286" s="6"/>
      <c r="BA2286" s="6"/>
      <c r="BB2286" s="6"/>
      <c r="BC2286" s="6"/>
      <c r="BD2286" s="6"/>
    </row>
    <row r="2287" spans="2:56" ht="12.75" x14ac:dyDescent="0.25">
      <c r="B2287" s="5" t="e">
        <f>VLOOKUP(A2287,'Import infoAgt'!A:E,5,FALSE)</f>
        <v>#N/A</v>
      </c>
      <c r="C2287" s="5" t="e">
        <f>VLOOKUP(A2287,'Import infoAgt'!A:D,4,FALSE)</f>
        <v>#N/A</v>
      </c>
      <c r="D2287" s="6" t="e">
        <f>VLOOKUP(A2287,'Import infoAgt'!A:H,8,FALSE)</f>
        <v>#N/A</v>
      </c>
      <c r="F2287" s="6" t="e">
        <f>VLOOKUP(A2287,'Import infoAgt'!A:BR,70,FALSE)</f>
        <v>#N/A</v>
      </c>
      <c r="G2287" s="5" t="e">
        <f>VLOOKUP(A2287,'Import infoAgt'!A:DH,112,FALSE)</f>
        <v>#N/A</v>
      </c>
      <c r="H2287" s="6" t="e">
        <f>VLOOKUP(G2287,Paramètre!$C$6:$D$76,2,FALSE)</f>
        <v>#N/A</v>
      </c>
      <c r="I2287" s="5" t="e">
        <f>VLOOKUP(A2287,'Import infoAgt'!A:EL,142,FALSE)</f>
        <v>#N/A</v>
      </c>
      <c r="R2287" s="26"/>
      <c r="S2287" s="26"/>
      <c r="U2287" s="26"/>
      <c r="V2287" s="26"/>
      <c r="AC2287" s="26"/>
      <c r="AI2287" s="6" t="str">
        <f>IF(AND((ISERROR(Tableau134[[#This Row],[Nom]])),Tableau134[[#This Row],[Numéro d''agent]]&lt;&gt;""),"N° agent inconnu","")</f>
        <v/>
      </c>
      <c r="AJ2287" s="6" t="str">
        <f>IF(AND(Tableau134[[#This Row],[Numéro d''agent]]&lt;&gt;"",Tableau134[[#This Row],[Statut]]=""),"Statut manquant","")</f>
        <v/>
      </c>
      <c r="AK2287" s="6"/>
      <c r="AL2287" s="6" t="str">
        <f>IF(AND(Tableau134[[#This Row],[Numéro d''agent]]&lt;&gt;"",Tableau134[[#This Row],[Formule actuelle]]=0),"Manque formule TLW","")</f>
        <v/>
      </c>
      <c r="AM2287" s="6" t="str">
        <f>IF(IFERROR(IF(SEARCH("jour",Tableau134[[#This Row],[Formule Tw]],1),VALUE(LEFT(Tableau134[[#This Row],[Formule Tw]],1))),0)=(COUNTA(K2287:M2287)),"OK","erreur")</f>
        <v>OK</v>
      </c>
      <c r="AN2287" s="6" t="str">
        <f>IF(IFERROR(IF(SEARCH("jour",Tableau134[[#This Row],[Modif demandé en avenant 1]],1),VALUE(LEFT(Tableau134[[#This Row],[Modif demandé en avenant 1]],1))),0)=(COUNTA(O2287:Q2287)),"OK","erreur")</f>
        <v>OK</v>
      </c>
      <c r="AO2287" s="6" t="str">
        <f>IF(IFERROR(IF(SEARCH("jour",Tableau134[[#This Row],[Nouvelle formule avenant 2]],1),VALUE(LEFT(Tableau134[[#This Row],[Nouvelle formule avenant 2]],1))),0)=(COUNTA(X2287:Z2287)),"OK","erreur")</f>
        <v>OK</v>
      </c>
      <c r="AP2287" s="6" t="str">
        <f>IF(IFERROR(IF(SEARCH("jour",Tableau134[[#This Row],[Nouvelle formule avenant 3]],1),VALUE(LEFT(Tableau134[[#This Row],[Nouvelle formule avenant 3]],1))),0)=(COUNTA(AE2287:AG2287)),"OK","erreur")</f>
        <v>OK</v>
      </c>
      <c r="AQ228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8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8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8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8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8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87" s="43"/>
      <c r="AX2287" s="43"/>
      <c r="AY2287" s="6"/>
      <c r="AZ2287" s="6"/>
      <c r="BA2287" s="6"/>
      <c r="BB2287" s="6"/>
      <c r="BC2287" s="6"/>
      <c r="BD2287" s="6"/>
    </row>
    <row r="2288" spans="2:56" ht="12.75" x14ac:dyDescent="0.25">
      <c r="B2288" s="5" t="e">
        <f>VLOOKUP(A2288,'Import infoAgt'!A:E,5,FALSE)</f>
        <v>#N/A</v>
      </c>
      <c r="C2288" s="5" t="e">
        <f>VLOOKUP(A2288,'Import infoAgt'!A:D,4,FALSE)</f>
        <v>#N/A</v>
      </c>
      <c r="D2288" s="6" t="e">
        <f>VLOOKUP(A2288,'Import infoAgt'!A:H,8,FALSE)</f>
        <v>#N/A</v>
      </c>
      <c r="F2288" s="6" t="e">
        <f>VLOOKUP(A2288,'Import infoAgt'!A:BR,70,FALSE)</f>
        <v>#N/A</v>
      </c>
      <c r="G2288" s="5" t="e">
        <f>VLOOKUP(A2288,'Import infoAgt'!A:DH,112,FALSE)</f>
        <v>#N/A</v>
      </c>
      <c r="H2288" s="6" t="e">
        <f>VLOOKUP(G2288,Paramètre!$C$6:$D$76,2,FALSE)</f>
        <v>#N/A</v>
      </c>
      <c r="I2288" s="5" t="e">
        <f>VLOOKUP(A2288,'Import infoAgt'!A:EL,142,FALSE)</f>
        <v>#N/A</v>
      </c>
      <c r="R2288" s="26"/>
      <c r="S2288" s="26"/>
      <c r="U2288" s="26"/>
      <c r="V2288" s="26"/>
      <c r="AC2288" s="26"/>
      <c r="AI2288" s="6" t="str">
        <f>IF(AND((ISERROR(Tableau134[[#This Row],[Nom]])),Tableau134[[#This Row],[Numéro d''agent]]&lt;&gt;""),"N° agent inconnu","")</f>
        <v/>
      </c>
      <c r="AJ2288" s="6" t="str">
        <f>IF(AND(Tableau134[[#This Row],[Numéro d''agent]]&lt;&gt;"",Tableau134[[#This Row],[Statut]]=""),"Statut manquant","")</f>
        <v/>
      </c>
      <c r="AK2288" s="6"/>
      <c r="AL2288" s="6" t="str">
        <f>IF(AND(Tableau134[[#This Row],[Numéro d''agent]]&lt;&gt;"",Tableau134[[#This Row],[Formule actuelle]]=0),"Manque formule TLW","")</f>
        <v/>
      </c>
      <c r="AM2288" s="6" t="str">
        <f>IF(IFERROR(IF(SEARCH("jour",Tableau134[[#This Row],[Formule Tw]],1),VALUE(LEFT(Tableau134[[#This Row],[Formule Tw]],1))),0)=(COUNTA(K2288:M2288)),"OK","erreur")</f>
        <v>OK</v>
      </c>
      <c r="AN2288" s="6" t="str">
        <f>IF(IFERROR(IF(SEARCH("jour",Tableau134[[#This Row],[Modif demandé en avenant 1]],1),VALUE(LEFT(Tableau134[[#This Row],[Modif demandé en avenant 1]],1))),0)=(COUNTA(O2288:Q2288)),"OK","erreur")</f>
        <v>OK</v>
      </c>
      <c r="AO2288" s="6" t="str">
        <f>IF(IFERROR(IF(SEARCH("jour",Tableau134[[#This Row],[Nouvelle formule avenant 2]],1),VALUE(LEFT(Tableau134[[#This Row],[Nouvelle formule avenant 2]],1))),0)=(COUNTA(X2288:Z2288)),"OK","erreur")</f>
        <v>OK</v>
      </c>
      <c r="AP2288" s="6" t="str">
        <f>IF(IFERROR(IF(SEARCH("jour",Tableau134[[#This Row],[Nouvelle formule avenant 3]],1),VALUE(LEFT(Tableau134[[#This Row],[Nouvelle formule avenant 3]],1))),0)=(COUNTA(AE2288:AG2288)),"OK","erreur")</f>
        <v>OK</v>
      </c>
      <c r="AQ228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8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8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8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8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8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88" s="43"/>
      <c r="AX2288" s="43"/>
      <c r="AY2288" s="6"/>
      <c r="AZ2288" s="6"/>
      <c r="BA2288" s="6"/>
      <c r="BB2288" s="6"/>
      <c r="BC2288" s="6"/>
      <c r="BD2288" s="6"/>
    </row>
    <row r="2289" spans="2:56" ht="12.75" x14ac:dyDescent="0.25">
      <c r="B2289" s="5" t="e">
        <f>VLOOKUP(A2289,'Import infoAgt'!A:E,5,FALSE)</f>
        <v>#N/A</v>
      </c>
      <c r="C2289" s="5" t="e">
        <f>VLOOKUP(A2289,'Import infoAgt'!A:D,4,FALSE)</f>
        <v>#N/A</v>
      </c>
      <c r="D2289" s="6" t="e">
        <f>VLOOKUP(A2289,'Import infoAgt'!A:H,8,FALSE)</f>
        <v>#N/A</v>
      </c>
      <c r="F2289" s="6" t="e">
        <f>VLOOKUP(A2289,'Import infoAgt'!A:BR,70,FALSE)</f>
        <v>#N/A</v>
      </c>
      <c r="G2289" s="5" t="e">
        <f>VLOOKUP(A2289,'Import infoAgt'!A:DH,112,FALSE)</f>
        <v>#N/A</v>
      </c>
      <c r="H2289" s="6" t="e">
        <f>VLOOKUP(G2289,Paramètre!$C$6:$D$76,2,FALSE)</f>
        <v>#N/A</v>
      </c>
      <c r="I2289" s="5" t="e">
        <f>VLOOKUP(A2289,'Import infoAgt'!A:EL,142,FALSE)</f>
        <v>#N/A</v>
      </c>
      <c r="R2289" s="26"/>
      <c r="S2289" s="26"/>
      <c r="U2289" s="26"/>
      <c r="V2289" s="26"/>
      <c r="AC2289" s="26"/>
      <c r="AI2289" s="6" t="str">
        <f>IF(AND((ISERROR(Tableau134[[#This Row],[Nom]])),Tableau134[[#This Row],[Numéro d''agent]]&lt;&gt;""),"N° agent inconnu","")</f>
        <v/>
      </c>
      <c r="AJ2289" s="6" t="str">
        <f>IF(AND(Tableau134[[#This Row],[Numéro d''agent]]&lt;&gt;"",Tableau134[[#This Row],[Statut]]=""),"Statut manquant","")</f>
        <v/>
      </c>
      <c r="AK2289" s="6"/>
      <c r="AL2289" s="6" t="str">
        <f>IF(AND(Tableau134[[#This Row],[Numéro d''agent]]&lt;&gt;"",Tableau134[[#This Row],[Formule actuelle]]=0),"Manque formule TLW","")</f>
        <v/>
      </c>
      <c r="AM2289" s="6" t="str">
        <f>IF(IFERROR(IF(SEARCH("jour",Tableau134[[#This Row],[Formule Tw]],1),VALUE(LEFT(Tableau134[[#This Row],[Formule Tw]],1))),0)=(COUNTA(K2289:M2289)),"OK","erreur")</f>
        <v>OK</v>
      </c>
      <c r="AN2289" s="6" t="str">
        <f>IF(IFERROR(IF(SEARCH("jour",Tableau134[[#This Row],[Modif demandé en avenant 1]],1),VALUE(LEFT(Tableau134[[#This Row],[Modif demandé en avenant 1]],1))),0)=(COUNTA(O2289:Q2289)),"OK","erreur")</f>
        <v>OK</v>
      </c>
      <c r="AO2289" s="6" t="str">
        <f>IF(IFERROR(IF(SEARCH("jour",Tableau134[[#This Row],[Nouvelle formule avenant 2]],1),VALUE(LEFT(Tableau134[[#This Row],[Nouvelle formule avenant 2]],1))),0)=(COUNTA(X2289:Z2289)),"OK","erreur")</f>
        <v>OK</v>
      </c>
      <c r="AP2289" s="6" t="str">
        <f>IF(IFERROR(IF(SEARCH("jour",Tableau134[[#This Row],[Nouvelle formule avenant 3]],1),VALUE(LEFT(Tableau134[[#This Row],[Nouvelle formule avenant 3]],1))),0)=(COUNTA(AE2289:AG2289)),"OK","erreur")</f>
        <v>OK</v>
      </c>
      <c r="AQ228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8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8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8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8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8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89" s="43"/>
      <c r="AX2289" s="43"/>
      <c r="AY2289" s="6"/>
      <c r="AZ2289" s="6"/>
      <c r="BA2289" s="6"/>
      <c r="BB2289" s="6"/>
      <c r="BC2289" s="6"/>
      <c r="BD2289" s="6"/>
    </row>
    <row r="2290" spans="2:56" ht="12.75" x14ac:dyDescent="0.25">
      <c r="B2290" s="5" t="e">
        <f>VLOOKUP(A2290,'Import infoAgt'!A:E,5,FALSE)</f>
        <v>#N/A</v>
      </c>
      <c r="C2290" s="5" t="e">
        <f>VLOOKUP(A2290,'Import infoAgt'!A:D,4,FALSE)</f>
        <v>#N/A</v>
      </c>
      <c r="D2290" s="6" t="e">
        <f>VLOOKUP(A2290,'Import infoAgt'!A:H,8,FALSE)</f>
        <v>#N/A</v>
      </c>
      <c r="F2290" s="6" t="e">
        <f>VLOOKUP(A2290,'Import infoAgt'!A:BR,70,FALSE)</f>
        <v>#N/A</v>
      </c>
      <c r="G2290" s="5" t="e">
        <f>VLOOKUP(A2290,'Import infoAgt'!A:DH,112,FALSE)</f>
        <v>#N/A</v>
      </c>
      <c r="H2290" s="6" t="e">
        <f>VLOOKUP(G2290,Paramètre!$C$6:$D$76,2,FALSE)</f>
        <v>#N/A</v>
      </c>
      <c r="I2290" s="5" t="e">
        <f>VLOOKUP(A2290,'Import infoAgt'!A:EL,142,FALSE)</f>
        <v>#N/A</v>
      </c>
      <c r="R2290" s="26"/>
      <c r="S2290" s="26"/>
      <c r="U2290" s="26"/>
      <c r="V2290" s="26"/>
      <c r="AC2290" s="26"/>
      <c r="AI2290" s="6" t="str">
        <f>IF(AND((ISERROR(Tableau134[[#This Row],[Nom]])),Tableau134[[#This Row],[Numéro d''agent]]&lt;&gt;""),"N° agent inconnu","")</f>
        <v/>
      </c>
      <c r="AJ2290" s="6" t="str">
        <f>IF(AND(Tableau134[[#This Row],[Numéro d''agent]]&lt;&gt;"",Tableau134[[#This Row],[Statut]]=""),"Statut manquant","")</f>
        <v/>
      </c>
      <c r="AK2290" s="6"/>
      <c r="AL2290" s="6" t="str">
        <f>IF(AND(Tableau134[[#This Row],[Numéro d''agent]]&lt;&gt;"",Tableau134[[#This Row],[Formule actuelle]]=0),"Manque formule TLW","")</f>
        <v/>
      </c>
      <c r="AM2290" s="6" t="str">
        <f>IF(IFERROR(IF(SEARCH("jour",Tableau134[[#This Row],[Formule Tw]],1),VALUE(LEFT(Tableau134[[#This Row],[Formule Tw]],1))),0)=(COUNTA(K2290:M2290)),"OK","erreur")</f>
        <v>OK</v>
      </c>
      <c r="AN2290" s="6" t="str">
        <f>IF(IFERROR(IF(SEARCH("jour",Tableau134[[#This Row],[Modif demandé en avenant 1]],1),VALUE(LEFT(Tableau134[[#This Row],[Modif demandé en avenant 1]],1))),0)=(COUNTA(O2290:Q2290)),"OK","erreur")</f>
        <v>OK</v>
      </c>
      <c r="AO2290" s="6" t="str">
        <f>IF(IFERROR(IF(SEARCH("jour",Tableau134[[#This Row],[Nouvelle formule avenant 2]],1),VALUE(LEFT(Tableau134[[#This Row],[Nouvelle formule avenant 2]],1))),0)=(COUNTA(X2290:Z2290)),"OK","erreur")</f>
        <v>OK</v>
      </c>
      <c r="AP2290" s="6" t="str">
        <f>IF(IFERROR(IF(SEARCH("jour",Tableau134[[#This Row],[Nouvelle formule avenant 3]],1),VALUE(LEFT(Tableau134[[#This Row],[Nouvelle formule avenant 3]],1))),0)=(COUNTA(AE2290:AG2290)),"OK","erreur")</f>
        <v>OK</v>
      </c>
      <c r="AQ229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9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9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9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9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9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90" s="43"/>
      <c r="AX2290" s="43"/>
      <c r="AY2290" s="6"/>
      <c r="AZ2290" s="6"/>
      <c r="BA2290" s="6"/>
      <c r="BB2290" s="6"/>
      <c r="BC2290" s="6"/>
      <c r="BD2290" s="6"/>
    </row>
    <row r="2291" spans="2:56" ht="12.75" x14ac:dyDescent="0.25">
      <c r="B2291" s="5" t="e">
        <f>VLOOKUP(A2291,'Import infoAgt'!A:E,5,FALSE)</f>
        <v>#N/A</v>
      </c>
      <c r="C2291" s="5" t="e">
        <f>VLOOKUP(A2291,'Import infoAgt'!A:D,4,FALSE)</f>
        <v>#N/A</v>
      </c>
      <c r="D2291" s="6" t="e">
        <f>VLOOKUP(A2291,'Import infoAgt'!A:H,8,FALSE)</f>
        <v>#N/A</v>
      </c>
      <c r="F2291" s="6" t="e">
        <f>VLOOKUP(A2291,'Import infoAgt'!A:BR,70,FALSE)</f>
        <v>#N/A</v>
      </c>
      <c r="G2291" s="5" t="e">
        <f>VLOOKUP(A2291,'Import infoAgt'!A:DH,112,FALSE)</f>
        <v>#N/A</v>
      </c>
      <c r="H2291" s="6" t="e">
        <f>VLOOKUP(G2291,Paramètre!$C$6:$D$76,2,FALSE)</f>
        <v>#N/A</v>
      </c>
      <c r="I2291" s="5" t="e">
        <f>VLOOKUP(A2291,'Import infoAgt'!A:EL,142,FALSE)</f>
        <v>#N/A</v>
      </c>
      <c r="R2291" s="26"/>
      <c r="S2291" s="26"/>
      <c r="U2291" s="26"/>
      <c r="V2291" s="26"/>
      <c r="AC2291" s="26"/>
      <c r="AI2291" s="6" t="str">
        <f>IF(AND((ISERROR(Tableau134[[#This Row],[Nom]])),Tableau134[[#This Row],[Numéro d''agent]]&lt;&gt;""),"N° agent inconnu","")</f>
        <v/>
      </c>
      <c r="AJ2291" s="6" t="str">
        <f>IF(AND(Tableau134[[#This Row],[Numéro d''agent]]&lt;&gt;"",Tableau134[[#This Row],[Statut]]=""),"Statut manquant","")</f>
        <v/>
      </c>
      <c r="AK2291" s="6"/>
      <c r="AL2291" s="6" t="str">
        <f>IF(AND(Tableau134[[#This Row],[Numéro d''agent]]&lt;&gt;"",Tableau134[[#This Row],[Formule actuelle]]=0),"Manque formule TLW","")</f>
        <v/>
      </c>
      <c r="AM2291" s="6" t="str">
        <f>IF(IFERROR(IF(SEARCH("jour",Tableau134[[#This Row],[Formule Tw]],1),VALUE(LEFT(Tableau134[[#This Row],[Formule Tw]],1))),0)=(COUNTA(K2291:M2291)),"OK","erreur")</f>
        <v>OK</v>
      </c>
      <c r="AN2291" s="6" t="str">
        <f>IF(IFERROR(IF(SEARCH("jour",Tableau134[[#This Row],[Modif demandé en avenant 1]],1),VALUE(LEFT(Tableau134[[#This Row],[Modif demandé en avenant 1]],1))),0)=(COUNTA(O2291:Q2291)),"OK","erreur")</f>
        <v>OK</v>
      </c>
      <c r="AO2291" s="6" t="str">
        <f>IF(IFERROR(IF(SEARCH("jour",Tableau134[[#This Row],[Nouvelle formule avenant 2]],1),VALUE(LEFT(Tableau134[[#This Row],[Nouvelle formule avenant 2]],1))),0)=(COUNTA(X2291:Z2291)),"OK","erreur")</f>
        <v>OK</v>
      </c>
      <c r="AP2291" s="6" t="str">
        <f>IF(IFERROR(IF(SEARCH("jour",Tableau134[[#This Row],[Nouvelle formule avenant 3]],1),VALUE(LEFT(Tableau134[[#This Row],[Nouvelle formule avenant 3]],1))),0)=(COUNTA(AE2291:AG2291)),"OK","erreur")</f>
        <v>OK</v>
      </c>
      <c r="AQ229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9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9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9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9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9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91" s="43"/>
      <c r="AX2291" s="43"/>
      <c r="AY2291" s="6"/>
      <c r="AZ2291" s="6"/>
      <c r="BA2291" s="6"/>
      <c r="BB2291" s="6"/>
      <c r="BC2291" s="6"/>
      <c r="BD2291" s="6"/>
    </row>
    <row r="2292" spans="2:56" ht="12.75" x14ac:dyDescent="0.25">
      <c r="B2292" s="5" t="e">
        <f>VLOOKUP(A2292,'Import infoAgt'!A:E,5,FALSE)</f>
        <v>#N/A</v>
      </c>
      <c r="C2292" s="5" t="e">
        <f>VLOOKUP(A2292,'Import infoAgt'!A:D,4,FALSE)</f>
        <v>#N/A</v>
      </c>
      <c r="D2292" s="6" t="e">
        <f>VLOOKUP(A2292,'Import infoAgt'!A:H,8,FALSE)</f>
        <v>#N/A</v>
      </c>
      <c r="F2292" s="6" t="e">
        <f>VLOOKUP(A2292,'Import infoAgt'!A:BR,70,FALSE)</f>
        <v>#N/A</v>
      </c>
      <c r="G2292" s="5" t="e">
        <f>VLOOKUP(A2292,'Import infoAgt'!A:DH,112,FALSE)</f>
        <v>#N/A</v>
      </c>
      <c r="H2292" s="6" t="e">
        <f>VLOOKUP(G2292,Paramètre!$C$6:$D$76,2,FALSE)</f>
        <v>#N/A</v>
      </c>
      <c r="I2292" s="5" t="e">
        <f>VLOOKUP(A2292,'Import infoAgt'!A:EL,142,FALSE)</f>
        <v>#N/A</v>
      </c>
      <c r="R2292" s="26"/>
      <c r="S2292" s="26"/>
      <c r="U2292" s="26"/>
      <c r="V2292" s="26"/>
      <c r="AC2292" s="26"/>
      <c r="AI2292" s="6" t="str">
        <f>IF(AND((ISERROR(Tableau134[[#This Row],[Nom]])),Tableau134[[#This Row],[Numéro d''agent]]&lt;&gt;""),"N° agent inconnu","")</f>
        <v/>
      </c>
      <c r="AJ2292" s="6" t="str">
        <f>IF(AND(Tableau134[[#This Row],[Numéro d''agent]]&lt;&gt;"",Tableau134[[#This Row],[Statut]]=""),"Statut manquant","")</f>
        <v/>
      </c>
      <c r="AK2292" s="6"/>
      <c r="AL2292" s="6" t="str">
        <f>IF(AND(Tableau134[[#This Row],[Numéro d''agent]]&lt;&gt;"",Tableau134[[#This Row],[Formule actuelle]]=0),"Manque formule TLW","")</f>
        <v/>
      </c>
      <c r="AM2292" s="6" t="str">
        <f>IF(IFERROR(IF(SEARCH("jour",Tableau134[[#This Row],[Formule Tw]],1),VALUE(LEFT(Tableau134[[#This Row],[Formule Tw]],1))),0)=(COUNTA(K2292:M2292)),"OK","erreur")</f>
        <v>OK</v>
      </c>
      <c r="AN2292" s="6" t="str">
        <f>IF(IFERROR(IF(SEARCH("jour",Tableau134[[#This Row],[Modif demandé en avenant 1]],1),VALUE(LEFT(Tableau134[[#This Row],[Modif demandé en avenant 1]],1))),0)=(COUNTA(O2292:Q2292)),"OK","erreur")</f>
        <v>OK</v>
      </c>
      <c r="AO2292" s="6" t="str">
        <f>IF(IFERROR(IF(SEARCH("jour",Tableau134[[#This Row],[Nouvelle formule avenant 2]],1),VALUE(LEFT(Tableau134[[#This Row],[Nouvelle formule avenant 2]],1))),0)=(COUNTA(X2292:Z2292)),"OK","erreur")</f>
        <v>OK</v>
      </c>
      <c r="AP2292" s="6" t="str">
        <f>IF(IFERROR(IF(SEARCH("jour",Tableau134[[#This Row],[Nouvelle formule avenant 3]],1),VALUE(LEFT(Tableau134[[#This Row],[Nouvelle formule avenant 3]],1))),0)=(COUNTA(AE2292:AG2292)),"OK","erreur")</f>
        <v>OK</v>
      </c>
      <c r="AQ229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9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9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9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9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9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92" s="43"/>
      <c r="AX2292" s="43"/>
      <c r="AY2292" s="6"/>
      <c r="AZ2292" s="6"/>
      <c r="BA2292" s="6"/>
      <c r="BB2292" s="6"/>
      <c r="BC2292" s="6"/>
      <c r="BD2292" s="6"/>
    </row>
    <row r="2293" spans="2:56" ht="12.75" x14ac:dyDescent="0.25">
      <c r="B2293" s="5" t="e">
        <f>VLOOKUP(A2293,'Import infoAgt'!A:E,5,FALSE)</f>
        <v>#N/A</v>
      </c>
      <c r="C2293" s="5" t="e">
        <f>VLOOKUP(A2293,'Import infoAgt'!A:D,4,FALSE)</f>
        <v>#N/A</v>
      </c>
      <c r="D2293" s="6" t="e">
        <f>VLOOKUP(A2293,'Import infoAgt'!A:H,8,FALSE)</f>
        <v>#N/A</v>
      </c>
      <c r="F2293" s="6" t="e">
        <f>VLOOKUP(A2293,'Import infoAgt'!A:BR,70,FALSE)</f>
        <v>#N/A</v>
      </c>
      <c r="G2293" s="5" t="e">
        <f>VLOOKUP(A2293,'Import infoAgt'!A:DH,112,FALSE)</f>
        <v>#N/A</v>
      </c>
      <c r="H2293" s="6" t="e">
        <f>VLOOKUP(G2293,Paramètre!$C$6:$D$76,2,FALSE)</f>
        <v>#N/A</v>
      </c>
      <c r="I2293" s="5" t="e">
        <f>VLOOKUP(A2293,'Import infoAgt'!A:EL,142,FALSE)</f>
        <v>#N/A</v>
      </c>
      <c r="R2293" s="26"/>
      <c r="S2293" s="26"/>
      <c r="U2293" s="26"/>
      <c r="V2293" s="26"/>
      <c r="AC2293" s="26"/>
      <c r="AI2293" s="6" t="str">
        <f>IF(AND((ISERROR(Tableau134[[#This Row],[Nom]])),Tableau134[[#This Row],[Numéro d''agent]]&lt;&gt;""),"N° agent inconnu","")</f>
        <v/>
      </c>
      <c r="AJ2293" s="6" t="str">
        <f>IF(AND(Tableau134[[#This Row],[Numéro d''agent]]&lt;&gt;"",Tableau134[[#This Row],[Statut]]=""),"Statut manquant","")</f>
        <v/>
      </c>
      <c r="AK2293" s="6"/>
      <c r="AL2293" s="6" t="str">
        <f>IF(AND(Tableau134[[#This Row],[Numéro d''agent]]&lt;&gt;"",Tableau134[[#This Row],[Formule actuelle]]=0),"Manque formule TLW","")</f>
        <v/>
      </c>
      <c r="AM2293" s="6" t="str">
        <f>IF(IFERROR(IF(SEARCH("jour",Tableau134[[#This Row],[Formule Tw]],1),VALUE(LEFT(Tableau134[[#This Row],[Formule Tw]],1))),0)=(COUNTA(K2293:M2293)),"OK","erreur")</f>
        <v>OK</v>
      </c>
      <c r="AN2293" s="6" t="str">
        <f>IF(IFERROR(IF(SEARCH("jour",Tableau134[[#This Row],[Modif demandé en avenant 1]],1),VALUE(LEFT(Tableau134[[#This Row],[Modif demandé en avenant 1]],1))),0)=(COUNTA(O2293:Q2293)),"OK","erreur")</f>
        <v>OK</v>
      </c>
      <c r="AO2293" s="6" t="str">
        <f>IF(IFERROR(IF(SEARCH("jour",Tableau134[[#This Row],[Nouvelle formule avenant 2]],1),VALUE(LEFT(Tableau134[[#This Row],[Nouvelle formule avenant 2]],1))),0)=(COUNTA(X2293:Z2293)),"OK","erreur")</f>
        <v>OK</v>
      </c>
      <c r="AP2293" s="6" t="str">
        <f>IF(IFERROR(IF(SEARCH("jour",Tableau134[[#This Row],[Nouvelle formule avenant 3]],1),VALUE(LEFT(Tableau134[[#This Row],[Nouvelle formule avenant 3]],1))),0)=(COUNTA(AE2293:AG2293)),"OK","erreur")</f>
        <v>OK</v>
      </c>
      <c r="AQ229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9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9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9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9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9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93" s="43"/>
      <c r="AX2293" s="43"/>
      <c r="AY2293" s="6"/>
      <c r="AZ2293" s="6"/>
      <c r="BA2293" s="6"/>
      <c r="BB2293" s="6"/>
      <c r="BC2293" s="6"/>
      <c r="BD2293" s="6"/>
    </row>
    <row r="2294" spans="2:56" ht="12.75" x14ac:dyDescent="0.25">
      <c r="B2294" s="5" t="e">
        <f>VLOOKUP(A2294,'Import infoAgt'!A:E,5,FALSE)</f>
        <v>#N/A</v>
      </c>
      <c r="C2294" s="5" t="e">
        <f>VLOOKUP(A2294,'Import infoAgt'!A:D,4,FALSE)</f>
        <v>#N/A</v>
      </c>
      <c r="D2294" s="6" t="e">
        <f>VLOOKUP(A2294,'Import infoAgt'!A:H,8,FALSE)</f>
        <v>#N/A</v>
      </c>
      <c r="F2294" s="6" t="e">
        <f>VLOOKUP(A2294,'Import infoAgt'!A:BR,70,FALSE)</f>
        <v>#N/A</v>
      </c>
      <c r="G2294" s="5" t="e">
        <f>VLOOKUP(A2294,'Import infoAgt'!A:DH,112,FALSE)</f>
        <v>#N/A</v>
      </c>
      <c r="H2294" s="6" t="e">
        <f>VLOOKUP(G2294,Paramètre!$C$6:$D$76,2,FALSE)</f>
        <v>#N/A</v>
      </c>
      <c r="I2294" s="5" t="e">
        <f>VLOOKUP(A2294,'Import infoAgt'!A:EL,142,FALSE)</f>
        <v>#N/A</v>
      </c>
      <c r="R2294" s="26"/>
      <c r="S2294" s="26"/>
      <c r="U2294" s="26"/>
      <c r="V2294" s="26"/>
      <c r="AC2294" s="26"/>
      <c r="AI2294" s="6" t="str">
        <f>IF(AND((ISERROR(Tableau134[[#This Row],[Nom]])),Tableau134[[#This Row],[Numéro d''agent]]&lt;&gt;""),"N° agent inconnu","")</f>
        <v/>
      </c>
      <c r="AJ2294" s="6" t="str">
        <f>IF(AND(Tableau134[[#This Row],[Numéro d''agent]]&lt;&gt;"",Tableau134[[#This Row],[Statut]]=""),"Statut manquant","")</f>
        <v/>
      </c>
      <c r="AK2294" s="6"/>
      <c r="AL2294" s="6" t="str">
        <f>IF(AND(Tableau134[[#This Row],[Numéro d''agent]]&lt;&gt;"",Tableau134[[#This Row],[Formule actuelle]]=0),"Manque formule TLW","")</f>
        <v/>
      </c>
      <c r="AM2294" s="6" t="str">
        <f>IF(IFERROR(IF(SEARCH("jour",Tableau134[[#This Row],[Formule Tw]],1),VALUE(LEFT(Tableau134[[#This Row],[Formule Tw]],1))),0)=(COUNTA(K2294:M2294)),"OK","erreur")</f>
        <v>OK</v>
      </c>
      <c r="AN2294" s="6" t="str">
        <f>IF(IFERROR(IF(SEARCH("jour",Tableau134[[#This Row],[Modif demandé en avenant 1]],1),VALUE(LEFT(Tableau134[[#This Row],[Modif demandé en avenant 1]],1))),0)=(COUNTA(O2294:Q2294)),"OK","erreur")</f>
        <v>OK</v>
      </c>
      <c r="AO2294" s="6" t="str">
        <f>IF(IFERROR(IF(SEARCH("jour",Tableau134[[#This Row],[Nouvelle formule avenant 2]],1),VALUE(LEFT(Tableau134[[#This Row],[Nouvelle formule avenant 2]],1))),0)=(COUNTA(X2294:Z2294)),"OK","erreur")</f>
        <v>OK</v>
      </c>
      <c r="AP2294" s="6" t="str">
        <f>IF(IFERROR(IF(SEARCH("jour",Tableau134[[#This Row],[Nouvelle formule avenant 3]],1),VALUE(LEFT(Tableau134[[#This Row],[Nouvelle formule avenant 3]],1))),0)=(COUNTA(AE2294:AG2294)),"OK","erreur")</f>
        <v>OK</v>
      </c>
      <c r="AQ229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9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9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9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9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9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94" s="43"/>
      <c r="AX2294" s="43"/>
      <c r="AY2294" s="6"/>
      <c r="AZ2294" s="6"/>
      <c r="BA2294" s="6"/>
      <c r="BB2294" s="6"/>
      <c r="BC2294" s="6"/>
      <c r="BD2294" s="6"/>
    </row>
    <row r="2295" spans="2:56" ht="12.75" x14ac:dyDescent="0.25">
      <c r="B2295" s="5" t="e">
        <f>VLOOKUP(A2295,'Import infoAgt'!A:E,5,FALSE)</f>
        <v>#N/A</v>
      </c>
      <c r="C2295" s="5" t="e">
        <f>VLOOKUP(A2295,'Import infoAgt'!A:D,4,FALSE)</f>
        <v>#N/A</v>
      </c>
      <c r="D2295" s="6" t="e">
        <f>VLOOKUP(A2295,'Import infoAgt'!A:H,8,FALSE)</f>
        <v>#N/A</v>
      </c>
      <c r="F2295" s="6" t="e">
        <f>VLOOKUP(A2295,'Import infoAgt'!A:BR,70,FALSE)</f>
        <v>#N/A</v>
      </c>
      <c r="G2295" s="5" t="e">
        <f>VLOOKUP(A2295,'Import infoAgt'!A:DH,112,FALSE)</f>
        <v>#N/A</v>
      </c>
      <c r="H2295" s="6" t="e">
        <f>VLOOKUP(G2295,Paramètre!$C$6:$D$76,2,FALSE)</f>
        <v>#N/A</v>
      </c>
      <c r="I2295" s="5" t="e">
        <f>VLOOKUP(A2295,'Import infoAgt'!A:EL,142,FALSE)</f>
        <v>#N/A</v>
      </c>
      <c r="R2295" s="26"/>
      <c r="S2295" s="26"/>
      <c r="U2295" s="26"/>
      <c r="V2295" s="26"/>
      <c r="AC2295" s="26"/>
      <c r="AI2295" s="6" t="str">
        <f>IF(AND((ISERROR(Tableau134[[#This Row],[Nom]])),Tableau134[[#This Row],[Numéro d''agent]]&lt;&gt;""),"N° agent inconnu","")</f>
        <v/>
      </c>
      <c r="AJ2295" s="6" t="str">
        <f>IF(AND(Tableau134[[#This Row],[Numéro d''agent]]&lt;&gt;"",Tableau134[[#This Row],[Statut]]=""),"Statut manquant","")</f>
        <v/>
      </c>
      <c r="AK2295" s="6"/>
      <c r="AL2295" s="6" t="str">
        <f>IF(AND(Tableau134[[#This Row],[Numéro d''agent]]&lt;&gt;"",Tableau134[[#This Row],[Formule actuelle]]=0),"Manque formule TLW","")</f>
        <v/>
      </c>
      <c r="AM2295" s="6" t="str">
        <f>IF(IFERROR(IF(SEARCH("jour",Tableau134[[#This Row],[Formule Tw]],1),VALUE(LEFT(Tableau134[[#This Row],[Formule Tw]],1))),0)=(COUNTA(K2295:M2295)),"OK","erreur")</f>
        <v>OK</v>
      </c>
      <c r="AN2295" s="6" t="str">
        <f>IF(IFERROR(IF(SEARCH("jour",Tableau134[[#This Row],[Modif demandé en avenant 1]],1),VALUE(LEFT(Tableau134[[#This Row],[Modif demandé en avenant 1]],1))),0)=(COUNTA(O2295:Q2295)),"OK","erreur")</f>
        <v>OK</v>
      </c>
      <c r="AO2295" s="6" t="str">
        <f>IF(IFERROR(IF(SEARCH("jour",Tableau134[[#This Row],[Nouvelle formule avenant 2]],1),VALUE(LEFT(Tableau134[[#This Row],[Nouvelle formule avenant 2]],1))),0)=(COUNTA(X2295:Z2295)),"OK","erreur")</f>
        <v>OK</v>
      </c>
      <c r="AP2295" s="6" t="str">
        <f>IF(IFERROR(IF(SEARCH("jour",Tableau134[[#This Row],[Nouvelle formule avenant 3]],1),VALUE(LEFT(Tableau134[[#This Row],[Nouvelle formule avenant 3]],1))),0)=(COUNTA(AE2295:AG2295)),"OK","erreur")</f>
        <v>OK</v>
      </c>
      <c r="AQ229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9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9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9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9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9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95" s="43"/>
      <c r="AX2295" s="43"/>
      <c r="AY2295" s="6"/>
      <c r="AZ2295" s="6"/>
      <c r="BA2295" s="6"/>
      <c r="BB2295" s="6"/>
      <c r="BC2295" s="6"/>
      <c r="BD2295" s="6"/>
    </row>
    <row r="2296" spans="2:56" ht="12.75" x14ac:dyDescent="0.25">
      <c r="B2296" s="5" t="e">
        <f>VLOOKUP(A2296,'Import infoAgt'!A:E,5,FALSE)</f>
        <v>#N/A</v>
      </c>
      <c r="C2296" s="5" t="e">
        <f>VLOOKUP(A2296,'Import infoAgt'!A:D,4,FALSE)</f>
        <v>#N/A</v>
      </c>
      <c r="D2296" s="6" t="e">
        <f>VLOOKUP(A2296,'Import infoAgt'!A:H,8,FALSE)</f>
        <v>#N/A</v>
      </c>
      <c r="F2296" s="6" t="e">
        <f>VLOOKUP(A2296,'Import infoAgt'!A:BR,70,FALSE)</f>
        <v>#N/A</v>
      </c>
      <c r="G2296" s="5" t="e">
        <f>VLOOKUP(A2296,'Import infoAgt'!A:DH,112,FALSE)</f>
        <v>#N/A</v>
      </c>
      <c r="H2296" s="6" t="e">
        <f>VLOOKUP(G2296,Paramètre!$C$6:$D$76,2,FALSE)</f>
        <v>#N/A</v>
      </c>
      <c r="I2296" s="5" t="e">
        <f>VLOOKUP(A2296,'Import infoAgt'!A:EL,142,FALSE)</f>
        <v>#N/A</v>
      </c>
      <c r="R2296" s="26"/>
      <c r="S2296" s="26"/>
      <c r="U2296" s="26"/>
      <c r="V2296" s="26"/>
      <c r="AC2296" s="26"/>
      <c r="AI2296" s="6" t="str">
        <f>IF(AND((ISERROR(Tableau134[[#This Row],[Nom]])),Tableau134[[#This Row],[Numéro d''agent]]&lt;&gt;""),"N° agent inconnu","")</f>
        <v/>
      </c>
      <c r="AJ2296" s="6" t="str">
        <f>IF(AND(Tableau134[[#This Row],[Numéro d''agent]]&lt;&gt;"",Tableau134[[#This Row],[Statut]]=""),"Statut manquant","")</f>
        <v/>
      </c>
      <c r="AK2296" s="6"/>
      <c r="AL2296" s="6" t="str">
        <f>IF(AND(Tableau134[[#This Row],[Numéro d''agent]]&lt;&gt;"",Tableau134[[#This Row],[Formule actuelle]]=0),"Manque formule TLW","")</f>
        <v/>
      </c>
      <c r="AM2296" s="6" t="str">
        <f>IF(IFERROR(IF(SEARCH("jour",Tableau134[[#This Row],[Formule Tw]],1),VALUE(LEFT(Tableau134[[#This Row],[Formule Tw]],1))),0)=(COUNTA(K2296:M2296)),"OK","erreur")</f>
        <v>OK</v>
      </c>
      <c r="AN2296" s="6" t="str">
        <f>IF(IFERROR(IF(SEARCH("jour",Tableau134[[#This Row],[Modif demandé en avenant 1]],1),VALUE(LEFT(Tableau134[[#This Row],[Modif demandé en avenant 1]],1))),0)=(COUNTA(O2296:Q2296)),"OK","erreur")</f>
        <v>OK</v>
      </c>
      <c r="AO2296" s="6" t="str">
        <f>IF(IFERROR(IF(SEARCH("jour",Tableau134[[#This Row],[Nouvelle formule avenant 2]],1),VALUE(LEFT(Tableau134[[#This Row],[Nouvelle formule avenant 2]],1))),0)=(COUNTA(X2296:Z2296)),"OK","erreur")</f>
        <v>OK</v>
      </c>
      <c r="AP2296" s="6" t="str">
        <f>IF(IFERROR(IF(SEARCH("jour",Tableau134[[#This Row],[Nouvelle formule avenant 3]],1),VALUE(LEFT(Tableau134[[#This Row],[Nouvelle formule avenant 3]],1))),0)=(COUNTA(AE2296:AG2296)),"OK","erreur")</f>
        <v>OK</v>
      </c>
      <c r="AQ229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9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9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9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9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9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96" s="43"/>
      <c r="AX2296" s="43"/>
      <c r="AY2296" s="6"/>
      <c r="AZ2296" s="6"/>
      <c r="BA2296" s="6"/>
      <c r="BB2296" s="6"/>
      <c r="BC2296" s="6"/>
      <c r="BD2296" s="6"/>
    </row>
    <row r="2297" spans="2:56" ht="12.75" x14ac:dyDescent="0.25">
      <c r="B2297" s="5" t="e">
        <f>VLOOKUP(A2297,'Import infoAgt'!A:E,5,FALSE)</f>
        <v>#N/A</v>
      </c>
      <c r="C2297" s="5" t="e">
        <f>VLOOKUP(A2297,'Import infoAgt'!A:D,4,FALSE)</f>
        <v>#N/A</v>
      </c>
      <c r="D2297" s="6" t="e">
        <f>VLOOKUP(A2297,'Import infoAgt'!A:H,8,FALSE)</f>
        <v>#N/A</v>
      </c>
      <c r="F2297" s="6" t="e">
        <f>VLOOKUP(A2297,'Import infoAgt'!A:BR,70,FALSE)</f>
        <v>#N/A</v>
      </c>
      <c r="G2297" s="5" t="e">
        <f>VLOOKUP(A2297,'Import infoAgt'!A:DH,112,FALSE)</f>
        <v>#N/A</v>
      </c>
      <c r="H2297" s="6" t="e">
        <f>VLOOKUP(G2297,Paramètre!$C$6:$D$76,2,FALSE)</f>
        <v>#N/A</v>
      </c>
      <c r="I2297" s="5" t="e">
        <f>VLOOKUP(A2297,'Import infoAgt'!A:EL,142,FALSE)</f>
        <v>#N/A</v>
      </c>
      <c r="R2297" s="26"/>
      <c r="S2297" s="26"/>
      <c r="U2297" s="26"/>
      <c r="V2297" s="26"/>
      <c r="AC2297" s="26"/>
      <c r="AI2297" s="6" t="str">
        <f>IF(AND((ISERROR(Tableau134[[#This Row],[Nom]])),Tableau134[[#This Row],[Numéro d''agent]]&lt;&gt;""),"N° agent inconnu","")</f>
        <v/>
      </c>
      <c r="AJ2297" s="6" t="str">
        <f>IF(AND(Tableau134[[#This Row],[Numéro d''agent]]&lt;&gt;"",Tableau134[[#This Row],[Statut]]=""),"Statut manquant","")</f>
        <v/>
      </c>
      <c r="AK2297" s="6"/>
      <c r="AL2297" s="6" t="str">
        <f>IF(AND(Tableau134[[#This Row],[Numéro d''agent]]&lt;&gt;"",Tableau134[[#This Row],[Formule actuelle]]=0),"Manque formule TLW","")</f>
        <v/>
      </c>
      <c r="AM2297" s="6" t="str">
        <f>IF(IFERROR(IF(SEARCH("jour",Tableau134[[#This Row],[Formule Tw]],1),VALUE(LEFT(Tableau134[[#This Row],[Formule Tw]],1))),0)=(COUNTA(K2297:M2297)),"OK","erreur")</f>
        <v>OK</v>
      </c>
      <c r="AN2297" s="6" t="str">
        <f>IF(IFERROR(IF(SEARCH("jour",Tableau134[[#This Row],[Modif demandé en avenant 1]],1),VALUE(LEFT(Tableau134[[#This Row],[Modif demandé en avenant 1]],1))),0)=(COUNTA(O2297:Q2297)),"OK","erreur")</f>
        <v>OK</v>
      </c>
      <c r="AO2297" s="6" t="str">
        <f>IF(IFERROR(IF(SEARCH("jour",Tableau134[[#This Row],[Nouvelle formule avenant 2]],1),VALUE(LEFT(Tableau134[[#This Row],[Nouvelle formule avenant 2]],1))),0)=(COUNTA(X2297:Z2297)),"OK","erreur")</f>
        <v>OK</v>
      </c>
      <c r="AP2297" s="6" t="str">
        <f>IF(IFERROR(IF(SEARCH("jour",Tableau134[[#This Row],[Nouvelle formule avenant 3]],1),VALUE(LEFT(Tableau134[[#This Row],[Nouvelle formule avenant 3]],1))),0)=(COUNTA(AE2297:AG2297)),"OK","erreur")</f>
        <v>OK</v>
      </c>
      <c r="AQ229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9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9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9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9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9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97" s="43"/>
      <c r="AX2297" s="43"/>
      <c r="AY2297" s="6"/>
      <c r="AZ2297" s="6"/>
      <c r="BA2297" s="6"/>
      <c r="BB2297" s="6"/>
      <c r="BC2297" s="6"/>
      <c r="BD2297" s="6"/>
    </row>
    <row r="2298" spans="2:56" ht="12.75" x14ac:dyDescent="0.25">
      <c r="B2298" s="5" t="e">
        <f>VLOOKUP(A2298,'Import infoAgt'!A:E,5,FALSE)</f>
        <v>#N/A</v>
      </c>
      <c r="C2298" s="5" t="e">
        <f>VLOOKUP(A2298,'Import infoAgt'!A:D,4,FALSE)</f>
        <v>#N/A</v>
      </c>
      <c r="D2298" s="6" t="e">
        <f>VLOOKUP(A2298,'Import infoAgt'!A:H,8,FALSE)</f>
        <v>#N/A</v>
      </c>
      <c r="F2298" s="6" t="e">
        <f>VLOOKUP(A2298,'Import infoAgt'!A:BR,70,FALSE)</f>
        <v>#N/A</v>
      </c>
      <c r="G2298" s="5" t="e">
        <f>VLOOKUP(A2298,'Import infoAgt'!A:DH,112,FALSE)</f>
        <v>#N/A</v>
      </c>
      <c r="H2298" s="6" t="e">
        <f>VLOOKUP(G2298,Paramètre!$C$6:$D$76,2,FALSE)</f>
        <v>#N/A</v>
      </c>
      <c r="I2298" s="5" t="e">
        <f>VLOOKUP(A2298,'Import infoAgt'!A:EL,142,FALSE)</f>
        <v>#N/A</v>
      </c>
      <c r="R2298" s="26"/>
      <c r="S2298" s="26"/>
      <c r="U2298" s="26"/>
      <c r="V2298" s="26"/>
      <c r="AC2298" s="26"/>
      <c r="AI2298" s="6" t="str">
        <f>IF(AND((ISERROR(Tableau134[[#This Row],[Nom]])),Tableau134[[#This Row],[Numéro d''agent]]&lt;&gt;""),"N° agent inconnu","")</f>
        <v/>
      </c>
      <c r="AJ2298" s="6" t="str">
        <f>IF(AND(Tableau134[[#This Row],[Numéro d''agent]]&lt;&gt;"",Tableau134[[#This Row],[Statut]]=""),"Statut manquant","")</f>
        <v/>
      </c>
      <c r="AK2298" s="6"/>
      <c r="AL2298" s="6" t="str">
        <f>IF(AND(Tableau134[[#This Row],[Numéro d''agent]]&lt;&gt;"",Tableau134[[#This Row],[Formule actuelle]]=0),"Manque formule TLW","")</f>
        <v/>
      </c>
      <c r="AM2298" s="6" t="str">
        <f>IF(IFERROR(IF(SEARCH("jour",Tableau134[[#This Row],[Formule Tw]],1),VALUE(LEFT(Tableau134[[#This Row],[Formule Tw]],1))),0)=(COUNTA(K2298:M2298)),"OK","erreur")</f>
        <v>OK</v>
      </c>
      <c r="AN2298" s="6" t="str">
        <f>IF(IFERROR(IF(SEARCH("jour",Tableau134[[#This Row],[Modif demandé en avenant 1]],1),VALUE(LEFT(Tableau134[[#This Row],[Modif demandé en avenant 1]],1))),0)=(COUNTA(O2298:Q2298)),"OK","erreur")</f>
        <v>OK</v>
      </c>
      <c r="AO2298" s="6" t="str">
        <f>IF(IFERROR(IF(SEARCH("jour",Tableau134[[#This Row],[Nouvelle formule avenant 2]],1),VALUE(LEFT(Tableau134[[#This Row],[Nouvelle formule avenant 2]],1))),0)=(COUNTA(X2298:Z2298)),"OK","erreur")</f>
        <v>OK</v>
      </c>
      <c r="AP2298" s="6" t="str">
        <f>IF(IFERROR(IF(SEARCH("jour",Tableau134[[#This Row],[Nouvelle formule avenant 3]],1),VALUE(LEFT(Tableau134[[#This Row],[Nouvelle formule avenant 3]],1))),0)=(COUNTA(AE2298:AG2298)),"OK","erreur")</f>
        <v>OK</v>
      </c>
      <c r="AQ229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9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9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9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9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9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98" s="43"/>
      <c r="AX2298" s="43"/>
      <c r="AY2298" s="6"/>
      <c r="AZ2298" s="6"/>
      <c r="BA2298" s="6"/>
      <c r="BB2298" s="6"/>
      <c r="BC2298" s="6"/>
      <c r="BD2298" s="6"/>
    </row>
    <row r="2299" spans="2:56" ht="12.75" x14ac:dyDescent="0.25">
      <c r="B2299" s="5" t="e">
        <f>VLOOKUP(A2299,'Import infoAgt'!A:E,5,FALSE)</f>
        <v>#N/A</v>
      </c>
      <c r="C2299" s="5" t="e">
        <f>VLOOKUP(A2299,'Import infoAgt'!A:D,4,FALSE)</f>
        <v>#N/A</v>
      </c>
      <c r="D2299" s="6" t="e">
        <f>VLOOKUP(A2299,'Import infoAgt'!A:H,8,FALSE)</f>
        <v>#N/A</v>
      </c>
      <c r="F2299" s="6" t="e">
        <f>VLOOKUP(A2299,'Import infoAgt'!A:BR,70,FALSE)</f>
        <v>#N/A</v>
      </c>
      <c r="G2299" s="5" t="e">
        <f>VLOOKUP(A2299,'Import infoAgt'!A:DH,112,FALSE)</f>
        <v>#N/A</v>
      </c>
      <c r="H2299" s="6" t="e">
        <f>VLOOKUP(G2299,Paramètre!$C$6:$D$76,2,FALSE)</f>
        <v>#N/A</v>
      </c>
      <c r="I2299" s="5" t="e">
        <f>VLOOKUP(A2299,'Import infoAgt'!A:EL,142,FALSE)</f>
        <v>#N/A</v>
      </c>
      <c r="R2299" s="26"/>
      <c r="S2299" s="26"/>
      <c r="U2299" s="26"/>
      <c r="V2299" s="26"/>
      <c r="AC2299" s="26"/>
      <c r="AI2299" s="6" t="str">
        <f>IF(AND((ISERROR(Tableau134[[#This Row],[Nom]])),Tableau134[[#This Row],[Numéro d''agent]]&lt;&gt;""),"N° agent inconnu","")</f>
        <v/>
      </c>
      <c r="AJ2299" s="6" t="str">
        <f>IF(AND(Tableau134[[#This Row],[Numéro d''agent]]&lt;&gt;"",Tableau134[[#This Row],[Statut]]=""),"Statut manquant","")</f>
        <v/>
      </c>
      <c r="AK2299" s="6"/>
      <c r="AL2299" s="6" t="str">
        <f>IF(AND(Tableau134[[#This Row],[Numéro d''agent]]&lt;&gt;"",Tableau134[[#This Row],[Formule actuelle]]=0),"Manque formule TLW","")</f>
        <v/>
      </c>
      <c r="AM2299" s="6" t="str">
        <f>IF(IFERROR(IF(SEARCH("jour",Tableau134[[#This Row],[Formule Tw]],1),VALUE(LEFT(Tableau134[[#This Row],[Formule Tw]],1))),0)=(COUNTA(K2299:M2299)),"OK","erreur")</f>
        <v>OK</v>
      </c>
      <c r="AN2299" s="6" t="str">
        <f>IF(IFERROR(IF(SEARCH("jour",Tableau134[[#This Row],[Modif demandé en avenant 1]],1),VALUE(LEFT(Tableau134[[#This Row],[Modif demandé en avenant 1]],1))),0)=(COUNTA(O2299:Q2299)),"OK","erreur")</f>
        <v>OK</v>
      </c>
      <c r="AO2299" s="6" t="str">
        <f>IF(IFERROR(IF(SEARCH("jour",Tableau134[[#This Row],[Nouvelle formule avenant 2]],1),VALUE(LEFT(Tableau134[[#This Row],[Nouvelle formule avenant 2]],1))),0)=(COUNTA(X2299:Z2299)),"OK","erreur")</f>
        <v>OK</v>
      </c>
      <c r="AP2299" s="6" t="str">
        <f>IF(IFERROR(IF(SEARCH("jour",Tableau134[[#This Row],[Nouvelle formule avenant 3]],1),VALUE(LEFT(Tableau134[[#This Row],[Nouvelle formule avenant 3]],1))),0)=(COUNTA(AE2299:AG2299)),"OK","erreur")</f>
        <v>OK</v>
      </c>
      <c r="AQ229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29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29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29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29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29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299" s="43"/>
      <c r="AX2299" s="43"/>
      <c r="AY2299" s="6"/>
      <c r="AZ2299" s="6"/>
      <c r="BA2299" s="6"/>
      <c r="BB2299" s="6"/>
      <c r="BC2299" s="6"/>
      <c r="BD2299" s="6"/>
    </row>
    <row r="2300" spans="2:56" ht="12.75" x14ac:dyDescent="0.25">
      <c r="B2300" s="5" t="e">
        <f>VLOOKUP(A2300,'Import infoAgt'!A:E,5,FALSE)</f>
        <v>#N/A</v>
      </c>
      <c r="C2300" s="5" t="e">
        <f>VLOOKUP(A2300,'Import infoAgt'!A:D,4,FALSE)</f>
        <v>#N/A</v>
      </c>
      <c r="D2300" s="6" t="e">
        <f>VLOOKUP(A2300,'Import infoAgt'!A:H,8,FALSE)</f>
        <v>#N/A</v>
      </c>
      <c r="F2300" s="6" t="e">
        <f>VLOOKUP(A2300,'Import infoAgt'!A:BR,70,FALSE)</f>
        <v>#N/A</v>
      </c>
      <c r="G2300" s="5" t="e">
        <f>VLOOKUP(A2300,'Import infoAgt'!A:DH,112,FALSE)</f>
        <v>#N/A</v>
      </c>
      <c r="H2300" s="6" t="e">
        <f>VLOOKUP(G2300,Paramètre!$C$6:$D$76,2,FALSE)</f>
        <v>#N/A</v>
      </c>
      <c r="I2300" s="5" t="e">
        <f>VLOOKUP(A2300,'Import infoAgt'!A:EL,142,FALSE)</f>
        <v>#N/A</v>
      </c>
      <c r="R2300" s="26"/>
      <c r="S2300" s="26"/>
      <c r="U2300" s="26"/>
      <c r="V2300" s="26"/>
      <c r="AC2300" s="26"/>
      <c r="AI2300" s="6" t="str">
        <f>IF(AND((ISERROR(Tableau134[[#This Row],[Nom]])),Tableau134[[#This Row],[Numéro d''agent]]&lt;&gt;""),"N° agent inconnu","")</f>
        <v/>
      </c>
      <c r="AJ2300" s="6" t="str">
        <f>IF(AND(Tableau134[[#This Row],[Numéro d''agent]]&lt;&gt;"",Tableau134[[#This Row],[Statut]]=""),"Statut manquant","")</f>
        <v/>
      </c>
      <c r="AK2300" s="6"/>
      <c r="AL2300" s="6" t="str">
        <f>IF(AND(Tableau134[[#This Row],[Numéro d''agent]]&lt;&gt;"",Tableau134[[#This Row],[Formule actuelle]]=0),"Manque formule TLW","")</f>
        <v/>
      </c>
      <c r="AM2300" s="6" t="str">
        <f>IF(IFERROR(IF(SEARCH("jour",Tableau134[[#This Row],[Formule Tw]],1),VALUE(LEFT(Tableau134[[#This Row],[Formule Tw]],1))),0)=(COUNTA(K2300:M2300)),"OK","erreur")</f>
        <v>OK</v>
      </c>
      <c r="AN2300" s="6" t="str">
        <f>IF(IFERROR(IF(SEARCH("jour",Tableau134[[#This Row],[Modif demandé en avenant 1]],1),VALUE(LEFT(Tableau134[[#This Row],[Modif demandé en avenant 1]],1))),0)=(COUNTA(O2300:Q2300)),"OK","erreur")</f>
        <v>OK</v>
      </c>
      <c r="AO2300" s="6" t="str">
        <f>IF(IFERROR(IF(SEARCH("jour",Tableau134[[#This Row],[Nouvelle formule avenant 2]],1),VALUE(LEFT(Tableau134[[#This Row],[Nouvelle formule avenant 2]],1))),0)=(COUNTA(X2300:Z2300)),"OK","erreur")</f>
        <v>OK</v>
      </c>
      <c r="AP2300" s="6" t="str">
        <f>IF(IFERROR(IF(SEARCH("jour",Tableau134[[#This Row],[Nouvelle formule avenant 3]],1),VALUE(LEFT(Tableau134[[#This Row],[Nouvelle formule avenant 3]],1))),0)=(COUNTA(AE2300:AG2300)),"OK","erreur")</f>
        <v>OK</v>
      </c>
      <c r="AQ230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0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0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0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0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0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00" s="43"/>
      <c r="AX2300" s="43"/>
      <c r="AY2300" s="6"/>
      <c r="AZ2300" s="6"/>
      <c r="BA2300" s="6"/>
      <c r="BB2300" s="6"/>
      <c r="BC2300" s="6"/>
      <c r="BD2300" s="6"/>
    </row>
    <row r="2301" spans="2:56" ht="12.75" x14ac:dyDescent="0.25">
      <c r="B2301" s="5" t="e">
        <f>VLOOKUP(A2301,'Import infoAgt'!A:E,5,FALSE)</f>
        <v>#N/A</v>
      </c>
      <c r="C2301" s="5" t="e">
        <f>VLOOKUP(A2301,'Import infoAgt'!A:D,4,FALSE)</f>
        <v>#N/A</v>
      </c>
      <c r="D2301" s="6" t="e">
        <f>VLOOKUP(A2301,'Import infoAgt'!A:H,8,FALSE)</f>
        <v>#N/A</v>
      </c>
      <c r="F2301" s="6" t="e">
        <f>VLOOKUP(A2301,'Import infoAgt'!A:BR,70,FALSE)</f>
        <v>#N/A</v>
      </c>
      <c r="G2301" s="5" t="e">
        <f>VLOOKUP(A2301,'Import infoAgt'!A:DH,112,FALSE)</f>
        <v>#N/A</v>
      </c>
      <c r="H2301" s="6" t="e">
        <f>VLOOKUP(G2301,Paramètre!$C$6:$D$76,2,FALSE)</f>
        <v>#N/A</v>
      </c>
      <c r="I2301" s="5" t="e">
        <f>VLOOKUP(A2301,'Import infoAgt'!A:EL,142,FALSE)</f>
        <v>#N/A</v>
      </c>
      <c r="R2301" s="26"/>
      <c r="S2301" s="26"/>
      <c r="U2301" s="26"/>
      <c r="V2301" s="26"/>
      <c r="AC2301" s="26"/>
      <c r="AI2301" s="6" t="str">
        <f>IF(AND((ISERROR(Tableau134[[#This Row],[Nom]])),Tableau134[[#This Row],[Numéro d''agent]]&lt;&gt;""),"N° agent inconnu","")</f>
        <v/>
      </c>
      <c r="AJ2301" s="6" t="str">
        <f>IF(AND(Tableau134[[#This Row],[Numéro d''agent]]&lt;&gt;"",Tableau134[[#This Row],[Statut]]=""),"Statut manquant","")</f>
        <v/>
      </c>
      <c r="AK2301" s="6"/>
      <c r="AL2301" s="6" t="str">
        <f>IF(AND(Tableau134[[#This Row],[Numéro d''agent]]&lt;&gt;"",Tableau134[[#This Row],[Formule actuelle]]=0),"Manque formule TLW","")</f>
        <v/>
      </c>
      <c r="AM2301" s="6" t="str">
        <f>IF(IFERROR(IF(SEARCH("jour",Tableau134[[#This Row],[Formule Tw]],1),VALUE(LEFT(Tableau134[[#This Row],[Formule Tw]],1))),0)=(COUNTA(K2301:M2301)),"OK","erreur")</f>
        <v>OK</v>
      </c>
      <c r="AN2301" s="6" t="str">
        <f>IF(IFERROR(IF(SEARCH("jour",Tableau134[[#This Row],[Modif demandé en avenant 1]],1),VALUE(LEFT(Tableau134[[#This Row],[Modif demandé en avenant 1]],1))),0)=(COUNTA(O2301:Q2301)),"OK","erreur")</f>
        <v>OK</v>
      </c>
      <c r="AO2301" s="6" t="str">
        <f>IF(IFERROR(IF(SEARCH("jour",Tableau134[[#This Row],[Nouvelle formule avenant 2]],1),VALUE(LEFT(Tableau134[[#This Row],[Nouvelle formule avenant 2]],1))),0)=(COUNTA(X2301:Z2301)),"OK","erreur")</f>
        <v>OK</v>
      </c>
      <c r="AP2301" s="6" t="str">
        <f>IF(IFERROR(IF(SEARCH("jour",Tableau134[[#This Row],[Nouvelle formule avenant 3]],1),VALUE(LEFT(Tableau134[[#This Row],[Nouvelle formule avenant 3]],1))),0)=(COUNTA(AE2301:AG2301)),"OK","erreur")</f>
        <v>OK</v>
      </c>
      <c r="AQ230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0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0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0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0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0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01" s="43"/>
      <c r="AX2301" s="43"/>
      <c r="AY2301" s="6"/>
      <c r="AZ2301" s="6"/>
      <c r="BA2301" s="6"/>
      <c r="BB2301" s="6"/>
      <c r="BC2301" s="6"/>
      <c r="BD2301" s="6"/>
    </row>
    <row r="2302" spans="2:56" ht="12.75" x14ac:dyDescent="0.25">
      <c r="B2302" s="5" t="e">
        <f>VLOOKUP(A2302,'Import infoAgt'!A:E,5,FALSE)</f>
        <v>#N/A</v>
      </c>
      <c r="C2302" s="5" t="e">
        <f>VLOOKUP(A2302,'Import infoAgt'!A:D,4,FALSE)</f>
        <v>#N/A</v>
      </c>
      <c r="D2302" s="6" t="e">
        <f>VLOOKUP(A2302,'Import infoAgt'!A:H,8,FALSE)</f>
        <v>#N/A</v>
      </c>
      <c r="F2302" s="6" t="e">
        <f>VLOOKUP(A2302,'Import infoAgt'!A:BR,70,FALSE)</f>
        <v>#N/A</v>
      </c>
      <c r="G2302" s="5" t="e">
        <f>VLOOKUP(A2302,'Import infoAgt'!A:DH,112,FALSE)</f>
        <v>#N/A</v>
      </c>
      <c r="H2302" s="6" t="e">
        <f>VLOOKUP(G2302,Paramètre!$C$6:$D$76,2,FALSE)</f>
        <v>#N/A</v>
      </c>
      <c r="I2302" s="5" t="e">
        <f>VLOOKUP(A2302,'Import infoAgt'!A:EL,142,FALSE)</f>
        <v>#N/A</v>
      </c>
      <c r="R2302" s="26"/>
      <c r="S2302" s="26"/>
      <c r="U2302" s="26"/>
      <c r="V2302" s="26"/>
      <c r="AC2302" s="26"/>
      <c r="AI2302" s="6" t="str">
        <f>IF(AND((ISERROR(Tableau134[[#This Row],[Nom]])),Tableau134[[#This Row],[Numéro d''agent]]&lt;&gt;""),"N° agent inconnu","")</f>
        <v/>
      </c>
      <c r="AJ2302" s="6" t="str">
        <f>IF(AND(Tableau134[[#This Row],[Numéro d''agent]]&lt;&gt;"",Tableau134[[#This Row],[Statut]]=""),"Statut manquant","")</f>
        <v/>
      </c>
      <c r="AK2302" s="6"/>
      <c r="AL2302" s="6" t="str">
        <f>IF(AND(Tableau134[[#This Row],[Numéro d''agent]]&lt;&gt;"",Tableau134[[#This Row],[Formule actuelle]]=0),"Manque formule TLW","")</f>
        <v/>
      </c>
      <c r="AM2302" s="6" t="str">
        <f>IF(IFERROR(IF(SEARCH("jour",Tableau134[[#This Row],[Formule Tw]],1),VALUE(LEFT(Tableau134[[#This Row],[Formule Tw]],1))),0)=(COUNTA(K2302:M2302)),"OK","erreur")</f>
        <v>OK</v>
      </c>
      <c r="AN2302" s="6" t="str">
        <f>IF(IFERROR(IF(SEARCH("jour",Tableau134[[#This Row],[Modif demandé en avenant 1]],1),VALUE(LEFT(Tableau134[[#This Row],[Modif demandé en avenant 1]],1))),0)=(COUNTA(O2302:Q2302)),"OK","erreur")</f>
        <v>OK</v>
      </c>
      <c r="AO2302" s="6" t="str">
        <f>IF(IFERROR(IF(SEARCH("jour",Tableau134[[#This Row],[Nouvelle formule avenant 2]],1),VALUE(LEFT(Tableau134[[#This Row],[Nouvelle formule avenant 2]],1))),0)=(COUNTA(X2302:Z2302)),"OK","erreur")</f>
        <v>OK</v>
      </c>
      <c r="AP2302" s="6" t="str">
        <f>IF(IFERROR(IF(SEARCH("jour",Tableau134[[#This Row],[Nouvelle formule avenant 3]],1),VALUE(LEFT(Tableau134[[#This Row],[Nouvelle formule avenant 3]],1))),0)=(COUNTA(AE2302:AG2302)),"OK","erreur")</f>
        <v>OK</v>
      </c>
      <c r="AQ230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0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0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0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0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0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02" s="43"/>
      <c r="AX2302" s="43"/>
      <c r="AY2302" s="6"/>
      <c r="AZ2302" s="6"/>
      <c r="BA2302" s="6"/>
      <c r="BB2302" s="6"/>
      <c r="BC2302" s="6"/>
      <c r="BD2302" s="6"/>
    </row>
    <row r="2303" spans="2:56" ht="12.75" x14ac:dyDescent="0.25">
      <c r="B2303" s="5" t="e">
        <f>VLOOKUP(A2303,'Import infoAgt'!A:E,5,FALSE)</f>
        <v>#N/A</v>
      </c>
      <c r="C2303" s="5" t="e">
        <f>VLOOKUP(A2303,'Import infoAgt'!A:D,4,FALSE)</f>
        <v>#N/A</v>
      </c>
      <c r="D2303" s="6" t="e">
        <f>VLOOKUP(A2303,'Import infoAgt'!A:H,8,FALSE)</f>
        <v>#N/A</v>
      </c>
      <c r="F2303" s="6" t="e">
        <f>VLOOKUP(A2303,'Import infoAgt'!A:BR,70,FALSE)</f>
        <v>#N/A</v>
      </c>
      <c r="G2303" s="5" t="e">
        <f>VLOOKUP(A2303,'Import infoAgt'!A:DH,112,FALSE)</f>
        <v>#N/A</v>
      </c>
      <c r="H2303" s="6" t="e">
        <f>VLOOKUP(G2303,Paramètre!$C$6:$D$76,2,FALSE)</f>
        <v>#N/A</v>
      </c>
      <c r="I2303" s="5" t="e">
        <f>VLOOKUP(A2303,'Import infoAgt'!A:EL,142,FALSE)</f>
        <v>#N/A</v>
      </c>
      <c r="R2303" s="26"/>
      <c r="S2303" s="26"/>
      <c r="U2303" s="26"/>
      <c r="V2303" s="26"/>
      <c r="AC2303" s="26"/>
      <c r="AI2303" s="6" t="str">
        <f>IF(AND((ISERROR(Tableau134[[#This Row],[Nom]])),Tableau134[[#This Row],[Numéro d''agent]]&lt;&gt;""),"N° agent inconnu","")</f>
        <v/>
      </c>
      <c r="AJ2303" s="6" t="str">
        <f>IF(AND(Tableau134[[#This Row],[Numéro d''agent]]&lt;&gt;"",Tableau134[[#This Row],[Statut]]=""),"Statut manquant","")</f>
        <v/>
      </c>
      <c r="AK2303" s="6"/>
      <c r="AL2303" s="6" t="str">
        <f>IF(AND(Tableau134[[#This Row],[Numéro d''agent]]&lt;&gt;"",Tableau134[[#This Row],[Formule actuelle]]=0),"Manque formule TLW","")</f>
        <v/>
      </c>
      <c r="AM2303" s="6" t="str">
        <f>IF(IFERROR(IF(SEARCH("jour",Tableau134[[#This Row],[Formule Tw]],1),VALUE(LEFT(Tableau134[[#This Row],[Formule Tw]],1))),0)=(COUNTA(K2303:M2303)),"OK","erreur")</f>
        <v>OK</v>
      </c>
      <c r="AN2303" s="6" t="str">
        <f>IF(IFERROR(IF(SEARCH("jour",Tableau134[[#This Row],[Modif demandé en avenant 1]],1),VALUE(LEFT(Tableau134[[#This Row],[Modif demandé en avenant 1]],1))),0)=(COUNTA(O2303:Q2303)),"OK","erreur")</f>
        <v>OK</v>
      </c>
      <c r="AO2303" s="6" t="str">
        <f>IF(IFERROR(IF(SEARCH("jour",Tableau134[[#This Row],[Nouvelle formule avenant 2]],1),VALUE(LEFT(Tableau134[[#This Row],[Nouvelle formule avenant 2]],1))),0)=(COUNTA(X2303:Z2303)),"OK","erreur")</f>
        <v>OK</v>
      </c>
      <c r="AP2303" s="6" t="str">
        <f>IF(IFERROR(IF(SEARCH("jour",Tableau134[[#This Row],[Nouvelle formule avenant 3]],1),VALUE(LEFT(Tableau134[[#This Row],[Nouvelle formule avenant 3]],1))),0)=(COUNTA(AE2303:AG2303)),"OK","erreur")</f>
        <v>OK</v>
      </c>
      <c r="AQ230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0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0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0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0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0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03" s="43"/>
      <c r="AX2303" s="43"/>
      <c r="AY2303" s="6"/>
      <c r="AZ2303" s="6"/>
      <c r="BA2303" s="6"/>
      <c r="BB2303" s="6"/>
      <c r="BC2303" s="6"/>
      <c r="BD2303" s="6"/>
    </row>
    <row r="2304" spans="2:56" ht="12.75" x14ac:dyDescent="0.25">
      <c r="B2304" s="5" t="e">
        <f>VLOOKUP(A2304,'Import infoAgt'!A:E,5,FALSE)</f>
        <v>#N/A</v>
      </c>
      <c r="C2304" s="5" t="e">
        <f>VLOOKUP(A2304,'Import infoAgt'!A:D,4,FALSE)</f>
        <v>#N/A</v>
      </c>
      <c r="D2304" s="6" t="e">
        <f>VLOOKUP(A2304,'Import infoAgt'!A:H,8,FALSE)</f>
        <v>#N/A</v>
      </c>
      <c r="F2304" s="6" t="e">
        <f>VLOOKUP(A2304,'Import infoAgt'!A:BR,70,FALSE)</f>
        <v>#N/A</v>
      </c>
      <c r="G2304" s="5" t="e">
        <f>VLOOKUP(A2304,'Import infoAgt'!A:DH,112,FALSE)</f>
        <v>#N/A</v>
      </c>
      <c r="H2304" s="6" t="e">
        <f>VLOOKUP(G2304,Paramètre!$C$6:$D$76,2,FALSE)</f>
        <v>#N/A</v>
      </c>
      <c r="I2304" s="5" t="e">
        <f>VLOOKUP(A2304,'Import infoAgt'!A:EL,142,FALSE)</f>
        <v>#N/A</v>
      </c>
      <c r="R2304" s="26"/>
      <c r="S2304" s="26"/>
      <c r="U2304" s="26"/>
      <c r="V2304" s="26"/>
      <c r="AC2304" s="26"/>
      <c r="AI2304" s="6" t="str">
        <f>IF(AND((ISERROR(Tableau134[[#This Row],[Nom]])),Tableau134[[#This Row],[Numéro d''agent]]&lt;&gt;""),"N° agent inconnu","")</f>
        <v/>
      </c>
      <c r="AJ2304" s="6" t="str">
        <f>IF(AND(Tableau134[[#This Row],[Numéro d''agent]]&lt;&gt;"",Tableau134[[#This Row],[Statut]]=""),"Statut manquant","")</f>
        <v/>
      </c>
      <c r="AK2304" s="6"/>
      <c r="AL2304" s="6" t="str">
        <f>IF(AND(Tableau134[[#This Row],[Numéro d''agent]]&lt;&gt;"",Tableau134[[#This Row],[Formule actuelle]]=0),"Manque formule TLW","")</f>
        <v/>
      </c>
      <c r="AM2304" s="6" t="str">
        <f>IF(IFERROR(IF(SEARCH("jour",Tableau134[[#This Row],[Formule Tw]],1),VALUE(LEFT(Tableau134[[#This Row],[Formule Tw]],1))),0)=(COUNTA(K2304:M2304)),"OK","erreur")</f>
        <v>OK</v>
      </c>
      <c r="AN2304" s="6" t="str">
        <f>IF(IFERROR(IF(SEARCH("jour",Tableau134[[#This Row],[Modif demandé en avenant 1]],1),VALUE(LEFT(Tableau134[[#This Row],[Modif demandé en avenant 1]],1))),0)=(COUNTA(O2304:Q2304)),"OK","erreur")</f>
        <v>OK</v>
      </c>
      <c r="AO2304" s="6" t="str">
        <f>IF(IFERROR(IF(SEARCH("jour",Tableau134[[#This Row],[Nouvelle formule avenant 2]],1),VALUE(LEFT(Tableau134[[#This Row],[Nouvelle formule avenant 2]],1))),0)=(COUNTA(X2304:Z2304)),"OK","erreur")</f>
        <v>OK</v>
      </c>
      <c r="AP2304" s="6" t="str">
        <f>IF(IFERROR(IF(SEARCH("jour",Tableau134[[#This Row],[Nouvelle formule avenant 3]],1),VALUE(LEFT(Tableau134[[#This Row],[Nouvelle formule avenant 3]],1))),0)=(COUNTA(AE2304:AG2304)),"OK","erreur")</f>
        <v>OK</v>
      </c>
      <c r="AQ230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0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0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0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0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0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04" s="43"/>
      <c r="AX2304" s="43"/>
      <c r="AY2304" s="6"/>
      <c r="AZ2304" s="6"/>
      <c r="BA2304" s="6"/>
      <c r="BB2304" s="6"/>
      <c r="BC2304" s="6"/>
      <c r="BD2304" s="6"/>
    </row>
    <row r="2305" spans="2:56" ht="12.75" x14ac:dyDescent="0.25">
      <c r="B2305" s="5" t="e">
        <f>VLOOKUP(A2305,'Import infoAgt'!A:E,5,FALSE)</f>
        <v>#N/A</v>
      </c>
      <c r="C2305" s="5" t="e">
        <f>VLOOKUP(A2305,'Import infoAgt'!A:D,4,FALSE)</f>
        <v>#N/A</v>
      </c>
      <c r="D2305" s="6" t="e">
        <f>VLOOKUP(A2305,'Import infoAgt'!A:H,8,FALSE)</f>
        <v>#N/A</v>
      </c>
      <c r="F2305" s="6" t="e">
        <f>VLOOKUP(A2305,'Import infoAgt'!A:BR,70,FALSE)</f>
        <v>#N/A</v>
      </c>
      <c r="G2305" s="5" t="e">
        <f>VLOOKUP(A2305,'Import infoAgt'!A:DH,112,FALSE)</f>
        <v>#N/A</v>
      </c>
      <c r="H2305" s="6" t="e">
        <f>VLOOKUP(G2305,Paramètre!$C$6:$D$76,2,FALSE)</f>
        <v>#N/A</v>
      </c>
      <c r="I2305" s="5" t="e">
        <f>VLOOKUP(A2305,'Import infoAgt'!A:EL,142,FALSE)</f>
        <v>#N/A</v>
      </c>
      <c r="R2305" s="26"/>
      <c r="S2305" s="26"/>
      <c r="U2305" s="26"/>
      <c r="V2305" s="26"/>
      <c r="AC2305" s="26"/>
      <c r="AI2305" s="6" t="str">
        <f>IF(AND((ISERROR(Tableau134[[#This Row],[Nom]])),Tableau134[[#This Row],[Numéro d''agent]]&lt;&gt;""),"N° agent inconnu","")</f>
        <v/>
      </c>
      <c r="AJ2305" s="6" t="str">
        <f>IF(AND(Tableau134[[#This Row],[Numéro d''agent]]&lt;&gt;"",Tableau134[[#This Row],[Statut]]=""),"Statut manquant","")</f>
        <v/>
      </c>
      <c r="AK2305" s="6"/>
      <c r="AL2305" s="6" t="str">
        <f>IF(AND(Tableau134[[#This Row],[Numéro d''agent]]&lt;&gt;"",Tableau134[[#This Row],[Formule actuelle]]=0),"Manque formule TLW","")</f>
        <v/>
      </c>
      <c r="AM2305" s="6" t="str">
        <f>IF(IFERROR(IF(SEARCH("jour",Tableau134[[#This Row],[Formule Tw]],1),VALUE(LEFT(Tableau134[[#This Row],[Formule Tw]],1))),0)=(COUNTA(K2305:M2305)),"OK","erreur")</f>
        <v>OK</v>
      </c>
      <c r="AN2305" s="6" t="str">
        <f>IF(IFERROR(IF(SEARCH("jour",Tableau134[[#This Row],[Modif demandé en avenant 1]],1),VALUE(LEFT(Tableau134[[#This Row],[Modif demandé en avenant 1]],1))),0)=(COUNTA(O2305:Q2305)),"OK","erreur")</f>
        <v>OK</v>
      </c>
      <c r="AO2305" s="6" t="str">
        <f>IF(IFERROR(IF(SEARCH("jour",Tableau134[[#This Row],[Nouvelle formule avenant 2]],1),VALUE(LEFT(Tableau134[[#This Row],[Nouvelle formule avenant 2]],1))),0)=(COUNTA(X2305:Z2305)),"OK","erreur")</f>
        <v>OK</v>
      </c>
      <c r="AP2305" s="6" t="str">
        <f>IF(IFERROR(IF(SEARCH("jour",Tableau134[[#This Row],[Nouvelle formule avenant 3]],1),VALUE(LEFT(Tableau134[[#This Row],[Nouvelle formule avenant 3]],1))),0)=(COUNTA(AE2305:AG2305)),"OK","erreur")</f>
        <v>OK</v>
      </c>
      <c r="AQ230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0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0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0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0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0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05" s="43"/>
      <c r="AX2305" s="43"/>
      <c r="AY2305" s="6"/>
      <c r="AZ2305" s="6"/>
      <c r="BA2305" s="6"/>
      <c r="BB2305" s="6"/>
      <c r="BC2305" s="6"/>
      <c r="BD2305" s="6"/>
    </row>
    <row r="2306" spans="2:56" ht="12.75" x14ac:dyDescent="0.25">
      <c r="B2306" s="5" t="e">
        <f>VLOOKUP(A2306,'Import infoAgt'!A:E,5,FALSE)</f>
        <v>#N/A</v>
      </c>
      <c r="C2306" s="5" t="e">
        <f>VLOOKUP(A2306,'Import infoAgt'!A:D,4,FALSE)</f>
        <v>#N/A</v>
      </c>
      <c r="D2306" s="6" t="e">
        <f>VLOOKUP(A2306,'Import infoAgt'!A:H,8,FALSE)</f>
        <v>#N/A</v>
      </c>
      <c r="F2306" s="6" t="e">
        <f>VLOOKUP(A2306,'Import infoAgt'!A:BR,70,FALSE)</f>
        <v>#N/A</v>
      </c>
      <c r="G2306" s="5" t="e">
        <f>VLOOKUP(A2306,'Import infoAgt'!A:DH,112,FALSE)</f>
        <v>#N/A</v>
      </c>
      <c r="H2306" s="6" t="e">
        <f>VLOOKUP(G2306,Paramètre!$C$6:$D$76,2,FALSE)</f>
        <v>#N/A</v>
      </c>
      <c r="I2306" s="5" t="e">
        <f>VLOOKUP(A2306,'Import infoAgt'!A:EL,142,FALSE)</f>
        <v>#N/A</v>
      </c>
      <c r="R2306" s="26"/>
      <c r="S2306" s="26"/>
      <c r="U2306" s="26"/>
      <c r="V2306" s="26"/>
      <c r="AC2306" s="26"/>
      <c r="AI2306" s="6" t="str">
        <f>IF(AND((ISERROR(Tableau134[[#This Row],[Nom]])),Tableau134[[#This Row],[Numéro d''agent]]&lt;&gt;""),"N° agent inconnu","")</f>
        <v/>
      </c>
      <c r="AJ2306" s="6" t="str">
        <f>IF(AND(Tableau134[[#This Row],[Numéro d''agent]]&lt;&gt;"",Tableau134[[#This Row],[Statut]]=""),"Statut manquant","")</f>
        <v/>
      </c>
      <c r="AK2306" s="6"/>
      <c r="AL2306" s="6" t="str">
        <f>IF(AND(Tableau134[[#This Row],[Numéro d''agent]]&lt;&gt;"",Tableau134[[#This Row],[Formule actuelle]]=0),"Manque formule TLW","")</f>
        <v/>
      </c>
      <c r="AM2306" s="6" t="str">
        <f>IF(IFERROR(IF(SEARCH("jour",Tableau134[[#This Row],[Formule Tw]],1),VALUE(LEFT(Tableau134[[#This Row],[Formule Tw]],1))),0)=(COUNTA(K2306:M2306)),"OK","erreur")</f>
        <v>OK</v>
      </c>
      <c r="AN2306" s="6" t="str">
        <f>IF(IFERROR(IF(SEARCH("jour",Tableau134[[#This Row],[Modif demandé en avenant 1]],1),VALUE(LEFT(Tableau134[[#This Row],[Modif demandé en avenant 1]],1))),0)=(COUNTA(O2306:Q2306)),"OK","erreur")</f>
        <v>OK</v>
      </c>
      <c r="AO2306" s="6" t="str">
        <f>IF(IFERROR(IF(SEARCH("jour",Tableau134[[#This Row],[Nouvelle formule avenant 2]],1),VALUE(LEFT(Tableau134[[#This Row],[Nouvelle formule avenant 2]],1))),0)=(COUNTA(X2306:Z2306)),"OK","erreur")</f>
        <v>OK</v>
      </c>
      <c r="AP2306" s="6" t="str">
        <f>IF(IFERROR(IF(SEARCH("jour",Tableau134[[#This Row],[Nouvelle formule avenant 3]],1),VALUE(LEFT(Tableau134[[#This Row],[Nouvelle formule avenant 3]],1))),0)=(COUNTA(AE2306:AG2306)),"OK","erreur")</f>
        <v>OK</v>
      </c>
      <c r="AQ230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0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0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0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0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0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06" s="43"/>
      <c r="AX2306" s="43"/>
      <c r="AY2306" s="6"/>
      <c r="AZ2306" s="6"/>
      <c r="BA2306" s="6"/>
      <c r="BB2306" s="6"/>
      <c r="BC2306" s="6"/>
      <c r="BD2306" s="6"/>
    </row>
    <row r="2307" spans="2:56" ht="12.75" x14ac:dyDescent="0.25">
      <c r="B2307" s="5" t="e">
        <f>VLOOKUP(A2307,'Import infoAgt'!A:E,5,FALSE)</f>
        <v>#N/A</v>
      </c>
      <c r="C2307" s="5" t="e">
        <f>VLOOKUP(A2307,'Import infoAgt'!A:D,4,FALSE)</f>
        <v>#N/A</v>
      </c>
      <c r="D2307" s="6" t="e">
        <f>VLOOKUP(A2307,'Import infoAgt'!A:H,8,FALSE)</f>
        <v>#N/A</v>
      </c>
      <c r="F2307" s="6" t="e">
        <f>VLOOKUP(A2307,'Import infoAgt'!A:BR,70,FALSE)</f>
        <v>#N/A</v>
      </c>
      <c r="G2307" s="5" t="e">
        <f>VLOOKUP(A2307,'Import infoAgt'!A:DH,112,FALSE)</f>
        <v>#N/A</v>
      </c>
      <c r="H2307" s="6" t="e">
        <f>VLOOKUP(G2307,Paramètre!$C$6:$D$76,2,FALSE)</f>
        <v>#N/A</v>
      </c>
      <c r="I2307" s="5" t="e">
        <f>VLOOKUP(A2307,'Import infoAgt'!A:EL,142,FALSE)</f>
        <v>#N/A</v>
      </c>
      <c r="R2307" s="26"/>
      <c r="S2307" s="26"/>
      <c r="U2307" s="26"/>
      <c r="V2307" s="26"/>
      <c r="AC2307" s="26"/>
      <c r="AI2307" s="6" t="str">
        <f>IF(AND((ISERROR(Tableau134[[#This Row],[Nom]])),Tableau134[[#This Row],[Numéro d''agent]]&lt;&gt;""),"N° agent inconnu","")</f>
        <v/>
      </c>
      <c r="AJ2307" s="6" t="str">
        <f>IF(AND(Tableau134[[#This Row],[Numéro d''agent]]&lt;&gt;"",Tableau134[[#This Row],[Statut]]=""),"Statut manquant","")</f>
        <v/>
      </c>
      <c r="AK2307" s="6"/>
      <c r="AL2307" s="6" t="str">
        <f>IF(AND(Tableau134[[#This Row],[Numéro d''agent]]&lt;&gt;"",Tableau134[[#This Row],[Formule actuelle]]=0),"Manque formule TLW","")</f>
        <v/>
      </c>
      <c r="AM2307" s="6" t="str">
        <f>IF(IFERROR(IF(SEARCH("jour",Tableau134[[#This Row],[Formule Tw]],1),VALUE(LEFT(Tableau134[[#This Row],[Formule Tw]],1))),0)=(COUNTA(K2307:M2307)),"OK","erreur")</f>
        <v>OK</v>
      </c>
      <c r="AN2307" s="6" t="str">
        <f>IF(IFERROR(IF(SEARCH("jour",Tableau134[[#This Row],[Modif demandé en avenant 1]],1),VALUE(LEFT(Tableau134[[#This Row],[Modif demandé en avenant 1]],1))),0)=(COUNTA(O2307:Q2307)),"OK","erreur")</f>
        <v>OK</v>
      </c>
      <c r="AO2307" s="6" t="str">
        <f>IF(IFERROR(IF(SEARCH("jour",Tableau134[[#This Row],[Nouvelle formule avenant 2]],1),VALUE(LEFT(Tableau134[[#This Row],[Nouvelle formule avenant 2]],1))),0)=(COUNTA(X2307:Z2307)),"OK","erreur")</f>
        <v>OK</v>
      </c>
      <c r="AP2307" s="6" t="str">
        <f>IF(IFERROR(IF(SEARCH("jour",Tableau134[[#This Row],[Nouvelle formule avenant 3]],1),VALUE(LEFT(Tableau134[[#This Row],[Nouvelle formule avenant 3]],1))),0)=(COUNTA(AE2307:AG2307)),"OK","erreur")</f>
        <v>OK</v>
      </c>
      <c r="AQ230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0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0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0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0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0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07" s="43"/>
      <c r="AX2307" s="43"/>
      <c r="AY2307" s="6"/>
      <c r="AZ2307" s="6"/>
      <c r="BA2307" s="6"/>
      <c r="BB2307" s="6"/>
      <c r="BC2307" s="6"/>
      <c r="BD2307" s="6"/>
    </row>
    <row r="2308" spans="2:56" ht="12.75" x14ac:dyDescent="0.25">
      <c r="B2308" s="5" t="e">
        <f>VLOOKUP(A2308,'Import infoAgt'!A:E,5,FALSE)</f>
        <v>#N/A</v>
      </c>
      <c r="C2308" s="5" t="e">
        <f>VLOOKUP(A2308,'Import infoAgt'!A:D,4,FALSE)</f>
        <v>#N/A</v>
      </c>
      <c r="D2308" s="6" t="e">
        <f>VLOOKUP(A2308,'Import infoAgt'!A:H,8,FALSE)</f>
        <v>#N/A</v>
      </c>
      <c r="F2308" s="6" t="e">
        <f>VLOOKUP(A2308,'Import infoAgt'!A:BR,70,FALSE)</f>
        <v>#N/A</v>
      </c>
      <c r="G2308" s="5" t="e">
        <f>VLOOKUP(A2308,'Import infoAgt'!A:DH,112,FALSE)</f>
        <v>#N/A</v>
      </c>
      <c r="H2308" s="6" t="e">
        <f>VLOOKUP(G2308,Paramètre!$C$6:$D$76,2,FALSE)</f>
        <v>#N/A</v>
      </c>
      <c r="I2308" s="5" t="e">
        <f>VLOOKUP(A2308,'Import infoAgt'!A:EL,142,FALSE)</f>
        <v>#N/A</v>
      </c>
      <c r="R2308" s="26"/>
      <c r="S2308" s="26"/>
      <c r="U2308" s="26"/>
      <c r="V2308" s="26"/>
      <c r="AC2308" s="26"/>
      <c r="AI2308" s="6" t="str">
        <f>IF(AND((ISERROR(Tableau134[[#This Row],[Nom]])),Tableau134[[#This Row],[Numéro d''agent]]&lt;&gt;""),"N° agent inconnu","")</f>
        <v/>
      </c>
      <c r="AJ2308" s="6" t="str">
        <f>IF(AND(Tableau134[[#This Row],[Numéro d''agent]]&lt;&gt;"",Tableau134[[#This Row],[Statut]]=""),"Statut manquant","")</f>
        <v/>
      </c>
      <c r="AK2308" s="6"/>
      <c r="AL2308" s="6" t="str">
        <f>IF(AND(Tableau134[[#This Row],[Numéro d''agent]]&lt;&gt;"",Tableau134[[#This Row],[Formule actuelle]]=0),"Manque formule TLW","")</f>
        <v/>
      </c>
      <c r="AM2308" s="6" t="str">
        <f>IF(IFERROR(IF(SEARCH("jour",Tableau134[[#This Row],[Formule Tw]],1),VALUE(LEFT(Tableau134[[#This Row],[Formule Tw]],1))),0)=(COUNTA(K2308:M2308)),"OK","erreur")</f>
        <v>OK</v>
      </c>
      <c r="AN2308" s="6" t="str">
        <f>IF(IFERROR(IF(SEARCH("jour",Tableau134[[#This Row],[Modif demandé en avenant 1]],1),VALUE(LEFT(Tableau134[[#This Row],[Modif demandé en avenant 1]],1))),0)=(COUNTA(O2308:Q2308)),"OK","erreur")</f>
        <v>OK</v>
      </c>
      <c r="AO2308" s="6" t="str">
        <f>IF(IFERROR(IF(SEARCH("jour",Tableau134[[#This Row],[Nouvelle formule avenant 2]],1),VALUE(LEFT(Tableau134[[#This Row],[Nouvelle formule avenant 2]],1))),0)=(COUNTA(X2308:Z2308)),"OK","erreur")</f>
        <v>OK</v>
      </c>
      <c r="AP2308" s="6" t="str">
        <f>IF(IFERROR(IF(SEARCH("jour",Tableau134[[#This Row],[Nouvelle formule avenant 3]],1),VALUE(LEFT(Tableau134[[#This Row],[Nouvelle formule avenant 3]],1))),0)=(COUNTA(AE2308:AG2308)),"OK","erreur")</f>
        <v>OK</v>
      </c>
      <c r="AQ230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0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0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0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0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0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08" s="43"/>
      <c r="AX2308" s="43"/>
      <c r="AY2308" s="6"/>
      <c r="AZ2308" s="6"/>
      <c r="BA2308" s="6"/>
      <c r="BB2308" s="6"/>
      <c r="BC2308" s="6"/>
      <c r="BD2308" s="6"/>
    </row>
    <row r="2309" spans="2:56" ht="12.75" x14ac:dyDescent="0.25">
      <c r="B2309" s="5" t="e">
        <f>VLOOKUP(A2309,'Import infoAgt'!A:E,5,FALSE)</f>
        <v>#N/A</v>
      </c>
      <c r="C2309" s="5" t="e">
        <f>VLOOKUP(A2309,'Import infoAgt'!A:D,4,FALSE)</f>
        <v>#N/A</v>
      </c>
      <c r="D2309" s="6" t="e">
        <f>VLOOKUP(A2309,'Import infoAgt'!A:H,8,FALSE)</f>
        <v>#N/A</v>
      </c>
      <c r="F2309" s="6" t="e">
        <f>VLOOKUP(A2309,'Import infoAgt'!A:BR,70,FALSE)</f>
        <v>#N/A</v>
      </c>
      <c r="G2309" s="5" t="e">
        <f>VLOOKUP(A2309,'Import infoAgt'!A:DH,112,FALSE)</f>
        <v>#N/A</v>
      </c>
      <c r="H2309" s="6" t="e">
        <f>VLOOKUP(G2309,Paramètre!$C$6:$D$76,2,FALSE)</f>
        <v>#N/A</v>
      </c>
      <c r="I2309" s="5" t="e">
        <f>VLOOKUP(A2309,'Import infoAgt'!A:EL,142,FALSE)</f>
        <v>#N/A</v>
      </c>
      <c r="R2309" s="26"/>
      <c r="S2309" s="26"/>
      <c r="U2309" s="26"/>
      <c r="V2309" s="26"/>
      <c r="AC2309" s="26"/>
      <c r="AI2309" s="6" t="str">
        <f>IF(AND((ISERROR(Tableau134[[#This Row],[Nom]])),Tableau134[[#This Row],[Numéro d''agent]]&lt;&gt;""),"N° agent inconnu","")</f>
        <v/>
      </c>
      <c r="AJ2309" s="6" t="str">
        <f>IF(AND(Tableau134[[#This Row],[Numéro d''agent]]&lt;&gt;"",Tableau134[[#This Row],[Statut]]=""),"Statut manquant","")</f>
        <v/>
      </c>
      <c r="AK2309" s="6"/>
      <c r="AL2309" s="6" t="str">
        <f>IF(AND(Tableau134[[#This Row],[Numéro d''agent]]&lt;&gt;"",Tableau134[[#This Row],[Formule actuelle]]=0),"Manque formule TLW","")</f>
        <v/>
      </c>
      <c r="AM2309" s="6" t="str">
        <f>IF(IFERROR(IF(SEARCH("jour",Tableau134[[#This Row],[Formule Tw]],1),VALUE(LEFT(Tableau134[[#This Row],[Formule Tw]],1))),0)=(COUNTA(K2309:M2309)),"OK","erreur")</f>
        <v>OK</v>
      </c>
      <c r="AN2309" s="6" t="str">
        <f>IF(IFERROR(IF(SEARCH("jour",Tableau134[[#This Row],[Modif demandé en avenant 1]],1),VALUE(LEFT(Tableau134[[#This Row],[Modif demandé en avenant 1]],1))),0)=(COUNTA(O2309:Q2309)),"OK","erreur")</f>
        <v>OK</v>
      </c>
      <c r="AO2309" s="6" t="str">
        <f>IF(IFERROR(IF(SEARCH("jour",Tableau134[[#This Row],[Nouvelle formule avenant 2]],1),VALUE(LEFT(Tableau134[[#This Row],[Nouvelle formule avenant 2]],1))),0)=(COUNTA(X2309:Z2309)),"OK","erreur")</f>
        <v>OK</v>
      </c>
      <c r="AP2309" s="6" t="str">
        <f>IF(IFERROR(IF(SEARCH("jour",Tableau134[[#This Row],[Nouvelle formule avenant 3]],1),VALUE(LEFT(Tableau134[[#This Row],[Nouvelle formule avenant 3]],1))),0)=(COUNTA(AE2309:AG2309)),"OK","erreur")</f>
        <v>OK</v>
      </c>
      <c r="AQ230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0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0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0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0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0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09" s="43"/>
      <c r="AX2309" s="43"/>
      <c r="AY2309" s="6"/>
      <c r="AZ2309" s="6"/>
      <c r="BA2309" s="6"/>
      <c r="BB2309" s="6"/>
      <c r="BC2309" s="6"/>
      <c r="BD2309" s="6"/>
    </row>
    <row r="2310" spans="2:56" ht="12.75" x14ac:dyDescent="0.25">
      <c r="B2310" s="5" t="e">
        <f>VLOOKUP(A2310,'Import infoAgt'!A:E,5,FALSE)</f>
        <v>#N/A</v>
      </c>
      <c r="C2310" s="5" t="e">
        <f>VLOOKUP(A2310,'Import infoAgt'!A:D,4,FALSE)</f>
        <v>#N/A</v>
      </c>
      <c r="D2310" s="6" t="e">
        <f>VLOOKUP(A2310,'Import infoAgt'!A:H,8,FALSE)</f>
        <v>#N/A</v>
      </c>
      <c r="F2310" s="6" t="e">
        <f>VLOOKUP(A2310,'Import infoAgt'!A:BR,70,FALSE)</f>
        <v>#N/A</v>
      </c>
      <c r="G2310" s="5" t="e">
        <f>VLOOKUP(A2310,'Import infoAgt'!A:DH,112,FALSE)</f>
        <v>#N/A</v>
      </c>
      <c r="H2310" s="6" t="e">
        <f>VLOOKUP(G2310,Paramètre!$C$6:$D$76,2,FALSE)</f>
        <v>#N/A</v>
      </c>
      <c r="I2310" s="5" t="e">
        <f>VLOOKUP(A2310,'Import infoAgt'!A:EL,142,FALSE)</f>
        <v>#N/A</v>
      </c>
      <c r="R2310" s="26"/>
      <c r="S2310" s="26"/>
      <c r="U2310" s="26"/>
      <c r="V2310" s="26"/>
      <c r="AC2310" s="26"/>
      <c r="AI2310" s="6" t="str">
        <f>IF(AND((ISERROR(Tableau134[[#This Row],[Nom]])),Tableau134[[#This Row],[Numéro d''agent]]&lt;&gt;""),"N° agent inconnu","")</f>
        <v/>
      </c>
      <c r="AJ2310" s="6" t="str">
        <f>IF(AND(Tableau134[[#This Row],[Numéro d''agent]]&lt;&gt;"",Tableau134[[#This Row],[Statut]]=""),"Statut manquant","")</f>
        <v/>
      </c>
      <c r="AK2310" s="6"/>
      <c r="AL2310" s="6" t="str">
        <f>IF(AND(Tableau134[[#This Row],[Numéro d''agent]]&lt;&gt;"",Tableau134[[#This Row],[Formule actuelle]]=0),"Manque formule TLW","")</f>
        <v/>
      </c>
      <c r="AM2310" s="6" t="str">
        <f>IF(IFERROR(IF(SEARCH("jour",Tableau134[[#This Row],[Formule Tw]],1),VALUE(LEFT(Tableau134[[#This Row],[Formule Tw]],1))),0)=(COUNTA(K2310:M2310)),"OK","erreur")</f>
        <v>OK</v>
      </c>
      <c r="AN2310" s="6" t="str">
        <f>IF(IFERROR(IF(SEARCH("jour",Tableau134[[#This Row],[Modif demandé en avenant 1]],1),VALUE(LEFT(Tableau134[[#This Row],[Modif demandé en avenant 1]],1))),0)=(COUNTA(O2310:Q2310)),"OK","erreur")</f>
        <v>OK</v>
      </c>
      <c r="AO2310" s="6" t="str">
        <f>IF(IFERROR(IF(SEARCH("jour",Tableau134[[#This Row],[Nouvelle formule avenant 2]],1),VALUE(LEFT(Tableau134[[#This Row],[Nouvelle formule avenant 2]],1))),0)=(COUNTA(X2310:Z2310)),"OK","erreur")</f>
        <v>OK</v>
      </c>
      <c r="AP2310" s="6" t="str">
        <f>IF(IFERROR(IF(SEARCH("jour",Tableau134[[#This Row],[Nouvelle formule avenant 3]],1),VALUE(LEFT(Tableau134[[#This Row],[Nouvelle formule avenant 3]],1))),0)=(COUNTA(AE2310:AG2310)),"OK","erreur")</f>
        <v>OK</v>
      </c>
      <c r="AQ231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1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1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1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1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1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10" s="43"/>
      <c r="AX2310" s="43"/>
      <c r="AY2310" s="6"/>
      <c r="AZ2310" s="6"/>
      <c r="BA2310" s="6"/>
      <c r="BB2310" s="6"/>
      <c r="BC2310" s="6"/>
      <c r="BD2310" s="6"/>
    </row>
    <row r="2311" spans="2:56" ht="12.75" x14ac:dyDescent="0.25">
      <c r="B2311" s="5" t="e">
        <f>VLOOKUP(A2311,'Import infoAgt'!A:E,5,FALSE)</f>
        <v>#N/A</v>
      </c>
      <c r="C2311" s="5" t="e">
        <f>VLOOKUP(A2311,'Import infoAgt'!A:D,4,FALSE)</f>
        <v>#N/A</v>
      </c>
      <c r="D2311" s="6" t="e">
        <f>VLOOKUP(A2311,'Import infoAgt'!A:H,8,FALSE)</f>
        <v>#N/A</v>
      </c>
      <c r="F2311" s="6" t="e">
        <f>VLOOKUP(A2311,'Import infoAgt'!A:BR,70,FALSE)</f>
        <v>#N/A</v>
      </c>
      <c r="G2311" s="5" t="e">
        <f>VLOOKUP(A2311,'Import infoAgt'!A:DH,112,FALSE)</f>
        <v>#N/A</v>
      </c>
      <c r="H2311" s="6" t="e">
        <f>VLOOKUP(G2311,Paramètre!$C$6:$D$76,2,FALSE)</f>
        <v>#N/A</v>
      </c>
      <c r="I2311" s="5" t="e">
        <f>VLOOKUP(A2311,'Import infoAgt'!A:EL,142,FALSE)</f>
        <v>#N/A</v>
      </c>
      <c r="R2311" s="26"/>
      <c r="S2311" s="26"/>
      <c r="U2311" s="26"/>
      <c r="V2311" s="26"/>
      <c r="AC2311" s="26"/>
      <c r="AI2311" s="6" t="str">
        <f>IF(AND((ISERROR(Tableau134[[#This Row],[Nom]])),Tableau134[[#This Row],[Numéro d''agent]]&lt;&gt;""),"N° agent inconnu","")</f>
        <v/>
      </c>
      <c r="AJ2311" s="6" t="str">
        <f>IF(AND(Tableau134[[#This Row],[Numéro d''agent]]&lt;&gt;"",Tableau134[[#This Row],[Statut]]=""),"Statut manquant","")</f>
        <v/>
      </c>
      <c r="AK2311" s="6"/>
      <c r="AL2311" s="6" t="str">
        <f>IF(AND(Tableau134[[#This Row],[Numéro d''agent]]&lt;&gt;"",Tableau134[[#This Row],[Formule actuelle]]=0),"Manque formule TLW","")</f>
        <v/>
      </c>
      <c r="AM2311" s="6" t="str">
        <f>IF(IFERROR(IF(SEARCH("jour",Tableau134[[#This Row],[Formule Tw]],1),VALUE(LEFT(Tableau134[[#This Row],[Formule Tw]],1))),0)=(COUNTA(K2311:M2311)),"OK","erreur")</f>
        <v>OK</v>
      </c>
      <c r="AN2311" s="6" t="str">
        <f>IF(IFERROR(IF(SEARCH("jour",Tableau134[[#This Row],[Modif demandé en avenant 1]],1),VALUE(LEFT(Tableau134[[#This Row],[Modif demandé en avenant 1]],1))),0)=(COUNTA(O2311:Q2311)),"OK","erreur")</f>
        <v>OK</v>
      </c>
      <c r="AO2311" s="6" t="str">
        <f>IF(IFERROR(IF(SEARCH("jour",Tableau134[[#This Row],[Nouvelle formule avenant 2]],1),VALUE(LEFT(Tableau134[[#This Row],[Nouvelle formule avenant 2]],1))),0)=(COUNTA(X2311:Z2311)),"OK","erreur")</f>
        <v>OK</v>
      </c>
      <c r="AP2311" s="6" t="str">
        <f>IF(IFERROR(IF(SEARCH("jour",Tableau134[[#This Row],[Nouvelle formule avenant 3]],1),VALUE(LEFT(Tableau134[[#This Row],[Nouvelle formule avenant 3]],1))),0)=(COUNTA(AE2311:AG2311)),"OK","erreur")</f>
        <v>OK</v>
      </c>
      <c r="AQ231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1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1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1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1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1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11" s="43"/>
      <c r="AX2311" s="43"/>
      <c r="AY2311" s="6"/>
      <c r="AZ2311" s="6"/>
      <c r="BA2311" s="6"/>
      <c r="BB2311" s="6"/>
      <c r="BC2311" s="6"/>
      <c r="BD2311" s="6"/>
    </row>
    <row r="2312" spans="2:56" ht="12.75" x14ac:dyDescent="0.25">
      <c r="B2312" s="5" t="e">
        <f>VLOOKUP(A2312,'Import infoAgt'!A:E,5,FALSE)</f>
        <v>#N/A</v>
      </c>
      <c r="C2312" s="5" t="e">
        <f>VLOOKUP(A2312,'Import infoAgt'!A:D,4,FALSE)</f>
        <v>#N/A</v>
      </c>
      <c r="D2312" s="6" t="e">
        <f>VLOOKUP(A2312,'Import infoAgt'!A:H,8,FALSE)</f>
        <v>#N/A</v>
      </c>
      <c r="F2312" s="6" t="e">
        <f>VLOOKUP(A2312,'Import infoAgt'!A:BR,70,FALSE)</f>
        <v>#N/A</v>
      </c>
      <c r="G2312" s="5" t="e">
        <f>VLOOKUP(A2312,'Import infoAgt'!A:DH,112,FALSE)</f>
        <v>#N/A</v>
      </c>
      <c r="H2312" s="6" t="e">
        <f>VLOOKUP(G2312,Paramètre!$C$6:$D$76,2,FALSE)</f>
        <v>#N/A</v>
      </c>
      <c r="I2312" s="5" t="e">
        <f>VLOOKUP(A2312,'Import infoAgt'!A:EL,142,FALSE)</f>
        <v>#N/A</v>
      </c>
      <c r="R2312" s="26"/>
      <c r="S2312" s="26"/>
      <c r="U2312" s="26"/>
      <c r="V2312" s="26"/>
      <c r="AC2312" s="26"/>
      <c r="AI2312" s="6" t="str">
        <f>IF(AND((ISERROR(Tableau134[[#This Row],[Nom]])),Tableau134[[#This Row],[Numéro d''agent]]&lt;&gt;""),"N° agent inconnu","")</f>
        <v/>
      </c>
      <c r="AJ2312" s="6" t="str">
        <f>IF(AND(Tableau134[[#This Row],[Numéro d''agent]]&lt;&gt;"",Tableau134[[#This Row],[Statut]]=""),"Statut manquant","")</f>
        <v/>
      </c>
      <c r="AK2312" s="6"/>
      <c r="AL2312" s="6" t="str">
        <f>IF(AND(Tableau134[[#This Row],[Numéro d''agent]]&lt;&gt;"",Tableau134[[#This Row],[Formule actuelle]]=0),"Manque formule TLW","")</f>
        <v/>
      </c>
      <c r="AM2312" s="6" t="str">
        <f>IF(IFERROR(IF(SEARCH("jour",Tableau134[[#This Row],[Formule Tw]],1),VALUE(LEFT(Tableau134[[#This Row],[Formule Tw]],1))),0)=(COUNTA(K2312:M2312)),"OK","erreur")</f>
        <v>OK</v>
      </c>
      <c r="AN2312" s="6" t="str">
        <f>IF(IFERROR(IF(SEARCH("jour",Tableau134[[#This Row],[Modif demandé en avenant 1]],1),VALUE(LEFT(Tableau134[[#This Row],[Modif demandé en avenant 1]],1))),0)=(COUNTA(O2312:Q2312)),"OK","erreur")</f>
        <v>OK</v>
      </c>
      <c r="AO2312" s="6" t="str">
        <f>IF(IFERROR(IF(SEARCH("jour",Tableau134[[#This Row],[Nouvelle formule avenant 2]],1),VALUE(LEFT(Tableau134[[#This Row],[Nouvelle formule avenant 2]],1))),0)=(COUNTA(X2312:Z2312)),"OK","erreur")</f>
        <v>OK</v>
      </c>
      <c r="AP2312" s="6" t="str">
        <f>IF(IFERROR(IF(SEARCH("jour",Tableau134[[#This Row],[Nouvelle formule avenant 3]],1),VALUE(LEFT(Tableau134[[#This Row],[Nouvelle formule avenant 3]],1))),0)=(COUNTA(AE2312:AG2312)),"OK","erreur")</f>
        <v>OK</v>
      </c>
      <c r="AQ231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1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1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1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1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1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12" s="43"/>
      <c r="AX2312" s="43"/>
      <c r="AY2312" s="6"/>
      <c r="AZ2312" s="6"/>
      <c r="BA2312" s="6"/>
      <c r="BB2312" s="6"/>
      <c r="BC2312" s="6"/>
      <c r="BD2312" s="6"/>
    </row>
    <row r="2313" spans="2:56" ht="12.75" x14ac:dyDescent="0.25">
      <c r="B2313" s="5" t="e">
        <f>VLOOKUP(A2313,'Import infoAgt'!A:E,5,FALSE)</f>
        <v>#N/A</v>
      </c>
      <c r="C2313" s="5" t="e">
        <f>VLOOKUP(A2313,'Import infoAgt'!A:D,4,FALSE)</f>
        <v>#N/A</v>
      </c>
      <c r="D2313" s="6" t="e">
        <f>VLOOKUP(A2313,'Import infoAgt'!A:H,8,FALSE)</f>
        <v>#N/A</v>
      </c>
      <c r="F2313" s="6" t="e">
        <f>VLOOKUP(A2313,'Import infoAgt'!A:BR,70,FALSE)</f>
        <v>#N/A</v>
      </c>
      <c r="G2313" s="5" t="e">
        <f>VLOOKUP(A2313,'Import infoAgt'!A:DH,112,FALSE)</f>
        <v>#N/A</v>
      </c>
      <c r="H2313" s="6" t="e">
        <f>VLOOKUP(G2313,Paramètre!$C$6:$D$76,2,FALSE)</f>
        <v>#N/A</v>
      </c>
      <c r="I2313" s="5" t="e">
        <f>VLOOKUP(A2313,'Import infoAgt'!A:EL,142,FALSE)</f>
        <v>#N/A</v>
      </c>
      <c r="R2313" s="26"/>
      <c r="S2313" s="26"/>
      <c r="U2313" s="26"/>
      <c r="V2313" s="26"/>
      <c r="AC2313" s="26"/>
      <c r="AI2313" s="6" t="str">
        <f>IF(AND((ISERROR(Tableau134[[#This Row],[Nom]])),Tableau134[[#This Row],[Numéro d''agent]]&lt;&gt;""),"N° agent inconnu","")</f>
        <v/>
      </c>
      <c r="AJ2313" s="6" t="str">
        <f>IF(AND(Tableau134[[#This Row],[Numéro d''agent]]&lt;&gt;"",Tableau134[[#This Row],[Statut]]=""),"Statut manquant","")</f>
        <v/>
      </c>
      <c r="AK2313" s="6"/>
      <c r="AL2313" s="6" t="str">
        <f>IF(AND(Tableau134[[#This Row],[Numéro d''agent]]&lt;&gt;"",Tableau134[[#This Row],[Formule actuelle]]=0),"Manque formule TLW","")</f>
        <v/>
      </c>
      <c r="AM2313" s="6" t="str">
        <f>IF(IFERROR(IF(SEARCH("jour",Tableau134[[#This Row],[Formule Tw]],1),VALUE(LEFT(Tableau134[[#This Row],[Formule Tw]],1))),0)=(COUNTA(K2313:M2313)),"OK","erreur")</f>
        <v>OK</v>
      </c>
      <c r="AN2313" s="6" t="str">
        <f>IF(IFERROR(IF(SEARCH("jour",Tableau134[[#This Row],[Modif demandé en avenant 1]],1),VALUE(LEFT(Tableau134[[#This Row],[Modif demandé en avenant 1]],1))),0)=(COUNTA(O2313:Q2313)),"OK","erreur")</f>
        <v>OK</v>
      </c>
      <c r="AO2313" s="6" t="str">
        <f>IF(IFERROR(IF(SEARCH("jour",Tableau134[[#This Row],[Nouvelle formule avenant 2]],1),VALUE(LEFT(Tableau134[[#This Row],[Nouvelle formule avenant 2]],1))),0)=(COUNTA(X2313:Z2313)),"OK","erreur")</f>
        <v>OK</v>
      </c>
      <c r="AP2313" s="6" t="str">
        <f>IF(IFERROR(IF(SEARCH("jour",Tableau134[[#This Row],[Nouvelle formule avenant 3]],1),VALUE(LEFT(Tableau134[[#This Row],[Nouvelle formule avenant 3]],1))),0)=(COUNTA(AE2313:AG2313)),"OK","erreur")</f>
        <v>OK</v>
      </c>
      <c r="AQ231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1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1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1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1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1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13" s="43"/>
      <c r="AX2313" s="43"/>
      <c r="AY2313" s="6"/>
      <c r="AZ2313" s="6"/>
      <c r="BA2313" s="6"/>
      <c r="BB2313" s="6"/>
      <c r="BC2313" s="6"/>
      <c r="BD2313" s="6"/>
    </row>
    <row r="2314" spans="2:56" ht="12.75" x14ac:dyDescent="0.25">
      <c r="B2314" s="5" t="e">
        <f>VLOOKUP(A2314,'Import infoAgt'!A:E,5,FALSE)</f>
        <v>#N/A</v>
      </c>
      <c r="C2314" s="5" t="e">
        <f>VLOOKUP(A2314,'Import infoAgt'!A:D,4,FALSE)</f>
        <v>#N/A</v>
      </c>
      <c r="D2314" s="6" t="e">
        <f>VLOOKUP(A2314,'Import infoAgt'!A:H,8,FALSE)</f>
        <v>#N/A</v>
      </c>
      <c r="F2314" s="6" t="e">
        <f>VLOOKUP(A2314,'Import infoAgt'!A:BR,70,FALSE)</f>
        <v>#N/A</v>
      </c>
      <c r="G2314" s="5" t="e">
        <f>VLOOKUP(A2314,'Import infoAgt'!A:DH,112,FALSE)</f>
        <v>#N/A</v>
      </c>
      <c r="H2314" s="6" t="e">
        <f>VLOOKUP(G2314,Paramètre!$C$6:$D$76,2,FALSE)</f>
        <v>#N/A</v>
      </c>
      <c r="I2314" s="5" t="e">
        <f>VLOOKUP(A2314,'Import infoAgt'!A:EL,142,FALSE)</f>
        <v>#N/A</v>
      </c>
      <c r="R2314" s="26"/>
      <c r="S2314" s="26"/>
      <c r="U2314" s="26"/>
      <c r="V2314" s="26"/>
      <c r="AC2314" s="26"/>
      <c r="AI2314" s="6" t="str">
        <f>IF(AND((ISERROR(Tableau134[[#This Row],[Nom]])),Tableau134[[#This Row],[Numéro d''agent]]&lt;&gt;""),"N° agent inconnu","")</f>
        <v/>
      </c>
      <c r="AJ2314" s="6" t="str">
        <f>IF(AND(Tableau134[[#This Row],[Numéro d''agent]]&lt;&gt;"",Tableau134[[#This Row],[Statut]]=""),"Statut manquant","")</f>
        <v/>
      </c>
      <c r="AK2314" s="6"/>
      <c r="AL2314" s="6" t="str">
        <f>IF(AND(Tableau134[[#This Row],[Numéro d''agent]]&lt;&gt;"",Tableau134[[#This Row],[Formule actuelle]]=0),"Manque formule TLW","")</f>
        <v/>
      </c>
      <c r="AM2314" s="6" t="str">
        <f>IF(IFERROR(IF(SEARCH("jour",Tableau134[[#This Row],[Formule Tw]],1),VALUE(LEFT(Tableau134[[#This Row],[Formule Tw]],1))),0)=(COUNTA(K2314:M2314)),"OK","erreur")</f>
        <v>OK</v>
      </c>
      <c r="AN2314" s="6" t="str">
        <f>IF(IFERROR(IF(SEARCH("jour",Tableau134[[#This Row],[Modif demandé en avenant 1]],1),VALUE(LEFT(Tableau134[[#This Row],[Modif demandé en avenant 1]],1))),0)=(COUNTA(O2314:Q2314)),"OK","erreur")</f>
        <v>OK</v>
      </c>
      <c r="AO2314" s="6" t="str">
        <f>IF(IFERROR(IF(SEARCH("jour",Tableau134[[#This Row],[Nouvelle formule avenant 2]],1),VALUE(LEFT(Tableau134[[#This Row],[Nouvelle formule avenant 2]],1))),0)=(COUNTA(X2314:Z2314)),"OK","erreur")</f>
        <v>OK</v>
      </c>
      <c r="AP2314" s="6" t="str">
        <f>IF(IFERROR(IF(SEARCH("jour",Tableau134[[#This Row],[Nouvelle formule avenant 3]],1),VALUE(LEFT(Tableau134[[#This Row],[Nouvelle formule avenant 3]],1))),0)=(COUNTA(AE2314:AG2314)),"OK","erreur")</f>
        <v>OK</v>
      </c>
      <c r="AQ231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1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1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1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1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1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14" s="43"/>
      <c r="AX2314" s="43"/>
      <c r="AY2314" s="6"/>
      <c r="AZ2314" s="6"/>
      <c r="BA2314" s="6"/>
      <c r="BB2314" s="6"/>
      <c r="BC2314" s="6"/>
      <c r="BD2314" s="6"/>
    </row>
    <row r="2315" spans="2:56" ht="12.75" x14ac:dyDescent="0.25">
      <c r="B2315" s="5" t="e">
        <f>VLOOKUP(A2315,'Import infoAgt'!A:E,5,FALSE)</f>
        <v>#N/A</v>
      </c>
      <c r="C2315" s="5" t="e">
        <f>VLOOKUP(A2315,'Import infoAgt'!A:D,4,FALSE)</f>
        <v>#N/A</v>
      </c>
      <c r="D2315" s="6" t="e">
        <f>VLOOKUP(A2315,'Import infoAgt'!A:H,8,FALSE)</f>
        <v>#N/A</v>
      </c>
      <c r="F2315" s="6" t="e">
        <f>VLOOKUP(A2315,'Import infoAgt'!A:BR,70,FALSE)</f>
        <v>#N/A</v>
      </c>
      <c r="G2315" s="5" t="e">
        <f>VLOOKUP(A2315,'Import infoAgt'!A:DH,112,FALSE)</f>
        <v>#N/A</v>
      </c>
      <c r="H2315" s="6" t="e">
        <f>VLOOKUP(G2315,Paramètre!$C$6:$D$76,2,FALSE)</f>
        <v>#N/A</v>
      </c>
      <c r="I2315" s="5" t="e">
        <f>VLOOKUP(A2315,'Import infoAgt'!A:EL,142,FALSE)</f>
        <v>#N/A</v>
      </c>
      <c r="R2315" s="26"/>
      <c r="S2315" s="26"/>
      <c r="U2315" s="26"/>
      <c r="V2315" s="26"/>
      <c r="AC2315" s="26"/>
      <c r="AI2315" s="6" t="str">
        <f>IF(AND((ISERROR(Tableau134[[#This Row],[Nom]])),Tableau134[[#This Row],[Numéro d''agent]]&lt;&gt;""),"N° agent inconnu","")</f>
        <v/>
      </c>
      <c r="AJ2315" s="6" t="str">
        <f>IF(AND(Tableau134[[#This Row],[Numéro d''agent]]&lt;&gt;"",Tableau134[[#This Row],[Statut]]=""),"Statut manquant","")</f>
        <v/>
      </c>
      <c r="AK2315" s="6"/>
      <c r="AL2315" s="6" t="str">
        <f>IF(AND(Tableau134[[#This Row],[Numéro d''agent]]&lt;&gt;"",Tableau134[[#This Row],[Formule actuelle]]=0),"Manque formule TLW","")</f>
        <v/>
      </c>
      <c r="AM2315" s="6" t="str">
        <f>IF(IFERROR(IF(SEARCH("jour",Tableau134[[#This Row],[Formule Tw]],1),VALUE(LEFT(Tableau134[[#This Row],[Formule Tw]],1))),0)=(COUNTA(K2315:M2315)),"OK","erreur")</f>
        <v>OK</v>
      </c>
      <c r="AN2315" s="6" t="str">
        <f>IF(IFERROR(IF(SEARCH("jour",Tableau134[[#This Row],[Modif demandé en avenant 1]],1),VALUE(LEFT(Tableau134[[#This Row],[Modif demandé en avenant 1]],1))),0)=(COUNTA(O2315:Q2315)),"OK","erreur")</f>
        <v>OK</v>
      </c>
      <c r="AO2315" s="6" t="str">
        <f>IF(IFERROR(IF(SEARCH("jour",Tableau134[[#This Row],[Nouvelle formule avenant 2]],1),VALUE(LEFT(Tableau134[[#This Row],[Nouvelle formule avenant 2]],1))),0)=(COUNTA(X2315:Z2315)),"OK","erreur")</f>
        <v>OK</v>
      </c>
      <c r="AP2315" s="6" t="str">
        <f>IF(IFERROR(IF(SEARCH("jour",Tableau134[[#This Row],[Nouvelle formule avenant 3]],1),VALUE(LEFT(Tableau134[[#This Row],[Nouvelle formule avenant 3]],1))),0)=(COUNTA(AE2315:AG2315)),"OK","erreur")</f>
        <v>OK</v>
      </c>
      <c r="AQ231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1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1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1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1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1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15" s="43"/>
      <c r="AX2315" s="43"/>
      <c r="AY2315" s="6"/>
      <c r="AZ2315" s="6"/>
      <c r="BA2315" s="6"/>
      <c r="BB2315" s="6"/>
      <c r="BC2315" s="6"/>
      <c r="BD2315" s="6"/>
    </row>
    <row r="2316" spans="2:56" ht="12.75" x14ac:dyDescent="0.25">
      <c r="B2316" s="5" t="e">
        <f>VLOOKUP(A2316,'Import infoAgt'!A:E,5,FALSE)</f>
        <v>#N/A</v>
      </c>
      <c r="C2316" s="5" t="e">
        <f>VLOOKUP(A2316,'Import infoAgt'!A:D,4,FALSE)</f>
        <v>#N/A</v>
      </c>
      <c r="D2316" s="6" t="e">
        <f>VLOOKUP(A2316,'Import infoAgt'!A:H,8,FALSE)</f>
        <v>#N/A</v>
      </c>
      <c r="F2316" s="6" t="e">
        <f>VLOOKUP(A2316,'Import infoAgt'!A:BR,70,FALSE)</f>
        <v>#N/A</v>
      </c>
      <c r="G2316" s="5" t="e">
        <f>VLOOKUP(A2316,'Import infoAgt'!A:DH,112,FALSE)</f>
        <v>#N/A</v>
      </c>
      <c r="H2316" s="6" t="e">
        <f>VLOOKUP(G2316,Paramètre!$C$6:$D$76,2,FALSE)</f>
        <v>#N/A</v>
      </c>
      <c r="I2316" s="5" t="e">
        <f>VLOOKUP(A2316,'Import infoAgt'!A:EL,142,FALSE)</f>
        <v>#N/A</v>
      </c>
      <c r="R2316" s="26"/>
      <c r="S2316" s="26"/>
      <c r="U2316" s="26"/>
      <c r="V2316" s="26"/>
      <c r="AC2316" s="26"/>
      <c r="AI2316" s="6" t="str">
        <f>IF(AND((ISERROR(Tableau134[[#This Row],[Nom]])),Tableau134[[#This Row],[Numéro d''agent]]&lt;&gt;""),"N° agent inconnu","")</f>
        <v/>
      </c>
      <c r="AJ2316" s="6" t="str">
        <f>IF(AND(Tableau134[[#This Row],[Numéro d''agent]]&lt;&gt;"",Tableau134[[#This Row],[Statut]]=""),"Statut manquant","")</f>
        <v/>
      </c>
      <c r="AK2316" s="6"/>
      <c r="AL2316" s="6" t="str">
        <f>IF(AND(Tableau134[[#This Row],[Numéro d''agent]]&lt;&gt;"",Tableau134[[#This Row],[Formule actuelle]]=0),"Manque formule TLW","")</f>
        <v/>
      </c>
      <c r="AM2316" s="6" t="str">
        <f>IF(IFERROR(IF(SEARCH("jour",Tableau134[[#This Row],[Formule Tw]],1),VALUE(LEFT(Tableau134[[#This Row],[Formule Tw]],1))),0)=(COUNTA(K2316:M2316)),"OK","erreur")</f>
        <v>OK</v>
      </c>
      <c r="AN2316" s="6" t="str">
        <f>IF(IFERROR(IF(SEARCH("jour",Tableau134[[#This Row],[Modif demandé en avenant 1]],1),VALUE(LEFT(Tableau134[[#This Row],[Modif demandé en avenant 1]],1))),0)=(COUNTA(O2316:Q2316)),"OK","erreur")</f>
        <v>OK</v>
      </c>
      <c r="AO2316" s="6" t="str">
        <f>IF(IFERROR(IF(SEARCH("jour",Tableau134[[#This Row],[Nouvelle formule avenant 2]],1),VALUE(LEFT(Tableau134[[#This Row],[Nouvelle formule avenant 2]],1))),0)=(COUNTA(X2316:Z2316)),"OK","erreur")</f>
        <v>OK</v>
      </c>
      <c r="AP2316" s="6" t="str">
        <f>IF(IFERROR(IF(SEARCH("jour",Tableau134[[#This Row],[Nouvelle formule avenant 3]],1),VALUE(LEFT(Tableau134[[#This Row],[Nouvelle formule avenant 3]],1))),0)=(COUNTA(AE2316:AG2316)),"OK","erreur")</f>
        <v>OK</v>
      </c>
      <c r="AQ231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1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1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1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1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1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16" s="43"/>
      <c r="AX2316" s="43"/>
      <c r="AY2316" s="6"/>
      <c r="AZ2316" s="6"/>
      <c r="BA2316" s="6"/>
      <c r="BB2316" s="6"/>
      <c r="BC2316" s="6"/>
      <c r="BD2316" s="6"/>
    </row>
    <row r="2317" spans="2:56" ht="12.75" x14ac:dyDescent="0.25">
      <c r="B2317" s="5" t="e">
        <f>VLOOKUP(A2317,'Import infoAgt'!A:E,5,FALSE)</f>
        <v>#N/A</v>
      </c>
      <c r="C2317" s="5" t="e">
        <f>VLOOKUP(A2317,'Import infoAgt'!A:D,4,FALSE)</f>
        <v>#N/A</v>
      </c>
      <c r="D2317" s="6" t="e">
        <f>VLOOKUP(A2317,'Import infoAgt'!A:H,8,FALSE)</f>
        <v>#N/A</v>
      </c>
      <c r="F2317" s="6" t="e">
        <f>VLOOKUP(A2317,'Import infoAgt'!A:BR,70,FALSE)</f>
        <v>#N/A</v>
      </c>
      <c r="G2317" s="5" t="e">
        <f>VLOOKUP(A2317,'Import infoAgt'!A:DH,112,FALSE)</f>
        <v>#N/A</v>
      </c>
      <c r="H2317" s="6" t="e">
        <f>VLOOKUP(G2317,Paramètre!$C$6:$D$76,2,FALSE)</f>
        <v>#N/A</v>
      </c>
      <c r="I2317" s="5" t="e">
        <f>VLOOKUP(A2317,'Import infoAgt'!A:EL,142,FALSE)</f>
        <v>#N/A</v>
      </c>
      <c r="R2317" s="26"/>
      <c r="S2317" s="26"/>
      <c r="U2317" s="26"/>
      <c r="V2317" s="26"/>
      <c r="AC2317" s="26"/>
      <c r="AI2317" s="6" t="str">
        <f>IF(AND((ISERROR(Tableau134[[#This Row],[Nom]])),Tableau134[[#This Row],[Numéro d''agent]]&lt;&gt;""),"N° agent inconnu","")</f>
        <v/>
      </c>
      <c r="AJ2317" s="6" t="str">
        <f>IF(AND(Tableau134[[#This Row],[Numéro d''agent]]&lt;&gt;"",Tableau134[[#This Row],[Statut]]=""),"Statut manquant","")</f>
        <v/>
      </c>
      <c r="AK2317" s="6"/>
      <c r="AL2317" s="6" t="str">
        <f>IF(AND(Tableau134[[#This Row],[Numéro d''agent]]&lt;&gt;"",Tableau134[[#This Row],[Formule actuelle]]=0),"Manque formule TLW","")</f>
        <v/>
      </c>
      <c r="AM2317" s="6" t="str">
        <f>IF(IFERROR(IF(SEARCH("jour",Tableau134[[#This Row],[Formule Tw]],1),VALUE(LEFT(Tableau134[[#This Row],[Formule Tw]],1))),0)=(COUNTA(K2317:M2317)),"OK","erreur")</f>
        <v>OK</v>
      </c>
      <c r="AN2317" s="6" t="str">
        <f>IF(IFERROR(IF(SEARCH("jour",Tableau134[[#This Row],[Modif demandé en avenant 1]],1),VALUE(LEFT(Tableau134[[#This Row],[Modif demandé en avenant 1]],1))),0)=(COUNTA(O2317:Q2317)),"OK","erreur")</f>
        <v>OK</v>
      </c>
      <c r="AO2317" s="6" t="str">
        <f>IF(IFERROR(IF(SEARCH("jour",Tableau134[[#This Row],[Nouvelle formule avenant 2]],1),VALUE(LEFT(Tableau134[[#This Row],[Nouvelle formule avenant 2]],1))),0)=(COUNTA(X2317:Z2317)),"OK","erreur")</f>
        <v>OK</v>
      </c>
      <c r="AP2317" s="6" t="str">
        <f>IF(IFERROR(IF(SEARCH("jour",Tableau134[[#This Row],[Nouvelle formule avenant 3]],1),VALUE(LEFT(Tableau134[[#This Row],[Nouvelle formule avenant 3]],1))),0)=(COUNTA(AE2317:AG2317)),"OK","erreur")</f>
        <v>OK</v>
      </c>
      <c r="AQ231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1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1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1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1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1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17" s="43"/>
      <c r="AX2317" s="43"/>
      <c r="AY2317" s="6"/>
      <c r="AZ2317" s="6"/>
      <c r="BA2317" s="6"/>
      <c r="BB2317" s="6"/>
      <c r="BC2317" s="6"/>
      <c r="BD2317" s="6"/>
    </row>
    <row r="2318" spans="2:56" ht="12.75" x14ac:dyDescent="0.25">
      <c r="B2318" s="5" t="e">
        <f>VLOOKUP(A2318,'Import infoAgt'!A:E,5,FALSE)</f>
        <v>#N/A</v>
      </c>
      <c r="C2318" s="5" t="e">
        <f>VLOOKUP(A2318,'Import infoAgt'!A:D,4,FALSE)</f>
        <v>#N/A</v>
      </c>
      <c r="D2318" s="6" t="e">
        <f>VLOOKUP(A2318,'Import infoAgt'!A:H,8,FALSE)</f>
        <v>#N/A</v>
      </c>
      <c r="F2318" s="6" t="e">
        <f>VLOOKUP(A2318,'Import infoAgt'!A:BR,70,FALSE)</f>
        <v>#N/A</v>
      </c>
      <c r="G2318" s="5" t="e">
        <f>VLOOKUP(A2318,'Import infoAgt'!A:DH,112,FALSE)</f>
        <v>#N/A</v>
      </c>
      <c r="H2318" s="6" t="e">
        <f>VLOOKUP(G2318,Paramètre!$C$6:$D$76,2,FALSE)</f>
        <v>#N/A</v>
      </c>
      <c r="I2318" s="5" t="e">
        <f>VLOOKUP(A2318,'Import infoAgt'!A:EL,142,FALSE)</f>
        <v>#N/A</v>
      </c>
      <c r="R2318" s="26"/>
      <c r="S2318" s="26"/>
      <c r="U2318" s="26"/>
      <c r="V2318" s="26"/>
      <c r="AC2318" s="26"/>
      <c r="AI2318" s="6" t="str">
        <f>IF(AND((ISERROR(Tableau134[[#This Row],[Nom]])),Tableau134[[#This Row],[Numéro d''agent]]&lt;&gt;""),"N° agent inconnu","")</f>
        <v/>
      </c>
      <c r="AJ2318" s="6" t="str">
        <f>IF(AND(Tableau134[[#This Row],[Numéro d''agent]]&lt;&gt;"",Tableau134[[#This Row],[Statut]]=""),"Statut manquant","")</f>
        <v/>
      </c>
      <c r="AK2318" s="6"/>
      <c r="AL2318" s="6" t="str">
        <f>IF(AND(Tableau134[[#This Row],[Numéro d''agent]]&lt;&gt;"",Tableau134[[#This Row],[Formule actuelle]]=0),"Manque formule TLW","")</f>
        <v/>
      </c>
      <c r="AM2318" s="6" t="str">
        <f>IF(IFERROR(IF(SEARCH("jour",Tableau134[[#This Row],[Formule Tw]],1),VALUE(LEFT(Tableau134[[#This Row],[Formule Tw]],1))),0)=(COUNTA(K2318:M2318)),"OK","erreur")</f>
        <v>OK</v>
      </c>
      <c r="AN2318" s="6" t="str">
        <f>IF(IFERROR(IF(SEARCH("jour",Tableau134[[#This Row],[Modif demandé en avenant 1]],1),VALUE(LEFT(Tableau134[[#This Row],[Modif demandé en avenant 1]],1))),0)=(COUNTA(O2318:Q2318)),"OK","erreur")</f>
        <v>OK</v>
      </c>
      <c r="AO2318" s="6" t="str">
        <f>IF(IFERROR(IF(SEARCH("jour",Tableau134[[#This Row],[Nouvelle formule avenant 2]],1),VALUE(LEFT(Tableau134[[#This Row],[Nouvelle formule avenant 2]],1))),0)=(COUNTA(X2318:Z2318)),"OK","erreur")</f>
        <v>OK</v>
      </c>
      <c r="AP2318" s="6" t="str">
        <f>IF(IFERROR(IF(SEARCH("jour",Tableau134[[#This Row],[Nouvelle formule avenant 3]],1),VALUE(LEFT(Tableau134[[#This Row],[Nouvelle formule avenant 3]],1))),0)=(COUNTA(AE2318:AG2318)),"OK","erreur")</f>
        <v>OK</v>
      </c>
      <c r="AQ231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1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1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1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1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1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18" s="43"/>
      <c r="AX2318" s="43"/>
      <c r="AY2318" s="6"/>
      <c r="AZ2318" s="6"/>
      <c r="BA2318" s="6"/>
      <c r="BB2318" s="6"/>
      <c r="BC2318" s="6"/>
      <c r="BD2318" s="6"/>
    </row>
    <row r="2319" spans="2:56" ht="12.75" x14ac:dyDescent="0.25">
      <c r="B2319" s="5" t="e">
        <f>VLOOKUP(A2319,'Import infoAgt'!A:E,5,FALSE)</f>
        <v>#N/A</v>
      </c>
      <c r="C2319" s="5" t="e">
        <f>VLOOKUP(A2319,'Import infoAgt'!A:D,4,FALSE)</f>
        <v>#N/A</v>
      </c>
      <c r="D2319" s="6" t="e">
        <f>VLOOKUP(A2319,'Import infoAgt'!A:H,8,FALSE)</f>
        <v>#N/A</v>
      </c>
      <c r="F2319" s="6" t="e">
        <f>VLOOKUP(A2319,'Import infoAgt'!A:BR,70,FALSE)</f>
        <v>#N/A</v>
      </c>
      <c r="G2319" s="5" t="e">
        <f>VLOOKUP(A2319,'Import infoAgt'!A:DH,112,FALSE)</f>
        <v>#N/A</v>
      </c>
      <c r="H2319" s="6" t="e">
        <f>VLOOKUP(G2319,Paramètre!$C$6:$D$76,2,FALSE)</f>
        <v>#N/A</v>
      </c>
      <c r="I2319" s="5" t="e">
        <f>VLOOKUP(A2319,'Import infoAgt'!A:EL,142,FALSE)</f>
        <v>#N/A</v>
      </c>
      <c r="R2319" s="26"/>
      <c r="S2319" s="26"/>
      <c r="U2319" s="26"/>
      <c r="V2319" s="26"/>
      <c r="AC2319" s="26"/>
      <c r="AI2319" s="6" t="str">
        <f>IF(AND((ISERROR(Tableau134[[#This Row],[Nom]])),Tableau134[[#This Row],[Numéro d''agent]]&lt;&gt;""),"N° agent inconnu","")</f>
        <v/>
      </c>
      <c r="AJ2319" s="6" t="str">
        <f>IF(AND(Tableau134[[#This Row],[Numéro d''agent]]&lt;&gt;"",Tableau134[[#This Row],[Statut]]=""),"Statut manquant","")</f>
        <v/>
      </c>
      <c r="AK2319" s="6"/>
      <c r="AL2319" s="6" t="str">
        <f>IF(AND(Tableau134[[#This Row],[Numéro d''agent]]&lt;&gt;"",Tableau134[[#This Row],[Formule actuelle]]=0),"Manque formule TLW","")</f>
        <v/>
      </c>
      <c r="AM2319" s="6" t="str">
        <f>IF(IFERROR(IF(SEARCH("jour",Tableau134[[#This Row],[Formule Tw]],1),VALUE(LEFT(Tableau134[[#This Row],[Formule Tw]],1))),0)=(COUNTA(K2319:M2319)),"OK","erreur")</f>
        <v>OK</v>
      </c>
      <c r="AN2319" s="6" t="str">
        <f>IF(IFERROR(IF(SEARCH("jour",Tableau134[[#This Row],[Modif demandé en avenant 1]],1),VALUE(LEFT(Tableau134[[#This Row],[Modif demandé en avenant 1]],1))),0)=(COUNTA(O2319:Q2319)),"OK","erreur")</f>
        <v>OK</v>
      </c>
      <c r="AO2319" s="6" t="str">
        <f>IF(IFERROR(IF(SEARCH("jour",Tableau134[[#This Row],[Nouvelle formule avenant 2]],1),VALUE(LEFT(Tableau134[[#This Row],[Nouvelle formule avenant 2]],1))),0)=(COUNTA(X2319:Z2319)),"OK","erreur")</f>
        <v>OK</v>
      </c>
      <c r="AP2319" s="6" t="str">
        <f>IF(IFERROR(IF(SEARCH("jour",Tableau134[[#This Row],[Nouvelle formule avenant 3]],1),VALUE(LEFT(Tableau134[[#This Row],[Nouvelle formule avenant 3]],1))),0)=(COUNTA(AE2319:AG2319)),"OK","erreur")</f>
        <v>OK</v>
      </c>
      <c r="AQ231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1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1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1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1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1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19" s="43"/>
      <c r="AX2319" s="43"/>
      <c r="AY2319" s="6"/>
      <c r="AZ2319" s="6"/>
      <c r="BA2319" s="6"/>
      <c r="BB2319" s="6"/>
      <c r="BC2319" s="6"/>
      <c r="BD2319" s="6"/>
    </row>
    <row r="2320" spans="2:56" ht="12.75" x14ac:dyDescent="0.25">
      <c r="B2320" s="5" t="e">
        <f>VLOOKUP(A2320,'Import infoAgt'!A:E,5,FALSE)</f>
        <v>#N/A</v>
      </c>
      <c r="C2320" s="5" t="e">
        <f>VLOOKUP(A2320,'Import infoAgt'!A:D,4,FALSE)</f>
        <v>#N/A</v>
      </c>
      <c r="D2320" s="6" t="e">
        <f>VLOOKUP(A2320,'Import infoAgt'!A:H,8,FALSE)</f>
        <v>#N/A</v>
      </c>
      <c r="F2320" s="6" t="e">
        <f>VLOOKUP(A2320,'Import infoAgt'!A:BR,70,FALSE)</f>
        <v>#N/A</v>
      </c>
      <c r="G2320" s="5" t="e">
        <f>VLOOKUP(A2320,'Import infoAgt'!A:DH,112,FALSE)</f>
        <v>#N/A</v>
      </c>
      <c r="H2320" s="6" t="e">
        <f>VLOOKUP(G2320,Paramètre!$C$6:$D$76,2,FALSE)</f>
        <v>#N/A</v>
      </c>
      <c r="I2320" s="5" t="e">
        <f>VLOOKUP(A2320,'Import infoAgt'!A:EL,142,FALSE)</f>
        <v>#N/A</v>
      </c>
      <c r="R2320" s="26"/>
      <c r="S2320" s="26"/>
      <c r="U2320" s="26"/>
      <c r="V2320" s="26"/>
      <c r="AC2320" s="26"/>
      <c r="AI2320" s="6" t="str">
        <f>IF(AND((ISERROR(Tableau134[[#This Row],[Nom]])),Tableau134[[#This Row],[Numéro d''agent]]&lt;&gt;""),"N° agent inconnu","")</f>
        <v/>
      </c>
      <c r="AJ2320" s="6" t="str">
        <f>IF(AND(Tableau134[[#This Row],[Numéro d''agent]]&lt;&gt;"",Tableau134[[#This Row],[Statut]]=""),"Statut manquant","")</f>
        <v/>
      </c>
      <c r="AK2320" s="6"/>
      <c r="AL2320" s="6" t="str">
        <f>IF(AND(Tableau134[[#This Row],[Numéro d''agent]]&lt;&gt;"",Tableau134[[#This Row],[Formule actuelle]]=0),"Manque formule TLW","")</f>
        <v/>
      </c>
      <c r="AM2320" s="6" t="str">
        <f>IF(IFERROR(IF(SEARCH("jour",Tableau134[[#This Row],[Formule Tw]],1),VALUE(LEFT(Tableau134[[#This Row],[Formule Tw]],1))),0)=(COUNTA(K2320:M2320)),"OK","erreur")</f>
        <v>OK</v>
      </c>
      <c r="AN2320" s="6" t="str">
        <f>IF(IFERROR(IF(SEARCH("jour",Tableau134[[#This Row],[Modif demandé en avenant 1]],1),VALUE(LEFT(Tableau134[[#This Row],[Modif demandé en avenant 1]],1))),0)=(COUNTA(O2320:Q2320)),"OK","erreur")</f>
        <v>OK</v>
      </c>
      <c r="AO2320" s="6" t="str">
        <f>IF(IFERROR(IF(SEARCH("jour",Tableau134[[#This Row],[Nouvelle formule avenant 2]],1),VALUE(LEFT(Tableau134[[#This Row],[Nouvelle formule avenant 2]],1))),0)=(COUNTA(X2320:Z2320)),"OK","erreur")</f>
        <v>OK</v>
      </c>
      <c r="AP2320" s="6" t="str">
        <f>IF(IFERROR(IF(SEARCH("jour",Tableau134[[#This Row],[Nouvelle formule avenant 3]],1),VALUE(LEFT(Tableau134[[#This Row],[Nouvelle formule avenant 3]],1))),0)=(COUNTA(AE2320:AG2320)),"OK","erreur")</f>
        <v>OK</v>
      </c>
      <c r="AQ232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2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2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2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2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2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20" s="43"/>
      <c r="AX2320" s="43"/>
      <c r="AY2320" s="6"/>
      <c r="AZ2320" s="6"/>
      <c r="BA2320" s="6"/>
      <c r="BB2320" s="6"/>
      <c r="BC2320" s="6"/>
      <c r="BD2320" s="6"/>
    </row>
    <row r="2321" spans="2:56" ht="12.75" x14ac:dyDescent="0.25">
      <c r="B2321" s="5" t="e">
        <f>VLOOKUP(A2321,'Import infoAgt'!A:E,5,FALSE)</f>
        <v>#N/A</v>
      </c>
      <c r="C2321" s="5" t="e">
        <f>VLOOKUP(A2321,'Import infoAgt'!A:D,4,FALSE)</f>
        <v>#N/A</v>
      </c>
      <c r="D2321" s="6" t="e">
        <f>VLOOKUP(A2321,'Import infoAgt'!A:H,8,FALSE)</f>
        <v>#N/A</v>
      </c>
      <c r="F2321" s="6" t="e">
        <f>VLOOKUP(A2321,'Import infoAgt'!A:BR,70,FALSE)</f>
        <v>#N/A</v>
      </c>
      <c r="G2321" s="5" t="e">
        <f>VLOOKUP(A2321,'Import infoAgt'!A:DH,112,FALSE)</f>
        <v>#N/A</v>
      </c>
      <c r="H2321" s="6" t="e">
        <f>VLOOKUP(G2321,Paramètre!$C$6:$D$76,2,FALSE)</f>
        <v>#N/A</v>
      </c>
      <c r="I2321" s="5" t="e">
        <f>VLOOKUP(A2321,'Import infoAgt'!A:EL,142,FALSE)</f>
        <v>#N/A</v>
      </c>
      <c r="R2321" s="26"/>
      <c r="S2321" s="26"/>
      <c r="U2321" s="26"/>
      <c r="V2321" s="26"/>
      <c r="AC2321" s="26"/>
      <c r="AI2321" s="6" t="str">
        <f>IF(AND((ISERROR(Tableau134[[#This Row],[Nom]])),Tableau134[[#This Row],[Numéro d''agent]]&lt;&gt;""),"N° agent inconnu","")</f>
        <v/>
      </c>
      <c r="AJ2321" s="6" t="str">
        <f>IF(AND(Tableau134[[#This Row],[Numéro d''agent]]&lt;&gt;"",Tableau134[[#This Row],[Statut]]=""),"Statut manquant","")</f>
        <v/>
      </c>
      <c r="AK2321" s="6"/>
      <c r="AL2321" s="6" t="str">
        <f>IF(AND(Tableau134[[#This Row],[Numéro d''agent]]&lt;&gt;"",Tableau134[[#This Row],[Formule actuelle]]=0),"Manque formule TLW","")</f>
        <v/>
      </c>
      <c r="AM2321" s="6" t="str">
        <f>IF(IFERROR(IF(SEARCH("jour",Tableau134[[#This Row],[Formule Tw]],1),VALUE(LEFT(Tableau134[[#This Row],[Formule Tw]],1))),0)=(COUNTA(K2321:M2321)),"OK","erreur")</f>
        <v>OK</v>
      </c>
      <c r="AN2321" s="6" t="str">
        <f>IF(IFERROR(IF(SEARCH("jour",Tableau134[[#This Row],[Modif demandé en avenant 1]],1),VALUE(LEFT(Tableau134[[#This Row],[Modif demandé en avenant 1]],1))),0)=(COUNTA(O2321:Q2321)),"OK","erreur")</f>
        <v>OK</v>
      </c>
      <c r="AO2321" s="6" t="str">
        <f>IF(IFERROR(IF(SEARCH("jour",Tableau134[[#This Row],[Nouvelle formule avenant 2]],1),VALUE(LEFT(Tableau134[[#This Row],[Nouvelle formule avenant 2]],1))),0)=(COUNTA(X2321:Z2321)),"OK","erreur")</f>
        <v>OK</v>
      </c>
      <c r="AP2321" s="6" t="str">
        <f>IF(IFERROR(IF(SEARCH("jour",Tableau134[[#This Row],[Nouvelle formule avenant 3]],1),VALUE(LEFT(Tableau134[[#This Row],[Nouvelle formule avenant 3]],1))),0)=(COUNTA(AE2321:AG2321)),"OK","erreur")</f>
        <v>OK</v>
      </c>
      <c r="AQ232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2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2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2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2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2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21" s="43"/>
      <c r="AX2321" s="43"/>
      <c r="AY2321" s="6"/>
      <c r="AZ2321" s="6"/>
      <c r="BA2321" s="6"/>
      <c r="BB2321" s="6"/>
      <c r="BC2321" s="6"/>
      <c r="BD2321" s="6"/>
    </row>
    <row r="2322" spans="2:56" ht="12.75" x14ac:dyDescent="0.25">
      <c r="B2322" s="5" t="e">
        <f>VLOOKUP(A2322,'Import infoAgt'!A:E,5,FALSE)</f>
        <v>#N/A</v>
      </c>
      <c r="C2322" s="5" t="e">
        <f>VLOOKUP(A2322,'Import infoAgt'!A:D,4,FALSE)</f>
        <v>#N/A</v>
      </c>
      <c r="D2322" s="6" t="e">
        <f>VLOOKUP(A2322,'Import infoAgt'!A:H,8,FALSE)</f>
        <v>#N/A</v>
      </c>
      <c r="F2322" s="6" t="e">
        <f>VLOOKUP(A2322,'Import infoAgt'!A:BR,70,FALSE)</f>
        <v>#N/A</v>
      </c>
      <c r="G2322" s="5" t="e">
        <f>VLOOKUP(A2322,'Import infoAgt'!A:DH,112,FALSE)</f>
        <v>#N/A</v>
      </c>
      <c r="H2322" s="6" t="e">
        <f>VLOOKUP(G2322,Paramètre!$C$6:$D$76,2,FALSE)</f>
        <v>#N/A</v>
      </c>
      <c r="I2322" s="5" t="e">
        <f>VLOOKUP(A2322,'Import infoAgt'!A:EL,142,FALSE)</f>
        <v>#N/A</v>
      </c>
      <c r="R2322" s="26"/>
      <c r="S2322" s="26"/>
      <c r="U2322" s="26"/>
      <c r="V2322" s="26"/>
      <c r="AC2322" s="26"/>
      <c r="AI2322" s="6" t="str">
        <f>IF(AND((ISERROR(Tableau134[[#This Row],[Nom]])),Tableau134[[#This Row],[Numéro d''agent]]&lt;&gt;""),"N° agent inconnu","")</f>
        <v/>
      </c>
      <c r="AJ2322" s="6" t="str">
        <f>IF(AND(Tableau134[[#This Row],[Numéro d''agent]]&lt;&gt;"",Tableau134[[#This Row],[Statut]]=""),"Statut manquant","")</f>
        <v/>
      </c>
      <c r="AK2322" s="6"/>
      <c r="AL2322" s="6" t="str">
        <f>IF(AND(Tableau134[[#This Row],[Numéro d''agent]]&lt;&gt;"",Tableau134[[#This Row],[Formule actuelle]]=0),"Manque formule TLW","")</f>
        <v/>
      </c>
      <c r="AM2322" s="6" t="str">
        <f>IF(IFERROR(IF(SEARCH("jour",Tableau134[[#This Row],[Formule Tw]],1),VALUE(LEFT(Tableau134[[#This Row],[Formule Tw]],1))),0)=(COUNTA(K2322:M2322)),"OK","erreur")</f>
        <v>OK</v>
      </c>
      <c r="AN2322" s="6" t="str">
        <f>IF(IFERROR(IF(SEARCH("jour",Tableau134[[#This Row],[Modif demandé en avenant 1]],1),VALUE(LEFT(Tableau134[[#This Row],[Modif demandé en avenant 1]],1))),0)=(COUNTA(O2322:Q2322)),"OK","erreur")</f>
        <v>OK</v>
      </c>
      <c r="AO2322" s="6" t="str">
        <f>IF(IFERROR(IF(SEARCH("jour",Tableau134[[#This Row],[Nouvelle formule avenant 2]],1),VALUE(LEFT(Tableau134[[#This Row],[Nouvelle formule avenant 2]],1))),0)=(COUNTA(X2322:Z2322)),"OK","erreur")</f>
        <v>OK</v>
      </c>
      <c r="AP2322" s="6" t="str">
        <f>IF(IFERROR(IF(SEARCH("jour",Tableau134[[#This Row],[Nouvelle formule avenant 3]],1),VALUE(LEFT(Tableau134[[#This Row],[Nouvelle formule avenant 3]],1))),0)=(COUNTA(AE2322:AG2322)),"OK","erreur")</f>
        <v>OK</v>
      </c>
      <c r="AQ232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2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2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2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2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2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22" s="43"/>
      <c r="AX2322" s="43"/>
      <c r="AY2322" s="6"/>
      <c r="AZ2322" s="6"/>
      <c r="BA2322" s="6"/>
      <c r="BB2322" s="6"/>
      <c r="BC2322" s="6"/>
      <c r="BD2322" s="6"/>
    </row>
    <row r="2323" spans="2:56" ht="12.75" x14ac:dyDescent="0.25">
      <c r="B2323" s="5" t="e">
        <f>VLOOKUP(A2323,'Import infoAgt'!A:E,5,FALSE)</f>
        <v>#N/A</v>
      </c>
      <c r="C2323" s="5" t="e">
        <f>VLOOKUP(A2323,'Import infoAgt'!A:D,4,FALSE)</f>
        <v>#N/A</v>
      </c>
      <c r="D2323" s="6" t="e">
        <f>VLOOKUP(A2323,'Import infoAgt'!A:H,8,FALSE)</f>
        <v>#N/A</v>
      </c>
      <c r="F2323" s="6" t="e">
        <f>VLOOKUP(A2323,'Import infoAgt'!A:BR,70,FALSE)</f>
        <v>#N/A</v>
      </c>
      <c r="G2323" s="5" t="e">
        <f>VLOOKUP(A2323,'Import infoAgt'!A:DH,112,FALSE)</f>
        <v>#N/A</v>
      </c>
      <c r="H2323" s="6" t="e">
        <f>VLOOKUP(G2323,Paramètre!$C$6:$D$76,2,FALSE)</f>
        <v>#N/A</v>
      </c>
      <c r="I2323" s="5" t="e">
        <f>VLOOKUP(A2323,'Import infoAgt'!A:EL,142,FALSE)</f>
        <v>#N/A</v>
      </c>
      <c r="R2323" s="26"/>
      <c r="S2323" s="26"/>
      <c r="U2323" s="26"/>
      <c r="V2323" s="26"/>
      <c r="AC2323" s="26"/>
      <c r="AI2323" s="6" t="str">
        <f>IF(AND((ISERROR(Tableau134[[#This Row],[Nom]])),Tableau134[[#This Row],[Numéro d''agent]]&lt;&gt;""),"N° agent inconnu","")</f>
        <v/>
      </c>
      <c r="AJ2323" s="6" t="str">
        <f>IF(AND(Tableau134[[#This Row],[Numéro d''agent]]&lt;&gt;"",Tableau134[[#This Row],[Statut]]=""),"Statut manquant","")</f>
        <v/>
      </c>
      <c r="AK2323" s="6"/>
      <c r="AL2323" s="6" t="str">
        <f>IF(AND(Tableau134[[#This Row],[Numéro d''agent]]&lt;&gt;"",Tableau134[[#This Row],[Formule actuelle]]=0),"Manque formule TLW","")</f>
        <v/>
      </c>
      <c r="AM2323" s="6" t="str">
        <f>IF(IFERROR(IF(SEARCH("jour",Tableau134[[#This Row],[Formule Tw]],1),VALUE(LEFT(Tableau134[[#This Row],[Formule Tw]],1))),0)=(COUNTA(K2323:M2323)),"OK","erreur")</f>
        <v>OK</v>
      </c>
      <c r="AN2323" s="6" t="str">
        <f>IF(IFERROR(IF(SEARCH("jour",Tableau134[[#This Row],[Modif demandé en avenant 1]],1),VALUE(LEFT(Tableau134[[#This Row],[Modif demandé en avenant 1]],1))),0)=(COUNTA(O2323:Q2323)),"OK","erreur")</f>
        <v>OK</v>
      </c>
      <c r="AO2323" s="6" t="str">
        <f>IF(IFERROR(IF(SEARCH("jour",Tableau134[[#This Row],[Nouvelle formule avenant 2]],1),VALUE(LEFT(Tableau134[[#This Row],[Nouvelle formule avenant 2]],1))),0)=(COUNTA(X2323:Z2323)),"OK","erreur")</f>
        <v>OK</v>
      </c>
      <c r="AP2323" s="6" t="str">
        <f>IF(IFERROR(IF(SEARCH("jour",Tableau134[[#This Row],[Nouvelle formule avenant 3]],1),VALUE(LEFT(Tableau134[[#This Row],[Nouvelle formule avenant 3]],1))),0)=(COUNTA(AE2323:AG2323)),"OK","erreur")</f>
        <v>OK</v>
      </c>
      <c r="AQ232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2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2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2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2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2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23" s="43"/>
      <c r="AX2323" s="43"/>
      <c r="AY2323" s="6"/>
      <c r="AZ2323" s="6"/>
      <c r="BA2323" s="6"/>
      <c r="BB2323" s="6"/>
      <c r="BC2323" s="6"/>
      <c r="BD2323" s="6"/>
    </row>
    <row r="2324" spans="2:56" ht="12.75" x14ac:dyDescent="0.25">
      <c r="B2324" s="5" t="e">
        <f>VLOOKUP(A2324,'Import infoAgt'!A:E,5,FALSE)</f>
        <v>#N/A</v>
      </c>
      <c r="C2324" s="5" t="e">
        <f>VLOOKUP(A2324,'Import infoAgt'!A:D,4,FALSE)</f>
        <v>#N/A</v>
      </c>
      <c r="D2324" s="6" t="e">
        <f>VLOOKUP(A2324,'Import infoAgt'!A:H,8,FALSE)</f>
        <v>#N/A</v>
      </c>
      <c r="F2324" s="6" t="e">
        <f>VLOOKUP(A2324,'Import infoAgt'!A:BR,70,FALSE)</f>
        <v>#N/A</v>
      </c>
      <c r="G2324" s="5" t="e">
        <f>VLOOKUP(A2324,'Import infoAgt'!A:DH,112,FALSE)</f>
        <v>#N/A</v>
      </c>
      <c r="H2324" s="6" t="e">
        <f>VLOOKUP(G2324,Paramètre!$C$6:$D$76,2,FALSE)</f>
        <v>#N/A</v>
      </c>
      <c r="I2324" s="5" t="e">
        <f>VLOOKUP(A2324,'Import infoAgt'!A:EL,142,FALSE)</f>
        <v>#N/A</v>
      </c>
      <c r="R2324" s="26"/>
      <c r="S2324" s="26"/>
      <c r="U2324" s="26"/>
      <c r="V2324" s="26"/>
      <c r="AC2324" s="26"/>
      <c r="AI2324" s="6" t="str">
        <f>IF(AND((ISERROR(Tableau134[[#This Row],[Nom]])),Tableau134[[#This Row],[Numéro d''agent]]&lt;&gt;""),"N° agent inconnu","")</f>
        <v/>
      </c>
      <c r="AJ2324" s="6" t="str">
        <f>IF(AND(Tableau134[[#This Row],[Numéro d''agent]]&lt;&gt;"",Tableau134[[#This Row],[Statut]]=""),"Statut manquant","")</f>
        <v/>
      </c>
      <c r="AK2324" s="6"/>
      <c r="AL2324" s="6" t="str">
        <f>IF(AND(Tableau134[[#This Row],[Numéro d''agent]]&lt;&gt;"",Tableau134[[#This Row],[Formule actuelle]]=0),"Manque formule TLW","")</f>
        <v/>
      </c>
      <c r="AM2324" s="6" t="str">
        <f>IF(IFERROR(IF(SEARCH("jour",Tableau134[[#This Row],[Formule Tw]],1),VALUE(LEFT(Tableau134[[#This Row],[Formule Tw]],1))),0)=(COUNTA(K2324:M2324)),"OK","erreur")</f>
        <v>OK</v>
      </c>
      <c r="AN2324" s="6" t="str">
        <f>IF(IFERROR(IF(SEARCH("jour",Tableau134[[#This Row],[Modif demandé en avenant 1]],1),VALUE(LEFT(Tableau134[[#This Row],[Modif demandé en avenant 1]],1))),0)=(COUNTA(O2324:Q2324)),"OK","erreur")</f>
        <v>OK</v>
      </c>
      <c r="AO2324" s="6" t="str">
        <f>IF(IFERROR(IF(SEARCH("jour",Tableau134[[#This Row],[Nouvelle formule avenant 2]],1),VALUE(LEFT(Tableau134[[#This Row],[Nouvelle formule avenant 2]],1))),0)=(COUNTA(X2324:Z2324)),"OK","erreur")</f>
        <v>OK</v>
      </c>
      <c r="AP2324" s="6" t="str">
        <f>IF(IFERROR(IF(SEARCH("jour",Tableau134[[#This Row],[Nouvelle formule avenant 3]],1),VALUE(LEFT(Tableau134[[#This Row],[Nouvelle formule avenant 3]],1))),0)=(COUNTA(AE2324:AG2324)),"OK","erreur")</f>
        <v>OK</v>
      </c>
      <c r="AQ232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2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2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2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2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2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24" s="43"/>
      <c r="AX2324" s="43"/>
      <c r="AY2324" s="6"/>
      <c r="AZ2324" s="6"/>
      <c r="BA2324" s="6"/>
      <c r="BB2324" s="6"/>
      <c r="BC2324" s="6"/>
      <c r="BD2324" s="6"/>
    </row>
    <row r="2325" spans="2:56" ht="12.75" x14ac:dyDescent="0.25">
      <c r="B2325" s="5" t="e">
        <f>VLOOKUP(A2325,'Import infoAgt'!A:E,5,FALSE)</f>
        <v>#N/A</v>
      </c>
      <c r="C2325" s="5" t="e">
        <f>VLOOKUP(A2325,'Import infoAgt'!A:D,4,FALSE)</f>
        <v>#N/A</v>
      </c>
      <c r="D2325" s="6" t="e">
        <f>VLOOKUP(A2325,'Import infoAgt'!A:H,8,FALSE)</f>
        <v>#N/A</v>
      </c>
      <c r="F2325" s="6" t="e">
        <f>VLOOKUP(A2325,'Import infoAgt'!A:BR,70,FALSE)</f>
        <v>#N/A</v>
      </c>
      <c r="G2325" s="5" t="e">
        <f>VLOOKUP(A2325,'Import infoAgt'!A:DH,112,FALSE)</f>
        <v>#N/A</v>
      </c>
      <c r="H2325" s="6" t="e">
        <f>VLOOKUP(G2325,Paramètre!$C$6:$D$76,2,FALSE)</f>
        <v>#N/A</v>
      </c>
      <c r="I2325" s="5" t="e">
        <f>VLOOKUP(A2325,'Import infoAgt'!A:EL,142,FALSE)</f>
        <v>#N/A</v>
      </c>
      <c r="R2325" s="26"/>
      <c r="S2325" s="26"/>
      <c r="U2325" s="26"/>
      <c r="V2325" s="26"/>
      <c r="AC2325" s="26"/>
      <c r="AI2325" s="6" t="str">
        <f>IF(AND((ISERROR(Tableau134[[#This Row],[Nom]])),Tableau134[[#This Row],[Numéro d''agent]]&lt;&gt;""),"N° agent inconnu","")</f>
        <v/>
      </c>
      <c r="AJ2325" s="6" t="str">
        <f>IF(AND(Tableau134[[#This Row],[Numéro d''agent]]&lt;&gt;"",Tableau134[[#This Row],[Statut]]=""),"Statut manquant","")</f>
        <v/>
      </c>
      <c r="AK2325" s="6"/>
      <c r="AL2325" s="6" t="str">
        <f>IF(AND(Tableau134[[#This Row],[Numéro d''agent]]&lt;&gt;"",Tableau134[[#This Row],[Formule actuelle]]=0),"Manque formule TLW","")</f>
        <v/>
      </c>
      <c r="AM2325" s="6" t="str">
        <f>IF(IFERROR(IF(SEARCH("jour",Tableau134[[#This Row],[Formule Tw]],1),VALUE(LEFT(Tableau134[[#This Row],[Formule Tw]],1))),0)=(COUNTA(K2325:M2325)),"OK","erreur")</f>
        <v>OK</v>
      </c>
      <c r="AN2325" s="6" t="str">
        <f>IF(IFERROR(IF(SEARCH("jour",Tableau134[[#This Row],[Modif demandé en avenant 1]],1),VALUE(LEFT(Tableau134[[#This Row],[Modif demandé en avenant 1]],1))),0)=(COUNTA(O2325:Q2325)),"OK","erreur")</f>
        <v>OK</v>
      </c>
      <c r="AO2325" s="6" t="str">
        <f>IF(IFERROR(IF(SEARCH("jour",Tableau134[[#This Row],[Nouvelle formule avenant 2]],1),VALUE(LEFT(Tableau134[[#This Row],[Nouvelle formule avenant 2]],1))),0)=(COUNTA(X2325:Z2325)),"OK","erreur")</f>
        <v>OK</v>
      </c>
      <c r="AP2325" s="6" t="str">
        <f>IF(IFERROR(IF(SEARCH("jour",Tableau134[[#This Row],[Nouvelle formule avenant 3]],1),VALUE(LEFT(Tableau134[[#This Row],[Nouvelle formule avenant 3]],1))),0)=(COUNTA(AE2325:AG2325)),"OK","erreur")</f>
        <v>OK</v>
      </c>
      <c r="AQ232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2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2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2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2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2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25" s="43"/>
      <c r="AX2325" s="43"/>
      <c r="AY2325" s="6"/>
      <c r="AZ2325" s="6"/>
      <c r="BA2325" s="6"/>
      <c r="BB2325" s="6"/>
      <c r="BC2325" s="6"/>
      <c r="BD2325" s="6"/>
    </row>
    <row r="2326" spans="2:56" ht="12.75" x14ac:dyDescent="0.25">
      <c r="B2326" s="5" t="e">
        <f>VLOOKUP(A2326,'Import infoAgt'!A:E,5,FALSE)</f>
        <v>#N/A</v>
      </c>
      <c r="C2326" s="5" t="e">
        <f>VLOOKUP(A2326,'Import infoAgt'!A:D,4,FALSE)</f>
        <v>#N/A</v>
      </c>
      <c r="D2326" s="6" t="e">
        <f>VLOOKUP(A2326,'Import infoAgt'!A:H,8,FALSE)</f>
        <v>#N/A</v>
      </c>
      <c r="F2326" s="6" t="e">
        <f>VLOOKUP(A2326,'Import infoAgt'!A:BR,70,FALSE)</f>
        <v>#N/A</v>
      </c>
      <c r="G2326" s="5" t="e">
        <f>VLOOKUP(A2326,'Import infoAgt'!A:DH,112,FALSE)</f>
        <v>#N/A</v>
      </c>
      <c r="H2326" s="6" t="e">
        <f>VLOOKUP(G2326,Paramètre!$C$6:$D$76,2,FALSE)</f>
        <v>#N/A</v>
      </c>
      <c r="I2326" s="5" t="e">
        <f>VLOOKUP(A2326,'Import infoAgt'!A:EL,142,FALSE)</f>
        <v>#N/A</v>
      </c>
      <c r="R2326" s="26"/>
      <c r="S2326" s="26"/>
      <c r="U2326" s="26"/>
      <c r="V2326" s="26"/>
      <c r="AC2326" s="26"/>
      <c r="AI2326" s="6" t="str">
        <f>IF(AND((ISERROR(Tableau134[[#This Row],[Nom]])),Tableau134[[#This Row],[Numéro d''agent]]&lt;&gt;""),"N° agent inconnu","")</f>
        <v/>
      </c>
      <c r="AJ2326" s="6" t="str">
        <f>IF(AND(Tableau134[[#This Row],[Numéro d''agent]]&lt;&gt;"",Tableau134[[#This Row],[Statut]]=""),"Statut manquant","")</f>
        <v/>
      </c>
      <c r="AK2326" s="6"/>
      <c r="AL2326" s="6" t="str">
        <f>IF(AND(Tableau134[[#This Row],[Numéro d''agent]]&lt;&gt;"",Tableau134[[#This Row],[Formule actuelle]]=0),"Manque formule TLW","")</f>
        <v/>
      </c>
      <c r="AM2326" s="6" t="str">
        <f>IF(IFERROR(IF(SEARCH("jour",Tableau134[[#This Row],[Formule Tw]],1),VALUE(LEFT(Tableau134[[#This Row],[Formule Tw]],1))),0)=(COUNTA(K2326:M2326)),"OK","erreur")</f>
        <v>OK</v>
      </c>
      <c r="AN2326" s="6" t="str">
        <f>IF(IFERROR(IF(SEARCH("jour",Tableau134[[#This Row],[Modif demandé en avenant 1]],1),VALUE(LEFT(Tableau134[[#This Row],[Modif demandé en avenant 1]],1))),0)=(COUNTA(O2326:Q2326)),"OK","erreur")</f>
        <v>OK</v>
      </c>
      <c r="AO2326" s="6" t="str">
        <f>IF(IFERROR(IF(SEARCH("jour",Tableau134[[#This Row],[Nouvelle formule avenant 2]],1),VALUE(LEFT(Tableau134[[#This Row],[Nouvelle formule avenant 2]],1))),0)=(COUNTA(X2326:Z2326)),"OK","erreur")</f>
        <v>OK</v>
      </c>
      <c r="AP2326" s="6" t="str">
        <f>IF(IFERROR(IF(SEARCH("jour",Tableau134[[#This Row],[Nouvelle formule avenant 3]],1),VALUE(LEFT(Tableau134[[#This Row],[Nouvelle formule avenant 3]],1))),0)=(COUNTA(AE2326:AG2326)),"OK","erreur")</f>
        <v>OK</v>
      </c>
      <c r="AQ232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2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2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2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2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2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26" s="43"/>
      <c r="AX2326" s="43"/>
      <c r="AY2326" s="6"/>
      <c r="AZ2326" s="6"/>
      <c r="BA2326" s="6"/>
      <c r="BB2326" s="6"/>
      <c r="BC2326" s="6"/>
      <c r="BD2326" s="6"/>
    </row>
    <row r="2327" spans="2:56" ht="12.75" x14ac:dyDescent="0.25">
      <c r="B2327" s="5" t="e">
        <f>VLOOKUP(A2327,'Import infoAgt'!A:E,5,FALSE)</f>
        <v>#N/A</v>
      </c>
      <c r="C2327" s="5" t="e">
        <f>VLOOKUP(A2327,'Import infoAgt'!A:D,4,FALSE)</f>
        <v>#N/A</v>
      </c>
      <c r="D2327" s="6" t="e">
        <f>VLOOKUP(A2327,'Import infoAgt'!A:H,8,FALSE)</f>
        <v>#N/A</v>
      </c>
      <c r="F2327" s="6" t="e">
        <f>VLOOKUP(A2327,'Import infoAgt'!A:BR,70,FALSE)</f>
        <v>#N/A</v>
      </c>
      <c r="G2327" s="5" t="e">
        <f>VLOOKUP(A2327,'Import infoAgt'!A:DH,112,FALSE)</f>
        <v>#N/A</v>
      </c>
      <c r="H2327" s="6" t="e">
        <f>VLOOKUP(G2327,Paramètre!$C$6:$D$76,2,FALSE)</f>
        <v>#N/A</v>
      </c>
      <c r="I2327" s="5" t="e">
        <f>VLOOKUP(A2327,'Import infoAgt'!A:EL,142,FALSE)</f>
        <v>#N/A</v>
      </c>
      <c r="R2327" s="26"/>
      <c r="S2327" s="26"/>
      <c r="U2327" s="26"/>
      <c r="V2327" s="26"/>
      <c r="AC2327" s="26"/>
      <c r="AI2327" s="6" t="str">
        <f>IF(AND((ISERROR(Tableau134[[#This Row],[Nom]])),Tableau134[[#This Row],[Numéro d''agent]]&lt;&gt;""),"N° agent inconnu","")</f>
        <v/>
      </c>
      <c r="AJ2327" s="6" t="str">
        <f>IF(AND(Tableau134[[#This Row],[Numéro d''agent]]&lt;&gt;"",Tableau134[[#This Row],[Statut]]=""),"Statut manquant","")</f>
        <v/>
      </c>
      <c r="AK2327" s="6"/>
      <c r="AL2327" s="6" t="str">
        <f>IF(AND(Tableau134[[#This Row],[Numéro d''agent]]&lt;&gt;"",Tableau134[[#This Row],[Formule actuelle]]=0),"Manque formule TLW","")</f>
        <v/>
      </c>
      <c r="AM2327" s="6" t="str">
        <f>IF(IFERROR(IF(SEARCH("jour",Tableau134[[#This Row],[Formule Tw]],1),VALUE(LEFT(Tableau134[[#This Row],[Formule Tw]],1))),0)=(COUNTA(K2327:M2327)),"OK","erreur")</f>
        <v>OK</v>
      </c>
      <c r="AN2327" s="6" t="str">
        <f>IF(IFERROR(IF(SEARCH("jour",Tableau134[[#This Row],[Modif demandé en avenant 1]],1),VALUE(LEFT(Tableau134[[#This Row],[Modif demandé en avenant 1]],1))),0)=(COUNTA(O2327:Q2327)),"OK","erreur")</f>
        <v>OK</v>
      </c>
      <c r="AO2327" s="6" t="str">
        <f>IF(IFERROR(IF(SEARCH("jour",Tableau134[[#This Row],[Nouvelle formule avenant 2]],1),VALUE(LEFT(Tableau134[[#This Row],[Nouvelle formule avenant 2]],1))),0)=(COUNTA(X2327:Z2327)),"OK","erreur")</f>
        <v>OK</v>
      </c>
      <c r="AP2327" s="6" t="str">
        <f>IF(IFERROR(IF(SEARCH("jour",Tableau134[[#This Row],[Nouvelle formule avenant 3]],1),VALUE(LEFT(Tableau134[[#This Row],[Nouvelle formule avenant 3]],1))),0)=(COUNTA(AE2327:AG2327)),"OK","erreur")</f>
        <v>OK</v>
      </c>
      <c r="AQ232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2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2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2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2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2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27" s="43"/>
      <c r="AX2327" s="43"/>
      <c r="AY2327" s="6"/>
      <c r="AZ2327" s="6"/>
      <c r="BA2327" s="6"/>
      <c r="BB2327" s="6"/>
      <c r="BC2327" s="6"/>
      <c r="BD2327" s="6"/>
    </row>
    <row r="2328" spans="2:56" ht="12.75" x14ac:dyDescent="0.25">
      <c r="B2328" s="5" t="e">
        <f>VLOOKUP(A2328,'Import infoAgt'!A:E,5,FALSE)</f>
        <v>#N/A</v>
      </c>
      <c r="C2328" s="5" t="e">
        <f>VLOOKUP(A2328,'Import infoAgt'!A:D,4,FALSE)</f>
        <v>#N/A</v>
      </c>
      <c r="D2328" s="6" t="e">
        <f>VLOOKUP(A2328,'Import infoAgt'!A:H,8,FALSE)</f>
        <v>#N/A</v>
      </c>
      <c r="F2328" s="6" t="e">
        <f>VLOOKUP(A2328,'Import infoAgt'!A:BR,70,FALSE)</f>
        <v>#N/A</v>
      </c>
      <c r="G2328" s="5" t="e">
        <f>VLOOKUP(A2328,'Import infoAgt'!A:DH,112,FALSE)</f>
        <v>#N/A</v>
      </c>
      <c r="H2328" s="6" t="e">
        <f>VLOOKUP(G2328,Paramètre!$C$6:$D$76,2,FALSE)</f>
        <v>#N/A</v>
      </c>
      <c r="I2328" s="5" t="e">
        <f>VLOOKUP(A2328,'Import infoAgt'!A:EL,142,FALSE)</f>
        <v>#N/A</v>
      </c>
      <c r="R2328" s="26"/>
      <c r="S2328" s="26"/>
      <c r="U2328" s="26"/>
      <c r="V2328" s="26"/>
      <c r="AC2328" s="26"/>
      <c r="AI2328" s="6" t="str">
        <f>IF(AND((ISERROR(Tableau134[[#This Row],[Nom]])),Tableau134[[#This Row],[Numéro d''agent]]&lt;&gt;""),"N° agent inconnu","")</f>
        <v/>
      </c>
      <c r="AJ2328" s="6" t="str">
        <f>IF(AND(Tableau134[[#This Row],[Numéro d''agent]]&lt;&gt;"",Tableau134[[#This Row],[Statut]]=""),"Statut manquant","")</f>
        <v/>
      </c>
      <c r="AK2328" s="6"/>
      <c r="AL2328" s="6" t="str">
        <f>IF(AND(Tableau134[[#This Row],[Numéro d''agent]]&lt;&gt;"",Tableau134[[#This Row],[Formule actuelle]]=0),"Manque formule TLW","")</f>
        <v/>
      </c>
      <c r="AM2328" s="6" t="str">
        <f>IF(IFERROR(IF(SEARCH("jour",Tableau134[[#This Row],[Formule Tw]],1),VALUE(LEFT(Tableau134[[#This Row],[Formule Tw]],1))),0)=(COUNTA(K2328:M2328)),"OK","erreur")</f>
        <v>OK</v>
      </c>
      <c r="AN2328" s="6" t="str">
        <f>IF(IFERROR(IF(SEARCH("jour",Tableau134[[#This Row],[Modif demandé en avenant 1]],1),VALUE(LEFT(Tableau134[[#This Row],[Modif demandé en avenant 1]],1))),0)=(COUNTA(O2328:Q2328)),"OK","erreur")</f>
        <v>OK</v>
      </c>
      <c r="AO2328" s="6" t="str">
        <f>IF(IFERROR(IF(SEARCH("jour",Tableau134[[#This Row],[Nouvelle formule avenant 2]],1),VALUE(LEFT(Tableau134[[#This Row],[Nouvelle formule avenant 2]],1))),0)=(COUNTA(X2328:Z2328)),"OK","erreur")</f>
        <v>OK</v>
      </c>
      <c r="AP2328" s="6" t="str">
        <f>IF(IFERROR(IF(SEARCH("jour",Tableau134[[#This Row],[Nouvelle formule avenant 3]],1),VALUE(LEFT(Tableau134[[#This Row],[Nouvelle formule avenant 3]],1))),0)=(COUNTA(AE2328:AG2328)),"OK","erreur")</f>
        <v>OK</v>
      </c>
      <c r="AQ232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2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2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2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2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2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28" s="43"/>
      <c r="AX2328" s="43"/>
      <c r="AY2328" s="6"/>
      <c r="AZ2328" s="6"/>
      <c r="BA2328" s="6"/>
      <c r="BB2328" s="6"/>
      <c r="BC2328" s="6"/>
      <c r="BD2328" s="6"/>
    </row>
    <row r="2329" spans="2:56" ht="12.75" x14ac:dyDescent="0.25">
      <c r="B2329" s="5" t="e">
        <f>VLOOKUP(A2329,'Import infoAgt'!A:E,5,FALSE)</f>
        <v>#N/A</v>
      </c>
      <c r="C2329" s="5" t="e">
        <f>VLOOKUP(A2329,'Import infoAgt'!A:D,4,FALSE)</f>
        <v>#N/A</v>
      </c>
      <c r="D2329" s="6" t="e">
        <f>VLOOKUP(A2329,'Import infoAgt'!A:H,8,FALSE)</f>
        <v>#N/A</v>
      </c>
      <c r="F2329" s="6" t="e">
        <f>VLOOKUP(A2329,'Import infoAgt'!A:BR,70,FALSE)</f>
        <v>#N/A</v>
      </c>
      <c r="G2329" s="5" t="e">
        <f>VLOOKUP(A2329,'Import infoAgt'!A:DH,112,FALSE)</f>
        <v>#N/A</v>
      </c>
      <c r="H2329" s="6" t="e">
        <f>VLOOKUP(G2329,Paramètre!$C$6:$D$76,2,FALSE)</f>
        <v>#N/A</v>
      </c>
      <c r="I2329" s="5" t="e">
        <f>VLOOKUP(A2329,'Import infoAgt'!A:EL,142,FALSE)</f>
        <v>#N/A</v>
      </c>
      <c r="R2329" s="26"/>
      <c r="S2329" s="26"/>
      <c r="U2329" s="26"/>
      <c r="V2329" s="26"/>
      <c r="AC2329" s="26"/>
      <c r="AI2329" s="6" t="str">
        <f>IF(AND((ISERROR(Tableau134[[#This Row],[Nom]])),Tableau134[[#This Row],[Numéro d''agent]]&lt;&gt;""),"N° agent inconnu","")</f>
        <v/>
      </c>
      <c r="AJ2329" s="6" t="str">
        <f>IF(AND(Tableau134[[#This Row],[Numéro d''agent]]&lt;&gt;"",Tableau134[[#This Row],[Statut]]=""),"Statut manquant","")</f>
        <v/>
      </c>
      <c r="AK2329" s="6"/>
      <c r="AL2329" s="6" t="str">
        <f>IF(AND(Tableau134[[#This Row],[Numéro d''agent]]&lt;&gt;"",Tableau134[[#This Row],[Formule actuelle]]=0),"Manque formule TLW","")</f>
        <v/>
      </c>
      <c r="AM2329" s="6" t="str">
        <f>IF(IFERROR(IF(SEARCH("jour",Tableau134[[#This Row],[Formule Tw]],1),VALUE(LEFT(Tableau134[[#This Row],[Formule Tw]],1))),0)=(COUNTA(K2329:M2329)),"OK","erreur")</f>
        <v>OK</v>
      </c>
      <c r="AN2329" s="6" t="str">
        <f>IF(IFERROR(IF(SEARCH("jour",Tableau134[[#This Row],[Modif demandé en avenant 1]],1),VALUE(LEFT(Tableau134[[#This Row],[Modif demandé en avenant 1]],1))),0)=(COUNTA(O2329:Q2329)),"OK","erreur")</f>
        <v>OK</v>
      </c>
      <c r="AO2329" s="6" t="str">
        <f>IF(IFERROR(IF(SEARCH("jour",Tableau134[[#This Row],[Nouvelle formule avenant 2]],1),VALUE(LEFT(Tableau134[[#This Row],[Nouvelle formule avenant 2]],1))),0)=(COUNTA(X2329:Z2329)),"OK","erreur")</f>
        <v>OK</v>
      </c>
      <c r="AP2329" s="6" t="str">
        <f>IF(IFERROR(IF(SEARCH("jour",Tableau134[[#This Row],[Nouvelle formule avenant 3]],1),VALUE(LEFT(Tableau134[[#This Row],[Nouvelle formule avenant 3]],1))),0)=(COUNTA(AE2329:AG2329)),"OK","erreur")</f>
        <v>OK</v>
      </c>
      <c r="AQ232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2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2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2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2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2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29" s="43"/>
      <c r="AX2329" s="43"/>
      <c r="AY2329" s="6"/>
      <c r="AZ2329" s="6"/>
      <c r="BA2329" s="6"/>
      <c r="BB2329" s="6"/>
      <c r="BC2329" s="6"/>
      <c r="BD2329" s="6"/>
    </row>
    <row r="2330" spans="2:56" ht="12.75" x14ac:dyDescent="0.25">
      <c r="B2330" s="5" t="e">
        <f>VLOOKUP(A2330,'Import infoAgt'!A:E,5,FALSE)</f>
        <v>#N/A</v>
      </c>
      <c r="C2330" s="5" t="e">
        <f>VLOOKUP(A2330,'Import infoAgt'!A:D,4,FALSE)</f>
        <v>#N/A</v>
      </c>
      <c r="D2330" s="6" t="e">
        <f>VLOOKUP(A2330,'Import infoAgt'!A:H,8,FALSE)</f>
        <v>#N/A</v>
      </c>
      <c r="F2330" s="6" t="e">
        <f>VLOOKUP(A2330,'Import infoAgt'!A:BR,70,FALSE)</f>
        <v>#N/A</v>
      </c>
      <c r="G2330" s="5" t="e">
        <f>VLOOKUP(A2330,'Import infoAgt'!A:DH,112,FALSE)</f>
        <v>#N/A</v>
      </c>
      <c r="H2330" s="6" t="e">
        <f>VLOOKUP(G2330,Paramètre!$C$6:$D$76,2,FALSE)</f>
        <v>#N/A</v>
      </c>
      <c r="I2330" s="5" t="e">
        <f>VLOOKUP(A2330,'Import infoAgt'!A:EL,142,FALSE)</f>
        <v>#N/A</v>
      </c>
      <c r="R2330" s="26"/>
      <c r="S2330" s="26"/>
      <c r="U2330" s="26"/>
      <c r="V2330" s="26"/>
      <c r="AC2330" s="26"/>
      <c r="AI2330" s="6" t="str">
        <f>IF(AND((ISERROR(Tableau134[[#This Row],[Nom]])),Tableau134[[#This Row],[Numéro d''agent]]&lt;&gt;""),"N° agent inconnu","")</f>
        <v/>
      </c>
      <c r="AJ2330" s="6" t="str">
        <f>IF(AND(Tableau134[[#This Row],[Numéro d''agent]]&lt;&gt;"",Tableau134[[#This Row],[Statut]]=""),"Statut manquant","")</f>
        <v/>
      </c>
      <c r="AK2330" s="6"/>
      <c r="AL2330" s="6" t="str">
        <f>IF(AND(Tableau134[[#This Row],[Numéro d''agent]]&lt;&gt;"",Tableau134[[#This Row],[Formule actuelle]]=0),"Manque formule TLW","")</f>
        <v/>
      </c>
      <c r="AM2330" s="6" t="str">
        <f>IF(IFERROR(IF(SEARCH("jour",Tableau134[[#This Row],[Formule Tw]],1),VALUE(LEFT(Tableau134[[#This Row],[Formule Tw]],1))),0)=(COUNTA(K2330:M2330)),"OK","erreur")</f>
        <v>OK</v>
      </c>
      <c r="AN2330" s="6" t="str">
        <f>IF(IFERROR(IF(SEARCH("jour",Tableau134[[#This Row],[Modif demandé en avenant 1]],1),VALUE(LEFT(Tableau134[[#This Row],[Modif demandé en avenant 1]],1))),0)=(COUNTA(O2330:Q2330)),"OK","erreur")</f>
        <v>OK</v>
      </c>
      <c r="AO2330" s="6" t="str">
        <f>IF(IFERROR(IF(SEARCH("jour",Tableau134[[#This Row],[Nouvelle formule avenant 2]],1),VALUE(LEFT(Tableau134[[#This Row],[Nouvelle formule avenant 2]],1))),0)=(COUNTA(X2330:Z2330)),"OK","erreur")</f>
        <v>OK</v>
      </c>
      <c r="AP2330" s="6" t="str">
        <f>IF(IFERROR(IF(SEARCH("jour",Tableau134[[#This Row],[Nouvelle formule avenant 3]],1),VALUE(LEFT(Tableau134[[#This Row],[Nouvelle formule avenant 3]],1))),0)=(COUNTA(AE2330:AG2330)),"OK","erreur")</f>
        <v>OK</v>
      </c>
      <c r="AQ233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3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3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3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3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3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30" s="43"/>
      <c r="AX2330" s="43"/>
      <c r="AY2330" s="6"/>
      <c r="AZ2330" s="6"/>
      <c r="BA2330" s="6"/>
      <c r="BB2330" s="6"/>
      <c r="BC2330" s="6"/>
      <c r="BD2330" s="6"/>
    </row>
    <row r="2331" spans="2:56" ht="12.75" x14ac:dyDescent="0.25">
      <c r="B2331" s="5" t="e">
        <f>VLOOKUP(A2331,'Import infoAgt'!A:E,5,FALSE)</f>
        <v>#N/A</v>
      </c>
      <c r="C2331" s="5" t="e">
        <f>VLOOKUP(A2331,'Import infoAgt'!A:D,4,FALSE)</f>
        <v>#N/A</v>
      </c>
      <c r="D2331" s="6" t="e">
        <f>VLOOKUP(A2331,'Import infoAgt'!A:H,8,FALSE)</f>
        <v>#N/A</v>
      </c>
      <c r="F2331" s="6" t="e">
        <f>VLOOKUP(A2331,'Import infoAgt'!A:BR,70,FALSE)</f>
        <v>#N/A</v>
      </c>
      <c r="G2331" s="5" t="e">
        <f>VLOOKUP(A2331,'Import infoAgt'!A:DH,112,FALSE)</f>
        <v>#N/A</v>
      </c>
      <c r="H2331" s="6" t="e">
        <f>VLOOKUP(G2331,Paramètre!$C$6:$D$76,2,FALSE)</f>
        <v>#N/A</v>
      </c>
      <c r="I2331" s="5" t="e">
        <f>VLOOKUP(A2331,'Import infoAgt'!A:EL,142,FALSE)</f>
        <v>#N/A</v>
      </c>
      <c r="R2331" s="26"/>
      <c r="S2331" s="26"/>
      <c r="U2331" s="26"/>
      <c r="V2331" s="26"/>
      <c r="AC2331" s="26"/>
      <c r="AI2331" s="6" t="str">
        <f>IF(AND((ISERROR(Tableau134[[#This Row],[Nom]])),Tableau134[[#This Row],[Numéro d''agent]]&lt;&gt;""),"N° agent inconnu","")</f>
        <v/>
      </c>
      <c r="AJ2331" s="6" t="str">
        <f>IF(AND(Tableau134[[#This Row],[Numéro d''agent]]&lt;&gt;"",Tableau134[[#This Row],[Statut]]=""),"Statut manquant","")</f>
        <v/>
      </c>
      <c r="AK2331" s="6"/>
      <c r="AL2331" s="6" t="str">
        <f>IF(AND(Tableau134[[#This Row],[Numéro d''agent]]&lt;&gt;"",Tableau134[[#This Row],[Formule actuelle]]=0),"Manque formule TLW","")</f>
        <v/>
      </c>
      <c r="AM2331" s="6" t="str">
        <f>IF(IFERROR(IF(SEARCH("jour",Tableau134[[#This Row],[Formule Tw]],1),VALUE(LEFT(Tableau134[[#This Row],[Formule Tw]],1))),0)=(COUNTA(K2331:M2331)),"OK","erreur")</f>
        <v>OK</v>
      </c>
      <c r="AN2331" s="6" t="str">
        <f>IF(IFERROR(IF(SEARCH("jour",Tableau134[[#This Row],[Modif demandé en avenant 1]],1),VALUE(LEFT(Tableau134[[#This Row],[Modif demandé en avenant 1]],1))),0)=(COUNTA(O2331:Q2331)),"OK","erreur")</f>
        <v>OK</v>
      </c>
      <c r="AO2331" s="6" t="str">
        <f>IF(IFERROR(IF(SEARCH("jour",Tableau134[[#This Row],[Nouvelle formule avenant 2]],1),VALUE(LEFT(Tableau134[[#This Row],[Nouvelle formule avenant 2]],1))),0)=(COUNTA(X2331:Z2331)),"OK","erreur")</f>
        <v>OK</v>
      </c>
      <c r="AP2331" s="6" t="str">
        <f>IF(IFERROR(IF(SEARCH("jour",Tableau134[[#This Row],[Nouvelle formule avenant 3]],1),VALUE(LEFT(Tableau134[[#This Row],[Nouvelle formule avenant 3]],1))),0)=(COUNTA(AE2331:AG2331)),"OK","erreur")</f>
        <v>OK</v>
      </c>
      <c r="AQ233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3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3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3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3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3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31" s="43"/>
      <c r="AX2331" s="43"/>
      <c r="AY2331" s="6"/>
      <c r="AZ2331" s="6"/>
      <c r="BA2331" s="6"/>
      <c r="BB2331" s="6"/>
      <c r="BC2331" s="6"/>
      <c r="BD2331" s="6"/>
    </row>
    <row r="2332" spans="2:56" ht="12.75" x14ac:dyDescent="0.25">
      <c r="B2332" s="5" t="e">
        <f>VLOOKUP(A2332,'Import infoAgt'!A:E,5,FALSE)</f>
        <v>#N/A</v>
      </c>
      <c r="C2332" s="5" t="e">
        <f>VLOOKUP(A2332,'Import infoAgt'!A:D,4,FALSE)</f>
        <v>#N/A</v>
      </c>
      <c r="D2332" s="6" t="e">
        <f>VLOOKUP(A2332,'Import infoAgt'!A:H,8,FALSE)</f>
        <v>#N/A</v>
      </c>
      <c r="F2332" s="6" t="e">
        <f>VLOOKUP(A2332,'Import infoAgt'!A:BR,70,FALSE)</f>
        <v>#N/A</v>
      </c>
      <c r="G2332" s="5" t="e">
        <f>VLOOKUP(A2332,'Import infoAgt'!A:DH,112,FALSE)</f>
        <v>#N/A</v>
      </c>
      <c r="H2332" s="6" t="e">
        <f>VLOOKUP(G2332,Paramètre!$C$6:$D$76,2,FALSE)</f>
        <v>#N/A</v>
      </c>
      <c r="I2332" s="5" t="e">
        <f>VLOOKUP(A2332,'Import infoAgt'!A:EL,142,FALSE)</f>
        <v>#N/A</v>
      </c>
      <c r="R2332" s="26"/>
      <c r="S2332" s="26"/>
      <c r="U2332" s="26"/>
      <c r="V2332" s="26"/>
      <c r="AC2332" s="26"/>
      <c r="AI2332" s="6" t="str">
        <f>IF(AND((ISERROR(Tableau134[[#This Row],[Nom]])),Tableau134[[#This Row],[Numéro d''agent]]&lt;&gt;""),"N° agent inconnu","")</f>
        <v/>
      </c>
      <c r="AJ2332" s="6" t="str">
        <f>IF(AND(Tableau134[[#This Row],[Numéro d''agent]]&lt;&gt;"",Tableau134[[#This Row],[Statut]]=""),"Statut manquant","")</f>
        <v/>
      </c>
      <c r="AK2332" s="6"/>
      <c r="AL2332" s="6" t="str">
        <f>IF(AND(Tableau134[[#This Row],[Numéro d''agent]]&lt;&gt;"",Tableau134[[#This Row],[Formule actuelle]]=0),"Manque formule TLW","")</f>
        <v/>
      </c>
      <c r="AM2332" s="6" t="str">
        <f>IF(IFERROR(IF(SEARCH("jour",Tableau134[[#This Row],[Formule Tw]],1),VALUE(LEFT(Tableau134[[#This Row],[Formule Tw]],1))),0)=(COUNTA(K2332:M2332)),"OK","erreur")</f>
        <v>OK</v>
      </c>
      <c r="AN2332" s="6" t="str">
        <f>IF(IFERROR(IF(SEARCH("jour",Tableau134[[#This Row],[Modif demandé en avenant 1]],1),VALUE(LEFT(Tableau134[[#This Row],[Modif demandé en avenant 1]],1))),0)=(COUNTA(O2332:Q2332)),"OK","erreur")</f>
        <v>OK</v>
      </c>
      <c r="AO2332" s="6" t="str">
        <f>IF(IFERROR(IF(SEARCH("jour",Tableau134[[#This Row],[Nouvelle formule avenant 2]],1),VALUE(LEFT(Tableau134[[#This Row],[Nouvelle formule avenant 2]],1))),0)=(COUNTA(X2332:Z2332)),"OK","erreur")</f>
        <v>OK</v>
      </c>
      <c r="AP2332" s="6" t="str">
        <f>IF(IFERROR(IF(SEARCH("jour",Tableau134[[#This Row],[Nouvelle formule avenant 3]],1),VALUE(LEFT(Tableau134[[#This Row],[Nouvelle formule avenant 3]],1))),0)=(COUNTA(AE2332:AG2332)),"OK","erreur")</f>
        <v>OK</v>
      </c>
      <c r="AQ233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3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3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3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3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3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32" s="43"/>
      <c r="AX2332" s="43"/>
      <c r="AY2332" s="6"/>
      <c r="AZ2332" s="6"/>
      <c r="BA2332" s="6"/>
      <c r="BB2332" s="6"/>
      <c r="BC2332" s="6"/>
      <c r="BD2332" s="6"/>
    </row>
    <row r="2333" spans="2:56" ht="12.75" x14ac:dyDescent="0.25">
      <c r="B2333" s="5" t="e">
        <f>VLOOKUP(A2333,'Import infoAgt'!A:E,5,FALSE)</f>
        <v>#N/A</v>
      </c>
      <c r="C2333" s="5" t="e">
        <f>VLOOKUP(A2333,'Import infoAgt'!A:D,4,FALSE)</f>
        <v>#N/A</v>
      </c>
      <c r="D2333" s="6" t="e">
        <f>VLOOKUP(A2333,'Import infoAgt'!A:H,8,FALSE)</f>
        <v>#N/A</v>
      </c>
      <c r="F2333" s="6" t="e">
        <f>VLOOKUP(A2333,'Import infoAgt'!A:BR,70,FALSE)</f>
        <v>#N/A</v>
      </c>
      <c r="G2333" s="5" t="e">
        <f>VLOOKUP(A2333,'Import infoAgt'!A:DH,112,FALSE)</f>
        <v>#N/A</v>
      </c>
      <c r="H2333" s="6" t="e">
        <f>VLOOKUP(G2333,Paramètre!$C$6:$D$76,2,FALSE)</f>
        <v>#N/A</v>
      </c>
      <c r="I2333" s="5" t="e">
        <f>VLOOKUP(A2333,'Import infoAgt'!A:EL,142,FALSE)</f>
        <v>#N/A</v>
      </c>
      <c r="R2333" s="26"/>
      <c r="S2333" s="26"/>
      <c r="U2333" s="26"/>
      <c r="V2333" s="26"/>
      <c r="AC2333" s="26"/>
      <c r="AI2333" s="6" t="str">
        <f>IF(AND((ISERROR(Tableau134[[#This Row],[Nom]])),Tableau134[[#This Row],[Numéro d''agent]]&lt;&gt;""),"N° agent inconnu","")</f>
        <v/>
      </c>
      <c r="AJ2333" s="6" t="str">
        <f>IF(AND(Tableau134[[#This Row],[Numéro d''agent]]&lt;&gt;"",Tableau134[[#This Row],[Statut]]=""),"Statut manquant","")</f>
        <v/>
      </c>
      <c r="AK2333" s="6"/>
      <c r="AL2333" s="6" t="str">
        <f>IF(AND(Tableau134[[#This Row],[Numéro d''agent]]&lt;&gt;"",Tableau134[[#This Row],[Formule actuelle]]=0),"Manque formule TLW","")</f>
        <v/>
      </c>
      <c r="AM2333" s="6" t="str">
        <f>IF(IFERROR(IF(SEARCH("jour",Tableau134[[#This Row],[Formule Tw]],1),VALUE(LEFT(Tableau134[[#This Row],[Formule Tw]],1))),0)=(COUNTA(K2333:M2333)),"OK","erreur")</f>
        <v>OK</v>
      </c>
      <c r="AN2333" s="6" t="str">
        <f>IF(IFERROR(IF(SEARCH("jour",Tableau134[[#This Row],[Modif demandé en avenant 1]],1),VALUE(LEFT(Tableau134[[#This Row],[Modif demandé en avenant 1]],1))),0)=(COUNTA(O2333:Q2333)),"OK","erreur")</f>
        <v>OK</v>
      </c>
      <c r="AO2333" s="6" t="str">
        <f>IF(IFERROR(IF(SEARCH("jour",Tableau134[[#This Row],[Nouvelle formule avenant 2]],1),VALUE(LEFT(Tableau134[[#This Row],[Nouvelle formule avenant 2]],1))),0)=(COUNTA(X2333:Z2333)),"OK","erreur")</f>
        <v>OK</v>
      </c>
      <c r="AP2333" s="6" t="str">
        <f>IF(IFERROR(IF(SEARCH("jour",Tableau134[[#This Row],[Nouvelle formule avenant 3]],1),VALUE(LEFT(Tableau134[[#This Row],[Nouvelle formule avenant 3]],1))),0)=(COUNTA(AE2333:AG2333)),"OK","erreur")</f>
        <v>OK</v>
      </c>
      <c r="AQ233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3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3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3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3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3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33" s="43"/>
      <c r="AX2333" s="43"/>
      <c r="AY2333" s="6"/>
      <c r="AZ2333" s="6"/>
      <c r="BA2333" s="6"/>
      <c r="BB2333" s="6"/>
      <c r="BC2333" s="6"/>
      <c r="BD2333" s="6"/>
    </row>
    <row r="2334" spans="2:56" ht="12.75" x14ac:dyDescent="0.25">
      <c r="B2334" s="5" t="e">
        <f>VLOOKUP(A2334,'Import infoAgt'!A:E,5,FALSE)</f>
        <v>#N/A</v>
      </c>
      <c r="C2334" s="5" t="e">
        <f>VLOOKUP(A2334,'Import infoAgt'!A:D,4,FALSE)</f>
        <v>#N/A</v>
      </c>
      <c r="D2334" s="6" t="e">
        <f>VLOOKUP(A2334,'Import infoAgt'!A:H,8,FALSE)</f>
        <v>#N/A</v>
      </c>
      <c r="F2334" s="6" t="e">
        <f>VLOOKUP(A2334,'Import infoAgt'!A:BR,70,FALSE)</f>
        <v>#N/A</v>
      </c>
      <c r="G2334" s="5" t="e">
        <f>VLOOKUP(A2334,'Import infoAgt'!A:DH,112,FALSE)</f>
        <v>#N/A</v>
      </c>
      <c r="H2334" s="6" t="e">
        <f>VLOOKUP(G2334,Paramètre!$C$6:$D$76,2,FALSE)</f>
        <v>#N/A</v>
      </c>
      <c r="I2334" s="5" t="e">
        <f>VLOOKUP(A2334,'Import infoAgt'!A:EL,142,FALSE)</f>
        <v>#N/A</v>
      </c>
      <c r="R2334" s="26"/>
      <c r="S2334" s="26"/>
      <c r="U2334" s="26"/>
      <c r="V2334" s="26"/>
      <c r="AC2334" s="26"/>
      <c r="AI2334" s="6" t="str">
        <f>IF(AND((ISERROR(Tableau134[[#This Row],[Nom]])),Tableau134[[#This Row],[Numéro d''agent]]&lt;&gt;""),"N° agent inconnu","")</f>
        <v/>
      </c>
      <c r="AJ2334" s="6" t="str">
        <f>IF(AND(Tableau134[[#This Row],[Numéro d''agent]]&lt;&gt;"",Tableau134[[#This Row],[Statut]]=""),"Statut manquant","")</f>
        <v/>
      </c>
      <c r="AK2334" s="6"/>
      <c r="AL2334" s="6" t="str">
        <f>IF(AND(Tableau134[[#This Row],[Numéro d''agent]]&lt;&gt;"",Tableau134[[#This Row],[Formule actuelle]]=0),"Manque formule TLW","")</f>
        <v/>
      </c>
      <c r="AM2334" s="6" t="str">
        <f>IF(IFERROR(IF(SEARCH("jour",Tableau134[[#This Row],[Formule Tw]],1),VALUE(LEFT(Tableau134[[#This Row],[Formule Tw]],1))),0)=(COUNTA(K2334:M2334)),"OK","erreur")</f>
        <v>OK</v>
      </c>
      <c r="AN2334" s="6" t="str">
        <f>IF(IFERROR(IF(SEARCH("jour",Tableau134[[#This Row],[Modif demandé en avenant 1]],1),VALUE(LEFT(Tableau134[[#This Row],[Modif demandé en avenant 1]],1))),0)=(COUNTA(O2334:Q2334)),"OK","erreur")</f>
        <v>OK</v>
      </c>
      <c r="AO2334" s="6" t="str">
        <f>IF(IFERROR(IF(SEARCH("jour",Tableau134[[#This Row],[Nouvelle formule avenant 2]],1),VALUE(LEFT(Tableau134[[#This Row],[Nouvelle formule avenant 2]],1))),0)=(COUNTA(X2334:Z2334)),"OK","erreur")</f>
        <v>OK</v>
      </c>
      <c r="AP2334" s="6" t="str">
        <f>IF(IFERROR(IF(SEARCH("jour",Tableau134[[#This Row],[Nouvelle formule avenant 3]],1),VALUE(LEFT(Tableau134[[#This Row],[Nouvelle formule avenant 3]],1))),0)=(COUNTA(AE2334:AG2334)),"OK","erreur")</f>
        <v>OK</v>
      </c>
      <c r="AQ233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3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3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3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3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3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34" s="43"/>
      <c r="AX2334" s="43"/>
      <c r="AY2334" s="6"/>
      <c r="AZ2334" s="6"/>
      <c r="BA2334" s="6"/>
      <c r="BB2334" s="6"/>
      <c r="BC2334" s="6"/>
      <c r="BD2334" s="6"/>
    </row>
    <row r="2335" spans="2:56" ht="12.75" x14ac:dyDescent="0.25">
      <c r="B2335" s="5" t="e">
        <f>VLOOKUP(A2335,'Import infoAgt'!A:E,5,FALSE)</f>
        <v>#N/A</v>
      </c>
      <c r="C2335" s="5" t="e">
        <f>VLOOKUP(A2335,'Import infoAgt'!A:D,4,FALSE)</f>
        <v>#N/A</v>
      </c>
      <c r="D2335" s="6" t="e">
        <f>VLOOKUP(A2335,'Import infoAgt'!A:H,8,FALSE)</f>
        <v>#N/A</v>
      </c>
      <c r="F2335" s="6" t="e">
        <f>VLOOKUP(A2335,'Import infoAgt'!A:BR,70,FALSE)</f>
        <v>#N/A</v>
      </c>
      <c r="G2335" s="5" t="e">
        <f>VLOOKUP(A2335,'Import infoAgt'!A:DH,112,FALSE)</f>
        <v>#N/A</v>
      </c>
      <c r="H2335" s="6" t="e">
        <f>VLOOKUP(G2335,Paramètre!$C$6:$D$76,2,FALSE)</f>
        <v>#N/A</v>
      </c>
      <c r="I2335" s="5" t="e">
        <f>VLOOKUP(A2335,'Import infoAgt'!A:EL,142,FALSE)</f>
        <v>#N/A</v>
      </c>
      <c r="R2335" s="26"/>
      <c r="S2335" s="26"/>
      <c r="U2335" s="26"/>
      <c r="V2335" s="26"/>
      <c r="AC2335" s="26"/>
      <c r="AI2335" s="6" t="str">
        <f>IF(AND((ISERROR(Tableau134[[#This Row],[Nom]])),Tableau134[[#This Row],[Numéro d''agent]]&lt;&gt;""),"N° agent inconnu","")</f>
        <v/>
      </c>
      <c r="AJ2335" s="6" t="str">
        <f>IF(AND(Tableau134[[#This Row],[Numéro d''agent]]&lt;&gt;"",Tableau134[[#This Row],[Statut]]=""),"Statut manquant","")</f>
        <v/>
      </c>
      <c r="AK2335" s="6"/>
      <c r="AL2335" s="6" t="str">
        <f>IF(AND(Tableau134[[#This Row],[Numéro d''agent]]&lt;&gt;"",Tableau134[[#This Row],[Formule actuelle]]=0),"Manque formule TLW","")</f>
        <v/>
      </c>
      <c r="AM2335" s="6" t="str">
        <f>IF(IFERROR(IF(SEARCH("jour",Tableau134[[#This Row],[Formule Tw]],1),VALUE(LEFT(Tableau134[[#This Row],[Formule Tw]],1))),0)=(COUNTA(K2335:M2335)),"OK","erreur")</f>
        <v>OK</v>
      </c>
      <c r="AN2335" s="6" t="str">
        <f>IF(IFERROR(IF(SEARCH("jour",Tableau134[[#This Row],[Modif demandé en avenant 1]],1),VALUE(LEFT(Tableau134[[#This Row],[Modif demandé en avenant 1]],1))),0)=(COUNTA(O2335:Q2335)),"OK","erreur")</f>
        <v>OK</v>
      </c>
      <c r="AO2335" s="6" t="str">
        <f>IF(IFERROR(IF(SEARCH("jour",Tableau134[[#This Row],[Nouvelle formule avenant 2]],1),VALUE(LEFT(Tableau134[[#This Row],[Nouvelle formule avenant 2]],1))),0)=(COUNTA(X2335:Z2335)),"OK","erreur")</f>
        <v>OK</v>
      </c>
      <c r="AP2335" s="6" t="str">
        <f>IF(IFERROR(IF(SEARCH("jour",Tableau134[[#This Row],[Nouvelle formule avenant 3]],1),VALUE(LEFT(Tableau134[[#This Row],[Nouvelle formule avenant 3]],1))),0)=(COUNTA(AE2335:AG2335)),"OK","erreur")</f>
        <v>OK</v>
      </c>
      <c r="AQ233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3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3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3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3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3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35" s="43"/>
      <c r="AX2335" s="43"/>
      <c r="AY2335" s="6"/>
      <c r="AZ2335" s="6"/>
      <c r="BA2335" s="6"/>
      <c r="BB2335" s="6"/>
      <c r="BC2335" s="6"/>
      <c r="BD2335" s="6"/>
    </row>
    <row r="2336" spans="2:56" ht="12.75" x14ac:dyDescent="0.25">
      <c r="B2336" s="5" t="e">
        <f>VLOOKUP(A2336,'Import infoAgt'!A:E,5,FALSE)</f>
        <v>#N/A</v>
      </c>
      <c r="C2336" s="5" t="e">
        <f>VLOOKUP(A2336,'Import infoAgt'!A:D,4,FALSE)</f>
        <v>#N/A</v>
      </c>
      <c r="D2336" s="6" t="e">
        <f>VLOOKUP(A2336,'Import infoAgt'!A:H,8,FALSE)</f>
        <v>#N/A</v>
      </c>
      <c r="F2336" s="6" t="e">
        <f>VLOOKUP(A2336,'Import infoAgt'!A:BR,70,FALSE)</f>
        <v>#N/A</v>
      </c>
      <c r="G2336" s="5" t="e">
        <f>VLOOKUP(A2336,'Import infoAgt'!A:DH,112,FALSE)</f>
        <v>#N/A</v>
      </c>
      <c r="H2336" s="6" t="e">
        <f>VLOOKUP(G2336,Paramètre!$C$6:$D$76,2,FALSE)</f>
        <v>#N/A</v>
      </c>
      <c r="I2336" s="5" t="e">
        <f>VLOOKUP(A2336,'Import infoAgt'!A:EL,142,FALSE)</f>
        <v>#N/A</v>
      </c>
      <c r="R2336" s="26"/>
      <c r="S2336" s="26"/>
      <c r="U2336" s="26"/>
      <c r="V2336" s="26"/>
      <c r="AC2336" s="26"/>
      <c r="AI2336" s="6" t="str">
        <f>IF(AND((ISERROR(Tableau134[[#This Row],[Nom]])),Tableau134[[#This Row],[Numéro d''agent]]&lt;&gt;""),"N° agent inconnu","")</f>
        <v/>
      </c>
      <c r="AJ2336" s="6" t="str">
        <f>IF(AND(Tableau134[[#This Row],[Numéro d''agent]]&lt;&gt;"",Tableau134[[#This Row],[Statut]]=""),"Statut manquant","")</f>
        <v/>
      </c>
      <c r="AK2336" s="6"/>
      <c r="AL2336" s="6" t="str">
        <f>IF(AND(Tableau134[[#This Row],[Numéro d''agent]]&lt;&gt;"",Tableau134[[#This Row],[Formule actuelle]]=0),"Manque formule TLW","")</f>
        <v/>
      </c>
      <c r="AM2336" s="6" t="str">
        <f>IF(IFERROR(IF(SEARCH("jour",Tableau134[[#This Row],[Formule Tw]],1),VALUE(LEFT(Tableau134[[#This Row],[Formule Tw]],1))),0)=(COUNTA(K2336:M2336)),"OK","erreur")</f>
        <v>OK</v>
      </c>
      <c r="AN2336" s="6" t="str">
        <f>IF(IFERROR(IF(SEARCH("jour",Tableau134[[#This Row],[Modif demandé en avenant 1]],1),VALUE(LEFT(Tableau134[[#This Row],[Modif demandé en avenant 1]],1))),0)=(COUNTA(O2336:Q2336)),"OK","erreur")</f>
        <v>OK</v>
      </c>
      <c r="AO2336" s="6" t="str">
        <f>IF(IFERROR(IF(SEARCH("jour",Tableau134[[#This Row],[Nouvelle formule avenant 2]],1),VALUE(LEFT(Tableau134[[#This Row],[Nouvelle formule avenant 2]],1))),0)=(COUNTA(X2336:Z2336)),"OK","erreur")</f>
        <v>OK</v>
      </c>
      <c r="AP2336" s="6" t="str">
        <f>IF(IFERROR(IF(SEARCH("jour",Tableau134[[#This Row],[Nouvelle formule avenant 3]],1),VALUE(LEFT(Tableau134[[#This Row],[Nouvelle formule avenant 3]],1))),0)=(COUNTA(AE2336:AG2336)),"OK","erreur")</f>
        <v>OK</v>
      </c>
      <c r="AQ233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3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3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3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3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3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36" s="43"/>
      <c r="AX2336" s="43"/>
      <c r="AY2336" s="6"/>
      <c r="AZ2336" s="6"/>
      <c r="BA2336" s="6"/>
      <c r="BB2336" s="6"/>
      <c r="BC2336" s="6"/>
      <c r="BD2336" s="6"/>
    </row>
    <row r="2337" spans="2:56" ht="12.75" x14ac:dyDescent="0.25">
      <c r="B2337" s="5" t="e">
        <f>VLOOKUP(A2337,'Import infoAgt'!A:E,5,FALSE)</f>
        <v>#N/A</v>
      </c>
      <c r="C2337" s="5" t="e">
        <f>VLOOKUP(A2337,'Import infoAgt'!A:D,4,FALSE)</f>
        <v>#N/A</v>
      </c>
      <c r="D2337" s="6" t="e">
        <f>VLOOKUP(A2337,'Import infoAgt'!A:H,8,FALSE)</f>
        <v>#N/A</v>
      </c>
      <c r="F2337" s="6" t="e">
        <f>VLOOKUP(A2337,'Import infoAgt'!A:BR,70,FALSE)</f>
        <v>#N/A</v>
      </c>
      <c r="G2337" s="5" t="e">
        <f>VLOOKUP(A2337,'Import infoAgt'!A:DH,112,FALSE)</f>
        <v>#N/A</v>
      </c>
      <c r="H2337" s="6" t="e">
        <f>VLOOKUP(G2337,Paramètre!$C$6:$D$76,2,FALSE)</f>
        <v>#N/A</v>
      </c>
      <c r="I2337" s="5" t="e">
        <f>VLOOKUP(A2337,'Import infoAgt'!A:EL,142,FALSE)</f>
        <v>#N/A</v>
      </c>
      <c r="R2337" s="26"/>
      <c r="S2337" s="26"/>
      <c r="U2337" s="26"/>
      <c r="V2337" s="26"/>
      <c r="AC2337" s="26"/>
      <c r="AI2337" s="6" t="str">
        <f>IF(AND((ISERROR(Tableau134[[#This Row],[Nom]])),Tableau134[[#This Row],[Numéro d''agent]]&lt;&gt;""),"N° agent inconnu","")</f>
        <v/>
      </c>
      <c r="AJ2337" s="6" t="str">
        <f>IF(AND(Tableau134[[#This Row],[Numéro d''agent]]&lt;&gt;"",Tableau134[[#This Row],[Statut]]=""),"Statut manquant","")</f>
        <v/>
      </c>
      <c r="AK2337" s="6"/>
      <c r="AL2337" s="6" t="str">
        <f>IF(AND(Tableau134[[#This Row],[Numéro d''agent]]&lt;&gt;"",Tableau134[[#This Row],[Formule actuelle]]=0),"Manque formule TLW","")</f>
        <v/>
      </c>
      <c r="AM2337" s="6" t="str">
        <f>IF(IFERROR(IF(SEARCH("jour",Tableau134[[#This Row],[Formule Tw]],1),VALUE(LEFT(Tableau134[[#This Row],[Formule Tw]],1))),0)=(COUNTA(K2337:M2337)),"OK","erreur")</f>
        <v>OK</v>
      </c>
      <c r="AN2337" s="6" t="str">
        <f>IF(IFERROR(IF(SEARCH("jour",Tableau134[[#This Row],[Modif demandé en avenant 1]],1),VALUE(LEFT(Tableau134[[#This Row],[Modif demandé en avenant 1]],1))),0)=(COUNTA(O2337:Q2337)),"OK","erreur")</f>
        <v>OK</v>
      </c>
      <c r="AO2337" s="6" t="str">
        <f>IF(IFERROR(IF(SEARCH("jour",Tableau134[[#This Row],[Nouvelle formule avenant 2]],1),VALUE(LEFT(Tableau134[[#This Row],[Nouvelle formule avenant 2]],1))),0)=(COUNTA(X2337:Z2337)),"OK","erreur")</f>
        <v>OK</v>
      </c>
      <c r="AP2337" s="6" t="str">
        <f>IF(IFERROR(IF(SEARCH("jour",Tableau134[[#This Row],[Nouvelle formule avenant 3]],1),VALUE(LEFT(Tableau134[[#This Row],[Nouvelle formule avenant 3]],1))),0)=(COUNTA(AE2337:AG2337)),"OK","erreur")</f>
        <v>OK</v>
      </c>
      <c r="AQ233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3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3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3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3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3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37" s="43"/>
      <c r="AX2337" s="43"/>
      <c r="AY2337" s="6"/>
      <c r="AZ2337" s="6"/>
      <c r="BA2337" s="6"/>
      <c r="BB2337" s="6"/>
      <c r="BC2337" s="6"/>
      <c r="BD2337" s="6"/>
    </row>
    <row r="2338" spans="2:56" ht="12.75" x14ac:dyDescent="0.25">
      <c r="B2338" s="5" t="e">
        <f>VLOOKUP(A2338,'Import infoAgt'!A:E,5,FALSE)</f>
        <v>#N/A</v>
      </c>
      <c r="C2338" s="5" t="e">
        <f>VLOOKUP(A2338,'Import infoAgt'!A:D,4,FALSE)</f>
        <v>#N/A</v>
      </c>
      <c r="D2338" s="6" t="e">
        <f>VLOOKUP(A2338,'Import infoAgt'!A:H,8,FALSE)</f>
        <v>#N/A</v>
      </c>
      <c r="F2338" s="6" t="e">
        <f>VLOOKUP(A2338,'Import infoAgt'!A:BR,70,FALSE)</f>
        <v>#N/A</v>
      </c>
      <c r="G2338" s="5" t="e">
        <f>VLOOKUP(A2338,'Import infoAgt'!A:DH,112,FALSE)</f>
        <v>#N/A</v>
      </c>
      <c r="H2338" s="6" t="e">
        <f>VLOOKUP(G2338,Paramètre!$C$6:$D$76,2,FALSE)</f>
        <v>#N/A</v>
      </c>
      <c r="I2338" s="5" t="e">
        <f>VLOOKUP(A2338,'Import infoAgt'!A:EL,142,FALSE)</f>
        <v>#N/A</v>
      </c>
      <c r="R2338" s="26"/>
      <c r="S2338" s="26"/>
      <c r="U2338" s="26"/>
      <c r="V2338" s="26"/>
      <c r="AC2338" s="26"/>
      <c r="AI2338" s="6" t="str">
        <f>IF(AND((ISERROR(Tableau134[[#This Row],[Nom]])),Tableau134[[#This Row],[Numéro d''agent]]&lt;&gt;""),"N° agent inconnu","")</f>
        <v/>
      </c>
      <c r="AJ2338" s="6" t="str">
        <f>IF(AND(Tableau134[[#This Row],[Numéro d''agent]]&lt;&gt;"",Tableau134[[#This Row],[Statut]]=""),"Statut manquant","")</f>
        <v/>
      </c>
      <c r="AK2338" s="6"/>
      <c r="AL2338" s="6" t="str">
        <f>IF(AND(Tableau134[[#This Row],[Numéro d''agent]]&lt;&gt;"",Tableau134[[#This Row],[Formule actuelle]]=0),"Manque formule TLW","")</f>
        <v/>
      </c>
      <c r="AM2338" s="6" t="str">
        <f>IF(IFERROR(IF(SEARCH("jour",Tableau134[[#This Row],[Formule Tw]],1),VALUE(LEFT(Tableau134[[#This Row],[Formule Tw]],1))),0)=(COUNTA(K2338:M2338)),"OK","erreur")</f>
        <v>OK</v>
      </c>
      <c r="AN2338" s="6" t="str">
        <f>IF(IFERROR(IF(SEARCH("jour",Tableau134[[#This Row],[Modif demandé en avenant 1]],1),VALUE(LEFT(Tableau134[[#This Row],[Modif demandé en avenant 1]],1))),0)=(COUNTA(O2338:Q2338)),"OK","erreur")</f>
        <v>OK</v>
      </c>
      <c r="AO2338" s="6" t="str">
        <f>IF(IFERROR(IF(SEARCH("jour",Tableau134[[#This Row],[Nouvelle formule avenant 2]],1),VALUE(LEFT(Tableau134[[#This Row],[Nouvelle formule avenant 2]],1))),0)=(COUNTA(X2338:Z2338)),"OK","erreur")</f>
        <v>OK</v>
      </c>
      <c r="AP2338" s="6" t="str">
        <f>IF(IFERROR(IF(SEARCH("jour",Tableau134[[#This Row],[Nouvelle formule avenant 3]],1),VALUE(LEFT(Tableau134[[#This Row],[Nouvelle formule avenant 3]],1))),0)=(COUNTA(AE2338:AG2338)),"OK","erreur")</f>
        <v>OK</v>
      </c>
      <c r="AQ233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3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3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3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3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3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38" s="43"/>
      <c r="AX2338" s="43"/>
      <c r="AY2338" s="6"/>
      <c r="AZ2338" s="6"/>
      <c r="BA2338" s="6"/>
      <c r="BB2338" s="6"/>
      <c r="BC2338" s="6"/>
      <c r="BD2338" s="6"/>
    </row>
    <row r="2339" spans="2:56" ht="12.75" x14ac:dyDescent="0.25">
      <c r="B2339" s="5" t="e">
        <f>VLOOKUP(A2339,'Import infoAgt'!A:E,5,FALSE)</f>
        <v>#N/A</v>
      </c>
      <c r="C2339" s="5" t="e">
        <f>VLOOKUP(A2339,'Import infoAgt'!A:D,4,FALSE)</f>
        <v>#N/A</v>
      </c>
      <c r="D2339" s="6" t="e">
        <f>VLOOKUP(A2339,'Import infoAgt'!A:H,8,FALSE)</f>
        <v>#N/A</v>
      </c>
      <c r="F2339" s="6" t="e">
        <f>VLOOKUP(A2339,'Import infoAgt'!A:BR,70,FALSE)</f>
        <v>#N/A</v>
      </c>
      <c r="G2339" s="5" t="e">
        <f>VLOOKUP(A2339,'Import infoAgt'!A:DH,112,FALSE)</f>
        <v>#N/A</v>
      </c>
      <c r="H2339" s="6" t="e">
        <f>VLOOKUP(G2339,Paramètre!$C$6:$D$76,2,FALSE)</f>
        <v>#N/A</v>
      </c>
      <c r="I2339" s="5" t="e">
        <f>VLOOKUP(A2339,'Import infoAgt'!A:EL,142,FALSE)</f>
        <v>#N/A</v>
      </c>
      <c r="R2339" s="26"/>
      <c r="S2339" s="26"/>
      <c r="U2339" s="26"/>
      <c r="V2339" s="26"/>
      <c r="AC2339" s="26"/>
      <c r="AI2339" s="6" t="str">
        <f>IF(AND((ISERROR(Tableau134[[#This Row],[Nom]])),Tableau134[[#This Row],[Numéro d''agent]]&lt;&gt;""),"N° agent inconnu","")</f>
        <v/>
      </c>
      <c r="AJ2339" s="6" t="str">
        <f>IF(AND(Tableau134[[#This Row],[Numéro d''agent]]&lt;&gt;"",Tableau134[[#This Row],[Statut]]=""),"Statut manquant","")</f>
        <v/>
      </c>
      <c r="AK2339" s="6"/>
      <c r="AL2339" s="6" t="str">
        <f>IF(AND(Tableau134[[#This Row],[Numéro d''agent]]&lt;&gt;"",Tableau134[[#This Row],[Formule actuelle]]=0),"Manque formule TLW","")</f>
        <v/>
      </c>
      <c r="AM2339" s="6" t="str">
        <f>IF(IFERROR(IF(SEARCH("jour",Tableau134[[#This Row],[Formule Tw]],1),VALUE(LEFT(Tableau134[[#This Row],[Formule Tw]],1))),0)=(COUNTA(K2339:M2339)),"OK","erreur")</f>
        <v>OK</v>
      </c>
      <c r="AN2339" s="6" t="str">
        <f>IF(IFERROR(IF(SEARCH("jour",Tableau134[[#This Row],[Modif demandé en avenant 1]],1),VALUE(LEFT(Tableau134[[#This Row],[Modif demandé en avenant 1]],1))),0)=(COUNTA(O2339:Q2339)),"OK","erreur")</f>
        <v>OK</v>
      </c>
      <c r="AO2339" s="6" t="str">
        <f>IF(IFERROR(IF(SEARCH("jour",Tableau134[[#This Row],[Nouvelle formule avenant 2]],1),VALUE(LEFT(Tableau134[[#This Row],[Nouvelle formule avenant 2]],1))),0)=(COUNTA(X2339:Z2339)),"OK","erreur")</f>
        <v>OK</v>
      </c>
      <c r="AP2339" s="6" t="str">
        <f>IF(IFERROR(IF(SEARCH("jour",Tableau134[[#This Row],[Nouvelle formule avenant 3]],1),VALUE(LEFT(Tableau134[[#This Row],[Nouvelle formule avenant 3]],1))),0)=(COUNTA(AE2339:AG2339)),"OK","erreur")</f>
        <v>OK</v>
      </c>
      <c r="AQ233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3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3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3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3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3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39" s="43"/>
      <c r="AX2339" s="43"/>
      <c r="AY2339" s="6"/>
      <c r="AZ2339" s="6"/>
      <c r="BA2339" s="6"/>
      <c r="BB2339" s="6"/>
      <c r="BC2339" s="6"/>
      <c r="BD2339" s="6"/>
    </row>
    <row r="2340" spans="2:56" ht="12.75" x14ac:dyDescent="0.25">
      <c r="B2340" s="5" t="e">
        <f>VLOOKUP(A2340,'Import infoAgt'!A:E,5,FALSE)</f>
        <v>#N/A</v>
      </c>
      <c r="C2340" s="5" t="e">
        <f>VLOOKUP(A2340,'Import infoAgt'!A:D,4,FALSE)</f>
        <v>#N/A</v>
      </c>
      <c r="D2340" s="6" t="e">
        <f>VLOOKUP(A2340,'Import infoAgt'!A:H,8,FALSE)</f>
        <v>#N/A</v>
      </c>
      <c r="F2340" s="6" t="e">
        <f>VLOOKUP(A2340,'Import infoAgt'!A:BR,70,FALSE)</f>
        <v>#N/A</v>
      </c>
      <c r="G2340" s="5" t="e">
        <f>VLOOKUP(A2340,'Import infoAgt'!A:DH,112,FALSE)</f>
        <v>#N/A</v>
      </c>
      <c r="H2340" s="6" t="e">
        <f>VLOOKUP(G2340,Paramètre!$C$6:$D$76,2,FALSE)</f>
        <v>#N/A</v>
      </c>
      <c r="I2340" s="5" t="e">
        <f>VLOOKUP(A2340,'Import infoAgt'!A:EL,142,FALSE)</f>
        <v>#N/A</v>
      </c>
      <c r="R2340" s="26"/>
      <c r="S2340" s="26"/>
      <c r="U2340" s="26"/>
      <c r="V2340" s="26"/>
      <c r="AC2340" s="26"/>
      <c r="AI2340" s="6" t="str">
        <f>IF(AND((ISERROR(Tableau134[[#This Row],[Nom]])),Tableau134[[#This Row],[Numéro d''agent]]&lt;&gt;""),"N° agent inconnu","")</f>
        <v/>
      </c>
      <c r="AJ2340" s="6" t="str">
        <f>IF(AND(Tableau134[[#This Row],[Numéro d''agent]]&lt;&gt;"",Tableau134[[#This Row],[Statut]]=""),"Statut manquant","")</f>
        <v/>
      </c>
      <c r="AK2340" s="6"/>
      <c r="AL2340" s="6" t="str">
        <f>IF(AND(Tableau134[[#This Row],[Numéro d''agent]]&lt;&gt;"",Tableau134[[#This Row],[Formule actuelle]]=0),"Manque formule TLW","")</f>
        <v/>
      </c>
      <c r="AM2340" s="6" t="str">
        <f>IF(IFERROR(IF(SEARCH("jour",Tableau134[[#This Row],[Formule Tw]],1),VALUE(LEFT(Tableau134[[#This Row],[Formule Tw]],1))),0)=(COUNTA(K2340:M2340)),"OK","erreur")</f>
        <v>OK</v>
      </c>
      <c r="AN2340" s="6" t="str">
        <f>IF(IFERROR(IF(SEARCH("jour",Tableau134[[#This Row],[Modif demandé en avenant 1]],1),VALUE(LEFT(Tableau134[[#This Row],[Modif demandé en avenant 1]],1))),0)=(COUNTA(O2340:Q2340)),"OK","erreur")</f>
        <v>OK</v>
      </c>
      <c r="AO2340" s="6" t="str">
        <f>IF(IFERROR(IF(SEARCH("jour",Tableau134[[#This Row],[Nouvelle formule avenant 2]],1),VALUE(LEFT(Tableau134[[#This Row],[Nouvelle formule avenant 2]],1))),0)=(COUNTA(X2340:Z2340)),"OK","erreur")</f>
        <v>OK</v>
      </c>
      <c r="AP2340" s="6" t="str">
        <f>IF(IFERROR(IF(SEARCH("jour",Tableau134[[#This Row],[Nouvelle formule avenant 3]],1),VALUE(LEFT(Tableau134[[#This Row],[Nouvelle formule avenant 3]],1))),0)=(COUNTA(AE2340:AG2340)),"OK","erreur")</f>
        <v>OK</v>
      </c>
      <c r="AQ234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4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4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4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4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4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40" s="43"/>
      <c r="AX2340" s="43"/>
      <c r="AY2340" s="6"/>
      <c r="AZ2340" s="6"/>
      <c r="BA2340" s="6"/>
      <c r="BB2340" s="6"/>
      <c r="BC2340" s="6"/>
      <c r="BD2340" s="6"/>
    </row>
    <row r="2341" spans="2:56" ht="12.75" x14ac:dyDescent="0.25">
      <c r="B2341" s="5" t="e">
        <f>VLOOKUP(A2341,'Import infoAgt'!A:E,5,FALSE)</f>
        <v>#N/A</v>
      </c>
      <c r="C2341" s="5" t="e">
        <f>VLOOKUP(A2341,'Import infoAgt'!A:D,4,FALSE)</f>
        <v>#N/A</v>
      </c>
      <c r="D2341" s="6" t="e">
        <f>VLOOKUP(A2341,'Import infoAgt'!A:H,8,FALSE)</f>
        <v>#N/A</v>
      </c>
      <c r="F2341" s="6" t="e">
        <f>VLOOKUP(A2341,'Import infoAgt'!A:BR,70,FALSE)</f>
        <v>#N/A</v>
      </c>
      <c r="G2341" s="5" t="e">
        <f>VLOOKUP(A2341,'Import infoAgt'!A:DH,112,FALSE)</f>
        <v>#N/A</v>
      </c>
      <c r="H2341" s="6" t="e">
        <f>VLOOKUP(G2341,Paramètre!$C$6:$D$76,2,FALSE)</f>
        <v>#N/A</v>
      </c>
      <c r="I2341" s="5" t="e">
        <f>VLOOKUP(A2341,'Import infoAgt'!A:EL,142,FALSE)</f>
        <v>#N/A</v>
      </c>
      <c r="R2341" s="26"/>
      <c r="S2341" s="26"/>
      <c r="U2341" s="26"/>
      <c r="V2341" s="26"/>
      <c r="AC2341" s="26"/>
      <c r="AI2341" s="6" t="str">
        <f>IF(AND((ISERROR(Tableau134[[#This Row],[Nom]])),Tableau134[[#This Row],[Numéro d''agent]]&lt;&gt;""),"N° agent inconnu","")</f>
        <v/>
      </c>
      <c r="AJ2341" s="6" t="str">
        <f>IF(AND(Tableau134[[#This Row],[Numéro d''agent]]&lt;&gt;"",Tableau134[[#This Row],[Statut]]=""),"Statut manquant","")</f>
        <v/>
      </c>
      <c r="AK2341" s="6"/>
      <c r="AL2341" s="6" t="str">
        <f>IF(AND(Tableau134[[#This Row],[Numéro d''agent]]&lt;&gt;"",Tableau134[[#This Row],[Formule actuelle]]=0),"Manque formule TLW","")</f>
        <v/>
      </c>
      <c r="AM2341" s="6" t="str">
        <f>IF(IFERROR(IF(SEARCH("jour",Tableau134[[#This Row],[Formule Tw]],1),VALUE(LEFT(Tableau134[[#This Row],[Formule Tw]],1))),0)=(COUNTA(K2341:M2341)),"OK","erreur")</f>
        <v>OK</v>
      </c>
      <c r="AN2341" s="6" t="str">
        <f>IF(IFERROR(IF(SEARCH("jour",Tableau134[[#This Row],[Modif demandé en avenant 1]],1),VALUE(LEFT(Tableau134[[#This Row],[Modif demandé en avenant 1]],1))),0)=(COUNTA(O2341:Q2341)),"OK","erreur")</f>
        <v>OK</v>
      </c>
      <c r="AO2341" s="6" t="str">
        <f>IF(IFERROR(IF(SEARCH("jour",Tableau134[[#This Row],[Nouvelle formule avenant 2]],1),VALUE(LEFT(Tableau134[[#This Row],[Nouvelle formule avenant 2]],1))),0)=(COUNTA(X2341:Z2341)),"OK","erreur")</f>
        <v>OK</v>
      </c>
      <c r="AP2341" s="6" t="str">
        <f>IF(IFERROR(IF(SEARCH("jour",Tableau134[[#This Row],[Nouvelle formule avenant 3]],1),VALUE(LEFT(Tableau134[[#This Row],[Nouvelle formule avenant 3]],1))),0)=(COUNTA(AE2341:AG2341)),"OK","erreur")</f>
        <v>OK</v>
      </c>
      <c r="AQ234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4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4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4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4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4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41" s="43"/>
      <c r="AX2341" s="43"/>
      <c r="AY2341" s="6"/>
      <c r="AZ2341" s="6"/>
      <c r="BA2341" s="6"/>
      <c r="BB2341" s="6"/>
      <c r="BC2341" s="6"/>
      <c r="BD2341" s="6"/>
    </row>
    <row r="2342" spans="2:56" ht="12.75" x14ac:dyDescent="0.25">
      <c r="B2342" s="5" t="e">
        <f>VLOOKUP(A2342,'Import infoAgt'!A:E,5,FALSE)</f>
        <v>#N/A</v>
      </c>
      <c r="C2342" s="5" t="e">
        <f>VLOOKUP(A2342,'Import infoAgt'!A:D,4,FALSE)</f>
        <v>#N/A</v>
      </c>
      <c r="D2342" s="6" t="e">
        <f>VLOOKUP(A2342,'Import infoAgt'!A:H,8,FALSE)</f>
        <v>#N/A</v>
      </c>
      <c r="F2342" s="6" t="e">
        <f>VLOOKUP(A2342,'Import infoAgt'!A:BR,70,FALSE)</f>
        <v>#N/A</v>
      </c>
      <c r="G2342" s="5" t="e">
        <f>VLOOKUP(A2342,'Import infoAgt'!A:DH,112,FALSE)</f>
        <v>#N/A</v>
      </c>
      <c r="H2342" s="6" t="e">
        <f>VLOOKUP(G2342,Paramètre!$C$6:$D$76,2,FALSE)</f>
        <v>#N/A</v>
      </c>
      <c r="I2342" s="5" t="e">
        <f>VLOOKUP(A2342,'Import infoAgt'!A:EL,142,FALSE)</f>
        <v>#N/A</v>
      </c>
      <c r="R2342" s="26"/>
      <c r="S2342" s="26"/>
      <c r="U2342" s="26"/>
      <c r="V2342" s="26"/>
      <c r="AC2342" s="26"/>
      <c r="AI2342" s="6" t="str">
        <f>IF(AND((ISERROR(Tableau134[[#This Row],[Nom]])),Tableau134[[#This Row],[Numéro d''agent]]&lt;&gt;""),"N° agent inconnu","")</f>
        <v/>
      </c>
      <c r="AJ2342" s="6" t="str">
        <f>IF(AND(Tableau134[[#This Row],[Numéro d''agent]]&lt;&gt;"",Tableau134[[#This Row],[Statut]]=""),"Statut manquant","")</f>
        <v/>
      </c>
      <c r="AK2342" s="6"/>
      <c r="AL2342" s="6" t="str">
        <f>IF(AND(Tableau134[[#This Row],[Numéro d''agent]]&lt;&gt;"",Tableau134[[#This Row],[Formule actuelle]]=0),"Manque formule TLW","")</f>
        <v/>
      </c>
      <c r="AM2342" s="6" t="str">
        <f>IF(IFERROR(IF(SEARCH("jour",Tableau134[[#This Row],[Formule Tw]],1),VALUE(LEFT(Tableau134[[#This Row],[Formule Tw]],1))),0)=(COUNTA(K2342:M2342)),"OK","erreur")</f>
        <v>OK</v>
      </c>
      <c r="AN2342" s="6" t="str">
        <f>IF(IFERROR(IF(SEARCH("jour",Tableau134[[#This Row],[Modif demandé en avenant 1]],1),VALUE(LEFT(Tableau134[[#This Row],[Modif demandé en avenant 1]],1))),0)=(COUNTA(O2342:Q2342)),"OK","erreur")</f>
        <v>OK</v>
      </c>
      <c r="AO2342" s="6" t="str">
        <f>IF(IFERROR(IF(SEARCH("jour",Tableau134[[#This Row],[Nouvelle formule avenant 2]],1),VALUE(LEFT(Tableau134[[#This Row],[Nouvelle formule avenant 2]],1))),0)=(COUNTA(X2342:Z2342)),"OK","erreur")</f>
        <v>OK</v>
      </c>
      <c r="AP2342" s="6" t="str">
        <f>IF(IFERROR(IF(SEARCH("jour",Tableau134[[#This Row],[Nouvelle formule avenant 3]],1),VALUE(LEFT(Tableau134[[#This Row],[Nouvelle formule avenant 3]],1))),0)=(COUNTA(AE2342:AG2342)),"OK","erreur")</f>
        <v>OK</v>
      </c>
      <c r="AQ234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4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4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4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4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4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42" s="43"/>
      <c r="AX2342" s="43"/>
      <c r="AY2342" s="6"/>
      <c r="AZ2342" s="6"/>
      <c r="BA2342" s="6"/>
      <c r="BB2342" s="6"/>
      <c r="BC2342" s="6"/>
      <c r="BD2342" s="6"/>
    </row>
    <row r="2343" spans="2:56" ht="12.75" x14ac:dyDescent="0.25">
      <c r="B2343" s="5" t="e">
        <f>VLOOKUP(A2343,'Import infoAgt'!A:E,5,FALSE)</f>
        <v>#N/A</v>
      </c>
      <c r="C2343" s="5" t="e">
        <f>VLOOKUP(A2343,'Import infoAgt'!A:D,4,FALSE)</f>
        <v>#N/A</v>
      </c>
      <c r="D2343" s="6" t="e">
        <f>VLOOKUP(A2343,'Import infoAgt'!A:H,8,FALSE)</f>
        <v>#N/A</v>
      </c>
      <c r="F2343" s="6" t="e">
        <f>VLOOKUP(A2343,'Import infoAgt'!A:BR,70,FALSE)</f>
        <v>#N/A</v>
      </c>
      <c r="G2343" s="5" t="e">
        <f>VLOOKUP(A2343,'Import infoAgt'!A:DH,112,FALSE)</f>
        <v>#N/A</v>
      </c>
      <c r="H2343" s="6" t="e">
        <f>VLOOKUP(G2343,Paramètre!$C$6:$D$76,2,FALSE)</f>
        <v>#N/A</v>
      </c>
      <c r="I2343" s="5" t="e">
        <f>VLOOKUP(A2343,'Import infoAgt'!A:EL,142,FALSE)</f>
        <v>#N/A</v>
      </c>
      <c r="R2343" s="26"/>
      <c r="S2343" s="26"/>
      <c r="U2343" s="26"/>
      <c r="V2343" s="26"/>
      <c r="AC2343" s="26"/>
      <c r="AI2343" s="6" t="str">
        <f>IF(AND((ISERROR(Tableau134[[#This Row],[Nom]])),Tableau134[[#This Row],[Numéro d''agent]]&lt;&gt;""),"N° agent inconnu","")</f>
        <v/>
      </c>
      <c r="AJ2343" s="6" t="str">
        <f>IF(AND(Tableau134[[#This Row],[Numéro d''agent]]&lt;&gt;"",Tableau134[[#This Row],[Statut]]=""),"Statut manquant","")</f>
        <v/>
      </c>
      <c r="AK2343" s="6"/>
      <c r="AL2343" s="6" t="str">
        <f>IF(AND(Tableau134[[#This Row],[Numéro d''agent]]&lt;&gt;"",Tableau134[[#This Row],[Formule actuelle]]=0),"Manque formule TLW","")</f>
        <v/>
      </c>
      <c r="AM2343" s="6" t="str">
        <f>IF(IFERROR(IF(SEARCH("jour",Tableau134[[#This Row],[Formule Tw]],1),VALUE(LEFT(Tableau134[[#This Row],[Formule Tw]],1))),0)=(COUNTA(K2343:M2343)),"OK","erreur")</f>
        <v>OK</v>
      </c>
      <c r="AN2343" s="6" t="str">
        <f>IF(IFERROR(IF(SEARCH("jour",Tableau134[[#This Row],[Modif demandé en avenant 1]],1),VALUE(LEFT(Tableau134[[#This Row],[Modif demandé en avenant 1]],1))),0)=(COUNTA(O2343:Q2343)),"OK","erreur")</f>
        <v>OK</v>
      </c>
      <c r="AO2343" s="6" t="str">
        <f>IF(IFERROR(IF(SEARCH("jour",Tableau134[[#This Row],[Nouvelle formule avenant 2]],1),VALUE(LEFT(Tableau134[[#This Row],[Nouvelle formule avenant 2]],1))),0)=(COUNTA(X2343:Z2343)),"OK","erreur")</f>
        <v>OK</v>
      </c>
      <c r="AP2343" s="6" t="str">
        <f>IF(IFERROR(IF(SEARCH("jour",Tableau134[[#This Row],[Nouvelle formule avenant 3]],1),VALUE(LEFT(Tableau134[[#This Row],[Nouvelle formule avenant 3]],1))),0)=(COUNTA(AE2343:AG2343)),"OK","erreur")</f>
        <v>OK</v>
      </c>
      <c r="AQ234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4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4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4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4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4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43" s="43"/>
      <c r="AX2343" s="43"/>
      <c r="AY2343" s="6"/>
      <c r="AZ2343" s="6"/>
      <c r="BA2343" s="6"/>
      <c r="BB2343" s="6"/>
      <c r="BC2343" s="6"/>
      <c r="BD2343" s="6"/>
    </row>
    <row r="2344" spans="2:56" ht="12.75" x14ac:dyDescent="0.25">
      <c r="B2344" s="5" t="e">
        <f>VLOOKUP(A2344,'Import infoAgt'!A:E,5,FALSE)</f>
        <v>#N/A</v>
      </c>
      <c r="C2344" s="5" t="e">
        <f>VLOOKUP(A2344,'Import infoAgt'!A:D,4,FALSE)</f>
        <v>#N/A</v>
      </c>
      <c r="D2344" s="6" t="e">
        <f>VLOOKUP(A2344,'Import infoAgt'!A:H,8,FALSE)</f>
        <v>#N/A</v>
      </c>
      <c r="F2344" s="6" t="e">
        <f>VLOOKUP(A2344,'Import infoAgt'!A:BR,70,FALSE)</f>
        <v>#N/A</v>
      </c>
      <c r="G2344" s="5" t="e">
        <f>VLOOKUP(A2344,'Import infoAgt'!A:DH,112,FALSE)</f>
        <v>#N/A</v>
      </c>
      <c r="H2344" s="6" t="e">
        <f>VLOOKUP(G2344,Paramètre!$C$6:$D$76,2,FALSE)</f>
        <v>#N/A</v>
      </c>
      <c r="I2344" s="5" t="e">
        <f>VLOOKUP(A2344,'Import infoAgt'!A:EL,142,FALSE)</f>
        <v>#N/A</v>
      </c>
      <c r="R2344" s="26"/>
      <c r="S2344" s="26"/>
      <c r="U2344" s="26"/>
      <c r="V2344" s="26"/>
      <c r="AC2344" s="26"/>
      <c r="AI2344" s="6" t="str">
        <f>IF(AND((ISERROR(Tableau134[[#This Row],[Nom]])),Tableau134[[#This Row],[Numéro d''agent]]&lt;&gt;""),"N° agent inconnu","")</f>
        <v/>
      </c>
      <c r="AJ2344" s="6" t="str">
        <f>IF(AND(Tableau134[[#This Row],[Numéro d''agent]]&lt;&gt;"",Tableau134[[#This Row],[Statut]]=""),"Statut manquant","")</f>
        <v/>
      </c>
      <c r="AK2344" s="6"/>
      <c r="AL2344" s="6" t="str">
        <f>IF(AND(Tableau134[[#This Row],[Numéro d''agent]]&lt;&gt;"",Tableau134[[#This Row],[Formule actuelle]]=0),"Manque formule TLW","")</f>
        <v/>
      </c>
      <c r="AM2344" s="6" t="str">
        <f>IF(IFERROR(IF(SEARCH("jour",Tableau134[[#This Row],[Formule Tw]],1),VALUE(LEFT(Tableau134[[#This Row],[Formule Tw]],1))),0)=(COUNTA(K2344:M2344)),"OK","erreur")</f>
        <v>OK</v>
      </c>
      <c r="AN2344" s="6" t="str">
        <f>IF(IFERROR(IF(SEARCH("jour",Tableau134[[#This Row],[Modif demandé en avenant 1]],1),VALUE(LEFT(Tableau134[[#This Row],[Modif demandé en avenant 1]],1))),0)=(COUNTA(O2344:Q2344)),"OK","erreur")</f>
        <v>OK</v>
      </c>
      <c r="AO2344" s="6" t="str">
        <f>IF(IFERROR(IF(SEARCH("jour",Tableau134[[#This Row],[Nouvelle formule avenant 2]],1),VALUE(LEFT(Tableau134[[#This Row],[Nouvelle formule avenant 2]],1))),0)=(COUNTA(X2344:Z2344)),"OK","erreur")</f>
        <v>OK</v>
      </c>
      <c r="AP2344" s="6" t="str">
        <f>IF(IFERROR(IF(SEARCH("jour",Tableau134[[#This Row],[Nouvelle formule avenant 3]],1),VALUE(LEFT(Tableau134[[#This Row],[Nouvelle formule avenant 3]],1))),0)=(COUNTA(AE2344:AG2344)),"OK","erreur")</f>
        <v>OK</v>
      </c>
      <c r="AQ234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4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4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4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4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4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44" s="43"/>
      <c r="AX2344" s="43"/>
      <c r="AY2344" s="6"/>
      <c r="AZ2344" s="6"/>
      <c r="BA2344" s="6"/>
      <c r="BB2344" s="6"/>
      <c r="BC2344" s="6"/>
      <c r="BD2344" s="6"/>
    </row>
    <row r="2345" spans="2:56" ht="12.75" x14ac:dyDescent="0.25">
      <c r="B2345" s="5" t="e">
        <f>VLOOKUP(A2345,'Import infoAgt'!A:E,5,FALSE)</f>
        <v>#N/A</v>
      </c>
      <c r="C2345" s="5" t="e">
        <f>VLOOKUP(A2345,'Import infoAgt'!A:D,4,FALSE)</f>
        <v>#N/A</v>
      </c>
      <c r="D2345" s="6" t="e">
        <f>VLOOKUP(A2345,'Import infoAgt'!A:H,8,FALSE)</f>
        <v>#N/A</v>
      </c>
      <c r="F2345" s="6" t="e">
        <f>VLOOKUP(A2345,'Import infoAgt'!A:BR,70,FALSE)</f>
        <v>#N/A</v>
      </c>
      <c r="G2345" s="5" t="e">
        <f>VLOOKUP(A2345,'Import infoAgt'!A:DH,112,FALSE)</f>
        <v>#N/A</v>
      </c>
      <c r="H2345" s="6" t="e">
        <f>VLOOKUP(G2345,Paramètre!$C$6:$D$76,2,FALSE)</f>
        <v>#N/A</v>
      </c>
      <c r="I2345" s="5" t="e">
        <f>VLOOKUP(A2345,'Import infoAgt'!A:EL,142,FALSE)</f>
        <v>#N/A</v>
      </c>
      <c r="R2345" s="26"/>
      <c r="S2345" s="26"/>
      <c r="U2345" s="26"/>
      <c r="V2345" s="26"/>
      <c r="AC2345" s="26"/>
      <c r="AI2345" s="6" t="str">
        <f>IF(AND((ISERROR(Tableau134[[#This Row],[Nom]])),Tableau134[[#This Row],[Numéro d''agent]]&lt;&gt;""),"N° agent inconnu","")</f>
        <v/>
      </c>
      <c r="AJ2345" s="6" t="str">
        <f>IF(AND(Tableau134[[#This Row],[Numéro d''agent]]&lt;&gt;"",Tableau134[[#This Row],[Statut]]=""),"Statut manquant","")</f>
        <v/>
      </c>
      <c r="AK2345" s="6"/>
      <c r="AL2345" s="6" t="str">
        <f>IF(AND(Tableau134[[#This Row],[Numéro d''agent]]&lt;&gt;"",Tableau134[[#This Row],[Formule actuelle]]=0),"Manque formule TLW","")</f>
        <v/>
      </c>
      <c r="AM2345" s="6" t="str">
        <f>IF(IFERROR(IF(SEARCH("jour",Tableau134[[#This Row],[Formule Tw]],1),VALUE(LEFT(Tableau134[[#This Row],[Formule Tw]],1))),0)=(COUNTA(K2345:M2345)),"OK","erreur")</f>
        <v>OK</v>
      </c>
      <c r="AN2345" s="6" t="str">
        <f>IF(IFERROR(IF(SEARCH("jour",Tableau134[[#This Row],[Modif demandé en avenant 1]],1),VALUE(LEFT(Tableau134[[#This Row],[Modif demandé en avenant 1]],1))),0)=(COUNTA(O2345:Q2345)),"OK","erreur")</f>
        <v>OK</v>
      </c>
      <c r="AO2345" s="6" t="str">
        <f>IF(IFERROR(IF(SEARCH("jour",Tableau134[[#This Row],[Nouvelle formule avenant 2]],1),VALUE(LEFT(Tableau134[[#This Row],[Nouvelle formule avenant 2]],1))),0)=(COUNTA(X2345:Z2345)),"OK","erreur")</f>
        <v>OK</v>
      </c>
      <c r="AP2345" s="6" t="str">
        <f>IF(IFERROR(IF(SEARCH("jour",Tableau134[[#This Row],[Nouvelle formule avenant 3]],1),VALUE(LEFT(Tableau134[[#This Row],[Nouvelle formule avenant 3]],1))),0)=(COUNTA(AE2345:AG2345)),"OK","erreur")</f>
        <v>OK</v>
      </c>
      <c r="AQ234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4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4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4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4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4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45" s="43"/>
      <c r="AX2345" s="43"/>
      <c r="AY2345" s="6"/>
      <c r="AZ2345" s="6"/>
      <c r="BA2345" s="6"/>
      <c r="BB2345" s="6"/>
      <c r="BC2345" s="6"/>
      <c r="BD2345" s="6"/>
    </row>
    <row r="2346" spans="2:56" ht="12.75" x14ac:dyDescent="0.25">
      <c r="B2346" s="5" t="e">
        <f>VLOOKUP(A2346,'Import infoAgt'!A:E,5,FALSE)</f>
        <v>#N/A</v>
      </c>
      <c r="C2346" s="5" t="e">
        <f>VLOOKUP(A2346,'Import infoAgt'!A:D,4,FALSE)</f>
        <v>#N/A</v>
      </c>
      <c r="D2346" s="6" t="e">
        <f>VLOOKUP(A2346,'Import infoAgt'!A:H,8,FALSE)</f>
        <v>#N/A</v>
      </c>
      <c r="F2346" s="6" t="e">
        <f>VLOOKUP(A2346,'Import infoAgt'!A:BR,70,FALSE)</f>
        <v>#N/A</v>
      </c>
      <c r="G2346" s="5" t="e">
        <f>VLOOKUP(A2346,'Import infoAgt'!A:DH,112,FALSE)</f>
        <v>#N/A</v>
      </c>
      <c r="H2346" s="6" t="e">
        <f>VLOOKUP(G2346,Paramètre!$C$6:$D$76,2,FALSE)</f>
        <v>#N/A</v>
      </c>
      <c r="I2346" s="5" t="e">
        <f>VLOOKUP(A2346,'Import infoAgt'!A:EL,142,FALSE)</f>
        <v>#N/A</v>
      </c>
      <c r="R2346" s="26"/>
      <c r="S2346" s="26"/>
      <c r="U2346" s="26"/>
      <c r="V2346" s="26"/>
      <c r="AC2346" s="26"/>
      <c r="AI2346" s="6" t="str">
        <f>IF(AND((ISERROR(Tableau134[[#This Row],[Nom]])),Tableau134[[#This Row],[Numéro d''agent]]&lt;&gt;""),"N° agent inconnu","")</f>
        <v/>
      </c>
      <c r="AJ2346" s="6" t="str">
        <f>IF(AND(Tableau134[[#This Row],[Numéro d''agent]]&lt;&gt;"",Tableau134[[#This Row],[Statut]]=""),"Statut manquant","")</f>
        <v/>
      </c>
      <c r="AK2346" s="6"/>
      <c r="AL2346" s="6" t="str">
        <f>IF(AND(Tableau134[[#This Row],[Numéro d''agent]]&lt;&gt;"",Tableau134[[#This Row],[Formule actuelle]]=0),"Manque formule TLW","")</f>
        <v/>
      </c>
      <c r="AM2346" s="6" t="str">
        <f>IF(IFERROR(IF(SEARCH("jour",Tableau134[[#This Row],[Formule Tw]],1),VALUE(LEFT(Tableau134[[#This Row],[Formule Tw]],1))),0)=(COUNTA(K2346:M2346)),"OK","erreur")</f>
        <v>OK</v>
      </c>
      <c r="AN2346" s="6" t="str">
        <f>IF(IFERROR(IF(SEARCH("jour",Tableau134[[#This Row],[Modif demandé en avenant 1]],1),VALUE(LEFT(Tableau134[[#This Row],[Modif demandé en avenant 1]],1))),0)=(COUNTA(O2346:Q2346)),"OK","erreur")</f>
        <v>OK</v>
      </c>
      <c r="AO2346" s="6" t="str">
        <f>IF(IFERROR(IF(SEARCH("jour",Tableau134[[#This Row],[Nouvelle formule avenant 2]],1),VALUE(LEFT(Tableau134[[#This Row],[Nouvelle formule avenant 2]],1))),0)=(COUNTA(X2346:Z2346)),"OK","erreur")</f>
        <v>OK</v>
      </c>
      <c r="AP2346" s="6" t="str">
        <f>IF(IFERROR(IF(SEARCH("jour",Tableau134[[#This Row],[Nouvelle formule avenant 3]],1),VALUE(LEFT(Tableau134[[#This Row],[Nouvelle formule avenant 3]],1))),0)=(COUNTA(AE2346:AG2346)),"OK","erreur")</f>
        <v>OK</v>
      </c>
      <c r="AQ234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4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4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4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4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4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46" s="43"/>
      <c r="AX2346" s="43"/>
      <c r="AY2346" s="6"/>
      <c r="AZ2346" s="6"/>
      <c r="BA2346" s="6"/>
      <c r="BB2346" s="6"/>
      <c r="BC2346" s="6"/>
      <c r="BD2346" s="6"/>
    </row>
    <row r="2347" spans="2:56" ht="12.75" x14ac:dyDescent="0.25">
      <c r="B2347" s="5" t="e">
        <f>VLOOKUP(A2347,'Import infoAgt'!A:E,5,FALSE)</f>
        <v>#N/A</v>
      </c>
      <c r="C2347" s="5" t="e">
        <f>VLOOKUP(A2347,'Import infoAgt'!A:D,4,FALSE)</f>
        <v>#N/A</v>
      </c>
      <c r="D2347" s="6" t="e">
        <f>VLOOKUP(A2347,'Import infoAgt'!A:H,8,FALSE)</f>
        <v>#N/A</v>
      </c>
      <c r="F2347" s="6" t="e">
        <f>VLOOKUP(A2347,'Import infoAgt'!A:BR,70,FALSE)</f>
        <v>#N/A</v>
      </c>
      <c r="G2347" s="5" t="e">
        <f>VLOOKUP(A2347,'Import infoAgt'!A:DH,112,FALSE)</f>
        <v>#N/A</v>
      </c>
      <c r="H2347" s="6" t="e">
        <f>VLOOKUP(G2347,Paramètre!$C$6:$D$76,2,FALSE)</f>
        <v>#N/A</v>
      </c>
      <c r="I2347" s="5" t="e">
        <f>VLOOKUP(A2347,'Import infoAgt'!A:EL,142,FALSE)</f>
        <v>#N/A</v>
      </c>
      <c r="R2347" s="26"/>
      <c r="S2347" s="26"/>
      <c r="U2347" s="26"/>
      <c r="V2347" s="26"/>
      <c r="AC2347" s="26"/>
      <c r="AI2347" s="6" t="str">
        <f>IF(AND((ISERROR(Tableau134[[#This Row],[Nom]])),Tableau134[[#This Row],[Numéro d''agent]]&lt;&gt;""),"N° agent inconnu","")</f>
        <v/>
      </c>
      <c r="AJ2347" s="6" t="str">
        <f>IF(AND(Tableau134[[#This Row],[Numéro d''agent]]&lt;&gt;"",Tableau134[[#This Row],[Statut]]=""),"Statut manquant","")</f>
        <v/>
      </c>
      <c r="AK2347" s="6"/>
      <c r="AL2347" s="6" t="str">
        <f>IF(AND(Tableau134[[#This Row],[Numéro d''agent]]&lt;&gt;"",Tableau134[[#This Row],[Formule actuelle]]=0),"Manque formule TLW","")</f>
        <v/>
      </c>
      <c r="AM2347" s="6" t="str">
        <f>IF(IFERROR(IF(SEARCH("jour",Tableau134[[#This Row],[Formule Tw]],1),VALUE(LEFT(Tableau134[[#This Row],[Formule Tw]],1))),0)=(COUNTA(K2347:M2347)),"OK","erreur")</f>
        <v>OK</v>
      </c>
      <c r="AN2347" s="6" t="str">
        <f>IF(IFERROR(IF(SEARCH("jour",Tableau134[[#This Row],[Modif demandé en avenant 1]],1),VALUE(LEFT(Tableau134[[#This Row],[Modif demandé en avenant 1]],1))),0)=(COUNTA(O2347:Q2347)),"OK","erreur")</f>
        <v>OK</v>
      </c>
      <c r="AO2347" s="6" t="str">
        <f>IF(IFERROR(IF(SEARCH("jour",Tableau134[[#This Row],[Nouvelle formule avenant 2]],1),VALUE(LEFT(Tableau134[[#This Row],[Nouvelle formule avenant 2]],1))),0)=(COUNTA(X2347:Z2347)),"OK","erreur")</f>
        <v>OK</v>
      </c>
      <c r="AP2347" s="6" t="str">
        <f>IF(IFERROR(IF(SEARCH("jour",Tableau134[[#This Row],[Nouvelle formule avenant 3]],1),VALUE(LEFT(Tableau134[[#This Row],[Nouvelle formule avenant 3]],1))),0)=(COUNTA(AE2347:AG2347)),"OK","erreur")</f>
        <v>OK</v>
      </c>
      <c r="AQ234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4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4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4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4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4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47" s="43"/>
      <c r="AX2347" s="43"/>
      <c r="AY2347" s="6"/>
      <c r="AZ2347" s="6"/>
      <c r="BA2347" s="6"/>
      <c r="BB2347" s="6"/>
      <c r="BC2347" s="6"/>
      <c r="BD2347" s="6"/>
    </row>
    <row r="2348" spans="2:56" ht="12.75" x14ac:dyDescent="0.25">
      <c r="B2348" s="5" t="e">
        <f>VLOOKUP(A2348,'Import infoAgt'!A:E,5,FALSE)</f>
        <v>#N/A</v>
      </c>
      <c r="C2348" s="5" t="e">
        <f>VLOOKUP(A2348,'Import infoAgt'!A:D,4,FALSE)</f>
        <v>#N/A</v>
      </c>
      <c r="D2348" s="6" t="e">
        <f>VLOOKUP(A2348,'Import infoAgt'!A:H,8,FALSE)</f>
        <v>#N/A</v>
      </c>
      <c r="F2348" s="6" t="e">
        <f>VLOOKUP(A2348,'Import infoAgt'!A:BR,70,FALSE)</f>
        <v>#N/A</v>
      </c>
      <c r="G2348" s="5" t="e">
        <f>VLOOKUP(A2348,'Import infoAgt'!A:DH,112,FALSE)</f>
        <v>#N/A</v>
      </c>
      <c r="H2348" s="6" t="e">
        <f>VLOOKUP(G2348,Paramètre!$C$6:$D$76,2,FALSE)</f>
        <v>#N/A</v>
      </c>
      <c r="I2348" s="5" t="e">
        <f>VLOOKUP(A2348,'Import infoAgt'!A:EL,142,FALSE)</f>
        <v>#N/A</v>
      </c>
      <c r="R2348" s="26"/>
      <c r="S2348" s="26"/>
      <c r="U2348" s="26"/>
      <c r="V2348" s="26"/>
      <c r="AC2348" s="26"/>
      <c r="AI2348" s="6" t="str">
        <f>IF(AND((ISERROR(Tableau134[[#This Row],[Nom]])),Tableau134[[#This Row],[Numéro d''agent]]&lt;&gt;""),"N° agent inconnu","")</f>
        <v/>
      </c>
      <c r="AJ2348" s="6" t="str">
        <f>IF(AND(Tableau134[[#This Row],[Numéro d''agent]]&lt;&gt;"",Tableau134[[#This Row],[Statut]]=""),"Statut manquant","")</f>
        <v/>
      </c>
      <c r="AK2348" s="6"/>
      <c r="AL2348" s="6" t="str">
        <f>IF(AND(Tableau134[[#This Row],[Numéro d''agent]]&lt;&gt;"",Tableau134[[#This Row],[Formule actuelle]]=0),"Manque formule TLW","")</f>
        <v/>
      </c>
      <c r="AM2348" s="6" t="str">
        <f>IF(IFERROR(IF(SEARCH("jour",Tableau134[[#This Row],[Formule Tw]],1),VALUE(LEFT(Tableau134[[#This Row],[Formule Tw]],1))),0)=(COUNTA(K2348:M2348)),"OK","erreur")</f>
        <v>OK</v>
      </c>
      <c r="AN2348" s="6" t="str">
        <f>IF(IFERROR(IF(SEARCH("jour",Tableau134[[#This Row],[Modif demandé en avenant 1]],1),VALUE(LEFT(Tableau134[[#This Row],[Modif demandé en avenant 1]],1))),0)=(COUNTA(O2348:Q2348)),"OK","erreur")</f>
        <v>OK</v>
      </c>
      <c r="AO2348" s="6" t="str">
        <f>IF(IFERROR(IF(SEARCH("jour",Tableau134[[#This Row],[Nouvelle formule avenant 2]],1),VALUE(LEFT(Tableau134[[#This Row],[Nouvelle formule avenant 2]],1))),0)=(COUNTA(X2348:Z2348)),"OK","erreur")</f>
        <v>OK</v>
      </c>
      <c r="AP2348" s="6" t="str">
        <f>IF(IFERROR(IF(SEARCH("jour",Tableau134[[#This Row],[Nouvelle formule avenant 3]],1),VALUE(LEFT(Tableau134[[#This Row],[Nouvelle formule avenant 3]],1))),0)=(COUNTA(AE2348:AG2348)),"OK","erreur")</f>
        <v>OK</v>
      </c>
      <c r="AQ234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4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4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4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4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4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48" s="43"/>
      <c r="AX2348" s="43"/>
      <c r="AY2348" s="6"/>
      <c r="AZ2348" s="6"/>
      <c r="BA2348" s="6"/>
      <c r="BB2348" s="6"/>
      <c r="BC2348" s="6"/>
      <c r="BD2348" s="6"/>
    </row>
    <row r="2349" spans="2:56" ht="12.75" x14ac:dyDescent="0.25">
      <c r="B2349" s="5" t="e">
        <f>VLOOKUP(A2349,'Import infoAgt'!A:E,5,FALSE)</f>
        <v>#N/A</v>
      </c>
      <c r="C2349" s="5" t="e">
        <f>VLOOKUP(A2349,'Import infoAgt'!A:D,4,FALSE)</f>
        <v>#N/A</v>
      </c>
      <c r="D2349" s="6" t="e">
        <f>VLOOKUP(A2349,'Import infoAgt'!A:H,8,FALSE)</f>
        <v>#N/A</v>
      </c>
      <c r="F2349" s="6" t="e">
        <f>VLOOKUP(A2349,'Import infoAgt'!A:BR,70,FALSE)</f>
        <v>#N/A</v>
      </c>
      <c r="G2349" s="5" t="e">
        <f>VLOOKUP(A2349,'Import infoAgt'!A:DH,112,FALSE)</f>
        <v>#N/A</v>
      </c>
      <c r="H2349" s="6" t="e">
        <f>VLOOKUP(G2349,Paramètre!$C$6:$D$76,2,FALSE)</f>
        <v>#N/A</v>
      </c>
      <c r="I2349" s="5" t="e">
        <f>VLOOKUP(A2349,'Import infoAgt'!A:EL,142,FALSE)</f>
        <v>#N/A</v>
      </c>
      <c r="R2349" s="26"/>
      <c r="S2349" s="26"/>
      <c r="U2349" s="26"/>
      <c r="V2349" s="26"/>
      <c r="AC2349" s="26"/>
      <c r="AI2349" s="6" t="str">
        <f>IF(AND((ISERROR(Tableau134[[#This Row],[Nom]])),Tableau134[[#This Row],[Numéro d''agent]]&lt;&gt;""),"N° agent inconnu","")</f>
        <v/>
      </c>
      <c r="AJ2349" s="6" t="str">
        <f>IF(AND(Tableau134[[#This Row],[Numéro d''agent]]&lt;&gt;"",Tableau134[[#This Row],[Statut]]=""),"Statut manquant","")</f>
        <v/>
      </c>
      <c r="AK2349" s="6"/>
      <c r="AL2349" s="6" t="str">
        <f>IF(AND(Tableau134[[#This Row],[Numéro d''agent]]&lt;&gt;"",Tableau134[[#This Row],[Formule actuelle]]=0),"Manque formule TLW","")</f>
        <v/>
      </c>
      <c r="AM2349" s="6" t="str">
        <f>IF(IFERROR(IF(SEARCH("jour",Tableau134[[#This Row],[Formule Tw]],1),VALUE(LEFT(Tableau134[[#This Row],[Formule Tw]],1))),0)=(COUNTA(K2349:M2349)),"OK","erreur")</f>
        <v>OK</v>
      </c>
      <c r="AN2349" s="6" t="str">
        <f>IF(IFERROR(IF(SEARCH("jour",Tableau134[[#This Row],[Modif demandé en avenant 1]],1),VALUE(LEFT(Tableau134[[#This Row],[Modif demandé en avenant 1]],1))),0)=(COUNTA(O2349:Q2349)),"OK","erreur")</f>
        <v>OK</v>
      </c>
      <c r="AO2349" s="6" t="str">
        <f>IF(IFERROR(IF(SEARCH("jour",Tableau134[[#This Row],[Nouvelle formule avenant 2]],1),VALUE(LEFT(Tableau134[[#This Row],[Nouvelle formule avenant 2]],1))),0)=(COUNTA(X2349:Z2349)),"OK","erreur")</f>
        <v>OK</v>
      </c>
      <c r="AP2349" s="6" t="str">
        <f>IF(IFERROR(IF(SEARCH("jour",Tableau134[[#This Row],[Nouvelle formule avenant 3]],1),VALUE(LEFT(Tableau134[[#This Row],[Nouvelle formule avenant 3]],1))),0)=(COUNTA(AE2349:AG2349)),"OK","erreur")</f>
        <v>OK</v>
      </c>
      <c r="AQ234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4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4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4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4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4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49" s="43"/>
      <c r="AX2349" s="43"/>
      <c r="AY2349" s="6"/>
      <c r="AZ2349" s="6"/>
      <c r="BA2349" s="6"/>
      <c r="BB2349" s="6"/>
      <c r="BC2349" s="6"/>
      <c r="BD2349" s="6"/>
    </row>
    <row r="2350" spans="2:56" ht="12.75" x14ac:dyDescent="0.25">
      <c r="B2350" s="5" t="e">
        <f>VLOOKUP(A2350,'Import infoAgt'!A:E,5,FALSE)</f>
        <v>#N/A</v>
      </c>
      <c r="C2350" s="5" t="e">
        <f>VLOOKUP(A2350,'Import infoAgt'!A:D,4,FALSE)</f>
        <v>#N/A</v>
      </c>
      <c r="D2350" s="6" t="e">
        <f>VLOOKUP(A2350,'Import infoAgt'!A:H,8,FALSE)</f>
        <v>#N/A</v>
      </c>
      <c r="F2350" s="6" t="e">
        <f>VLOOKUP(A2350,'Import infoAgt'!A:BR,70,FALSE)</f>
        <v>#N/A</v>
      </c>
      <c r="G2350" s="5" t="e">
        <f>VLOOKUP(A2350,'Import infoAgt'!A:DH,112,FALSE)</f>
        <v>#N/A</v>
      </c>
      <c r="H2350" s="6" t="e">
        <f>VLOOKUP(G2350,Paramètre!$C$6:$D$76,2,FALSE)</f>
        <v>#N/A</v>
      </c>
      <c r="I2350" s="5" t="e">
        <f>VLOOKUP(A2350,'Import infoAgt'!A:EL,142,FALSE)</f>
        <v>#N/A</v>
      </c>
      <c r="R2350" s="26"/>
      <c r="S2350" s="26"/>
      <c r="U2350" s="26"/>
      <c r="V2350" s="26"/>
      <c r="AC2350" s="26"/>
      <c r="AI2350" s="6" t="str">
        <f>IF(AND((ISERROR(Tableau134[[#This Row],[Nom]])),Tableau134[[#This Row],[Numéro d''agent]]&lt;&gt;""),"N° agent inconnu","")</f>
        <v/>
      </c>
      <c r="AJ2350" s="6" t="str">
        <f>IF(AND(Tableau134[[#This Row],[Numéro d''agent]]&lt;&gt;"",Tableau134[[#This Row],[Statut]]=""),"Statut manquant","")</f>
        <v/>
      </c>
      <c r="AK2350" s="6"/>
      <c r="AL2350" s="6" t="str">
        <f>IF(AND(Tableau134[[#This Row],[Numéro d''agent]]&lt;&gt;"",Tableau134[[#This Row],[Formule actuelle]]=0),"Manque formule TLW","")</f>
        <v/>
      </c>
      <c r="AM2350" s="6" t="str">
        <f>IF(IFERROR(IF(SEARCH("jour",Tableau134[[#This Row],[Formule Tw]],1),VALUE(LEFT(Tableau134[[#This Row],[Formule Tw]],1))),0)=(COUNTA(K2350:M2350)),"OK","erreur")</f>
        <v>OK</v>
      </c>
      <c r="AN2350" s="6" t="str">
        <f>IF(IFERROR(IF(SEARCH("jour",Tableau134[[#This Row],[Modif demandé en avenant 1]],1),VALUE(LEFT(Tableau134[[#This Row],[Modif demandé en avenant 1]],1))),0)=(COUNTA(O2350:Q2350)),"OK","erreur")</f>
        <v>OK</v>
      </c>
      <c r="AO2350" s="6" t="str">
        <f>IF(IFERROR(IF(SEARCH("jour",Tableau134[[#This Row],[Nouvelle formule avenant 2]],1),VALUE(LEFT(Tableau134[[#This Row],[Nouvelle formule avenant 2]],1))),0)=(COUNTA(X2350:Z2350)),"OK","erreur")</f>
        <v>OK</v>
      </c>
      <c r="AP2350" s="6" t="str">
        <f>IF(IFERROR(IF(SEARCH("jour",Tableau134[[#This Row],[Nouvelle formule avenant 3]],1),VALUE(LEFT(Tableau134[[#This Row],[Nouvelle formule avenant 3]],1))),0)=(COUNTA(AE2350:AG2350)),"OK","erreur")</f>
        <v>OK</v>
      </c>
      <c r="AQ235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5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5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5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5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5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50" s="43"/>
      <c r="AX2350" s="43"/>
      <c r="AY2350" s="6"/>
      <c r="AZ2350" s="6"/>
      <c r="BA2350" s="6"/>
      <c r="BB2350" s="6"/>
      <c r="BC2350" s="6"/>
      <c r="BD2350" s="6"/>
    </row>
    <row r="2351" spans="2:56" ht="12.75" x14ac:dyDescent="0.25">
      <c r="B2351" s="5" t="e">
        <f>VLOOKUP(A2351,'Import infoAgt'!A:E,5,FALSE)</f>
        <v>#N/A</v>
      </c>
      <c r="C2351" s="5" t="e">
        <f>VLOOKUP(A2351,'Import infoAgt'!A:D,4,FALSE)</f>
        <v>#N/A</v>
      </c>
      <c r="D2351" s="6" t="e">
        <f>VLOOKUP(A2351,'Import infoAgt'!A:H,8,FALSE)</f>
        <v>#N/A</v>
      </c>
      <c r="F2351" s="6" t="e">
        <f>VLOOKUP(A2351,'Import infoAgt'!A:BR,70,FALSE)</f>
        <v>#N/A</v>
      </c>
      <c r="G2351" s="5" t="e">
        <f>VLOOKUP(A2351,'Import infoAgt'!A:DH,112,FALSE)</f>
        <v>#N/A</v>
      </c>
      <c r="H2351" s="6" t="e">
        <f>VLOOKUP(G2351,Paramètre!$C$6:$D$76,2,FALSE)</f>
        <v>#N/A</v>
      </c>
      <c r="I2351" s="5" t="e">
        <f>VLOOKUP(A2351,'Import infoAgt'!A:EL,142,FALSE)</f>
        <v>#N/A</v>
      </c>
      <c r="R2351" s="26"/>
      <c r="S2351" s="26"/>
      <c r="U2351" s="26"/>
      <c r="V2351" s="26"/>
      <c r="AC2351" s="26"/>
      <c r="AI2351" s="6" t="str">
        <f>IF(AND((ISERROR(Tableau134[[#This Row],[Nom]])),Tableau134[[#This Row],[Numéro d''agent]]&lt;&gt;""),"N° agent inconnu","")</f>
        <v/>
      </c>
      <c r="AJ2351" s="6" t="str">
        <f>IF(AND(Tableau134[[#This Row],[Numéro d''agent]]&lt;&gt;"",Tableau134[[#This Row],[Statut]]=""),"Statut manquant","")</f>
        <v/>
      </c>
      <c r="AK2351" s="6"/>
      <c r="AL2351" s="6" t="str">
        <f>IF(AND(Tableau134[[#This Row],[Numéro d''agent]]&lt;&gt;"",Tableau134[[#This Row],[Formule actuelle]]=0),"Manque formule TLW","")</f>
        <v/>
      </c>
      <c r="AM2351" s="6" t="str">
        <f>IF(IFERROR(IF(SEARCH("jour",Tableau134[[#This Row],[Formule Tw]],1),VALUE(LEFT(Tableau134[[#This Row],[Formule Tw]],1))),0)=(COUNTA(K2351:M2351)),"OK","erreur")</f>
        <v>OK</v>
      </c>
      <c r="AN2351" s="6" t="str">
        <f>IF(IFERROR(IF(SEARCH("jour",Tableau134[[#This Row],[Modif demandé en avenant 1]],1),VALUE(LEFT(Tableau134[[#This Row],[Modif demandé en avenant 1]],1))),0)=(COUNTA(O2351:Q2351)),"OK","erreur")</f>
        <v>OK</v>
      </c>
      <c r="AO2351" s="6" t="str">
        <f>IF(IFERROR(IF(SEARCH("jour",Tableau134[[#This Row],[Nouvelle formule avenant 2]],1),VALUE(LEFT(Tableau134[[#This Row],[Nouvelle formule avenant 2]],1))),0)=(COUNTA(X2351:Z2351)),"OK","erreur")</f>
        <v>OK</v>
      </c>
      <c r="AP2351" s="6" t="str">
        <f>IF(IFERROR(IF(SEARCH("jour",Tableau134[[#This Row],[Nouvelle formule avenant 3]],1),VALUE(LEFT(Tableau134[[#This Row],[Nouvelle formule avenant 3]],1))),0)=(COUNTA(AE2351:AG2351)),"OK","erreur")</f>
        <v>OK</v>
      </c>
      <c r="AQ235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5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5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5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5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5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51" s="43"/>
      <c r="AX2351" s="43"/>
      <c r="AY2351" s="6"/>
      <c r="AZ2351" s="6"/>
      <c r="BA2351" s="6"/>
      <c r="BB2351" s="6"/>
      <c r="BC2351" s="6"/>
      <c r="BD2351" s="6"/>
    </row>
    <row r="2352" spans="2:56" ht="12.75" x14ac:dyDescent="0.25">
      <c r="B2352" s="5" t="e">
        <f>VLOOKUP(A2352,'Import infoAgt'!A:E,5,FALSE)</f>
        <v>#N/A</v>
      </c>
      <c r="C2352" s="5" t="e">
        <f>VLOOKUP(A2352,'Import infoAgt'!A:D,4,FALSE)</f>
        <v>#N/A</v>
      </c>
      <c r="D2352" s="6" t="e">
        <f>VLOOKUP(A2352,'Import infoAgt'!A:H,8,FALSE)</f>
        <v>#N/A</v>
      </c>
      <c r="F2352" s="6" t="e">
        <f>VLOOKUP(A2352,'Import infoAgt'!A:BR,70,FALSE)</f>
        <v>#N/A</v>
      </c>
      <c r="G2352" s="5" t="e">
        <f>VLOOKUP(A2352,'Import infoAgt'!A:DH,112,FALSE)</f>
        <v>#N/A</v>
      </c>
      <c r="H2352" s="6" t="e">
        <f>VLOOKUP(G2352,Paramètre!$C$6:$D$76,2,FALSE)</f>
        <v>#N/A</v>
      </c>
      <c r="I2352" s="5" t="e">
        <f>VLOOKUP(A2352,'Import infoAgt'!A:EL,142,FALSE)</f>
        <v>#N/A</v>
      </c>
      <c r="R2352" s="26"/>
      <c r="S2352" s="26"/>
      <c r="U2352" s="26"/>
      <c r="V2352" s="26"/>
      <c r="AC2352" s="26"/>
      <c r="AI2352" s="6" t="str">
        <f>IF(AND((ISERROR(Tableau134[[#This Row],[Nom]])),Tableau134[[#This Row],[Numéro d''agent]]&lt;&gt;""),"N° agent inconnu","")</f>
        <v/>
      </c>
      <c r="AJ2352" s="6" t="str">
        <f>IF(AND(Tableau134[[#This Row],[Numéro d''agent]]&lt;&gt;"",Tableau134[[#This Row],[Statut]]=""),"Statut manquant","")</f>
        <v/>
      </c>
      <c r="AK2352" s="6"/>
      <c r="AL2352" s="6" t="str">
        <f>IF(AND(Tableau134[[#This Row],[Numéro d''agent]]&lt;&gt;"",Tableau134[[#This Row],[Formule actuelle]]=0),"Manque formule TLW","")</f>
        <v/>
      </c>
      <c r="AM2352" s="6" t="str">
        <f>IF(IFERROR(IF(SEARCH("jour",Tableau134[[#This Row],[Formule Tw]],1),VALUE(LEFT(Tableau134[[#This Row],[Formule Tw]],1))),0)=(COUNTA(K2352:M2352)),"OK","erreur")</f>
        <v>OK</v>
      </c>
      <c r="AN2352" s="6" t="str">
        <f>IF(IFERROR(IF(SEARCH("jour",Tableau134[[#This Row],[Modif demandé en avenant 1]],1),VALUE(LEFT(Tableau134[[#This Row],[Modif demandé en avenant 1]],1))),0)=(COUNTA(O2352:Q2352)),"OK","erreur")</f>
        <v>OK</v>
      </c>
      <c r="AO2352" s="6" t="str">
        <f>IF(IFERROR(IF(SEARCH("jour",Tableau134[[#This Row],[Nouvelle formule avenant 2]],1),VALUE(LEFT(Tableau134[[#This Row],[Nouvelle formule avenant 2]],1))),0)=(COUNTA(X2352:Z2352)),"OK","erreur")</f>
        <v>OK</v>
      </c>
      <c r="AP2352" s="6" t="str">
        <f>IF(IFERROR(IF(SEARCH("jour",Tableau134[[#This Row],[Nouvelle formule avenant 3]],1),VALUE(LEFT(Tableau134[[#This Row],[Nouvelle formule avenant 3]],1))),0)=(COUNTA(AE2352:AG2352)),"OK","erreur")</f>
        <v>OK</v>
      </c>
      <c r="AQ235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5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5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5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5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5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52" s="43"/>
      <c r="AX2352" s="43"/>
      <c r="AY2352" s="6"/>
      <c r="AZ2352" s="6"/>
      <c r="BA2352" s="6"/>
      <c r="BB2352" s="6"/>
      <c r="BC2352" s="6"/>
      <c r="BD2352" s="6"/>
    </row>
    <row r="2353" spans="2:56" ht="12.75" x14ac:dyDescent="0.25">
      <c r="B2353" s="5" t="e">
        <f>VLOOKUP(A2353,'Import infoAgt'!A:E,5,FALSE)</f>
        <v>#N/A</v>
      </c>
      <c r="C2353" s="5" t="e">
        <f>VLOOKUP(A2353,'Import infoAgt'!A:D,4,FALSE)</f>
        <v>#N/A</v>
      </c>
      <c r="D2353" s="6" t="e">
        <f>VLOOKUP(A2353,'Import infoAgt'!A:H,8,FALSE)</f>
        <v>#N/A</v>
      </c>
      <c r="F2353" s="6" t="e">
        <f>VLOOKUP(A2353,'Import infoAgt'!A:BR,70,FALSE)</f>
        <v>#N/A</v>
      </c>
      <c r="G2353" s="5" t="e">
        <f>VLOOKUP(A2353,'Import infoAgt'!A:DH,112,FALSE)</f>
        <v>#N/A</v>
      </c>
      <c r="H2353" s="6" t="e">
        <f>VLOOKUP(G2353,Paramètre!$C$6:$D$76,2,FALSE)</f>
        <v>#N/A</v>
      </c>
      <c r="I2353" s="5" t="e">
        <f>VLOOKUP(A2353,'Import infoAgt'!A:EL,142,FALSE)</f>
        <v>#N/A</v>
      </c>
      <c r="R2353" s="26"/>
      <c r="S2353" s="26"/>
      <c r="U2353" s="26"/>
      <c r="V2353" s="26"/>
      <c r="AC2353" s="26"/>
      <c r="AI2353" s="6" t="str">
        <f>IF(AND((ISERROR(Tableau134[[#This Row],[Nom]])),Tableau134[[#This Row],[Numéro d''agent]]&lt;&gt;""),"N° agent inconnu","")</f>
        <v/>
      </c>
      <c r="AJ2353" s="6" t="str">
        <f>IF(AND(Tableau134[[#This Row],[Numéro d''agent]]&lt;&gt;"",Tableau134[[#This Row],[Statut]]=""),"Statut manquant","")</f>
        <v/>
      </c>
      <c r="AK2353" s="6"/>
      <c r="AL2353" s="6" t="str">
        <f>IF(AND(Tableau134[[#This Row],[Numéro d''agent]]&lt;&gt;"",Tableau134[[#This Row],[Formule actuelle]]=0),"Manque formule TLW","")</f>
        <v/>
      </c>
      <c r="AM2353" s="6" t="str">
        <f>IF(IFERROR(IF(SEARCH("jour",Tableau134[[#This Row],[Formule Tw]],1),VALUE(LEFT(Tableau134[[#This Row],[Formule Tw]],1))),0)=(COUNTA(K2353:M2353)),"OK","erreur")</f>
        <v>OK</v>
      </c>
      <c r="AN2353" s="6" t="str">
        <f>IF(IFERROR(IF(SEARCH("jour",Tableau134[[#This Row],[Modif demandé en avenant 1]],1),VALUE(LEFT(Tableau134[[#This Row],[Modif demandé en avenant 1]],1))),0)=(COUNTA(O2353:Q2353)),"OK","erreur")</f>
        <v>OK</v>
      </c>
      <c r="AO2353" s="6" t="str">
        <f>IF(IFERROR(IF(SEARCH("jour",Tableau134[[#This Row],[Nouvelle formule avenant 2]],1),VALUE(LEFT(Tableau134[[#This Row],[Nouvelle formule avenant 2]],1))),0)=(COUNTA(X2353:Z2353)),"OK","erreur")</f>
        <v>OK</v>
      </c>
      <c r="AP2353" s="6" t="str">
        <f>IF(IFERROR(IF(SEARCH("jour",Tableau134[[#This Row],[Nouvelle formule avenant 3]],1),VALUE(LEFT(Tableau134[[#This Row],[Nouvelle formule avenant 3]],1))),0)=(COUNTA(AE2353:AG2353)),"OK","erreur")</f>
        <v>OK</v>
      </c>
      <c r="AQ235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5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5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5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5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5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53" s="43"/>
      <c r="AX2353" s="43"/>
      <c r="AY2353" s="6"/>
      <c r="AZ2353" s="6"/>
      <c r="BA2353" s="6"/>
      <c r="BB2353" s="6"/>
      <c r="BC2353" s="6"/>
      <c r="BD2353" s="6"/>
    </row>
    <row r="2354" spans="2:56" ht="12.75" x14ac:dyDescent="0.25">
      <c r="B2354" s="5" t="e">
        <f>VLOOKUP(A2354,'Import infoAgt'!A:E,5,FALSE)</f>
        <v>#N/A</v>
      </c>
      <c r="C2354" s="5" t="e">
        <f>VLOOKUP(A2354,'Import infoAgt'!A:D,4,FALSE)</f>
        <v>#N/A</v>
      </c>
      <c r="D2354" s="6" t="e">
        <f>VLOOKUP(A2354,'Import infoAgt'!A:H,8,FALSE)</f>
        <v>#N/A</v>
      </c>
      <c r="F2354" s="6" t="e">
        <f>VLOOKUP(A2354,'Import infoAgt'!A:BR,70,FALSE)</f>
        <v>#N/A</v>
      </c>
      <c r="G2354" s="5" t="e">
        <f>VLOOKUP(A2354,'Import infoAgt'!A:DH,112,FALSE)</f>
        <v>#N/A</v>
      </c>
      <c r="H2354" s="6" t="e">
        <f>VLOOKUP(G2354,Paramètre!$C$6:$D$76,2,FALSE)</f>
        <v>#N/A</v>
      </c>
      <c r="I2354" s="5" t="e">
        <f>VLOOKUP(A2354,'Import infoAgt'!A:EL,142,FALSE)</f>
        <v>#N/A</v>
      </c>
      <c r="R2354" s="26"/>
      <c r="S2354" s="26"/>
      <c r="U2354" s="26"/>
      <c r="V2354" s="26"/>
      <c r="AC2354" s="26"/>
      <c r="AI2354" s="6" t="str">
        <f>IF(AND((ISERROR(Tableau134[[#This Row],[Nom]])),Tableau134[[#This Row],[Numéro d''agent]]&lt;&gt;""),"N° agent inconnu","")</f>
        <v/>
      </c>
      <c r="AJ2354" s="6" t="str">
        <f>IF(AND(Tableau134[[#This Row],[Numéro d''agent]]&lt;&gt;"",Tableau134[[#This Row],[Statut]]=""),"Statut manquant","")</f>
        <v/>
      </c>
      <c r="AK2354" s="6"/>
      <c r="AL2354" s="6" t="str">
        <f>IF(AND(Tableau134[[#This Row],[Numéro d''agent]]&lt;&gt;"",Tableau134[[#This Row],[Formule actuelle]]=0),"Manque formule TLW","")</f>
        <v/>
      </c>
      <c r="AM2354" s="6" t="str">
        <f>IF(IFERROR(IF(SEARCH("jour",Tableau134[[#This Row],[Formule Tw]],1),VALUE(LEFT(Tableau134[[#This Row],[Formule Tw]],1))),0)=(COUNTA(K2354:M2354)),"OK","erreur")</f>
        <v>OK</v>
      </c>
      <c r="AN2354" s="6" t="str">
        <f>IF(IFERROR(IF(SEARCH("jour",Tableau134[[#This Row],[Modif demandé en avenant 1]],1),VALUE(LEFT(Tableau134[[#This Row],[Modif demandé en avenant 1]],1))),0)=(COUNTA(O2354:Q2354)),"OK","erreur")</f>
        <v>OK</v>
      </c>
      <c r="AO2354" s="6" t="str">
        <f>IF(IFERROR(IF(SEARCH("jour",Tableau134[[#This Row],[Nouvelle formule avenant 2]],1),VALUE(LEFT(Tableau134[[#This Row],[Nouvelle formule avenant 2]],1))),0)=(COUNTA(X2354:Z2354)),"OK","erreur")</f>
        <v>OK</v>
      </c>
      <c r="AP2354" s="6" t="str">
        <f>IF(IFERROR(IF(SEARCH("jour",Tableau134[[#This Row],[Nouvelle formule avenant 3]],1),VALUE(LEFT(Tableau134[[#This Row],[Nouvelle formule avenant 3]],1))),0)=(COUNTA(AE2354:AG2354)),"OK","erreur")</f>
        <v>OK</v>
      </c>
      <c r="AQ235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5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5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5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5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5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54" s="43"/>
      <c r="AX2354" s="43"/>
      <c r="AY2354" s="6"/>
      <c r="AZ2354" s="6"/>
      <c r="BA2354" s="6"/>
      <c r="BB2354" s="6"/>
      <c r="BC2354" s="6"/>
      <c r="BD2354" s="6"/>
    </row>
    <row r="2355" spans="2:56" ht="12.75" x14ac:dyDescent="0.25">
      <c r="B2355" s="5" t="e">
        <f>VLOOKUP(A2355,'Import infoAgt'!A:E,5,FALSE)</f>
        <v>#N/A</v>
      </c>
      <c r="C2355" s="5" t="e">
        <f>VLOOKUP(A2355,'Import infoAgt'!A:D,4,FALSE)</f>
        <v>#N/A</v>
      </c>
      <c r="D2355" s="6" t="e">
        <f>VLOOKUP(A2355,'Import infoAgt'!A:H,8,FALSE)</f>
        <v>#N/A</v>
      </c>
      <c r="F2355" s="6" t="e">
        <f>VLOOKUP(A2355,'Import infoAgt'!A:BR,70,FALSE)</f>
        <v>#N/A</v>
      </c>
      <c r="G2355" s="5" t="e">
        <f>VLOOKUP(A2355,'Import infoAgt'!A:DH,112,FALSE)</f>
        <v>#N/A</v>
      </c>
      <c r="H2355" s="6" t="e">
        <f>VLOOKUP(G2355,Paramètre!$C$6:$D$76,2,FALSE)</f>
        <v>#N/A</v>
      </c>
      <c r="I2355" s="5" t="e">
        <f>VLOOKUP(A2355,'Import infoAgt'!A:EL,142,FALSE)</f>
        <v>#N/A</v>
      </c>
      <c r="R2355" s="26"/>
      <c r="S2355" s="26"/>
      <c r="U2355" s="26"/>
      <c r="V2355" s="26"/>
      <c r="AC2355" s="26"/>
      <c r="AI2355" s="6" t="str">
        <f>IF(AND((ISERROR(Tableau134[[#This Row],[Nom]])),Tableau134[[#This Row],[Numéro d''agent]]&lt;&gt;""),"N° agent inconnu","")</f>
        <v/>
      </c>
      <c r="AJ2355" s="6" t="str">
        <f>IF(AND(Tableau134[[#This Row],[Numéro d''agent]]&lt;&gt;"",Tableau134[[#This Row],[Statut]]=""),"Statut manquant","")</f>
        <v/>
      </c>
      <c r="AK2355" s="6"/>
      <c r="AL2355" s="6" t="str">
        <f>IF(AND(Tableau134[[#This Row],[Numéro d''agent]]&lt;&gt;"",Tableau134[[#This Row],[Formule actuelle]]=0),"Manque formule TLW","")</f>
        <v/>
      </c>
      <c r="AM2355" s="6" t="str">
        <f>IF(IFERROR(IF(SEARCH("jour",Tableau134[[#This Row],[Formule Tw]],1),VALUE(LEFT(Tableau134[[#This Row],[Formule Tw]],1))),0)=(COUNTA(K2355:M2355)),"OK","erreur")</f>
        <v>OK</v>
      </c>
      <c r="AN2355" s="6" t="str">
        <f>IF(IFERROR(IF(SEARCH("jour",Tableau134[[#This Row],[Modif demandé en avenant 1]],1),VALUE(LEFT(Tableau134[[#This Row],[Modif demandé en avenant 1]],1))),0)=(COUNTA(O2355:Q2355)),"OK","erreur")</f>
        <v>OK</v>
      </c>
      <c r="AO2355" s="6" t="str">
        <f>IF(IFERROR(IF(SEARCH("jour",Tableau134[[#This Row],[Nouvelle formule avenant 2]],1),VALUE(LEFT(Tableau134[[#This Row],[Nouvelle formule avenant 2]],1))),0)=(COUNTA(X2355:Z2355)),"OK","erreur")</f>
        <v>OK</v>
      </c>
      <c r="AP2355" s="6" t="str">
        <f>IF(IFERROR(IF(SEARCH("jour",Tableau134[[#This Row],[Nouvelle formule avenant 3]],1),VALUE(LEFT(Tableau134[[#This Row],[Nouvelle formule avenant 3]],1))),0)=(COUNTA(AE2355:AG2355)),"OK","erreur")</f>
        <v>OK</v>
      </c>
      <c r="AQ235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5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5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5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5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5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55" s="43"/>
      <c r="AX2355" s="43"/>
      <c r="AY2355" s="6"/>
      <c r="AZ2355" s="6"/>
      <c r="BA2355" s="6"/>
      <c r="BB2355" s="6"/>
      <c r="BC2355" s="6"/>
      <c r="BD2355" s="6"/>
    </row>
    <row r="2356" spans="2:56" ht="12.75" x14ac:dyDescent="0.25">
      <c r="B2356" s="5" t="e">
        <f>VLOOKUP(A2356,'Import infoAgt'!A:E,5,FALSE)</f>
        <v>#N/A</v>
      </c>
      <c r="C2356" s="5" t="e">
        <f>VLOOKUP(A2356,'Import infoAgt'!A:D,4,FALSE)</f>
        <v>#N/A</v>
      </c>
      <c r="D2356" s="6" t="e">
        <f>VLOOKUP(A2356,'Import infoAgt'!A:H,8,FALSE)</f>
        <v>#N/A</v>
      </c>
      <c r="F2356" s="6" t="e">
        <f>VLOOKUP(A2356,'Import infoAgt'!A:BR,70,FALSE)</f>
        <v>#N/A</v>
      </c>
      <c r="G2356" s="5" t="e">
        <f>VLOOKUP(A2356,'Import infoAgt'!A:DH,112,FALSE)</f>
        <v>#N/A</v>
      </c>
      <c r="H2356" s="6" t="e">
        <f>VLOOKUP(G2356,Paramètre!$C$6:$D$76,2,FALSE)</f>
        <v>#N/A</v>
      </c>
      <c r="I2356" s="5" t="e">
        <f>VLOOKUP(A2356,'Import infoAgt'!A:EL,142,FALSE)</f>
        <v>#N/A</v>
      </c>
      <c r="R2356" s="26"/>
      <c r="S2356" s="26"/>
      <c r="U2356" s="26"/>
      <c r="V2356" s="26"/>
      <c r="AC2356" s="26"/>
      <c r="AI2356" s="6" t="str">
        <f>IF(AND((ISERROR(Tableau134[[#This Row],[Nom]])),Tableau134[[#This Row],[Numéro d''agent]]&lt;&gt;""),"N° agent inconnu","")</f>
        <v/>
      </c>
      <c r="AJ2356" s="6" t="str">
        <f>IF(AND(Tableau134[[#This Row],[Numéro d''agent]]&lt;&gt;"",Tableau134[[#This Row],[Statut]]=""),"Statut manquant","")</f>
        <v/>
      </c>
      <c r="AK2356" s="6"/>
      <c r="AL2356" s="6" t="str">
        <f>IF(AND(Tableau134[[#This Row],[Numéro d''agent]]&lt;&gt;"",Tableau134[[#This Row],[Formule actuelle]]=0),"Manque formule TLW","")</f>
        <v/>
      </c>
      <c r="AM2356" s="6" t="str">
        <f>IF(IFERROR(IF(SEARCH("jour",Tableau134[[#This Row],[Formule Tw]],1),VALUE(LEFT(Tableau134[[#This Row],[Formule Tw]],1))),0)=(COUNTA(K2356:M2356)),"OK","erreur")</f>
        <v>OK</v>
      </c>
      <c r="AN2356" s="6" t="str">
        <f>IF(IFERROR(IF(SEARCH("jour",Tableau134[[#This Row],[Modif demandé en avenant 1]],1),VALUE(LEFT(Tableau134[[#This Row],[Modif demandé en avenant 1]],1))),0)=(COUNTA(O2356:Q2356)),"OK","erreur")</f>
        <v>OK</v>
      </c>
      <c r="AO2356" s="6" t="str">
        <f>IF(IFERROR(IF(SEARCH("jour",Tableau134[[#This Row],[Nouvelle formule avenant 2]],1),VALUE(LEFT(Tableau134[[#This Row],[Nouvelle formule avenant 2]],1))),0)=(COUNTA(X2356:Z2356)),"OK","erreur")</f>
        <v>OK</v>
      </c>
      <c r="AP2356" s="6" t="str">
        <f>IF(IFERROR(IF(SEARCH("jour",Tableau134[[#This Row],[Nouvelle formule avenant 3]],1),VALUE(LEFT(Tableau134[[#This Row],[Nouvelle formule avenant 3]],1))),0)=(COUNTA(AE2356:AG2356)),"OK","erreur")</f>
        <v>OK</v>
      </c>
      <c r="AQ235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5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5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5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5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5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56" s="43"/>
      <c r="AX2356" s="43"/>
      <c r="AY2356" s="6"/>
      <c r="AZ2356" s="6"/>
      <c r="BA2356" s="6"/>
      <c r="BB2356" s="6"/>
      <c r="BC2356" s="6"/>
      <c r="BD2356" s="6"/>
    </row>
    <row r="2357" spans="2:56" ht="12.75" x14ac:dyDescent="0.25">
      <c r="B2357" s="5" t="e">
        <f>VLOOKUP(A2357,'Import infoAgt'!A:E,5,FALSE)</f>
        <v>#N/A</v>
      </c>
      <c r="C2357" s="5" t="e">
        <f>VLOOKUP(A2357,'Import infoAgt'!A:D,4,FALSE)</f>
        <v>#N/A</v>
      </c>
      <c r="D2357" s="6" t="e">
        <f>VLOOKUP(A2357,'Import infoAgt'!A:H,8,FALSE)</f>
        <v>#N/A</v>
      </c>
      <c r="F2357" s="6" t="e">
        <f>VLOOKUP(A2357,'Import infoAgt'!A:BR,70,FALSE)</f>
        <v>#N/A</v>
      </c>
      <c r="G2357" s="5" t="e">
        <f>VLOOKUP(A2357,'Import infoAgt'!A:DH,112,FALSE)</f>
        <v>#N/A</v>
      </c>
      <c r="H2357" s="6" t="e">
        <f>VLOOKUP(G2357,Paramètre!$C$6:$D$76,2,FALSE)</f>
        <v>#N/A</v>
      </c>
      <c r="I2357" s="5" t="e">
        <f>VLOOKUP(A2357,'Import infoAgt'!A:EL,142,FALSE)</f>
        <v>#N/A</v>
      </c>
      <c r="R2357" s="26"/>
      <c r="S2357" s="26"/>
      <c r="U2357" s="26"/>
      <c r="V2357" s="26"/>
      <c r="AC2357" s="26"/>
      <c r="AI2357" s="6" t="str">
        <f>IF(AND((ISERROR(Tableau134[[#This Row],[Nom]])),Tableau134[[#This Row],[Numéro d''agent]]&lt;&gt;""),"N° agent inconnu","")</f>
        <v/>
      </c>
      <c r="AJ2357" s="6" t="str">
        <f>IF(AND(Tableau134[[#This Row],[Numéro d''agent]]&lt;&gt;"",Tableau134[[#This Row],[Statut]]=""),"Statut manquant","")</f>
        <v/>
      </c>
      <c r="AK2357" s="6"/>
      <c r="AL2357" s="6" t="str">
        <f>IF(AND(Tableau134[[#This Row],[Numéro d''agent]]&lt;&gt;"",Tableau134[[#This Row],[Formule actuelle]]=0),"Manque formule TLW","")</f>
        <v/>
      </c>
      <c r="AM2357" s="6" t="str">
        <f>IF(IFERROR(IF(SEARCH("jour",Tableau134[[#This Row],[Formule Tw]],1),VALUE(LEFT(Tableau134[[#This Row],[Formule Tw]],1))),0)=(COUNTA(K2357:M2357)),"OK","erreur")</f>
        <v>OK</v>
      </c>
      <c r="AN2357" s="6" t="str">
        <f>IF(IFERROR(IF(SEARCH("jour",Tableau134[[#This Row],[Modif demandé en avenant 1]],1),VALUE(LEFT(Tableau134[[#This Row],[Modif demandé en avenant 1]],1))),0)=(COUNTA(O2357:Q2357)),"OK","erreur")</f>
        <v>OK</v>
      </c>
      <c r="AO2357" s="6" t="str">
        <f>IF(IFERROR(IF(SEARCH("jour",Tableau134[[#This Row],[Nouvelle formule avenant 2]],1),VALUE(LEFT(Tableau134[[#This Row],[Nouvelle formule avenant 2]],1))),0)=(COUNTA(X2357:Z2357)),"OK","erreur")</f>
        <v>OK</v>
      </c>
      <c r="AP2357" s="6" t="str">
        <f>IF(IFERROR(IF(SEARCH("jour",Tableau134[[#This Row],[Nouvelle formule avenant 3]],1),VALUE(LEFT(Tableau134[[#This Row],[Nouvelle formule avenant 3]],1))),0)=(COUNTA(AE2357:AG2357)),"OK","erreur")</f>
        <v>OK</v>
      </c>
      <c r="AQ235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5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5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5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5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5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57" s="43"/>
      <c r="AX2357" s="43"/>
      <c r="AY2357" s="6"/>
      <c r="AZ2357" s="6"/>
      <c r="BA2357" s="6"/>
      <c r="BB2357" s="6"/>
      <c r="BC2357" s="6"/>
      <c r="BD2357" s="6"/>
    </row>
    <row r="2358" spans="2:56" ht="12.75" x14ac:dyDescent="0.25">
      <c r="B2358" s="5" t="e">
        <f>VLOOKUP(A2358,'Import infoAgt'!A:E,5,FALSE)</f>
        <v>#N/A</v>
      </c>
      <c r="C2358" s="5" t="e">
        <f>VLOOKUP(A2358,'Import infoAgt'!A:D,4,FALSE)</f>
        <v>#N/A</v>
      </c>
      <c r="D2358" s="6" t="e">
        <f>VLOOKUP(A2358,'Import infoAgt'!A:H,8,FALSE)</f>
        <v>#N/A</v>
      </c>
      <c r="F2358" s="6" t="e">
        <f>VLOOKUP(A2358,'Import infoAgt'!A:BR,70,FALSE)</f>
        <v>#N/A</v>
      </c>
      <c r="G2358" s="5" t="e">
        <f>VLOOKUP(A2358,'Import infoAgt'!A:DH,112,FALSE)</f>
        <v>#N/A</v>
      </c>
      <c r="H2358" s="6" t="e">
        <f>VLOOKUP(G2358,Paramètre!$C$6:$D$76,2,FALSE)</f>
        <v>#N/A</v>
      </c>
      <c r="I2358" s="5" t="e">
        <f>VLOOKUP(A2358,'Import infoAgt'!A:EL,142,FALSE)</f>
        <v>#N/A</v>
      </c>
      <c r="R2358" s="26"/>
      <c r="S2358" s="26"/>
      <c r="U2358" s="26"/>
      <c r="V2358" s="26"/>
      <c r="AC2358" s="26"/>
      <c r="AI2358" s="6" t="str">
        <f>IF(AND((ISERROR(Tableau134[[#This Row],[Nom]])),Tableau134[[#This Row],[Numéro d''agent]]&lt;&gt;""),"N° agent inconnu","")</f>
        <v/>
      </c>
      <c r="AJ2358" s="6" t="str">
        <f>IF(AND(Tableau134[[#This Row],[Numéro d''agent]]&lt;&gt;"",Tableau134[[#This Row],[Statut]]=""),"Statut manquant","")</f>
        <v/>
      </c>
      <c r="AK2358" s="6"/>
      <c r="AL2358" s="6" t="str">
        <f>IF(AND(Tableau134[[#This Row],[Numéro d''agent]]&lt;&gt;"",Tableau134[[#This Row],[Formule actuelle]]=0),"Manque formule TLW","")</f>
        <v/>
      </c>
      <c r="AM2358" s="6" t="str">
        <f>IF(IFERROR(IF(SEARCH("jour",Tableau134[[#This Row],[Formule Tw]],1),VALUE(LEFT(Tableau134[[#This Row],[Formule Tw]],1))),0)=(COUNTA(K2358:M2358)),"OK","erreur")</f>
        <v>OK</v>
      </c>
      <c r="AN2358" s="6" t="str">
        <f>IF(IFERROR(IF(SEARCH("jour",Tableau134[[#This Row],[Modif demandé en avenant 1]],1),VALUE(LEFT(Tableau134[[#This Row],[Modif demandé en avenant 1]],1))),0)=(COUNTA(O2358:Q2358)),"OK","erreur")</f>
        <v>OK</v>
      </c>
      <c r="AO2358" s="6" t="str">
        <f>IF(IFERROR(IF(SEARCH("jour",Tableau134[[#This Row],[Nouvelle formule avenant 2]],1),VALUE(LEFT(Tableau134[[#This Row],[Nouvelle formule avenant 2]],1))),0)=(COUNTA(X2358:Z2358)),"OK","erreur")</f>
        <v>OK</v>
      </c>
      <c r="AP2358" s="6" t="str">
        <f>IF(IFERROR(IF(SEARCH("jour",Tableau134[[#This Row],[Nouvelle formule avenant 3]],1),VALUE(LEFT(Tableau134[[#This Row],[Nouvelle formule avenant 3]],1))),0)=(COUNTA(AE2358:AG2358)),"OK","erreur")</f>
        <v>OK</v>
      </c>
      <c r="AQ235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5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5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5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5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5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58" s="43"/>
      <c r="AX2358" s="43"/>
      <c r="AY2358" s="6"/>
      <c r="AZ2358" s="6"/>
      <c r="BA2358" s="6"/>
      <c r="BB2358" s="6"/>
      <c r="BC2358" s="6"/>
      <c r="BD2358" s="6"/>
    </row>
    <row r="2359" spans="2:56" ht="12.75" x14ac:dyDescent="0.25">
      <c r="B2359" s="5" t="e">
        <f>VLOOKUP(A2359,'Import infoAgt'!A:E,5,FALSE)</f>
        <v>#N/A</v>
      </c>
      <c r="C2359" s="5" t="e">
        <f>VLOOKUP(A2359,'Import infoAgt'!A:D,4,FALSE)</f>
        <v>#N/A</v>
      </c>
      <c r="D2359" s="6" t="e">
        <f>VLOOKUP(A2359,'Import infoAgt'!A:H,8,FALSE)</f>
        <v>#N/A</v>
      </c>
      <c r="F2359" s="6" t="e">
        <f>VLOOKUP(A2359,'Import infoAgt'!A:BR,70,FALSE)</f>
        <v>#N/A</v>
      </c>
      <c r="G2359" s="5" t="e">
        <f>VLOOKUP(A2359,'Import infoAgt'!A:DH,112,FALSE)</f>
        <v>#N/A</v>
      </c>
      <c r="H2359" s="6" t="e">
        <f>VLOOKUP(G2359,Paramètre!$C$6:$D$76,2,FALSE)</f>
        <v>#N/A</v>
      </c>
      <c r="I2359" s="5" t="e">
        <f>VLOOKUP(A2359,'Import infoAgt'!A:EL,142,FALSE)</f>
        <v>#N/A</v>
      </c>
      <c r="R2359" s="26"/>
      <c r="S2359" s="26"/>
      <c r="U2359" s="26"/>
      <c r="V2359" s="26"/>
      <c r="AC2359" s="26"/>
      <c r="AI2359" s="6" t="str">
        <f>IF(AND((ISERROR(Tableau134[[#This Row],[Nom]])),Tableau134[[#This Row],[Numéro d''agent]]&lt;&gt;""),"N° agent inconnu","")</f>
        <v/>
      </c>
      <c r="AJ2359" s="6" t="str">
        <f>IF(AND(Tableau134[[#This Row],[Numéro d''agent]]&lt;&gt;"",Tableau134[[#This Row],[Statut]]=""),"Statut manquant","")</f>
        <v/>
      </c>
      <c r="AK2359" s="6"/>
      <c r="AL2359" s="6" t="str">
        <f>IF(AND(Tableau134[[#This Row],[Numéro d''agent]]&lt;&gt;"",Tableau134[[#This Row],[Formule actuelle]]=0),"Manque formule TLW","")</f>
        <v/>
      </c>
      <c r="AM2359" s="6" t="str">
        <f>IF(IFERROR(IF(SEARCH("jour",Tableau134[[#This Row],[Formule Tw]],1),VALUE(LEFT(Tableau134[[#This Row],[Formule Tw]],1))),0)=(COUNTA(K2359:M2359)),"OK","erreur")</f>
        <v>OK</v>
      </c>
      <c r="AN2359" s="6" t="str">
        <f>IF(IFERROR(IF(SEARCH("jour",Tableau134[[#This Row],[Modif demandé en avenant 1]],1),VALUE(LEFT(Tableau134[[#This Row],[Modif demandé en avenant 1]],1))),0)=(COUNTA(O2359:Q2359)),"OK","erreur")</f>
        <v>OK</v>
      </c>
      <c r="AO2359" s="6" t="str">
        <f>IF(IFERROR(IF(SEARCH("jour",Tableau134[[#This Row],[Nouvelle formule avenant 2]],1),VALUE(LEFT(Tableau134[[#This Row],[Nouvelle formule avenant 2]],1))),0)=(COUNTA(X2359:Z2359)),"OK","erreur")</f>
        <v>OK</v>
      </c>
      <c r="AP2359" s="6" t="str">
        <f>IF(IFERROR(IF(SEARCH("jour",Tableau134[[#This Row],[Nouvelle formule avenant 3]],1),VALUE(LEFT(Tableau134[[#This Row],[Nouvelle formule avenant 3]],1))),0)=(COUNTA(AE2359:AG2359)),"OK","erreur")</f>
        <v>OK</v>
      </c>
      <c r="AQ235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5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5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5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5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5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59" s="43"/>
      <c r="AX2359" s="43"/>
      <c r="AY2359" s="6"/>
      <c r="AZ2359" s="6"/>
      <c r="BA2359" s="6"/>
      <c r="BB2359" s="6"/>
      <c r="BC2359" s="6"/>
      <c r="BD2359" s="6"/>
    </row>
    <row r="2360" spans="2:56" ht="12.75" x14ac:dyDescent="0.25">
      <c r="B2360" s="5" t="e">
        <f>VLOOKUP(A2360,'Import infoAgt'!A:E,5,FALSE)</f>
        <v>#N/A</v>
      </c>
      <c r="C2360" s="5" t="e">
        <f>VLOOKUP(A2360,'Import infoAgt'!A:D,4,FALSE)</f>
        <v>#N/A</v>
      </c>
      <c r="D2360" s="6" t="e">
        <f>VLOOKUP(A2360,'Import infoAgt'!A:H,8,FALSE)</f>
        <v>#N/A</v>
      </c>
      <c r="F2360" s="6" t="e">
        <f>VLOOKUP(A2360,'Import infoAgt'!A:BR,70,FALSE)</f>
        <v>#N/A</v>
      </c>
      <c r="G2360" s="5" t="e">
        <f>VLOOKUP(A2360,'Import infoAgt'!A:DH,112,FALSE)</f>
        <v>#N/A</v>
      </c>
      <c r="H2360" s="6" t="e">
        <f>VLOOKUP(G2360,Paramètre!$C$6:$D$76,2,FALSE)</f>
        <v>#N/A</v>
      </c>
      <c r="I2360" s="5" t="e">
        <f>VLOOKUP(A2360,'Import infoAgt'!A:EL,142,FALSE)</f>
        <v>#N/A</v>
      </c>
      <c r="R2360" s="26"/>
      <c r="S2360" s="26"/>
      <c r="U2360" s="26"/>
      <c r="V2360" s="26"/>
      <c r="AC2360" s="26"/>
      <c r="AI2360" s="6" t="str">
        <f>IF(AND((ISERROR(Tableau134[[#This Row],[Nom]])),Tableau134[[#This Row],[Numéro d''agent]]&lt;&gt;""),"N° agent inconnu","")</f>
        <v/>
      </c>
      <c r="AJ2360" s="6" t="str">
        <f>IF(AND(Tableau134[[#This Row],[Numéro d''agent]]&lt;&gt;"",Tableau134[[#This Row],[Statut]]=""),"Statut manquant","")</f>
        <v/>
      </c>
      <c r="AK2360" s="6"/>
      <c r="AL2360" s="6" t="str">
        <f>IF(AND(Tableau134[[#This Row],[Numéro d''agent]]&lt;&gt;"",Tableau134[[#This Row],[Formule actuelle]]=0),"Manque formule TLW","")</f>
        <v/>
      </c>
      <c r="AM2360" s="6" t="str">
        <f>IF(IFERROR(IF(SEARCH("jour",Tableau134[[#This Row],[Formule Tw]],1),VALUE(LEFT(Tableau134[[#This Row],[Formule Tw]],1))),0)=(COUNTA(K2360:M2360)),"OK","erreur")</f>
        <v>OK</v>
      </c>
      <c r="AN2360" s="6" t="str">
        <f>IF(IFERROR(IF(SEARCH("jour",Tableau134[[#This Row],[Modif demandé en avenant 1]],1),VALUE(LEFT(Tableau134[[#This Row],[Modif demandé en avenant 1]],1))),0)=(COUNTA(O2360:Q2360)),"OK","erreur")</f>
        <v>OK</v>
      </c>
      <c r="AO2360" s="6" t="str">
        <f>IF(IFERROR(IF(SEARCH("jour",Tableau134[[#This Row],[Nouvelle formule avenant 2]],1),VALUE(LEFT(Tableau134[[#This Row],[Nouvelle formule avenant 2]],1))),0)=(COUNTA(X2360:Z2360)),"OK","erreur")</f>
        <v>OK</v>
      </c>
      <c r="AP2360" s="6" t="str">
        <f>IF(IFERROR(IF(SEARCH("jour",Tableau134[[#This Row],[Nouvelle formule avenant 3]],1),VALUE(LEFT(Tableau134[[#This Row],[Nouvelle formule avenant 3]],1))),0)=(COUNTA(AE2360:AG2360)),"OK","erreur")</f>
        <v>OK</v>
      </c>
      <c r="AQ236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6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6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6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6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6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60" s="43"/>
      <c r="AX2360" s="43"/>
      <c r="AY2360" s="6"/>
      <c r="AZ2360" s="6"/>
      <c r="BA2360" s="6"/>
      <c r="BB2360" s="6"/>
      <c r="BC2360" s="6"/>
      <c r="BD2360" s="6"/>
    </row>
    <row r="2361" spans="2:56" ht="12.75" x14ac:dyDescent="0.25">
      <c r="B2361" s="5" t="e">
        <f>VLOOKUP(A2361,'Import infoAgt'!A:E,5,FALSE)</f>
        <v>#N/A</v>
      </c>
      <c r="C2361" s="5" t="e">
        <f>VLOOKUP(A2361,'Import infoAgt'!A:D,4,FALSE)</f>
        <v>#N/A</v>
      </c>
      <c r="D2361" s="6" t="e">
        <f>VLOOKUP(A2361,'Import infoAgt'!A:H,8,FALSE)</f>
        <v>#N/A</v>
      </c>
      <c r="F2361" s="6" t="e">
        <f>VLOOKUP(A2361,'Import infoAgt'!A:BR,70,FALSE)</f>
        <v>#N/A</v>
      </c>
      <c r="G2361" s="5" t="e">
        <f>VLOOKUP(A2361,'Import infoAgt'!A:DH,112,FALSE)</f>
        <v>#N/A</v>
      </c>
      <c r="H2361" s="6" t="e">
        <f>VLOOKUP(G2361,Paramètre!$C$6:$D$76,2,FALSE)</f>
        <v>#N/A</v>
      </c>
      <c r="I2361" s="5" t="e">
        <f>VLOOKUP(A2361,'Import infoAgt'!A:EL,142,FALSE)</f>
        <v>#N/A</v>
      </c>
      <c r="R2361" s="26"/>
      <c r="S2361" s="26"/>
      <c r="U2361" s="26"/>
      <c r="V2361" s="26"/>
      <c r="AC2361" s="26"/>
      <c r="AI2361" s="6" t="str">
        <f>IF(AND((ISERROR(Tableau134[[#This Row],[Nom]])),Tableau134[[#This Row],[Numéro d''agent]]&lt;&gt;""),"N° agent inconnu","")</f>
        <v/>
      </c>
      <c r="AJ2361" s="6" t="str">
        <f>IF(AND(Tableau134[[#This Row],[Numéro d''agent]]&lt;&gt;"",Tableau134[[#This Row],[Statut]]=""),"Statut manquant","")</f>
        <v/>
      </c>
      <c r="AK2361" s="6"/>
      <c r="AL2361" s="6" t="str">
        <f>IF(AND(Tableau134[[#This Row],[Numéro d''agent]]&lt;&gt;"",Tableau134[[#This Row],[Formule actuelle]]=0),"Manque formule TLW","")</f>
        <v/>
      </c>
      <c r="AM2361" s="6" t="str">
        <f>IF(IFERROR(IF(SEARCH("jour",Tableau134[[#This Row],[Formule Tw]],1),VALUE(LEFT(Tableau134[[#This Row],[Formule Tw]],1))),0)=(COUNTA(K2361:M2361)),"OK","erreur")</f>
        <v>OK</v>
      </c>
      <c r="AN2361" s="6" t="str">
        <f>IF(IFERROR(IF(SEARCH("jour",Tableau134[[#This Row],[Modif demandé en avenant 1]],1),VALUE(LEFT(Tableau134[[#This Row],[Modif demandé en avenant 1]],1))),0)=(COUNTA(O2361:Q2361)),"OK","erreur")</f>
        <v>OK</v>
      </c>
      <c r="AO2361" s="6" t="str">
        <f>IF(IFERROR(IF(SEARCH("jour",Tableau134[[#This Row],[Nouvelle formule avenant 2]],1),VALUE(LEFT(Tableau134[[#This Row],[Nouvelle formule avenant 2]],1))),0)=(COUNTA(X2361:Z2361)),"OK","erreur")</f>
        <v>OK</v>
      </c>
      <c r="AP2361" s="6" t="str">
        <f>IF(IFERROR(IF(SEARCH("jour",Tableau134[[#This Row],[Nouvelle formule avenant 3]],1),VALUE(LEFT(Tableau134[[#This Row],[Nouvelle formule avenant 3]],1))),0)=(COUNTA(AE2361:AG2361)),"OK","erreur")</f>
        <v>OK</v>
      </c>
      <c r="AQ236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6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6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6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6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6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61" s="43"/>
      <c r="AX2361" s="43"/>
      <c r="AY2361" s="6"/>
      <c r="AZ2361" s="6"/>
      <c r="BA2361" s="6"/>
      <c r="BB2361" s="6"/>
      <c r="BC2361" s="6"/>
      <c r="BD2361" s="6"/>
    </row>
    <row r="2362" spans="2:56" ht="12.75" x14ac:dyDescent="0.25">
      <c r="B2362" s="5" t="e">
        <f>VLOOKUP(A2362,'Import infoAgt'!A:E,5,FALSE)</f>
        <v>#N/A</v>
      </c>
      <c r="C2362" s="5" t="e">
        <f>VLOOKUP(A2362,'Import infoAgt'!A:D,4,FALSE)</f>
        <v>#N/A</v>
      </c>
      <c r="D2362" s="6" t="e">
        <f>VLOOKUP(A2362,'Import infoAgt'!A:H,8,FALSE)</f>
        <v>#N/A</v>
      </c>
      <c r="F2362" s="6" t="e">
        <f>VLOOKUP(A2362,'Import infoAgt'!A:BR,70,FALSE)</f>
        <v>#N/A</v>
      </c>
      <c r="G2362" s="5" t="e">
        <f>VLOOKUP(A2362,'Import infoAgt'!A:DH,112,FALSE)</f>
        <v>#N/A</v>
      </c>
      <c r="H2362" s="6" t="e">
        <f>VLOOKUP(G2362,Paramètre!$C$6:$D$76,2,FALSE)</f>
        <v>#N/A</v>
      </c>
      <c r="I2362" s="5" t="e">
        <f>VLOOKUP(A2362,'Import infoAgt'!A:EL,142,FALSE)</f>
        <v>#N/A</v>
      </c>
      <c r="R2362" s="26"/>
      <c r="S2362" s="26"/>
      <c r="U2362" s="26"/>
      <c r="V2362" s="26"/>
      <c r="AC2362" s="26"/>
      <c r="AI2362" s="6" t="str">
        <f>IF(AND((ISERROR(Tableau134[[#This Row],[Nom]])),Tableau134[[#This Row],[Numéro d''agent]]&lt;&gt;""),"N° agent inconnu","")</f>
        <v/>
      </c>
      <c r="AJ2362" s="6" t="str">
        <f>IF(AND(Tableau134[[#This Row],[Numéro d''agent]]&lt;&gt;"",Tableau134[[#This Row],[Statut]]=""),"Statut manquant","")</f>
        <v/>
      </c>
      <c r="AK2362" s="6"/>
      <c r="AL2362" s="6" t="str">
        <f>IF(AND(Tableau134[[#This Row],[Numéro d''agent]]&lt;&gt;"",Tableau134[[#This Row],[Formule actuelle]]=0),"Manque formule TLW","")</f>
        <v/>
      </c>
      <c r="AM2362" s="6" t="str">
        <f>IF(IFERROR(IF(SEARCH("jour",Tableau134[[#This Row],[Formule Tw]],1),VALUE(LEFT(Tableau134[[#This Row],[Formule Tw]],1))),0)=(COUNTA(K2362:M2362)),"OK","erreur")</f>
        <v>OK</v>
      </c>
      <c r="AN2362" s="6" t="str">
        <f>IF(IFERROR(IF(SEARCH("jour",Tableau134[[#This Row],[Modif demandé en avenant 1]],1),VALUE(LEFT(Tableau134[[#This Row],[Modif demandé en avenant 1]],1))),0)=(COUNTA(O2362:Q2362)),"OK","erreur")</f>
        <v>OK</v>
      </c>
      <c r="AO2362" s="6" t="str">
        <f>IF(IFERROR(IF(SEARCH("jour",Tableau134[[#This Row],[Nouvelle formule avenant 2]],1),VALUE(LEFT(Tableau134[[#This Row],[Nouvelle formule avenant 2]],1))),0)=(COUNTA(X2362:Z2362)),"OK","erreur")</f>
        <v>OK</v>
      </c>
      <c r="AP2362" s="6" t="str">
        <f>IF(IFERROR(IF(SEARCH("jour",Tableau134[[#This Row],[Nouvelle formule avenant 3]],1),VALUE(LEFT(Tableau134[[#This Row],[Nouvelle formule avenant 3]],1))),0)=(COUNTA(AE2362:AG2362)),"OK","erreur")</f>
        <v>OK</v>
      </c>
      <c r="AQ236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6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6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6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6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6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62" s="43"/>
      <c r="AX2362" s="43"/>
      <c r="AY2362" s="6"/>
      <c r="AZ2362" s="6"/>
      <c r="BA2362" s="6"/>
      <c r="BB2362" s="6"/>
      <c r="BC2362" s="6"/>
      <c r="BD2362" s="6"/>
    </row>
    <row r="2363" spans="2:56" ht="12.75" x14ac:dyDescent="0.25">
      <c r="B2363" s="5" t="e">
        <f>VLOOKUP(A2363,'Import infoAgt'!A:E,5,FALSE)</f>
        <v>#N/A</v>
      </c>
      <c r="C2363" s="5" t="e">
        <f>VLOOKUP(A2363,'Import infoAgt'!A:D,4,FALSE)</f>
        <v>#N/A</v>
      </c>
      <c r="D2363" s="6" t="e">
        <f>VLOOKUP(A2363,'Import infoAgt'!A:H,8,FALSE)</f>
        <v>#N/A</v>
      </c>
      <c r="F2363" s="6" t="e">
        <f>VLOOKUP(A2363,'Import infoAgt'!A:BR,70,FALSE)</f>
        <v>#N/A</v>
      </c>
      <c r="G2363" s="5" t="e">
        <f>VLOOKUP(A2363,'Import infoAgt'!A:DH,112,FALSE)</f>
        <v>#N/A</v>
      </c>
      <c r="H2363" s="6" t="e">
        <f>VLOOKUP(G2363,Paramètre!$C$6:$D$76,2,FALSE)</f>
        <v>#N/A</v>
      </c>
      <c r="I2363" s="5" t="e">
        <f>VLOOKUP(A2363,'Import infoAgt'!A:EL,142,FALSE)</f>
        <v>#N/A</v>
      </c>
      <c r="R2363" s="26"/>
      <c r="S2363" s="26"/>
      <c r="U2363" s="26"/>
      <c r="V2363" s="26"/>
      <c r="AC2363" s="26"/>
      <c r="AI2363" s="6" t="str">
        <f>IF(AND((ISERROR(Tableau134[[#This Row],[Nom]])),Tableau134[[#This Row],[Numéro d''agent]]&lt;&gt;""),"N° agent inconnu","")</f>
        <v/>
      </c>
      <c r="AJ2363" s="6" t="str">
        <f>IF(AND(Tableau134[[#This Row],[Numéro d''agent]]&lt;&gt;"",Tableau134[[#This Row],[Statut]]=""),"Statut manquant","")</f>
        <v/>
      </c>
      <c r="AK2363" s="6"/>
      <c r="AL2363" s="6" t="str">
        <f>IF(AND(Tableau134[[#This Row],[Numéro d''agent]]&lt;&gt;"",Tableau134[[#This Row],[Formule actuelle]]=0),"Manque formule TLW","")</f>
        <v/>
      </c>
      <c r="AM2363" s="6" t="str">
        <f>IF(IFERROR(IF(SEARCH("jour",Tableau134[[#This Row],[Formule Tw]],1),VALUE(LEFT(Tableau134[[#This Row],[Formule Tw]],1))),0)=(COUNTA(K2363:M2363)),"OK","erreur")</f>
        <v>OK</v>
      </c>
      <c r="AN2363" s="6" t="str">
        <f>IF(IFERROR(IF(SEARCH("jour",Tableau134[[#This Row],[Modif demandé en avenant 1]],1),VALUE(LEFT(Tableau134[[#This Row],[Modif demandé en avenant 1]],1))),0)=(COUNTA(O2363:Q2363)),"OK","erreur")</f>
        <v>OK</v>
      </c>
      <c r="AO2363" s="6" t="str">
        <f>IF(IFERROR(IF(SEARCH("jour",Tableau134[[#This Row],[Nouvelle formule avenant 2]],1),VALUE(LEFT(Tableau134[[#This Row],[Nouvelle formule avenant 2]],1))),0)=(COUNTA(X2363:Z2363)),"OK","erreur")</f>
        <v>OK</v>
      </c>
      <c r="AP2363" s="6" t="str">
        <f>IF(IFERROR(IF(SEARCH("jour",Tableau134[[#This Row],[Nouvelle formule avenant 3]],1),VALUE(LEFT(Tableau134[[#This Row],[Nouvelle formule avenant 3]],1))),0)=(COUNTA(AE2363:AG2363)),"OK","erreur")</f>
        <v>OK</v>
      </c>
      <c r="AQ236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6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6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6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6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6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63" s="43"/>
      <c r="AX2363" s="43"/>
      <c r="AY2363" s="6"/>
      <c r="AZ2363" s="6"/>
      <c r="BA2363" s="6"/>
      <c r="BB2363" s="6"/>
      <c r="BC2363" s="6"/>
      <c r="BD2363" s="6"/>
    </row>
    <row r="2364" spans="2:56" ht="12.75" x14ac:dyDescent="0.25">
      <c r="B2364" s="5" t="e">
        <f>VLOOKUP(A2364,'Import infoAgt'!A:E,5,FALSE)</f>
        <v>#N/A</v>
      </c>
      <c r="C2364" s="5" t="e">
        <f>VLOOKUP(A2364,'Import infoAgt'!A:D,4,FALSE)</f>
        <v>#N/A</v>
      </c>
      <c r="D2364" s="6" t="e">
        <f>VLOOKUP(A2364,'Import infoAgt'!A:H,8,FALSE)</f>
        <v>#N/A</v>
      </c>
      <c r="F2364" s="6" t="e">
        <f>VLOOKUP(A2364,'Import infoAgt'!A:BR,70,FALSE)</f>
        <v>#N/A</v>
      </c>
      <c r="G2364" s="5" t="e">
        <f>VLOOKUP(A2364,'Import infoAgt'!A:DH,112,FALSE)</f>
        <v>#N/A</v>
      </c>
      <c r="H2364" s="6" t="e">
        <f>VLOOKUP(G2364,Paramètre!$C$6:$D$76,2,FALSE)</f>
        <v>#N/A</v>
      </c>
      <c r="I2364" s="5" t="e">
        <f>VLOOKUP(A2364,'Import infoAgt'!A:EL,142,FALSE)</f>
        <v>#N/A</v>
      </c>
      <c r="R2364" s="26"/>
      <c r="S2364" s="26"/>
      <c r="U2364" s="26"/>
      <c r="V2364" s="26"/>
      <c r="AC2364" s="26"/>
      <c r="AI2364" s="6" t="str">
        <f>IF(AND((ISERROR(Tableau134[[#This Row],[Nom]])),Tableau134[[#This Row],[Numéro d''agent]]&lt;&gt;""),"N° agent inconnu","")</f>
        <v/>
      </c>
      <c r="AJ2364" s="6" t="str">
        <f>IF(AND(Tableau134[[#This Row],[Numéro d''agent]]&lt;&gt;"",Tableau134[[#This Row],[Statut]]=""),"Statut manquant","")</f>
        <v/>
      </c>
      <c r="AK2364" s="6"/>
      <c r="AL2364" s="6" t="str">
        <f>IF(AND(Tableau134[[#This Row],[Numéro d''agent]]&lt;&gt;"",Tableau134[[#This Row],[Formule actuelle]]=0),"Manque formule TLW","")</f>
        <v/>
      </c>
      <c r="AM2364" s="6" t="str">
        <f>IF(IFERROR(IF(SEARCH("jour",Tableau134[[#This Row],[Formule Tw]],1),VALUE(LEFT(Tableau134[[#This Row],[Formule Tw]],1))),0)=(COUNTA(K2364:M2364)),"OK","erreur")</f>
        <v>OK</v>
      </c>
      <c r="AN2364" s="6" t="str">
        <f>IF(IFERROR(IF(SEARCH("jour",Tableau134[[#This Row],[Modif demandé en avenant 1]],1),VALUE(LEFT(Tableau134[[#This Row],[Modif demandé en avenant 1]],1))),0)=(COUNTA(O2364:Q2364)),"OK","erreur")</f>
        <v>OK</v>
      </c>
      <c r="AO2364" s="6" t="str">
        <f>IF(IFERROR(IF(SEARCH("jour",Tableau134[[#This Row],[Nouvelle formule avenant 2]],1),VALUE(LEFT(Tableau134[[#This Row],[Nouvelle formule avenant 2]],1))),0)=(COUNTA(X2364:Z2364)),"OK","erreur")</f>
        <v>OK</v>
      </c>
      <c r="AP2364" s="6" t="str">
        <f>IF(IFERROR(IF(SEARCH("jour",Tableau134[[#This Row],[Nouvelle formule avenant 3]],1),VALUE(LEFT(Tableau134[[#This Row],[Nouvelle formule avenant 3]],1))),0)=(COUNTA(AE2364:AG2364)),"OK","erreur")</f>
        <v>OK</v>
      </c>
      <c r="AQ236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6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6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6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6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6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64" s="43"/>
      <c r="AX2364" s="43"/>
      <c r="AY2364" s="6"/>
      <c r="AZ2364" s="6"/>
      <c r="BA2364" s="6"/>
      <c r="BB2364" s="6"/>
      <c r="BC2364" s="6"/>
      <c r="BD2364" s="6"/>
    </row>
    <row r="2365" spans="2:56" ht="12.75" x14ac:dyDescent="0.25">
      <c r="B2365" s="5" t="e">
        <f>VLOOKUP(A2365,'Import infoAgt'!A:E,5,FALSE)</f>
        <v>#N/A</v>
      </c>
      <c r="C2365" s="5" t="e">
        <f>VLOOKUP(A2365,'Import infoAgt'!A:D,4,FALSE)</f>
        <v>#N/A</v>
      </c>
      <c r="D2365" s="6" t="e">
        <f>VLOOKUP(A2365,'Import infoAgt'!A:H,8,FALSE)</f>
        <v>#N/A</v>
      </c>
      <c r="F2365" s="6" t="e">
        <f>VLOOKUP(A2365,'Import infoAgt'!A:BR,70,FALSE)</f>
        <v>#N/A</v>
      </c>
      <c r="G2365" s="5" t="e">
        <f>VLOOKUP(A2365,'Import infoAgt'!A:DH,112,FALSE)</f>
        <v>#N/A</v>
      </c>
      <c r="H2365" s="6" t="e">
        <f>VLOOKUP(G2365,Paramètre!$C$6:$D$76,2,FALSE)</f>
        <v>#N/A</v>
      </c>
      <c r="I2365" s="5" t="e">
        <f>VLOOKUP(A2365,'Import infoAgt'!A:EL,142,FALSE)</f>
        <v>#N/A</v>
      </c>
      <c r="R2365" s="26"/>
      <c r="S2365" s="26"/>
      <c r="U2365" s="26"/>
      <c r="V2365" s="26"/>
      <c r="AC2365" s="26"/>
      <c r="AI2365" s="6" t="str">
        <f>IF(AND((ISERROR(Tableau134[[#This Row],[Nom]])),Tableau134[[#This Row],[Numéro d''agent]]&lt;&gt;""),"N° agent inconnu","")</f>
        <v/>
      </c>
      <c r="AJ2365" s="6" t="str">
        <f>IF(AND(Tableau134[[#This Row],[Numéro d''agent]]&lt;&gt;"",Tableau134[[#This Row],[Statut]]=""),"Statut manquant","")</f>
        <v/>
      </c>
      <c r="AK2365" s="6"/>
      <c r="AL2365" s="6" t="str">
        <f>IF(AND(Tableau134[[#This Row],[Numéro d''agent]]&lt;&gt;"",Tableau134[[#This Row],[Formule actuelle]]=0),"Manque formule TLW","")</f>
        <v/>
      </c>
      <c r="AM2365" s="6" t="str">
        <f>IF(IFERROR(IF(SEARCH("jour",Tableau134[[#This Row],[Formule Tw]],1),VALUE(LEFT(Tableau134[[#This Row],[Formule Tw]],1))),0)=(COUNTA(K2365:M2365)),"OK","erreur")</f>
        <v>OK</v>
      </c>
      <c r="AN2365" s="6" t="str">
        <f>IF(IFERROR(IF(SEARCH("jour",Tableau134[[#This Row],[Modif demandé en avenant 1]],1),VALUE(LEFT(Tableau134[[#This Row],[Modif demandé en avenant 1]],1))),0)=(COUNTA(O2365:Q2365)),"OK","erreur")</f>
        <v>OK</v>
      </c>
      <c r="AO2365" s="6" t="str">
        <f>IF(IFERROR(IF(SEARCH("jour",Tableau134[[#This Row],[Nouvelle formule avenant 2]],1),VALUE(LEFT(Tableau134[[#This Row],[Nouvelle formule avenant 2]],1))),0)=(COUNTA(X2365:Z2365)),"OK","erreur")</f>
        <v>OK</v>
      </c>
      <c r="AP2365" s="6" t="str">
        <f>IF(IFERROR(IF(SEARCH("jour",Tableau134[[#This Row],[Nouvelle formule avenant 3]],1),VALUE(LEFT(Tableau134[[#This Row],[Nouvelle formule avenant 3]],1))),0)=(COUNTA(AE2365:AG2365)),"OK","erreur")</f>
        <v>OK</v>
      </c>
      <c r="AQ236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6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6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6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6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6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65" s="43"/>
      <c r="AX2365" s="43"/>
      <c r="AY2365" s="6"/>
      <c r="AZ2365" s="6"/>
      <c r="BA2365" s="6"/>
      <c r="BB2365" s="6"/>
      <c r="BC2365" s="6"/>
      <c r="BD2365" s="6"/>
    </row>
    <row r="2366" spans="2:56" ht="12.75" x14ac:dyDescent="0.25">
      <c r="B2366" s="5" t="e">
        <f>VLOOKUP(A2366,'Import infoAgt'!A:E,5,FALSE)</f>
        <v>#N/A</v>
      </c>
      <c r="C2366" s="5" t="e">
        <f>VLOOKUP(A2366,'Import infoAgt'!A:D,4,FALSE)</f>
        <v>#N/A</v>
      </c>
      <c r="D2366" s="6" t="e">
        <f>VLOOKUP(A2366,'Import infoAgt'!A:H,8,FALSE)</f>
        <v>#N/A</v>
      </c>
      <c r="F2366" s="6" t="e">
        <f>VLOOKUP(A2366,'Import infoAgt'!A:BR,70,FALSE)</f>
        <v>#N/A</v>
      </c>
      <c r="G2366" s="5" t="e">
        <f>VLOOKUP(A2366,'Import infoAgt'!A:DH,112,FALSE)</f>
        <v>#N/A</v>
      </c>
      <c r="H2366" s="6" t="e">
        <f>VLOOKUP(G2366,Paramètre!$C$6:$D$76,2,FALSE)</f>
        <v>#N/A</v>
      </c>
      <c r="I2366" s="5" t="e">
        <f>VLOOKUP(A2366,'Import infoAgt'!A:EL,142,FALSE)</f>
        <v>#N/A</v>
      </c>
      <c r="R2366" s="26"/>
      <c r="S2366" s="26"/>
      <c r="U2366" s="26"/>
      <c r="V2366" s="26"/>
      <c r="AC2366" s="26"/>
      <c r="AI2366" s="6" t="str">
        <f>IF(AND((ISERROR(Tableau134[[#This Row],[Nom]])),Tableau134[[#This Row],[Numéro d''agent]]&lt;&gt;""),"N° agent inconnu","")</f>
        <v/>
      </c>
      <c r="AJ2366" s="6" t="str">
        <f>IF(AND(Tableau134[[#This Row],[Numéro d''agent]]&lt;&gt;"",Tableau134[[#This Row],[Statut]]=""),"Statut manquant","")</f>
        <v/>
      </c>
      <c r="AK2366" s="6"/>
      <c r="AL2366" s="6" t="str">
        <f>IF(AND(Tableau134[[#This Row],[Numéro d''agent]]&lt;&gt;"",Tableau134[[#This Row],[Formule actuelle]]=0),"Manque formule TLW","")</f>
        <v/>
      </c>
      <c r="AM2366" s="6" t="str">
        <f>IF(IFERROR(IF(SEARCH("jour",Tableau134[[#This Row],[Formule Tw]],1),VALUE(LEFT(Tableau134[[#This Row],[Formule Tw]],1))),0)=(COUNTA(K2366:M2366)),"OK","erreur")</f>
        <v>OK</v>
      </c>
      <c r="AN2366" s="6" t="str">
        <f>IF(IFERROR(IF(SEARCH("jour",Tableau134[[#This Row],[Modif demandé en avenant 1]],1),VALUE(LEFT(Tableau134[[#This Row],[Modif demandé en avenant 1]],1))),0)=(COUNTA(O2366:Q2366)),"OK","erreur")</f>
        <v>OK</v>
      </c>
      <c r="AO2366" s="6" t="str">
        <f>IF(IFERROR(IF(SEARCH("jour",Tableau134[[#This Row],[Nouvelle formule avenant 2]],1),VALUE(LEFT(Tableau134[[#This Row],[Nouvelle formule avenant 2]],1))),0)=(COUNTA(X2366:Z2366)),"OK","erreur")</f>
        <v>OK</v>
      </c>
      <c r="AP2366" s="6" t="str">
        <f>IF(IFERROR(IF(SEARCH("jour",Tableau134[[#This Row],[Nouvelle formule avenant 3]],1),VALUE(LEFT(Tableau134[[#This Row],[Nouvelle formule avenant 3]],1))),0)=(COUNTA(AE2366:AG2366)),"OK","erreur")</f>
        <v>OK</v>
      </c>
      <c r="AQ236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6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6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6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6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6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66" s="43"/>
      <c r="AX2366" s="43"/>
      <c r="AY2366" s="6"/>
      <c r="AZ2366" s="6"/>
      <c r="BA2366" s="6"/>
      <c r="BB2366" s="6"/>
      <c r="BC2366" s="6"/>
      <c r="BD2366" s="6"/>
    </row>
    <row r="2367" spans="2:56" ht="12.75" x14ac:dyDescent="0.25">
      <c r="B2367" s="5" t="e">
        <f>VLOOKUP(A2367,'Import infoAgt'!A:E,5,FALSE)</f>
        <v>#N/A</v>
      </c>
      <c r="C2367" s="5" t="e">
        <f>VLOOKUP(A2367,'Import infoAgt'!A:D,4,FALSE)</f>
        <v>#N/A</v>
      </c>
      <c r="D2367" s="6" t="e">
        <f>VLOOKUP(A2367,'Import infoAgt'!A:H,8,FALSE)</f>
        <v>#N/A</v>
      </c>
      <c r="F2367" s="6" t="e">
        <f>VLOOKUP(A2367,'Import infoAgt'!A:BR,70,FALSE)</f>
        <v>#N/A</v>
      </c>
      <c r="G2367" s="5" t="e">
        <f>VLOOKUP(A2367,'Import infoAgt'!A:DH,112,FALSE)</f>
        <v>#N/A</v>
      </c>
      <c r="H2367" s="6" t="e">
        <f>VLOOKUP(G2367,Paramètre!$C$6:$D$76,2,FALSE)</f>
        <v>#N/A</v>
      </c>
      <c r="I2367" s="5" t="e">
        <f>VLOOKUP(A2367,'Import infoAgt'!A:EL,142,FALSE)</f>
        <v>#N/A</v>
      </c>
      <c r="R2367" s="26"/>
      <c r="S2367" s="26"/>
      <c r="U2367" s="26"/>
      <c r="V2367" s="26"/>
      <c r="AC2367" s="26"/>
      <c r="AI2367" s="6" t="str">
        <f>IF(AND((ISERROR(Tableau134[[#This Row],[Nom]])),Tableau134[[#This Row],[Numéro d''agent]]&lt;&gt;""),"N° agent inconnu","")</f>
        <v/>
      </c>
      <c r="AJ2367" s="6" t="str">
        <f>IF(AND(Tableau134[[#This Row],[Numéro d''agent]]&lt;&gt;"",Tableau134[[#This Row],[Statut]]=""),"Statut manquant","")</f>
        <v/>
      </c>
      <c r="AK2367" s="6"/>
      <c r="AL2367" s="6" t="str">
        <f>IF(AND(Tableau134[[#This Row],[Numéro d''agent]]&lt;&gt;"",Tableau134[[#This Row],[Formule actuelle]]=0),"Manque formule TLW","")</f>
        <v/>
      </c>
      <c r="AM2367" s="6" t="str">
        <f>IF(IFERROR(IF(SEARCH("jour",Tableau134[[#This Row],[Formule Tw]],1),VALUE(LEFT(Tableau134[[#This Row],[Formule Tw]],1))),0)=(COUNTA(K2367:M2367)),"OK","erreur")</f>
        <v>OK</v>
      </c>
      <c r="AN2367" s="6" t="str">
        <f>IF(IFERROR(IF(SEARCH("jour",Tableau134[[#This Row],[Modif demandé en avenant 1]],1),VALUE(LEFT(Tableau134[[#This Row],[Modif demandé en avenant 1]],1))),0)=(COUNTA(O2367:Q2367)),"OK","erreur")</f>
        <v>OK</v>
      </c>
      <c r="AO2367" s="6" t="str">
        <f>IF(IFERROR(IF(SEARCH("jour",Tableau134[[#This Row],[Nouvelle formule avenant 2]],1),VALUE(LEFT(Tableau134[[#This Row],[Nouvelle formule avenant 2]],1))),0)=(COUNTA(X2367:Z2367)),"OK","erreur")</f>
        <v>OK</v>
      </c>
      <c r="AP2367" s="6" t="str">
        <f>IF(IFERROR(IF(SEARCH("jour",Tableau134[[#This Row],[Nouvelle formule avenant 3]],1),VALUE(LEFT(Tableau134[[#This Row],[Nouvelle formule avenant 3]],1))),0)=(COUNTA(AE2367:AG2367)),"OK","erreur")</f>
        <v>OK</v>
      </c>
      <c r="AQ236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6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6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6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6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6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67" s="43"/>
      <c r="AX2367" s="43"/>
      <c r="AY2367" s="6"/>
      <c r="AZ2367" s="6"/>
      <c r="BA2367" s="6"/>
      <c r="BB2367" s="6"/>
      <c r="BC2367" s="6"/>
      <c r="BD2367" s="6"/>
    </row>
    <row r="2368" spans="2:56" ht="12.75" x14ac:dyDescent="0.25">
      <c r="B2368" s="5" t="e">
        <f>VLOOKUP(A2368,'Import infoAgt'!A:E,5,FALSE)</f>
        <v>#N/A</v>
      </c>
      <c r="C2368" s="5" t="e">
        <f>VLOOKUP(A2368,'Import infoAgt'!A:D,4,FALSE)</f>
        <v>#N/A</v>
      </c>
      <c r="D2368" s="6" t="e">
        <f>VLOOKUP(A2368,'Import infoAgt'!A:H,8,FALSE)</f>
        <v>#N/A</v>
      </c>
      <c r="F2368" s="6" t="e">
        <f>VLOOKUP(A2368,'Import infoAgt'!A:BR,70,FALSE)</f>
        <v>#N/A</v>
      </c>
      <c r="G2368" s="5" t="e">
        <f>VLOOKUP(A2368,'Import infoAgt'!A:DH,112,FALSE)</f>
        <v>#N/A</v>
      </c>
      <c r="H2368" s="6" t="e">
        <f>VLOOKUP(G2368,Paramètre!$C$6:$D$76,2,FALSE)</f>
        <v>#N/A</v>
      </c>
      <c r="I2368" s="5" t="e">
        <f>VLOOKUP(A2368,'Import infoAgt'!A:EL,142,FALSE)</f>
        <v>#N/A</v>
      </c>
      <c r="R2368" s="26"/>
      <c r="S2368" s="26"/>
      <c r="U2368" s="26"/>
      <c r="V2368" s="26"/>
      <c r="AC2368" s="26"/>
      <c r="AI2368" s="6" t="str">
        <f>IF(AND((ISERROR(Tableau134[[#This Row],[Nom]])),Tableau134[[#This Row],[Numéro d''agent]]&lt;&gt;""),"N° agent inconnu","")</f>
        <v/>
      </c>
      <c r="AJ2368" s="6" t="str">
        <f>IF(AND(Tableau134[[#This Row],[Numéro d''agent]]&lt;&gt;"",Tableau134[[#This Row],[Statut]]=""),"Statut manquant","")</f>
        <v/>
      </c>
      <c r="AK2368" s="6"/>
      <c r="AL2368" s="6" t="str">
        <f>IF(AND(Tableau134[[#This Row],[Numéro d''agent]]&lt;&gt;"",Tableau134[[#This Row],[Formule actuelle]]=0),"Manque formule TLW","")</f>
        <v/>
      </c>
      <c r="AM2368" s="6" t="str">
        <f>IF(IFERROR(IF(SEARCH("jour",Tableau134[[#This Row],[Formule Tw]],1),VALUE(LEFT(Tableau134[[#This Row],[Formule Tw]],1))),0)=(COUNTA(K2368:M2368)),"OK","erreur")</f>
        <v>OK</v>
      </c>
      <c r="AN2368" s="6" t="str">
        <f>IF(IFERROR(IF(SEARCH("jour",Tableau134[[#This Row],[Modif demandé en avenant 1]],1),VALUE(LEFT(Tableau134[[#This Row],[Modif demandé en avenant 1]],1))),0)=(COUNTA(O2368:Q2368)),"OK","erreur")</f>
        <v>OK</v>
      </c>
      <c r="AO2368" s="6" t="str">
        <f>IF(IFERROR(IF(SEARCH("jour",Tableau134[[#This Row],[Nouvelle formule avenant 2]],1),VALUE(LEFT(Tableau134[[#This Row],[Nouvelle formule avenant 2]],1))),0)=(COUNTA(X2368:Z2368)),"OK","erreur")</f>
        <v>OK</v>
      </c>
      <c r="AP2368" s="6" t="str">
        <f>IF(IFERROR(IF(SEARCH("jour",Tableau134[[#This Row],[Nouvelle formule avenant 3]],1),VALUE(LEFT(Tableau134[[#This Row],[Nouvelle formule avenant 3]],1))),0)=(COUNTA(AE2368:AG2368)),"OK","erreur")</f>
        <v>OK</v>
      </c>
      <c r="AQ236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6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6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6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6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6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68" s="43"/>
      <c r="AX2368" s="43"/>
      <c r="AY2368" s="6"/>
      <c r="AZ2368" s="6"/>
      <c r="BA2368" s="6"/>
      <c r="BB2368" s="6"/>
      <c r="BC2368" s="6"/>
      <c r="BD2368" s="6"/>
    </row>
    <row r="2369" spans="2:56" ht="12.75" x14ac:dyDescent="0.25">
      <c r="B2369" s="5" t="e">
        <f>VLOOKUP(A2369,'Import infoAgt'!A:E,5,FALSE)</f>
        <v>#N/A</v>
      </c>
      <c r="C2369" s="5" t="e">
        <f>VLOOKUP(A2369,'Import infoAgt'!A:D,4,FALSE)</f>
        <v>#N/A</v>
      </c>
      <c r="D2369" s="6" t="e">
        <f>VLOOKUP(A2369,'Import infoAgt'!A:H,8,FALSE)</f>
        <v>#N/A</v>
      </c>
      <c r="F2369" s="6" t="e">
        <f>VLOOKUP(A2369,'Import infoAgt'!A:BR,70,FALSE)</f>
        <v>#N/A</v>
      </c>
      <c r="G2369" s="5" t="e">
        <f>VLOOKUP(A2369,'Import infoAgt'!A:DH,112,FALSE)</f>
        <v>#N/A</v>
      </c>
      <c r="H2369" s="6" t="e">
        <f>VLOOKUP(G2369,Paramètre!$C$6:$D$76,2,FALSE)</f>
        <v>#N/A</v>
      </c>
      <c r="I2369" s="5" t="e">
        <f>VLOOKUP(A2369,'Import infoAgt'!A:EL,142,FALSE)</f>
        <v>#N/A</v>
      </c>
      <c r="R2369" s="26"/>
      <c r="S2369" s="26"/>
      <c r="U2369" s="26"/>
      <c r="V2369" s="26"/>
      <c r="AC2369" s="26"/>
      <c r="AI2369" s="6" t="str">
        <f>IF(AND((ISERROR(Tableau134[[#This Row],[Nom]])),Tableau134[[#This Row],[Numéro d''agent]]&lt;&gt;""),"N° agent inconnu","")</f>
        <v/>
      </c>
      <c r="AJ2369" s="6" t="str">
        <f>IF(AND(Tableau134[[#This Row],[Numéro d''agent]]&lt;&gt;"",Tableau134[[#This Row],[Statut]]=""),"Statut manquant","")</f>
        <v/>
      </c>
      <c r="AK2369" s="6"/>
      <c r="AL2369" s="6" t="str">
        <f>IF(AND(Tableau134[[#This Row],[Numéro d''agent]]&lt;&gt;"",Tableau134[[#This Row],[Formule actuelle]]=0),"Manque formule TLW","")</f>
        <v/>
      </c>
      <c r="AM2369" s="6" t="str">
        <f>IF(IFERROR(IF(SEARCH("jour",Tableau134[[#This Row],[Formule Tw]],1),VALUE(LEFT(Tableau134[[#This Row],[Formule Tw]],1))),0)=(COUNTA(K2369:M2369)),"OK","erreur")</f>
        <v>OK</v>
      </c>
      <c r="AN2369" s="6" t="str">
        <f>IF(IFERROR(IF(SEARCH("jour",Tableau134[[#This Row],[Modif demandé en avenant 1]],1),VALUE(LEFT(Tableau134[[#This Row],[Modif demandé en avenant 1]],1))),0)=(COUNTA(O2369:Q2369)),"OK","erreur")</f>
        <v>OK</v>
      </c>
      <c r="AO2369" s="6" t="str">
        <f>IF(IFERROR(IF(SEARCH("jour",Tableau134[[#This Row],[Nouvelle formule avenant 2]],1),VALUE(LEFT(Tableau134[[#This Row],[Nouvelle formule avenant 2]],1))),0)=(COUNTA(X2369:Z2369)),"OK","erreur")</f>
        <v>OK</v>
      </c>
      <c r="AP2369" s="6" t="str">
        <f>IF(IFERROR(IF(SEARCH("jour",Tableau134[[#This Row],[Nouvelle formule avenant 3]],1),VALUE(LEFT(Tableau134[[#This Row],[Nouvelle formule avenant 3]],1))),0)=(COUNTA(AE2369:AG2369)),"OK","erreur")</f>
        <v>OK</v>
      </c>
      <c r="AQ236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6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6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6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6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6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69" s="43"/>
      <c r="AX2369" s="43"/>
      <c r="AY2369" s="6"/>
      <c r="AZ2369" s="6"/>
      <c r="BA2369" s="6"/>
      <c r="BB2369" s="6"/>
      <c r="BC2369" s="6"/>
      <c r="BD2369" s="6"/>
    </row>
    <row r="2370" spans="2:56" ht="12.75" x14ac:dyDescent="0.25">
      <c r="B2370" s="5" t="e">
        <f>VLOOKUP(A2370,'Import infoAgt'!A:E,5,FALSE)</f>
        <v>#N/A</v>
      </c>
      <c r="C2370" s="5" t="e">
        <f>VLOOKUP(A2370,'Import infoAgt'!A:D,4,FALSE)</f>
        <v>#N/A</v>
      </c>
      <c r="D2370" s="6" t="e">
        <f>VLOOKUP(A2370,'Import infoAgt'!A:H,8,FALSE)</f>
        <v>#N/A</v>
      </c>
      <c r="F2370" s="6" t="e">
        <f>VLOOKUP(A2370,'Import infoAgt'!A:BR,70,FALSE)</f>
        <v>#N/A</v>
      </c>
      <c r="G2370" s="5" t="e">
        <f>VLOOKUP(A2370,'Import infoAgt'!A:DH,112,FALSE)</f>
        <v>#N/A</v>
      </c>
      <c r="H2370" s="6" t="e">
        <f>VLOOKUP(G2370,Paramètre!$C$6:$D$76,2,FALSE)</f>
        <v>#N/A</v>
      </c>
      <c r="I2370" s="5" t="e">
        <f>VLOOKUP(A2370,'Import infoAgt'!A:EL,142,FALSE)</f>
        <v>#N/A</v>
      </c>
      <c r="R2370" s="26"/>
      <c r="S2370" s="26"/>
      <c r="U2370" s="26"/>
      <c r="V2370" s="26"/>
      <c r="AC2370" s="26"/>
      <c r="AI2370" s="6" t="str">
        <f>IF(AND((ISERROR(Tableau134[[#This Row],[Nom]])),Tableau134[[#This Row],[Numéro d''agent]]&lt;&gt;""),"N° agent inconnu","")</f>
        <v/>
      </c>
      <c r="AJ2370" s="6" t="str">
        <f>IF(AND(Tableau134[[#This Row],[Numéro d''agent]]&lt;&gt;"",Tableau134[[#This Row],[Statut]]=""),"Statut manquant","")</f>
        <v/>
      </c>
      <c r="AK2370" s="6"/>
      <c r="AL2370" s="6" t="str">
        <f>IF(AND(Tableau134[[#This Row],[Numéro d''agent]]&lt;&gt;"",Tableau134[[#This Row],[Formule actuelle]]=0),"Manque formule TLW","")</f>
        <v/>
      </c>
      <c r="AM2370" s="6" t="str">
        <f>IF(IFERROR(IF(SEARCH("jour",Tableau134[[#This Row],[Formule Tw]],1),VALUE(LEFT(Tableau134[[#This Row],[Formule Tw]],1))),0)=(COUNTA(K2370:M2370)),"OK","erreur")</f>
        <v>OK</v>
      </c>
      <c r="AN2370" s="6" t="str">
        <f>IF(IFERROR(IF(SEARCH("jour",Tableau134[[#This Row],[Modif demandé en avenant 1]],1),VALUE(LEFT(Tableau134[[#This Row],[Modif demandé en avenant 1]],1))),0)=(COUNTA(O2370:Q2370)),"OK","erreur")</f>
        <v>OK</v>
      </c>
      <c r="AO2370" s="6" t="str">
        <f>IF(IFERROR(IF(SEARCH("jour",Tableau134[[#This Row],[Nouvelle formule avenant 2]],1),VALUE(LEFT(Tableau134[[#This Row],[Nouvelle formule avenant 2]],1))),0)=(COUNTA(X2370:Z2370)),"OK","erreur")</f>
        <v>OK</v>
      </c>
      <c r="AP2370" s="6" t="str">
        <f>IF(IFERROR(IF(SEARCH("jour",Tableau134[[#This Row],[Nouvelle formule avenant 3]],1),VALUE(LEFT(Tableau134[[#This Row],[Nouvelle formule avenant 3]],1))),0)=(COUNTA(AE2370:AG2370)),"OK","erreur")</f>
        <v>OK</v>
      </c>
      <c r="AQ237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7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7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7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7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7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70" s="43"/>
      <c r="AX2370" s="43"/>
      <c r="AY2370" s="6"/>
      <c r="AZ2370" s="6"/>
      <c r="BA2370" s="6"/>
      <c r="BB2370" s="6"/>
      <c r="BC2370" s="6"/>
      <c r="BD2370" s="6"/>
    </row>
    <row r="2371" spans="2:56" ht="12.75" x14ac:dyDescent="0.25">
      <c r="B2371" s="5" t="e">
        <f>VLOOKUP(A2371,'Import infoAgt'!A:E,5,FALSE)</f>
        <v>#N/A</v>
      </c>
      <c r="C2371" s="5" t="e">
        <f>VLOOKUP(A2371,'Import infoAgt'!A:D,4,FALSE)</f>
        <v>#N/A</v>
      </c>
      <c r="D2371" s="6" t="e">
        <f>VLOOKUP(A2371,'Import infoAgt'!A:H,8,FALSE)</f>
        <v>#N/A</v>
      </c>
      <c r="F2371" s="6" t="e">
        <f>VLOOKUP(A2371,'Import infoAgt'!A:BR,70,FALSE)</f>
        <v>#N/A</v>
      </c>
      <c r="G2371" s="5" t="e">
        <f>VLOOKUP(A2371,'Import infoAgt'!A:DH,112,FALSE)</f>
        <v>#N/A</v>
      </c>
      <c r="H2371" s="6" t="e">
        <f>VLOOKUP(G2371,Paramètre!$C$6:$D$76,2,FALSE)</f>
        <v>#N/A</v>
      </c>
      <c r="I2371" s="5" t="e">
        <f>VLOOKUP(A2371,'Import infoAgt'!A:EL,142,FALSE)</f>
        <v>#N/A</v>
      </c>
      <c r="R2371" s="26"/>
      <c r="S2371" s="26"/>
      <c r="U2371" s="26"/>
      <c r="V2371" s="26"/>
      <c r="AC2371" s="26"/>
      <c r="AI2371" s="6" t="str">
        <f>IF(AND((ISERROR(Tableau134[[#This Row],[Nom]])),Tableau134[[#This Row],[Numéro d''agent]]&lt;&gt;""),"N° agent inconnu","")</f>
        <v/>
      </c>
      <c r="AJ2371" s="6" t="str">
        <f>IF(AND(Tableau134[[#This Row],[Numéro d''agent]]&lt;&gt;"",Tableau134[[#This Row],[Statut]]=""),"Statut manquant","")</f>
        <v/>
      </c>
      <c r="AK2371" s="6"/>
      <c r="AL2371" s="6" t="str">
        <f>IF(AND(Tableau134[[#This Row],[Numéro d''agent]]&lt;&gt;"",Tableau134[[#This Row],[Formule actuelle]]=0),"Manque formule TLW","")</f>
        <v/>
      </c>
      <c r="AM2371" s="6" t="str">
        <f>IF(IFERROR(IF(SEARCH("jour",Tableau134[[#This Row],[Formule Tw]],1),VALUE(LEFT(Tableau134[[#This Row],[Formule Tw]],1))),0)=(COUNTA(K2371:M2371)),"OK","erreur")</f>
        <v>OK</v>
      </c>
      <c r="AN2371" s="6" t="str">
        <f>IF(IFERROR(IF(SEARCH("jour",Tableau134[[#This Row],[Modif demandé en avenant 1]],1),VALUE(LEFT(Tableau134[[#This Row],[Modif demandé en avenant 1]],1))),0)=(COUNTA(O2371:Q2371)),"OK","erreur")</f>
        <v>OK</v>
      </c>
      <c r="AO2371" s="6" t="str">
        <f>IF(IFERROR(IF(SEARCH("jour",Tableau134[[#This Row],[Nouvelle formule avenant 2]],1),VALUE(LEFT(Tableau134[[#This Row],[Nouvelle formule avenant 2]],1))),0)=(COUNTA(X2371:Z2371)),"OK","erreur")</f>
        <v>OK</v>
      </c>
      <c r="AP2371" s="6" t="str">
        <f>IF(IFERROR(IF(SEARCH("jour",Tableau134[[#This Row],[Nouvelle formule avenant 3]],1),VALUE(LEFT(Tableau134[[#This Row],[Nouvelle formule avenant 3]],1))),0)=(COUNTA(AE2371:AG2371)),"OK","erreur")</f>
        <v>OK</v>
      </c>
      <c r="AQ237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7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7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7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7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7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71" s="43"/>
      <c r="AX2371" s="43"/>
      <c r="AY2371" s="6"/>
      <c r="AZ2371" s="6"/>
      <c r="BA2371" s="6"/>
      <c r="BB2371" s="6"/>
      <c r="BC2371" s="6"/>
      <c r="BD2371" s="6"/>
    </row>
    <row r="2372" spans="2:56" ht="12.75" x14ac:dyDescent="0.25">
      <c r="B2372" s="5" t="e">
        <f>VLOOKUP(A2372,'Import infoAgt'!A:E,5,FALSE)</f>
        <v>#N/A</v>
      </c>
      <c r="C2372" s="5" t="e">
        <f>VLOOKUP(A2372,'Import infoAgt'!A:D,4,FALSE)</f>
        <v>#N/A</v>
      </c>
      <c r="D2372" s="6" t="e">
        <f>VLOOKUP(A2372,'Import infoAgt'!A:H,8,FALSE)</f>
        <v>#N/A</v>
      </c>
      <c r="F2372" s="6" t="e">
        <f>VLOOKUP(A2372,'Import infoAgt'!A:BR,70,FALSE)</f>
        <v>#N/A</v>
      </c>
      <c r="G2372" s="5" t="e">
        <f>VLOOKUP(A2372,'Import infoAgt'!A:DH,112,FALSE)</f>
        <v>#N/A</v>
      </c>
      <c r="H2372" s="6" t="e">
        <f>VLOOKUP(G2372,Paramètre!$C$6:$D$76,2,FALSE)</f>
        <v>#N/A</v>
      </c>
      <c r="I2372" s="5" t="e">
        <f>VLOOKUP(A2372,'Import infoAgt'!A:EL,142,FALSE)</f>
        <v>#N/A</v>
      </c>
      <c r="R2372" s="26"/>
      <c r="S2372" s="26"/>
      <c r="U2372" s="26"/>
      <c r="V2372" s="26"/>
      <c r="AC2372" s="26"/>
      <c r="AI2372" s="6" t="str">
        <f>IF(AND((ISERROR(Tableau134[[#This Row],[Nom]])),Tableau134[[#This Row],[Numéro d''agent]]&lt;&gt;""),"N° agent inconnu","")</f>
        <v/>
      </c>
      <c r="AJ2372" s="6" t="str">
        <f>IF(AND(Tableau134[[#This Row],[Numéro d''agent]]&lt;&gt;"",Tableau134[[#This Row],[Statut]]=""),"Statut manquant","")</f>
        <v/>
      </c>
      <c r="AK2372" s="6"/>
      <c r="AL2372" s="6" t="str">
        <f>IF(AND(Tableau134[[#This Row],[Numéro d''agent]]&lt;&gt;"",Tableau134[[#This Row],[Formule actuelle]]=0),"Manque formule TLW","")</f>
        <v/>
      </c>
      <c r="AM2372" s="6" t="str">
        <f>IF(IFERROR(IF(SEARCH("jour",Tableau134[[#This Row],[Formule Tw]],1),VALUE(LEFT(Tableau134[[#This Row],[Formule Tw]],1))),0)=(COUNTA(K2372:M2372)),"OK","erreur")</f>
        <v>OK</v>
      </c>
      <c r="AN2372" s="6" t="str">
        <f>IF(IFERROR(IF(SEARCH("jour",Tableau134[[#This Row],[Modif demandé en avenant 1]],1),VALUE(LEFT(Tableau134[[#This Row],[Modif demandé en avenant 1]],1))),0)=(COUNTA(O2372:Q2372)),"OK","erreur")</f>
        <v>OK</v>
      </c>
      <c r="AO2372" s="6" t="str">
        <f>IF(IFERROR(IF(SEARCH("jour",Tableau134[[#This Row],[Nouvelle formule avenant 2]],1),VALUE(LEFT(Tableau134[[#This Row],[Nouvelle formule avenant 2]],1))),0)=(COUNTA(X2372:Z2372)),"OK","erreur")</f>
        <v>OK</v>
      </c>
      <c r="AP2372" s="6" t="str">
        <f>IF(IFERROR(IF(SEARCH("jour",Tableau134[[#This Row],[Nouvelle formule avenant 3]],1),VALUE(LEFT(Tableau134[[#This Row],[Nouvelle formule avenant 3]],1))),0)=(COUNTA(AE2372:AG2372)),"OK","erreur")</f>
        <v>OK</v>
      </c>
      <c r="AQ237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7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7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7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7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7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72" s="43"/>
      <c r="AX2372" s="43"/>
      <c r="AY2372" s="6"/>
      <c r="AZ2372" s="6"/>
      <c r="BA2372" s="6"/>
      <c r="BB2372" s="6"/>
      <c r="BC2372" s="6"/>
      <c r="BD2372" s="6"/>
    </row>
    <row r="2373" spans="2:56" ht="12.75" x14ac:dyDescent="0.25">
      <c r="B2373" s="5" t="e">
        <f>VLOOKUP(A2373,'Import infoAgt'!A:E,5,FALSE)</f>
        <v>#N/A</v>
      </c>
      <c r="C2373" s="5" t="e">
        <f>VLOOKUP(A2373,'Import infoAgt'!A:D,4,FALSE)</f>
        <v>#N/A</v>
      </c>
      <c r="D2373" s="6" t="e">
        <f>VLOOKUP(A2373,'Import infoAgt'!A:H,8,FALSE)</f>
        <v>#N/A</v>
      </c>
      <c r="F2373" s="6" t="e">
        <f>VLOOKUP(A2373,'Import infoAgt'!A:BR,70,FALSE)</f>
        <v>#N/A</v>
      </c>
      <c r="G2373" s="5" t="e">
        <f>VLOOKUP(A2373,'Import infoAgt'!A:DH,112,FALSE)</f>
        <v>#N/A</v>
      </c>
      <c r="H2373" s="6" t="e">
        <f>VLOOKUP(G2373,Paramètre!$C$6:$D$76,2,FALSE)</f>
        <v>#N/A</v>
      </c>
      <c r="I2373" s="5" t="e">
        <f>VLOOKUP(A2373,'Import infoAgt'!A:EL,142,FALSE)</f>
        <v>#N/A</v>
      </c>
      <c r="R2373" s="26"/>
      <c r="S2373" s="26"/>
      <c r="U2373" s="26"/>
      <c r="V2373" s="26"/>
      <c r="AC2373" s="26"/>
      <c r="AI2373" s="6" t="str">
        <f>IF(AND((ISERROR(Tableau134[[#This Row],[Nom]])),Tableau134[[#This Row],[Numéro d''agent]]&lt;&gt;""),"N° agent inconnu","")</f>
        <v/>
      </c>
      <c r="AJ2373" s="6" t="str">
        <f>IF(AND(Tableau134[[#This Row],[Numéro d''agent]]&lt;&gt;"",Tableau134[[#This Row],[Statut]]=""),"Statut manquant","")</f>
        <v/>
      </c>
      <c r="AK2373" s="6"/>
      <c r="AL2373" s="6" t="str">
        <f>IF(AND(Tableau134[[#This Row],[Numéro d''agent]]&lt;&gt;"",Tableau134[[#This Row],[Formule actuelle]]=0),"Manque formule TLW","")</f>
        <v/>
      </c>
      <c r="AM2373" s="6" t="str">
        <f>IF(IFERROR(IF(SEARCH("jour",Tableau134[[#This Row],[Formule Tw]],1),VALUE(LEFT(Tableau134[[#This Row],[Formule Tw]],1))),0)=(COUNTA(K2373:M2373)),"OK","erreur")</f>
        <v>OK</v>
      </c>
      <c r="AN2373" s="6" t="str">
        <f>IF(IFERROR(IF(SEARCH("jour",Tableau134[[#This Row],[Modif demandé en avenant 1]],1),VALUE(LEFT(Tableau134[[#This Row],[Modif demandé en avenant 1]],1))),0)=(COUNTA(O2373:Q2373)),"OK","erreur")</f>
        <v>OK</v>
      </c>
      <c r="AO2373" s="6" t="str">
        <f>IF(IFERROR(IF(SEARCH("jour",Tableau134[[#This Row],[Nouvelle formule avenant 2]],1),VALUE(LEFT(Tableau134[[#This Row],[Nouvelle formule avenant 2]],1))),0)=(COUNTA(X2373:Z2373)),"OK","erreur")</f>
        <v>OK</v>
      </c>
      <c r="AP2373" s="6" t="str">
        <f>IF(IFERROR(IF(SEARCH("jour",Tableau134[[#This Row],[Nouvelle formule avenant 3]],1),VALUE(LEFT(Tableau134[[#This Row],[Nouvelle formule avenant 3]],1))),0)=(COUNTA(AE2373:AG2373)),"OK","erreur")</f>
        <v>OK</v>
      </c>
      <c r="AQ237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7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7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7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7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7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73" s="43"/>
      <c r="AX2373" s="43"/>
      <c r="AY2373" s="6"/>
      <c r="AZ2373" s="6"/>
      <c r="BA2373" s="6"/>
      <c r="BB2373" s="6"/>
      <c r="BC2373" s="6"/>
      <c r="BD2373" s="6"/>
    </row>
    <row r="2374" spans="2:56" ht="12.75" x14ac:dyDescent="0.25">
      <c r="B2374" s="5" t="e">
        <f>VLOOKUP(A2374,'Import infoAgt'!A:E,5,FALSE)</f>
        <v>#N/A</v>
      </c>
      <c r="C2374" s="5" t="e">
        <f>VLOOKUP(A2374,'Import infoAgt'!A:D,4,FALSE)</f>
        <v>#N/A</v>
      </c>
      <c r="D2374" s="6" t="e">
        <f>VLOOKUP(A2374,'Import infoAgt'!A:H,8,FALSE)</f>
        <v>#N/A</v>
      </c>
      <c r="F2374" s="6" t="e">
        <f>VLOOKUP(A2374,'Import infoAgt'!A:BR,70,FALSE)</f>
        <v>#N/A</v>
      </c>
      <c r="G2374" s="5" t="e">
        <f>VLOOKUP(A2374,'Import infoAgt'!A:DH,112,FALSE)</f>
        <v>#N/A</v>
      </c>
      <c r="H2374" s="6" t="e">
        <f>VLOOKUP(G2374,Paramètre!$C$6:$D$76,2,FALSE)</f>
        <v>#N/A</v>
      </c>
      <c r="I2374" s="5" t="e">
        <f>VLOOKUP(A2374,'Import infoAgt'!A:EL,142,FALSE)</f>
        <v>#N/A</v>
      </c>
      <c r="R2374" s="26"/>
      <c r="S2374" s="26"/>
      <c r="U2374" s="26"/>
      <c r="V2374" s="26"/>
      <c r="AC2374" s="26"/>
      <c r="AI2374" s="6" t="str">
        <f>IF(AND((ISERROR(Tableau134[[#This Row],[Nom]])),Tableau134[[#This Row],[Numéro d''agent]]&lt;&gt;""),"N° agent inconnu","")</f>
        <v/>
      </c>
      <c r="AJ2374" s="6" t="str">
        <f>IF(AND(Tableau134[[#This Row],[Numéro d''agent]]&lt;&gt;"",Tableau134[[#This Row],[Statut]]=""),"Statut manquant","")</f>
        <v/>
      </c>
      <c r="AK2374" s="6"/>
      <c r="AL2374" s="6" t="str">
        <f>IF(AND(Tableau134[[#This Row],[Numéro d''agent]]&lt;&gt;"",Tableau134[[#This Row],[Formule actuelle]]=0),"Manque formule TLW","")</f>
        <v/>
      </c>
      <c r="AM2374" s="6" t="str">
        <f>IF(IFERROR(IF(SEARCH("jour",Tableau134[[#This Row],[Formule Tw]],1),VALUE(LEFT(Tableau134[[#This Row],[Formule Tw]],1))),0)=(COUNTA(K2374:M2374)),"OK","erreur")</f>
        <v>OK</v>
      </c>
      <c r="AN2374" s="6" t="str">
        <f>IF(IFERROR(IF(SEARCH("jour",Tableau134[[#This Row],[Modif demandé en avenant 1]],1),VALUE(LEFT(Tableau134[[#This Row],[Modif demandé en avenant 1]],1))),0)=(COUNTA(O2374:Q2374)),"OK","erreur")</f>
        <v>OK</v>
      </c>
      <c r="AO2374" s="6" t="str">
        <f>IF(IFERROR(IF(SEARCH("jour",Tableau134[[#This Row],[Nouvelle formule avenant 2]],1),VALUE(LEFT(Tableau134[[#This Row],[Nouvelle formule avenant 2]],1))),0)=(COUNTA(X2374:Z2374)),"OK","erreur")</f>
        <v>OK</v>
      </c>
      <c r="AP2374" s="6" t="str">
        <f>IF(IFERROR(IF(SEARCH("jour",Tableau134[[#This Row],[Nouvelle formule avenant 3]],1),VALUE(LEFT(Tableau134[[#This Row],[Nouvelle formule avenant 3]],1))),0)=(COUNTA(AE2374:AG2374)),"OK","erreur")</f>
        <v>OK</v>
      </c>
      <c r="AQ237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7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7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7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7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7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74" s="43"/>
      <c r="AX2374" s="43"/>
      <c r="AY2374" s="6"/>
      <c r="AZ2374" s="6"/>
      <c r="BA2374" s="6"/>
      <c r="BB2374" s="6"/>
      <c r="BC2374" s="6"/>
      <c r="BD2374" s="6"/>
    </row>
    <row r="2375" spans="2:56" ht="12.75" x14ac:dyDescent="0.25">
      <c r="B2375" s="5" t="e">
        <f>VLOOKUP(A2375,'Import infoAgt'!A:E,5,FALSE)</f>
        <v>#N/A</v>
      </c>
      <c r="C2375" s="5" t="e">
        <f>VLOOKUP(A2375,'Import infoAgt'!A:D,4,FALSE)</f>
        <v>#N/A</v>
      </c>
      <c r="D2375" s="6" t="e">
        <f>VLOOKUP(A2375,'Import infoAgt'!A:H,8,FALSE)</f>
        <v>#N/A</v>
      </c>
      <c r="F2375" s="6" t="e">
        <f>VLOOKUP(A2375,'Import infoAgt'!A:BR,70,FALSE)</f>
        <v>#N/A</v>
      </c>
      <c r="G2375" s="5" t="e">
        <f>VLOOKUP(A2375,'Import infoAgt'!A:DH,112,FALSE)</f>
        <v>#N/A</v>
      </c>
      <c r="H2375" s="6" t="e">
        <f>VLOOKUP(G2375,Paramètre!$C$6:$D$76,2,FALSE)</f>
        <v>#N/A</v>
      </c>
      <c r="I2375" s="5" t="e">
        <f>VLOOKUP(A2375,'Import infoAgt'!A:EL,142,FALSE)</f>
        <v>#N/A</v>
      </c>
      <c r="R2375" s="26"/>
      <c r="S2375" s="26"/>
      <c r="U2375" s="26"/>
      <c r="V2375" s="26"/>
      <c r="AC2375" s="26"/>
      <c r="AI2375" s="6" t="str">
        <f>IF(AND((ISERROR(Tableau134[[#This Row],[Nom]])),Tableau134[[#This Row],[Numéro d''agent]]&lt;&gt;""),"N° agent inconnu","")</f>
        <v/>
      </c>
      <c r="AJ2375" s="6" t="str">
        <f>IF(AND(Tableau134[[#This Row],[Numéro d''agent]]&lt;&gt;"",Tableau134[[#This Row],[Statut]]=""),"Statut manquant","")</f>
        <v/>
      </c>
      <c r="AK2375" s="6"/>
      <c r="AL2375" s="6" t="str">
        <f>IF(AND(Tableau134[[#This Row],[Numéro d''agent]]&lt;&gt;"",Tableau134[[#This Row],[Formule actuelle]]=0),"Manque formule TLW","")</f>
        <v/>
      </c>
      <c r="AM2375" s="6" t="str">
        <f>IF(IFERROR(IF(SEARCH("jour",Tableau134[[#This Row],[Formule Tw]],1),VALUE(LEFT(Tableau134[[#This Row],[Formule Tw]],1))),0)=(COUNTA(K2375:M2375)),"OK","erreur")</f>
        <v>OK</v>
      </c>
      <c r="AN2375" s="6" t="str">
        <f>IF(IFERROR(IF(SEARCH("jour",Tableau134[[#This Row],[Modif demandé en avenant 1]],1),VALUE(LEFT(Tableau134[[#This Row],[Modif demandé en avenant 1]],1))),0)=(COUNTA(O2375:Q2375)),"OK","erreur")</f>
        <v>OK</v>
      </c>
      <c r="AO2375" s="6" t="str">
        <f>IF(IFERROR(IF(SEARCH("jour",Tableau134[[#This Row],[Nouvelle formule avenant 2]],1),VALUE(LEFT(Tableau134[[#This Row],[Nouvelle formule avenant 2]],1))),0)=(COUNTA(X2375:Z2375)),"OK","erreur")</f>
        <v>OK</v>
      </c>
      <c r="AP2375" s="6" t="str">
        <f>IF(IFERROR(IF(SEARCH("jour",Tableau134[[#This Row],[Nouvelle formule avenant 3]],1),VALUE(LEFT(Tableau134[[#This Row],[Nouvelle formule avenant 3]],1))),0)=(COUNTA(AE2375:AG2375)),"OK","erreur")</f>
        <v>OK</v>
      </c>
      <c r="AQ237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7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7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7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7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7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75" s="43"/>
      <c r="AX2375" s="43"/>
      <c r="AY2375" s="6"/>
      <c r="AZ2375" s="6"/>
      <c r="BA2375" s="6"/>
      <c r="BB2375" s="6"/>
      <c r="BC2375" s="6"/>
      <c r="BD2375" s="6"/>
    </row>
    <row r="2376" spans="2:56" ht="12.75" x14ac:dyDescent="0.25">
      <c r="B2376" s="5" t="e">
        <f>VLOOKUP(A2376,'Import infoAgt'!A:E,5,FALSE)</f>
        <v>#N/A</v>
      </c>
      <c r="C2376" s="5" t="e">
        <f>VLOOKUP(A2376,'Import infoAgt'!A:D,4,FALSE)</f>
        <v>#N/A</v>
      </c>
      <c r="D2376" s="6" t="e">
        <f>VLOOKUP(A2376,'Import infoAgt'!A:H,8,FALSE)</f>
        <v>#N/A</v>
      </c>
      <c r="F2376" s="6" t="e">
        <f>VLOOKUP(A2376,'Import infoAgt'!A:BR,70,FALSE)</f>
        <v>#N/A</v>
      </c>
      <c r="G2376" s="5" t="e">
        <f>VLOOKUP(A2376,'Import infoAgt'!A:DH,112,FALSE)</f>
        <v>#N/A</v>
      </c>
      <c r="H2376" s="6" t="e">
        <f>VLOOKUP(G2376,Paramètre!$C$6:$D$76,2,FALSE)</f>
        <v>#N/A</v>
      </c>
      <c r="I2376" s="5" t="e">
        <f>VLOOKUP(A2376,'Import infoAgt'!A:EL,142,FALSE)</f>
        <v>#N/A</v>
      </c>
      <c r="R2376" s="26"/>
      <c r="S2376" s="26"/>
      <c r="U2376" s="26"/>
      <c r="V2376" s="26"/>
      <c r="AC2376" s="26"/>
      <c r="AI2376" s="6" t="str">
        <f>IF(AND((ISERROR(Tableau134[[#This Row],[Nom]])),Tableau134[[#This Row],[Numéro d''agent]]&lt;&gt;""),"N° agent inconnu","")</f>
        <v/>
      </c>
      <c r="AJ2376" s="6" t="str">
        <f>IF(AND(Tableau134[[#This Row],[Numéro d''agent]]&lt;&gt;"",Tableau134[[#This Row],[Statut]]=""),"Statut manquant","")</f>
        <v/>
      </c>
      <c r="AK2376" s="6"/>
      <c r="AL2376" s="6" t="str">
        <f>IF(AND(Tableau134[[#This Row],[Numéro d''agent]]&lt;&gt;"",Tableau134[[#This Row],[Formule actuelle]]=0),"Manque formule TLW","")</f>
        <v/>
      </c>
      <c r="AM2376" s="6" t="str">
        <f>IF(IFERROR(IF(SEARCH("jour",Tableau134[[#This Row],[Formule Tw]],1),VALUE(LEFT(Tableau134[[#This Row],[Formule Tw]],1))),0)=(COUNTA(K2376:M2376)),"OK","erreur")</f>
        <v>OK</v>
      </c>
      <c r="AN2376" s="6" t="str">
        <f>IF(IFERROR(IF(SEARCH("jour",Tableau134[[#This Row],[Modif demandé en avenant 1]],1),VALUE(LEFT(Tableau134[[#This Row],[Modif demandé en avenant 1]],1))),0)=(COUNTA(O2376:Q2376)),"OK","erreur")</f>
        <v>OK</v>
      </c>
      <c r="AO2376" s="6" t="str">
        <f>IF(IFERROR(IF(SEARCH("jour",Tableau134[[#This Row],[Nouvelle formule avenant 2]],1),VALUE(LEFT(Tableau134[[#This Row],[Nouvelle formule avenant 2]],1))),0)=(COUNTA(X2376:Z2376)),"OK","erreur")</f>
        <v>OK</v>
      </c>
      <c r="AP2376" s="6" t="str">
        <f>IF(IFERROR(IF(SEARCH("jour",Tableau134[[#This Row],[Nouvelle formule avenant 3]],1),VALUE(LEFT(Tableau134[[#This Row],[Nouvelle formule avenant 3]],1))),0)=(COUNTA(AE2376:AG2376)),"OK","erreur")</f>
        <v>OK</v>
      </c>
      <c r="AQ237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7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7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7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7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7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76" s="43"/>
      <c r="AX2376" s="43"/>
      <c r="AY2376" s="6"/>
      <c r="AZ2376" s="6"/>
      <c r="BA2376" s="6"/>
      <c r="BB2376" s="6"/>
      <c r="BC2376" s="6"/>
      <c r="BD2376" s="6"/>
    </row>
    <row r="2377" spans="2:56" ht="12.75" x14ac:dyDescent="0.25">
      <c r="B2377" s="5" t="e">
        <f>VLOOKUP(A2377,'Import infoAgt'!A:E,5,FALSE)</f>
        <v>#N/A</v>
      </c>
      <c r="C2377" s="5" t="e">
        <f>VLOOKUP(A2377,'Import infoAgt'!A:D,4,FALSE)</f>
        <v>#N/A</v>
      </c>
      <c r="D2377" s="6" t="e">
        <f>VLOOKUP(A2377,'Import infoAgt'!A:H,8,FALSE)</f>
        <v>#N/A</v>
      </c>
      <c r="F2377" s="6" t="e">
        <f>VLOOKUP(A2377,'Import infoAgt'!A:BR,70,FALSE)</f>
        <v>#N/A</v>
      </c>
      <c r="G2377" s="5" t="e">
        <f>VLOOKUP(A2377,'Import infoAgt'!A:DH,112,FALSE)</f>
        <v>#N/A</v>
      </c>
      <c r="H2377" s="6" t="e">
        <f>VLOOKUP(G2377,Paramètre!$C$6:$D$76,2,FALSE)</f>
        <v>#N/A</v>
      </c>
      <c r="I2377" s="5" t="e">
        <f>VLOOKUP(A2377,'Import infoAgt'!A:EL,142,FALSE)</f>
        <v>#N/A</v>
      </c>
      <c r="R2377" s="26"/>
      <c r="S2377" s="26"/>
      <c r="U2377" s="26"/>
      <c r="V2377" s="26"/>
      <c r="AC2377" s="26"/>
      <c r="AI2377" s="6" t="str">
        <f>IF(AND((ISERROR(Tableau134[[#This Row],[Nom]])),Tableau134[[#This Row],[Numéro d''agent]]&lt;&gt;""),"N° agent inconnu","")</f>
        <v/>
      </c>
      <c r="AJ2377" s="6" t="str">
        <f>IF(AND(Tableau134[[#This Row],[Numéro d''agent]]&lt;&gt;"",Tableau134[[#This Row],[Statut]]=""),"Statut manquant","")</f>
        <v/>
      </c>
      <c r="AK2377" s="6"/>
      <c r="AL2377" s="6" t="str">
        <f>IF(AND(Tableau134[[#This Row],[Numéro d''agent]]&lt;&gt;"",Tableau134[[#This Row],[Formule actuelle]]=0),"Manque formule TLW","")</f>
        <v/>
      </c>
      <c r="AM2377" s="6" t="str">
        <f>IF(IFERROR(IF(SEARCH("jour",Tableau134[[#This Row],[Formule Tw]],1),VALUE(LEFT(Tableau134[[#This Row],[Formule Tw]],1))),0)=(COUNTA(K2377:M2377)),"OK","erreur")</f>
        <v>OK</v>
      </c>
      <c r="AN2377" s="6" t="str">
        <f>IF(IFERROR(IF(SEARCH("jour",Tableau134[[#This Row],[Modif demandé en avenant 1]],1),VALUE(LEFT(Tableau134[[#This Row],[Modif demandé en avenant 1]],1))),0)=(COUNTA(O2377:Q2377)),"OK","erreur")</f>
        <v>OK</v>
      </c>
      <c r="AO2377" s="6" t="str">
        <f>IF(IFERROR(IF(SEARCH("jour",Tableau134[[#This Row],[Nouvelle formule avenant 2]],1),VALUE(LEFT(Tableau134[[#This Row],[Nouvelle formule avenant 2]],1))),0)=(COUNTA(X2377:Z2377)),"OK","erreur")</f>
        <v>OK</v>
      </c>
      <c r="AP2377" s="6" t="str">
        <f>IF(IFERROR(IF(SEARCH("jour",Tableau134[[#This Row],[Nouvelle formule avenant 3]],1),VALUE(LEFT(Tableau134[[#This Row],[Nouvelle formule avenant 3]],1))),0)=(COUNTA(AE2377:AG2377)),"OK","erreur")</f>
        <v>OK</v>
      </c>
      <c r="AQ237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7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7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7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7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7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77" s="43"/>
      <c r="AX2377" s="43"/>
      <c r="AY2377" s="6"/>
      <c r="AZ2377" s="6"/>
      <c r="BA2377" s="6"/>
      <c r="BB2377" s="6"/>
      <c r="BC2377" s="6"/>
      <c r="BD2377" s="6"/>
    </row>
    <row r="2378" spans="2:56" ht="12.75" x14ac:dyDescent="0.25">
      <c r="B2378" s="5" t="e">
        <f>VLOOKUP(A2378,'Import infoAgt'!A:E,5,FALSE)</f>
        <v>#N/A</v>
      </c>
      <c r="C2378" s="5" t="e">
        <f>VLOOKUP(A2378,'Import infoAgt'!A:D,4,FALSE)</f>
        <v>#N/A</v>
      </c>
      <c r="D2378" s="6" t="e">
        <f>VLOOKUP(A2378,'Import infoAgt'!A:H,8,FALSE)</f>
        <v>#N/A</v>
      </c>
      <c r="F2378" s="6" t="e">
        <f>VLOOKUP(A2378,'Import infoAgt'!A:BR,70,FALSE)</f>
        <v>#N/A</v>
      </c>
      <c r="G2378" s="5" t="e">
        <f>VLOOKUP(A2378,'Import infoAgt'!A:DH,112,FALSE)</f>
        <v>#N/A</v>
      </c>
      <c r="H2378" s="6" t="e">
        <f>VLOOKUP(G2378,Paramètre!$C$6:$D$76,2,FALSE)</f>
        <v>#N/A</v>
      </c>
      <c r="I2378" s="5" t="e">
        <f>VLOOKUP(A2378,'Import infoAgt'!A:EL,142,FALSE)</f>
        <v>#N/A</v>
      </c>
      <c r="R2378" s="26"/>
      <c r="S2378" s="26"/>
      <c r="U2378" s="26"/>
      <c r="V2378" s="26"/>
      <c r="AC2378" s="26"/>
      <c r="AI2378" s="6" t="str">
        <f>IF(AND((ISERROR(Tableau134[[#This Row],[Nom]])),Tableau134[[#This Row],[Numéro d''agent]]&lt;&gt;""),"N° agent inconnu","")</f>
        <v/>
      </c>
      <c r="AJ2378" s="6" t="str">
        <f>IF(AND(Tableau134[[#This Row],[Numéro d''agent]]&lt;&gt;"",Tableau134[[#This Row],[Statut]]=""),"Statut manquant","")</f>
        <v/>
      </c>
      <c r="AK2378" s="6"/>
      <c r="AL2378" s="6" t="str">
        <f>IF(AND(Tableau134[[#This Row],[Numéro d''agent]]&lt;&gt;"",Tableau134[[#This Row],[Formule actuelle]]=0),"Manque formule TLW","")</f>
        <v/>
      </c>
      <c r="AM2378" s="6" t="str">
        <f>IF(IFERROR(IF(SEARCH("jour",Tableau134[[#This Row],[Formule Tw]],1),VALUE(LEFT(Tableau134[[#This Row],[Formule Tw]],1))),0)=(COUNTA(K2378:M2378)),"OK","erreur")</f>
        <v>OK</v>
      </c>
      <c r="AN2378" s="6" t="str">
        <f>IF(IFERROR(IF(SEARCH("jour",Tableau134[[#This Row],[Modif demandé en avenant 1]],1),VALUE(LEFT(Tableau134[[#This Row],[Modif demandé en avenant 1]],1))),0)=(COUNTA(O2378:Q2378)),"OK","erreur")</f>
        <v>OK</v>
      </c>
      <c r="AO2378" s="6" t="str">
        <f>IF(IFERROR(IF(SEARCH("jour",Tableau134[[#This Row],[Nouvelle formule avenant 2]],1),VALUE(LEFT(Tableau134[[#This Row],[Nouvelle formule avenant 2]],1))),0)=(COUNTA(X2378:Z2378)),"OK","erreur")</f>
        <v>OK</v>
      </c>
      <c r="AP2378" s="6" t="str">
        <f>IF(IFERROR(IF(SEARCH("jour",Tableau134[[#This Row],[Nouvelle formule avenant 3]],1),VALUE(LEFT(Tableau134[[#This Row],[Nouvelle formule avenant 3]],1))),0)=(COUNTA(AE2378:AG2378)),"OK","erreur")</f>
        <v>OK</v>
      </c>
      <c r="AQ237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7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7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7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7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7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78" s="43"/>
      <c r="AX2378" s="43"/>
      <c r="AY2378" s="6"/>
      <c r="AZ2378" s="6"/>
      <c r="BA2378" s="6"/>
      <c r="BB2378" s="6"/>
      <c r="BC2378" s="6"/>
      <c r="BD2378" s="6"/>
    </row>
    <row r="2379" spans="2:56" ht="12.75" x14ac:dyDescent="0.25">
      <c r="B2379" s="5" t="e">
        <f>VLOOKUP(A2379,'Import infoAgt'!A:E,5,FALSE)</f>
        <v>#N/A</v>
      </c>
      <c r="C2379" s="5" t="e">
        <f>VLOOKUP(A2379,'Import infoAgt'!A:D,4,FALSE)</f>
        <v>#N/A</v>
      </c>
      <c r="D2379" s="6" t="e">
        <f>VLOOKUP(A2379,'Import infoAgt'!A:H,8,FALSE)</f>
        <v>#N/A</v>
      </c>
      <c r="F2379" s="6" t="e">
        <f>VLOOKUP(A2379,'Import infoAgt'!A:BR,70,FALSE)</f>
        <v>#N/A</v>
      </c>
      <c r="G2379" s="5" t="e">
        <f>VLOOKUP(A2379,'Import infoAgt'!A:DH,112,FALSE)</f>
        <v>#N/A</v>
      </c>
      <c r="H2379" s="6" t="e">
        <f>VLOOKUP(G2379,Paramètre!$C$6:$D$76,2,FALSE)</f>
        <v>#N/A</v>
      </c>
      <c r="I2379" s="5" t="e">
        <f>VLOOKUP(A2379,'Import infoAgt'!A:EL,142,FALSE)</f>
        <v>#N/A</v>
      </c>
      <c r="R2379" s="26"/>
      <c r="S2379" s="26"/>
      <c r="U2379" s="26"/>
      <c r="V2379" s="26"/>
      <c r="AC2379" s="26"/>
      <c r="AI2379" s="6" t="str">
        <f>IF(AND((ISERROR(Tableau134[[#This Row],[Nom]])),Tableau134[[#This Row],[Numéro d''agent]]&lt;&gt;""),"N° agent inconnu","")</f>
        <v/>
      </c>
      <c r="AJ2379" s="6" t="str">
        <f>IF(AND(Tableau134[[#This Row],[Numéro d''agent]]&lt;&gt;"",Tableau134[[#This Row],[Statut]]=""),"Statut manquant","")</f>
        <v/>
      </c>
      <c r="AK2379" s="6"/>
      <c r="AL2379" s="6" t="str">
        <f>IF(AND(Tableau134[[#This Row],[Numéro d''agent]]&lt;&gt;"",Tableau134[[#This Row],[Formule actuelle]]=0),"Manque formule TLW","")</f>
        <v/>
      </c>
      <c r="AM2379" s="6" t="str">
        <f>IF(IFERROR(IF(SEARCH("jour",Tableau134[[#This Row],[Formule Tw]],1),VALUE(LEFT(Tableau134[[#This Row],[Formule Tw]],1))),0)=(COUNTA(K2379:M2379)),"OK","erreur")</f>
        <v>OK</v>
      </c>
      <c r="AN2379" s="6" t="str">
        <f>IF(IFERROR(IF(SEARCH("jour",Tableau134[[#This Row],[Modif demandé en avenant 1]],1),VALUE(LEFT(Tableau134[[#This Row],[Modif demandé en avenant 1]],1))),0)=(COUNTA(O2379:Q2379)),"OK","erreur")</f>
        <v>OK</v>
      </c>
      <c r="AO2379" s="6" t="str">
        <f>IF(IFERROR(IF(SEARCH("jour",Tableau134[[#This Row],[Nouvelle formule avenant 2]],1),VALUE(LEFT(Tableau134[[#This Row],[Nouvelle formule avenant 2]],1))),0)=(COUNTA(X2379:Z2379)),"OK","erreur")</f>
        <v>OK</v>
      </c>
      <c r="AP2379" s="6" t="str">
        <f>IF(IFERROR(IF(SEARCH("jour",Tableau134[[#This Row],[Nouvelle formule avenant 3]],1),VALUE(LEFT(Tableau134[[#This Row],[Nouvelle formule avenant 3]],1))),0)=(COUNTA(AE2379:AG2379)),"OK","erreur")</f>
        <v>OK</v>
      </c>
      <c r="AQ237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7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7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7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7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7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79" s="43"/>
      <c r="AX2379" s="43"/>
      <c r="AY2379" s="6"/>
      <c r="AZ2379" s="6"/>
      <c r="BA2379" s="6"/>
      <c r="BB2379" s="6"/>
      <c r="BC2379" s="6"/>
      <c r="BD2379" s="6"/>
    </row>
    <row r="2380" spans="2:56" ht="12.75" x14ac:dyDescent="0.25">
      <c r="B2380" s="5" t="e">
        <f>VLOOKUP(A2380,'Import infoAgt'!A:E,5,FALSE)</f>
        <v>#N/A</v>
      </c>
      <c r="C2380" s="5" t="e">
        <f>VLOOKUP(A2380,'Import infoAgt'!A:D,4,FALSE)</f>
        <v>#N/A</v>
      </c>
      <c r="D2380" s="6" t="e">
        <f>VLOOKUP(A2380,'Import infoAgt'!A:H,8,FALSE)</f>
        <v>#N/A</v>
      </c>
      <c r="F2380" s="6" t="e">
        <f>VLOOKUP(A2380,'Import infoAgt'!A:BR,70,FALSE)</f>
        <v>#N/A</v>
      </c>
      <c r="G2380" s="5" t="e">
        <f>VLOOKUP(A2380,'Import infoAgt'!A:DH,112,FALSE)</f>
        <v>#N/A</v>
      </c>
      <c r="H2380" s="6" t="e">
        <f>VLOOKUP(G2380,Paramètre!$C$6:$D$76,2,FALSE)</f>
        <v>#N/A</v>
      </c>
      <c r="I2380" s="5" t="e">
        <f>VLOOKUP(A2380,'Import infoAgt'!A:EL,142,FALSE)</f>
        <v>#N/A</v>
      </c>
      <c r="R2380" s="26"/>
      <c r="S2380" s="26"/>
      <c r="U2380" s="26"/>
      <c r="V2380" s="26"/>
      <c r="AC2380" s="26"/>
      <c r="AI2380" s="6" t="str">
        <f>IF(AND((ISERROR(Tableau134[[#This Row],[Nom]])),Tableau134[[#This Row],[Numéro d''agent]]&lt;&gt;""),"N° agent inconnu","")</f>
        <v/>
      </c>
      <c r="AJ2380" s="6" t="str">
        <f>IF(AND(Tableau134[[#This Row],[Numéro d''agent]]&lt;&gt;"",Tableau134[[#This Row],[Statut]]=""),"Statut manquant","")</f>
        <v/>
      </c>
      <c r="AK2380" s="6"/>
      <c r="AL2380" s="6" t="str">
        <f>IF(AND(Tableau134[[#This Row],[Numéro d''agent]]&lt;&gt;"",Tableau134[[#This Row],[Formule actuelle]]=0),"Manque formule TLW","")</f>
        <v/>
      </c>
      <c r="AM2380" s="6" t="str">
        <f>IF(IFERROR(IF(SEARCH("jour",Tableau134[[#This Row],[Formule Tw]],1),VALUE(LEFT(Tableau134[[#This Row],[Formule Tw]],1))),0)=(COUNTA(K2380:M2380)),"OK","erreur")</f>
        <v>OK</v>
      </c>
      <c r="AN2380" s="6" t="str">
        <f>IF(IFERROR(IF(SEARCH("jour",Tableau134[[#This Row],[Modif demandé en avenant 1]],1),VALUE(LEFT(Tableau134[[#This Row],[Modif demandé en avenant 1]],1))),0)=(COUNTA(O2380:Q2380)),"OK","erreur")</f>
        <v>OK</v>
      </c>
      <c r="AO2380" s="6" t="str">
        <f>IF(IFERROR(IF(SEARCH("jour",Tableau134[[#This Row],[Nouvelle formule avenant 2]],1),VALUE(LEFT(Tableau134[[#This Row],[Nouvelle formule avenant 2]],1))),0)=(COUNTA(X2380:Z2380)),"OK","erreur")</f>
        <v>OK</v>
      </c>
      <c r="AP2380" s="6" t="str">
        <f>IF(IFERROR(IF(SEARCH("jour",Tableau134[[#This Row],[Nouvelle formule avenant 3]],1),VALUE(LEFT(Tableau134[[#This Row],[Nouvelle formule avenant 3]],1))),0)=(COUNTA(AE2380:AG2380)),"OK","erreur")</f>
        <v>OK</v>
      </c>
      <c r="AQ238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8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8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8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8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8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80" s="43"/>
      <c r="AX2380" s="43"/>
      <c r="AY2380" s="6"/>
      <c r="AZ2380" s="6"/>
      <c r="BA2380" s="6"/>
      <c r="BB2380" s="6"/>
      <c r="BC2380" s="6"/>
      <c r="BD2380" s="6"/>
    </row>
    <row r="2381" spans="2:56" ht="12.75" x14ac:dyDescent="0.25">
      <c r="B2381" s="5" t="e">
        <f>VLOOKUP(A2381,'Import infoAgt'!A:E,5,FALSE)</f>
        <v>#N/A</v>
      </c>
      <c r="C2381" s="5" t="e">
        <f>VLOOKUP(A2381,'Import infoAgt'!A:D,4,FALSE)</f>
        <v>#N/A</v>
      </c>
      <c r="D2381" s="6" t="e">
        <f>VLOOKUP(A2381,'Import infoAgt'!A:H,8,FALSE)</f>
        <v>#N/A</v>
      </c>
      <c r="F2381" s="6" t="e">
        <f>VLOOKUP(A2381,'Import infoAgt'!A:BR,70,FALSE)</f>
        <v>#N/A</v>
      </c>
      <c r="G2381" s="5" t="e">
        <f>VLOOKUP(A2381,'Import infoAgt'!A:DH,112,FALSE)</f>
        <v>#N/A</v>
      </c>
      <c r="H2381" s="6" t="e">
        <f>VLOOKUP(G2381,Paramètre!$C$6:$D$76,2,FALSE)</f>
        <v>#N/A</v>
      </c>
      <c r="I2381" s="5" t="e">
        <f>VLOOKUP(A2381,'Import infoAgt'!A:EL,142,FALSE)</f>
        <v>#N/A</v>
      </c>
      <c r="R2381" s="26"/>
      <c r="S2381" s="26"/>
      <c r="U2381" s="26"/>
      <c r="V2381" s="26"/>
      <c r="AC2381" s="26"/>
      <c r="AI2381" s="6" t="str">
        <f>IF(AND((ISERROR(Tableau134[[#This Row],[Nom]])),Tableau134[[#This Row],[Numéro d''agent]]&lt;&gt;""),"N° agent inconnu","")</f>
        <v/>
      </c>
      <c r="AJ2381" s="6" t="str">
        <f>IF(AND(Tableau134[[#This Row],[Numéro d''agent]]&lt;&gt;"",Tableau134[[#This Row],[Statut]]=""),"Statut manquant","")</f>
        <v/>
      </c>
      <c r="AK2381" s="6"/>
      <c r="AL2381" s="6" t="str">
        <f>IF(AND(Tableau134[[#This Row],[Numéro d''agent]]&lt;&gt;"",Tableau134[[#This Row],[Formule actuelle]]=0),"Manque formule TLW","")</f>
        <v/>
      </c>
      <c r="AM2381" s="6" t="str">
        <f>IF(IFERROR(IF(SEARCH("jour",Tableau134[[#This Row],[Formule Tw]],1),VALUE(LEFT(Tableau134[[#This Row],[Formule Tw]],1))),0)=(COUNTA(K2381:M2381)),"OK","erreur")</f>
        <v>OK</v>
      </c>
      <c r="AN2381" s="6" t="str">
        <f>IF(IFERROR(IF(SEARCH("jour",Tableau134[[#This Row],[Modif demandé en avenant 1]],1),VALUE(LEFT(Tableau134[[#This Row],[Modif demandé en avenant 1]],1))),0)=(COUNTA(O2381:Q2381)),"OK","erreur")</f>
        <v>OK</v>
      </c>
      <c r="AO2381" s="6" t="str">
        <f>IF(IFERROR(IF(SEARCH("jour",Tableau134[[#This Row],[Nouvelle formule avenant 2]],1),VALUE(LEFT(Tableau134[[#This Row],[Nouvelle formule avenant 2]],1))),0)=(COUNTA(X2381:Z2381)),"OK","erreur")</f>
        <v>OK</v>
      </c>
      <c r="AP2381" s="6" t="str">
        <f>IF(IFERROR(IF(SEARCH("jour",Tableau134[[#This Row],[Nouvelle formule avenant 3]],1),VALUE(LEFT(Tableau134[[#This Row],[Nouvelle formule avenant 3]],1))),0)=(COUNTA(AE2381:AG2381)),"OK","erreur")</f>
        <v>OK</v>
      </c>
      <c r="AQ238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8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8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8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8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8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81" s="43"/>
      <c r="AX2381" s="43"/>
      <c r="AY2381" s="6"/>
      <c r="AZ2381" s="6"/>
      <c r="BA2381" s="6"/>
      <c r="BB2381" s="6"/>
      <c r="BC2381" s="6"/>
      <c r="BD2381" s="6"/>
    </row>
    <row r="2382" spans="2:56" ht="12.75" x14ac:dyDescent="0.25">
      <c r="B2382" s="5" t="e">
        <f>VLOOKUP(A2382,'Import infoAgt'!A:E,5,FALSE)</f>
        <v>#N/A</v>
      </c>
      <c r="C2382" s="5" t="e">
        <f>VLOOKUP(A2382,'Import infoAgt'!A:D,4,FALSE)</f>
        <v>#N/A</v>
      </c>
      <c r="D2382" s="6" t="e">
        <f>VLOOKUP(A2382,'Import infoAgt'!A:H,8,FALSE)</f>
        <v>#N/A</v>
      </c>
      <c r="F2382" s="6" t="e">
        <f>VLOOKUP(A2382,'Import infoAgt'!A:BR,70,FALSE)</f>
        <v>#N/A</v>
      </c>
      <c r="G2382" s="5" t="e">
        <f>VLOOKUP(A2382,'Import infoAgt'!A:DH,112,FALSE)</f>
        <v>#N/A</v>
      </c>
      <c r="H2382" s="6" t="e">
        <f>VLOOKUP(G2382,Paramètre!$C$6:$D$76,2,FALSE)</f>
        <v>#N/A</v>
      </c>
      <c r="I2382" s="5" t="e">
        <f>VLOOKUP(A2382,'Import infoAgt'!A:EL,142,FALSE)</f>
        <v>#N/A</v>
      </c>
      <c r="R2382" s="26"/>
      <c r="S2382" s="26"/>
      <c r="U2382" s="26"/>
      <c r="V2382" s="26"/>
      <c r="AC2382" s="26"/>
      <c r="AI2382" s="6" t="str">
        <f>IF(AND((ISERROR(Tableau134[[#This Row],[Nom]])),Tableau134[[#This Row],[Numéro d''agent]]&lt;&gt;""),"N° agent inconnu","")</f>
        <v/>
      </c>
      <c r="AJ2382" s="6" t="str">
        <f>IF(AND(Tableau134[[#This Row],[Numéro d''agent]]&lt;&gt;"",Tableau134[[#This Row],[Statut]]=""),"Statut manquant","")</f>
        <v/>
      </c>
      <c r="AK2382" s="6"/>
      <c r="AL2382" s="6" t="str">
        <f>IF(AND(Tableau134[[#This Row],[Numéro d''agent]]&lt;&gt;"",Tableau134[[#This Row],[Formule actuelle]]=0),"Manque formule TLW","")</f>
        <v/>
      </c>
      <c r="AM2382" s="6" t="str">
        <f>IF(IFERROR(IF(SEARCH("jour",Tableau134[[#This Row],[Formule Tw]],1),VALUE(LEFT(Tableau134[[#This Row],[Formule Tw]],1))),0)=(COUNTA(K2382:M2382)),"OK","erreur")</f>
        <v>OK</v>
      </c>
      <c r="AN2382" s="6" t="str">
        <f>IF(IFERROR(IF(SEARCH("jour",Tableau134[[#This Row],[Modif demandé en avenant 1]],1),VALUE(LEFT(Tableau134[[#This Row],[Modif demandé en avenant 1]],1))),0)=(COUNTA(O2382:Q2382)),"OK","erreur")</f>
        <v>OK</v>
      </c>
      <c r="AO2382" s="6" t="str">
        <f>IF(IFERROR(IF(SEARCH("jour",Tableau134[[#This Row],[Nouvelle formule avenant 2]],1),VALUE(LEFT(Tableau134[[#This Row],[Nouvelle formule avenant 2]],1))),0)=(COUNTA(X2382:Z2382)),"OK","erreur")</f>
        <v>OK</v>
      </c>
      <c r="AP2382" s="6" t="str">
        <f>IF(IFERROR(IF(SEARCH("jour",Tableau134[[#This Row],[Nouvelle formule avenant 3]],1),VALUE(LEFT(Tableau134[[#This Row],[Nouvelle formule avenant 3]],1))),0)=(COUNTA(AE2382:AG2382)),"OK","erreur")</f>
        <v>OK</v>
      </c>
      <c r="AQ238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8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8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8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8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8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82" s="43"/>
      <c r="AX2382" s="43"/>
      <c r="AY2382" s="6"/>
      <c r="AZ2382" s="6"/>
      <c r="BA2382" s="6"/>
      <c r="BB2382" s="6"/>
      <c r="BC2382" s="6"/>
      <c r="BD2382" s="6"/>
    </row>
    <row r="2383" spans="2:56" ht="12.75" x14ac:dyDescent="0.25">
      <c r="B2383" s="5" t="e">
        <f>VLOOKUP(A2383,'Import infoAgt'!A:E,5,FALSE)</f>
        <v>#N/A</v>
      </c>
      <c r="C2383" s="5" t="e">
        <f>VLOOKUP(A2383,'Import infoAgt'!A:D,4,FALSE)</f>
        <v>#N/A</v>
      </c>
      <c r="D2383" s="6" t="e">
        <f>VLOOKUP(A2383,'Import infoAgt'!A:H,8,FALSE)</f>
        <v>#N/A</v>
      </c>
      <c r="F2383" s="6" t="e">
        <f>VLOOKUP(A2383,'Import infoAgt'!A:BR,70,FALSE)</f>
        <v>#N/A</v>
      </c>
      <c r="G2383" s="5" t="e">
        <f>VLOOKUP(A2383,'Import infoAgt'!A:DH,112,FALSE)</f>
        <v>#N/A</v>
      </c>
      <c r="H2383" s="6" t="e">
        <f>VLOOKUP(G2383,Paramètre!$C$6:$D$76,2,FALSE)</f>
        <v>#N/A</v>
      </c>
      <c r="I2383" s="5" t="e">
        <f>VLOOKUP(A2383,'Import infoAgt'!A:EL,142,FALSE)</f>
        <v>#N/A</v>
      </c>
      <c r="R2383" s="26"/>
      <c r="S2383" s="26"/>
      <c r="U2383" s="26"/>
      <c r="V2383" s="26"/>
      <c r="AC2383" s="26"/>
      <c r="AI2383" s="6" t="str">
        <f>IF(AND((ISERROR(Tableau134[[#This Row],[Nom]])),Tableau134[[#This Row],[Numéro d''agent]]&lt;&gt;""),"N° agent inconnu","")</f>
        <v/>
      </c>
      <c r="AJ2383" s="6" t="str">
        <f>IF(AND(Tableau134[[#This Row],[Numéro d''agent]]&lt;&gt;"",Tableau134[[#This Row],[Statut]]=""),"Statut manquant","")</f>
        <v/>
      </c>
      <c r="AK2383" s="6"/>
      <c r="AL2383" s="6" t="str">
        <f>IF(AND(Tableau134[[#This Row],[Numéro d''agent]]&lt;&gt;"",Tableau134[[#This Row],[Formule actuelle]]=0),"Manque formule TLW","")</f>
        <v/>
      </c>
      <c r="AM2383" s="6" t="str">
        <f>IF(IFERROR(IF(SEARCH("jour",Tableau134[[#This Row],[Formule Tw]],1),VALUE(LEFT(Tableau134[[#This Row],[Formule Tw]],1))),0)=(COUNTA(K2383:M2383)),"OK","erreur")</f>
        <v>OK</v>
      </c>
      <c r="AN2383" s="6" t="str">
        <f>IF(IFERROR(IF(SEARCH("jour",Tableau134[[#This Row],[Modif demandé en avenant 1]],1),VALUE(LEFT(Tableau134[[#This Row],[Modif demandé en avenant 1]],1))),0)=(COUNTA(O2383:Q2383)),"OK","erreur")</f>
        <v>OK</v>
      </c>
      <c r="AO2383" s="6" t="str">
        <f>IF(IFERROR(IF(SEARCH("jour",Tableau134[[#This Row],[Nouvelle formule avenant 2]],1),VALUE(LEFT(Tableau134[[#This Row],[Nouvelle formule avenant 2]],1))),0)=(COUNTA(X2383:Z2383)),"OK","erreur")</f>
        <v>OK</v>
      </c>
      <c r="AP2383" s="6" t="str">
        <f>IF(IFERROR(IF(SEARCH("jour",Tableau134[[#This Row],[Nouvelle formule avenant 3]],1),VALUE(LEFT(Tableau134[[#This Row],[Nouvelle formule avenant 3]],1))),0)=(COUNTA(AE2383:AG2383)),"OK","erreur")</f>
        <v>OK</v>
      </c>
      <c r="AQ238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8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8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8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8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8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83" s="43"/>
      <c r="AX2383" s="43"/>
      <c r="AY2383" s="6"/>
      <c r="AZ2383" s="6"/>
      <c r="BA2383" s="6"/>
      <c r="BB2383" s="6"/>
      <c r="BC2383" s="6"/>
      <c r="BD2383" s="6"/>
    </row>
    <row r="2384" spans="2:56" ht="12.75" x14ac:dyDescent="0.25">
      <c r="B2384" s="5" t="e">
        <f>VLOOKUP(A2384,'Import infoAgt'!A:E,5,FALSE)</f>
        <v>#N/A</v>
      </c>
      <c r="C2384" s="5" t="e">
        <f>VLOOKUP(A2384,'Import infoAgt'!A:D,4,FALSE)</f>
        <v>#N/A</v>
      </c>
      <c r="D2384" s="6" t="e">
        <f>VLOOKUP(A2384,'Import infoAgt'!A:H,8,FALSE)</f>
        <v>#N/A</v>
      </c>
      <c r="F2384" s="6" t="e">
        <f>VLOOKUP(A2384,'Import infoAgt'!A:BR,70,FALSE)</f>
        <v>#N/A</v>
      </c>
      <c r="G2384" s="5" t="e">
        <f>VLOOKUP(A2384,'Import infoAgt'!A:DH,112,FALSE)</f>
        <v>#N/A</v>
      </c>
      <c r="H2384" s="6" t="e">
        <f>VLOOKUP(G2384,Paramètre!$C$6:$D$76,2,FALSE)</f>
        <v>#N/A</v>
      </c>
      <c r="I2384" s="5" t="e">
        <f>VLOOKUP(A2384,'Import infoAgt'!A:EL,142,FALSE)</f>
        <v>#N/A</v>
      </c>
      <c r="R2384" s="26"/>
      <c r="S2384" s="26"/>
      <c r="U2384" s="26"/>
      <c r="V2384" s="26"/>
      <c r="AC2384" s="26"/>
      <c r="AI2384" s="6" t="str">
        <f>IF(AND((ISERROR(Tableau134[[#This Row],[Nom]])),Tableau134[[#This Row],[Numéro d''agent]]&lt;&gt;""),"N° agent inconnu","")</f>
        <v/>
      </c>
      <c r="AJ2384" s="6" t="str">
        <f>IF(AND(Tableau134[[#This Row],[Numéro d''agent]]&lt;&gt;"",Tableau134[[#This Row],[Statut]]=""),"Statut manquant","")</f>
        <v/>
      </c>
      <c r="AK2384" s="6"/>
      <c r="AL2384" s="6" t="str">
        <f>IF(AND(Tableau134[[#This Row],[Numéro d''agent]]&lt;&gt;"",Tableau134[[#This Row],[Formule actuelle]]=0),"Manque formule TLW","")</f>
        <v/>
      </c>
      <c r="AM2384" s="6" t="str">
        <f>IF(IFERROR(IF(SEARCH("jour",Tableau134[[#This Row],[Formule Tw]],1),VALUE(LEFT(Tableau134[[#This Row],[Formule Tw]],1))),0)=(COUNTA(K2384:M2384)),"OK","erreur")</f>
        <v>OK</v>
      </c>
      <c r="AN2384" s="6" t="str">
        <f>IF(IFERROR(IF(SEARCH("jour",Tableau134[[#This Row],[Modif demandé en avenant 1]],1),VALUE(LEFT(Tableau134[[#This Row],[Modif demandé en avenant 1]],1))),0)=(COUNTA(O2384:Q2384)),"OK","erreur")</f>
        <v>OK</v>
      </c>
      <c r="AO2384" s="6" t="str">
        <f>IF(IFERROR(IF(SEARCH("jour",Tableau134[[#This Row],[Nouvelle formule avenant 2]],1),VALUE(LEFT(Tableau134[[#This Row],[Nouvelle formule avenant 2]],1))),0)=(COUNTA(X2384:Z2384)),"OK","erreur")</f>
        <v>OK</v>
      </c>
      <c r="AP2384" s="6" t="str">
        <f>IF(IFERROR(IF(SEARCH("jour",Tableau134[[#This Row],[Nouvelle formule avenant 3]],1),VALUE(LEFT(Tableau134[[#This Row],[Nouvelle formule avenant 3]],1))),0)=(COUNTA(AE2384:AG2384)),"OK","erreur")</f>
        <v>OK</v>
      </c>
      <c r="AQ238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8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8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8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8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8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84" s="43"/>
      <c r="AX2384" s="43"/>
      <c r="AY2384" s="6"/>
      <c r="AZ2384" s="6"/>
      <c r="BA2384" s="6"/>
      <c r="BB2384" s="6"/>
      <c r="BC2384" s="6"/>
      <c r="BD2384" s="6"/>
    </row>
    <row r="2385" spans="2:56" ht="12.75" x14ac:dyDescent="0.25">
      <c r="B2385" s="5" t="e">
        <f>VLOOKUP(A2385,'Import infoAgt'!A:E,5,FALSE)</f>
        <v>#N/A</v>
      </c>
      <c r="C2385" s="5" t="e">
        <f>VLOOKUP(A2385,'Import infoAgt'!A:D,4,FALSE)</f>
        <v>#N/A</v>
      </c>
      <c r="D2385" s="6" t="e">
        <f>VLOOKUP(A2385,'Import infoAgt'!A:H,8,FALSE)</f>
        <v>#N/A</v>
      </c>
      <c r="F2385" s="6" t="e">
        <f>VLOOKUP(A2385,'Import infoAgt'!A:BR,70,FALSE)</f>
        <v>#N/A</v>
      </c>
      <c r="G2385" s="5" t="e">
        <f>VLOOKUP(A2385,'Import infoAgt'!A:DH,112,FALSE)</f>
        <v>#N/A</v>
      </c>
      <c r="H2385" s="6" t="e">
        <f>VLOOKUP(G2385,Paramètre!$C$6:$D$76,2,FALSE)</f>
        <v>#N/A</v>
      </c>
      <c r="I2385" s="5" t="e">
        <f>VLOOKUP(A2385,'Import infoAgt'!A:EL,142,FALSE)</f>
        <v>#N/A</v>
      </c>
      <c r="R2385" s="26"/>
      <c r="S2385" s="26"/>
      <c r="U2385" s="26"/>
      <c r="V2385" s="26"/>
      <c r="AC2385" s="26"/>
      <c r="AI2385" s="6" t="str">
        <f>IF(AND((ISERROR(Tableau134[[#This Row],[Nom]])),Tableau134[[#This Row],[Numéro d''agent]]&lt;&gt;""),"N° agent inconnu","")</f>
        <v/>
      </c>
      <c r="AJ2385" s="6" t="str">
        <f>IF(AND(Tableau134[[#This Row],[Numéro d''agent]]&lt;&gt;"",Tableau134[[#This Row],[Statut]]=""),"Statut manquant","")</f>
        <v/>
      </c>
      <c r="AK2385" s="6"/>
      <c r="AL2385" s="6" t="str">
        <f>IF(AND(Tableau134[[#This Row],[Numéro d''agent]]&lt;&gt;"",Tableau134[[#This Row],[Formule actuelle]]=0),"Manque formule TLW","")</f>
        <v/>
      </c>
      <c r="AM2385" s="6" t="str">
        <f>IF(IFERROR(IF(SEARCH("jour",Tableau134[[#This Row],[Formule Tw]],1),VALUE(LEFT(Tableau134[[#This Row],[Formule Tw]],1))),0)=(COUNTA(K2385:M2385)),"OK","erreur")</f>
        <v>OK</v>
      </c>
      <c r="AN2385" s="6" t="str">
        <f>IF(IFERROR(IF(SEARCH("jour",Tableau134[[#This Row],[Modif demandé en avenant 1]],1),VALUE(LEFT(Tableau134[[#This Row],[Modif demandé en avenant 1]],1))),0)=(COUNTA(O2385:Q2385)),"OK","erreur")</f>
        <v>OK</v>
      </c>
      <c r="AO2385" s="6" t="str">
        <f>IF(IFERROR(IF(SEARCH("jour",Tableau134[[#This Row],[Nouvelle formule avenant 2]],1),VALUE(LEFT(Tableau134[[#This Row],[Nouvelle formule avenant 2]],1))),0)=(COUNTA(X2385:Z2385)),"OK","erreur")</f>
        <v>OK</v>
      </c>
      <c r="AP2385" s="6" t="str">
        <f>IF(IFERROR(IF(SEARCH("jour",Tableau134[[#This Row],[Nouvelle formule avenant 3]],1),VALUE(LEFT(Tableau134[[#This Row],[Nouvelle formule avenant 3]],1))),0)=(COUNTA(AE2385:AG2385)),"OK","erreur")</f>
        <v>OK</v>
      </c>
      <c r="AQ238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8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8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8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8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8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85" s="43"/>
      <c r="AX2385" s="43"/>
      <c r="AY2385" s="6"/>
      <c r="AZ2385" s="6"/>
      <c r="BA2385" s="6"/>
      <c r="BB2385" s="6"/>
      <c r="BC2385" s="6"/>
      <c r="BD2385" s="6"/>
    </row>
    <row r="2386" spans="2:56" ht="12.75" x14ac:dyDescent="0.25">
      <c r="B2386" s="5" t="e">
        <f>VLOOKUP(A2386,'Import infoAgt'!A:E,5,FALSE)</f>
        <v>#N/A</v>
      </c>
      <c r="C2386" s="5" t="e">
        <f>VLOOKUP(A2386,'Import infoAgt'!A:D,4,FALSE)</f>
        <v>#N/A</v>
      </c>
      <c r="D2386" s="6" t="e">
        <f>VLOOKUP(A2386,'Import infoAgt'!A:H,8,FALSE)</f>
        <v>#N/A</v>
      </c>
      <c r="F2386" s="6" t="e">
        <f>VLOOKUP(A2386,'Import infoAgt'!A:BR,70,FALSE)</f>
        <v>#N/A</v>
      </c>
      <c r="G2386" s="5" t="e">
        <f>VLOOKUP(A2386,'Import infoAgt'!A:DH,112,FALSE)</f>
        <v>#N/A</v>
      </c>
      <c r="H2386" s="6" t="e">
        <f>VLOOKUP(G2386,Paramètre!$C$6:$D$76,2,FALSE)</f>
        <v>#N/A</v>
      </c>
      <c r="I2386" s="5" t="e">
        <f>VLOOKUP(A2386,'Import infoAgt'!A:EL,142,FALSE)</f>
        <v>#N/A</v>
      </c>
      <c r="R2386" s="26"/>
      <c r="S2386" s="26"/>
      <c r="U2386" s="26"/>
      <c r="V2386" s="26"/>
      <c r="AC2386" s="26"/>
      <c r="AI2386" s="6" t="str">
        <f>IF(AND((ISERROR(Tableau134[[#This Row],[Nom]])),Tableau134[[#This Row],[Numéro d''agent]]&lt;&gt;""),"N° agent inconnu","")</f>
        <v/>
      </c>
      <c r="AJ2386" s="6" t="str">
        <f>IF(AND(Tableau134[[#This Row],[Numéro d''agent]]&lt;&gt;"",Tableau134[[#This Row],[Statut]]=""),"Statut manquant","")</f>
        <v/>
      </c>
      <c r="AK2386" s="6"/>
      <c r="AL2386" s="6" t="str">
        <f>IF(AND(Tableau134[[#This Row],[Numéro d''agent]]&lt;&gt;"",Tableau134[[#This Row],[Formule actuelle]]=0),"Manque formule TLW","")</f>
        <v/>
      </c>
      <c r="AM2386" s="6" t="str">
        <f>IF(IFERROR(IF(SEARCH("jour",Tableau134[[#This Row],[Formule Tw]],1),VALUE(LEFT(Tableau134[[#This Row],[Formule Tw]],1))),0)=(COUNTA(K2386:M2386)),"OK","erreur")</f>
        <v>OK</v>
      </c>
      <c r="AN2386" s="6" t="str">
        <f>IF(IFERROR(IF(SEARCH("jour",Tableau134[[#This Row],[Modif demandé en avenant 1]],1),VALUE(LEFT(Tableau134[[#This Row],[Modif demandé en avenant 1]],1))),0)=(COUNTA(O2386:Q2386)),"OK","erreur")</f>
        <v>OK</v>
      </c>
      <c r="AO2386" s="6" t="str">
        <f>IF(IFERROR(IF(SEARCH("jour",Tableau134[[#This Row],[Nouvelle formule avenant 2]],1),VALUE(LEFT(Tableau134[[#This Row],[Nouvelle formule avenant 2]],1))),0)=(COUNTA(X2386:Z2386)),"OK","erreur")</f>
        <v>OK</v>
      </c>
      <c r="AP2386" s="6" t="str">
        <f>IF(IFERROR(IF(SEARCH("jour",Tableau134[[#This Row],[Nouvelle formule avenant 3]],1),VALUE(LEFT(Tableau134[[#This Row],[Nouvelle formule avenant 3]],1))),0)=(COUNTA(AE2386:AG2386)),"OK","erreur")</f>
        <v>OK</v>
      </c>
      <c r="AQ238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8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8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8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8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8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86" s="43"/>
      <c r="AX2386" s="43"/>
      <c r="AY2386" s="6"/>
      <c r="AZ2386" s="6"/>
      <c r="BA2386" s="6"/>
      <c r="BB2386" s="6"/>
      <c r="BC2386" s="6"/>
      <c r="BD2386" s="6"/>
    </row>
    <row r="2387" spans="2:56" ht="12.75" x14ac:dyDescent="0.25">
      <c r="B2387" s="5" t="e">
        <f>VLOOKUP(A2387,'Import infoAgt'!A:E,5,FALSE)</f>
        <v>#N/A</v>
      </c>
      <c r="C2387" s="5" t="e">
        <f>VLOOKUP(A2387,'Import infoAgt'!A:D,4,FALSE)</f>
        <v>#N/A</v>
      </c>
      <c r="D2387" s="6" t="e">
        <f>VLOOKUP(A2387,'Import infoAgt'!A:H,8,FALSE)</f>
        <v>#N/A</v>
      </c>
      <c r="F2387" s="6" t="e">
        <f>VLOOKUP(A2387,'Import infoAgt'!A:BR,70,FALSE)</f>
        <v>#N/A</v>
      </c>
      <c r="G2387" s="5" t="e">
        <f>VLOOKUP(A2387,'Import infoAgt'!A:DH,112,FALSE)</f>
        <v>#N/A</v>
      </c>
      <c r="H2387" s="6" t="e">
        <f>VLOOKUP(G2387,Paramètre!$C$6:$D$76,2,FALSE)</f>
        <v>#N/A</v>
      </c>
      <c r="I2387" s="5" t="e">
        <f>VLOOKUP(A2387,'Import infoAgt'!A:EL,142,FALSE)</f>
        <v>#N/A</v>
      </c>
      <c r="R2387" s="26"/>
      <c r="S2387" s="26"/>
      <c r="U2387" s="26"/>
      <c r="V2387" s="26"/>
      <c r="AC2387" s="26"/>
      <c r="AI2387" s="6" t="str">
        <f>IF(AND((ISERROR(Tableau134[[#This Row],[Nom]])),Tableau134[[#This Row],[Numéro d''agent]]&lt;&gt;""),"N° agent inconnu","")</f>
        <v/>
      </c>
      <c r="AJ2387" s="6" t="str">
        <f>IF(AND(Tableau134[[#This Row],[Numéro d''agent]]&lt;&gt;"",Tableau134[[#This Row],[Statut]]=""),"Statut manquant","")</f>
        <v/>
      </c>
      <c r="AK2387" s="6"/>
      <c r="AL2387" s="6" t="str">
        <f>IF(AND(Tableau134[[#This Row],[Numéro d''agent]]&lt;&gt;"",Tableau134[[#This Row],[Formule actuelle]]=0),"Manque formule TLW","")</f>
        <v/>
      </c>
      <c r="AM2387" s="6" t="str">
        <f>IF(IFERROR(IF(SEARCH("jour",Tableau134[[#This Row],[Formule Tw]],1),VALUE(LEFT(Tableau134[[#This Row],[Formule Tw]],1))),0)=(COUNTA(K2387:M2387)),"OK","erreur")</f>
        <v>OK</v>
      </c>
      <c r="AN2387" s="6" t="str">
        <f>IF(IFERROR(IF(SEARCH("jour",Tableau134[[#This Row],[Modif demandé en avenant 1]],1),VALUE(LEFT(Tableau134[[#This Row],[Modif demandé en avenant 1]],1))),0)=(COUNTA(O2387:Q2387)),"OK","erreur")</f>
        <v>OK</v>
      </c>
      <c r="AO2387" s="6" t="str">
        <f>IF(IFERROR(IF(SEARCH("jour",Tableau134[[#This Row],[Nouvelle formule avenant 2]],1),VALUE(LEFT(Tableau134[[#This Row],[Nouvelle formule avenant 2]],1))),0)=(COUNTA(X2387:Z2387)),"OK","erreur")</f>
        <v>OK</v>
      </c>
      <c r="AP2387" s="6" t="str">
        <f>IF(IFERROR(IF(SEARCH("jour",Tableau134[[#This Row],[Nouvelle formule avenant 3]],1),VALUE(LEFT(Tableau134[[#This Row],[Nouvelle formule avenant 3]],1))),0)=(COUNTA(AE2387:AG2387)),"OK","erreur")</f>
        <v>OK</v>
      </c>
      <c r="AQ238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8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8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8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8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8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87" s="43"/>
      <c r="AX2387" s="43"/>
      <c r="AY2387" s="6"/>
      <c r="AZ2387" s="6"/>
      <c r="BA2387" s="6"/>
      <c r="BB2387" s="6"/>
      <c r="BC2387" s="6"/>
      <c r="BD2387" s="6"/>
    </row>
    <row r="2388" spans="2:56" ht="12.75" x14ac:dyDescent="0.25">
      <c r="B2388" s="5" t="e">
        <f>VLOOKUP(A2388,'Import infoAgt'!A:E,5,FALSE)</f>
        <v>#N/A</v>
      </c>
      <c r="C2388" s="5" t="e">
        <f>VLOOKUP(A2388,'Import infoAgt'!A:D,4,FALSE)</f>
        <v>#N/A</v>
      </c>
      <c r="D2388" s="6" t="e">
        <f>VLOOKUP(A2388,'Import infoAgt'!A:H,8,FALSE)</f>
        <v>#N/A</v>
      </c>
      <c r="F2388" s="6" t="e">
        <f>VLOOKUP(A2388,'Import infoAgt'!A:BR,70,FALSE)</f>
        <v>#N/A</v>
      </c>
      <c r="G2388" s="5" t="e">
        <f>VLOOKUP(A2388,'Import infoAgt'!A:DH,112,FALSE)</f>
        <v>#N/A</v>
      </c>
      <c r="H2388" s="6" t="e">
        <f>VLOOKUP(G2388,Paramètre!$C$6:$D$76,2,FALSE)</f>
        <v>#N/A</v>
      </c>
      <c r="I2388" s="5" t="e">
        <f>VLOOKUP(A2388,'Import infoAgt'!A:EL,142,FALSE)</f>
        <v>#N/A</v>
      </c>
      <c r="R2388" s="26"/>
      <c r="S2388" s="26"/>
      <c r="U2388" s="26"/>
      <c r="V2388" s="26"/>
      <c r="AC2388" s="26"/>
      <c r="AI2388" s="6" t="str">
        <f>IF(AND((ISERROR(Tableau134[[#This Row],[Nom]])),Tableau134[[#This Row],[Numéro d''agent]]&lt;&gt;""),"N° agent inconnu","")</f>
        <v/>
      </c>
      <c r="AJ2388" s="6" t="str">
        <f>IF(AND(Tableau134[[#This Row],[Numéro d''agent]]&lt;&gt;"",Tableau134[[#This Row],[Statut]]=""),"Statut manquant","")</f>
        <v/>
      </c>
      <c r="AK2388" s="6"/>
      <c r="AL2388" s="6" t="str">
        <f>IF(AND(Tableau134[[#This Row],[Numéro d''agent]]&lt;&gt;"",Tableau134[[#This Row],[Formule actuelle]]=0),"Manque formule TLW","")</f>
        <v/>
      </c>
      <c r="AM2388" s="6" t="str">
        <f>IF(IFERROR(IF(SEARCH("jour",Tableau134[[#This Row],[Formule Tw]],1),VALUE(LEFT(Tableau134[[#This Row],[Formule Tw]],1))),0)=(COUNTA(K2388:M2388)),"OK","erreur")</f>
        <v>OK</v>
      </c>
      <c r="AN2388" s="6" t="str">
        <f>IF(IFERROR(IF(SEARCH("jour",Tableau134[[#This Row],[Modif demandé en avenant 1]],1),VALUE(LEFT(Tableau134[[#This Row],[Modif demandé en avenant 1]],1))),0)=(COUNTA(O2388:Q2388)),"OK","erreur")</f>
        <v>OK</v>
      </c>
      <c r="AO2388" s="6" t="str">
        <f>IF(IFERROR(IF(SEARCH("jour",Tableau134[[#This Row],[Nouvelle formule avenant 2]],1),VALUE(LEFT(Tableau134[[#This Row],[Nouvelle formule avenant 2]],1))),0)=(COUNTA(X2388:Z2388)),"OK","erreur")</f>
        <v>OK</v>
      </c>
      <c r="AP2388" s="6" t="str">
        <f>IF(IFERROR(IF(SEARCH("jour",Tableau134[[#This Row],[Nouvelle formule avenant 3]],1),VALUE(LEFT(Tableau134[[#This Row],[Nouvelle formule avenant 3]],1))),0)=(COUNTA(AE2388:AG2388)),"OK","erreur")</f>
        <v>OK</v>
      </c>
      <c r="AQ238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8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8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8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8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8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88" s="43"/>
      <c r="AX2388" s="43"/>
      <c r="AY2388" s="6"/>
      <c r="AZ2388" s="6"/>
      <c r="BA2388" s="6"/>
      <c r="BB2388" s="6"/>
      <c r="BC2388" s="6"/>
      <c r="BD2388" s="6"/>
    </row>
    <row r="2389" spans="2:56" ht="12.75" x14ac:dyDescent="0.25">
      <c r="B2389" s="5" t="e">
        <f>VLOOKUP(A2389,'Import infoAgt'!A:E,5,FALSE)</f>
        <v>#N/A</v>
      </c>
      <c r="C2389" s="5" t="e">
        <f>VLOOKUP(A2389,'Import infoAgt'!A:D,4,FALSE)</f>
        <v>#N/A</v>
      </c>
      <c r="D2389" s="6" t="e">
        <f>VLOOKUP(A2389,'Import infoAgt'!A:H,8,FALSE)</f>
        <v>#N/A</v>
      </c>
      <c r="F2389" s="6" t="e">
        <f>VLOOKUP(A2389,'Import infoAgt'!A:BR,70,FALSE)</f>
        <v>#N/A</v>
      </c>
      <c r="G2389" s="5" t="e">
        <f>VLOOKUP(A2389,'Import infoAgt'!A:DH,112,FALSE)</f>
        <v>#N/A</v>
      </c>
      <c r="H2389" s="6" t="e">
        <f>VLOOKUP(G2389,Paramètre!$C$6:$D$76,2,FALSE)</f>
        <v>#N/A</v>
      </c>
      <c r="I2389" s="5" t="e">
        <f>VLOOKUP(A2389,'Import infoAgt'!A:EL,142,FALSE)</f>
        <v>#N/A</v>
      </c>
      <c r="R2389" s="26"/>
      <c r="S2389" s="26"/>
      <c r="U2389" s="26"/>
      <c r="V2389" s="26"/>
      <c r="AC2389" s="26"/>
      <c r="AI2389" s="6" t="str">
        <f>IF(AND((ISERROR(Tableau134[[#This Row],[Nom]])),Tableau134[[#This Row],[Numéro d''agent]]&lt;&gt;""),"N° agent inconnu","")</f>
        <v/>
      </c>
      <c r="AJ2389" s="6" t="str">
        <f>IF(AND(Tableau134[[#This Row],[Numéro d''agent]]&lt;&gt;"",Tableau134[[#This Row],[Statut]]=""),"Statut manquant","")</f>
        <v/>
      </c>
      <c r="AK2389" s="6"/>
      <c r="AL2389" s="6" t="str">
        <f>IF(AND(Tableau134[[#This Row],[Numéro d''agent]]&lt;&gt;"",Tableau134[[#This Row],[Formule actuelle]]=0),"Manque formule TLW","")</f>
        <v/>
      </c>
      <c r="AM2389" s="6" t="str">
        <f>IF(IFERROR(IF(SEARCH("jour",Tableau134[[#This Row],[Formule Tw]],1),VALUE(LEFT(Tableau134[[#This Row],[Formule Tw]],1))),0)=(COUNTA(K2389:M2389)),"OK","erreur")</f>
        <v>OK</v>
      </c>
      <c r="AN2389" s="6" t="str">
        <f>IF(IFERROR(IF(SEARCH("jour",Tableau134[[#This Row],[Modif demandé en avenant 1]],1),VALUE(LEFT(Tableau134[[#This Row],[Modif demandé en avenant 1]],1))),0)=(COUNTA(O2389:Q2389)),"OK","erreur")</f>
        <v>OK</v>
      </c>
      <c r="AO2389" s="6" t="str">
        <f>IF(IFERROR(IF(SEARCH("jour",Tableau134[[#This Row],[Nouvelle formule avenant 2]],1),VALUE(LEFT(Tableau134[[#This Row],[Nouvelle formule avenant 2]],1))),0)=(COUNTA(X2389:Z2389)),"OK","erreur")</f>
        <v>OK</v>
      </c>
      <c r="AP2389" s="6" t="str">
        <f>IF(IFERROR(IF(SEARCH("jour",Tableau134[[#This Row],[Nouvelle formule avenant 3]],1),VALUE(LEFT(Tableau134[[#This Row],[Nouvelle formule avenant 3]],1))),0)=(COUNTA(AE2389:AG2389)),"OK","erreur")</f>
        <v>OK</v>
      </c>
      <c r="AQ238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8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8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8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8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8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89" s="43"/>
      <c r="AX2389" s="43"/>
      <c r="AY2389" s="6"/>
      <c r="AZ2389" s="6"/>
      <c r="BA2389" s="6"/>
      <c r="BB2389" s="6"/>
      <c r="BC2389" s="6"/>
      <c r="BD2389" s="6"/>
    </row>
    <row r="2390" spans="2:56" ht="12.75" x14ac:dyDescent="0.25">
      <c r="B2390" s="5" t="e">
        <f>VLOOKUP(A2390,'Import infoAgt'!A:E,5,FALSE)</f>
        <v>#N/A</v>
      </c>
      <c r="C2390" s="5" t="e">
        <f>VLOOKUP(A2390,'Import infoAgt'!A:D,4,FALSE)</f>
        <v>#N/A</v>
      </c>
      <c r="D2390" s="6" t="e">
        <f>VLOOKUP(A2390,'Import infoAgt'!A:H,8,FALSE)</f>
        <v>#N/A</v>
      </c>
      <c r="F2390" s="6" t="e">
        <f>VLOOKUP(A2390,'Import infoAgt'!A:BR,70,FALSE)</f>
        <v>#N/A</v>
      </c>
      <c r="G2390" s="5" t="e">
        <f>VLOOKUP(A2390,'Import infoAgt'!A:DH,112,FALSE)</f>
        <v>#N/A</v>
      </c>
      <c r="H2390" s="6" t="e">
        <f>VLOOKUP(G2390,Paramètre!$C$6:$D$76,2,FALSE)</f>
        <v>#N/A</v>
      </c>
      <c r="I2390" s="5" t="e">
        <f>VLOOKUP(A2390,'Import infoAgt'!A:EL,142,FALSE)</f>
        <v>#N/A</v>
      </c>
      <c r="R2390" s="26"/>
      <c r="S2390" s="26"/>
      <c r="U2390" s="26"/>
      <c r="V2390" s="26"/>
      <c r="AC2390" s="26"/>
      <c r="AI2390" s="6" t="str">
        <f>IF(AND((ISERROR(Tableau134[[#This Row],[Nom]])),Tableau134[[#This Row],[Numéro d''agent]]&lt;&gt;""),"N° agent inconnu","")</f>
        <v/>
      </c>
      <c r="AJ2390" s="6" t="str">
        <f>IF(AND(Tableau134[[#This Row],[Numéro d''agent]]&lt;&gt;"",Tableau134[[#This Row],[Statut]]=""),"Statut manquant","")</f>
        <v/>
      </c>
      <c r="AK2390" s="6"/>
      <c r="AL2390" s="6" t="str">
        <f>IF(AND(Tableau134[[#This Row],[Numéro d''agent]]&lt;&gt;"",Tableau134[[#This Row],[Formule actuelle]]=0),"Manque formule TLW","")</f>
        <v/>
      </c>
      <c r="AM2390" s="6" t="str">
        <f>IF(IFERROR(IF(SEARCH("jour",Tableau134[[#This Row],[Formule Tw]],1),VALUE(LEFT(Tableau134[[#This Row],[Formule Tw]],1))),0)=(COUNTA(K2390:M2390)),"OK","erreur")</f>
        <v>OK</v>
      </c>
      <c r="AN2390" s="6" t="str">
        <f>IF(IFERROR(IF(SEARCH("jour",Tableau134[[#This Row],[Modif demandé en avenant 1]],1),VALUE(LEFT(Tableau134[[#This Row],[Modif demandé en avenant 1]],1))),0)=(COUNTA(O2390:Q2390)),"OK","erreur")</f>
        <v>OK</v>
      </c>
      <c r="AO2390" s="6" t="str">
        <f>IF(IFERROR(IF(SEARCH("jour",Tableau134[[#This Row],[Nouvelle formule avenant 2]],1),VALUE(LEFT(Tableau134[[#This Row],[Nouvelle formule avenant 2]],1))),0)=(COUNTA(X2390:Z2390)),"OK","erreur")</f>
        <v>OK</v>
      </c>
      <c r="AP2390" s="6" t="str">
        <f>IF(IFERROR(IF(SEARCH("jour",Tableau134[[#This Row],[Nouvelle formule avenant 3]],1),VALUE(LEFT(Tableau134[[#This Row],[Nouvelle formule avenant 3]],1))),0)=(COUNTA(AE2390:AG2390)),"OK","erreur")</f>
        <v>OK</v>
      </c>
      <c r="AQ239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9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9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9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9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9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90" s="43"/>
      <c r="AX2390" s="43"/>
      <c r="AY2390" s="6"/>
      <c r="AZ2390" s="6"/>
      <c r="BA2390" s="6"/>
      <c r="BB2390" s="6"/>
      <c r="BC2390" s="6"/>
      <c r="BD2390" s="6"/>
    </row>
    <row r="2391" spans="2:56" ht="12.75" x14ac:dyDescent="0.25">
      <c r="B2391" s="5" t="e">
        <f>VLOOKUP(A2391,'Import infoAgt'!A:E,5,FALSE)</f>
        <v>#N/A</v>
      </c>
      <c r="C2391" s="5" t="e">
        <f>VLOOKUP(A2391,'Import infoAgt'!A:D,4,FALSE)</f>
        <v>#N/A</v>
      </c>
      <c r="D2391" s="6" t="e">
        <f>VLOOKUP(A2391,'Import infoAgt'!A:H,8,FALSE)</f>
        <v>#N/A</v>
      </c>
      <c r="F2391" s="6" t="e">
        <f>VLOOKUP(A2391,'Import infoAgt'!A:BR,70,FALSE)</f>
        <v>#N/A</v>
      </c>
      <c r="G2391" s="5" t="e">
        <f>VLOOKUP(A2391,'Import infoAgt'!A:DH,112,FALSE)</f>
        <v>#N/A</v>
      </c>
      <c r="H2391" s="6" t="e">
        <f>VLOOKUP(G2391,Paramètre!$C$6:$D$76,2,FALSE)</f>
        <v>#N/A</v>
      </c>
      <c r="I2391" s="5" t="e">
        <f>VLOOKUP(A2391,'Import infoAgt'!A:EL,142,FALSE)</f>
        <v>#N/A</v>
      </c>
      <c r="R2391" s="26"/>
      <c r="S2391" s="26"/>
      <c r="U2391" s="26"/>
      <c r="V2391" s="26"/>
      <c r="AC2391" s="26"/>
      <c r="AI2391" s="6" t="str">
        <f>IF(AND((ISERROR(Tableau134[[#This Row],[Nom]])),Tableau134[[#This Row],[Numéro d''agent]]&lt;&gt;""),"N° agent inconnu","")</f>
        <v/>
      </c>
      <c r="AJ2391" s="6" t="str">
        <f>IF(AND(Tableau134[[#This Row],[Numéro d''agent]]&lt;&gt;"",Tableau134[[#This Row],[Statut]]=""),"Statut manquant","")</f>
        <v/>
      </c>
      <c r="AK2391" s="6"/>
      <c r="AL2391" s="6" t="str">
        <f>IF(AND(Tableau134[[#This Row],[Numéro d''agent]]&lt;&gt;"",Tableau134[[#This Row],[Formule actuelle]]=0),"Manque formule TLW","")</f>
        <v/>
      </c>
      <c r="AM2391" s="6" t="str">
        <f>IF(IFERROR(IF(SEARCH("jour",Tableau134[[#This Row],[Formule Tw]],1),VALUE(LEFT(Tableau134[[#This Row],[Formule Tw]],1))),0)=(COUNTA(K2391:M2391)),"OK","erreur")</f>
        <v>OK</v>
      </c>
      <c r="AN2391" s="6" t="str">
        <f>IF(IFERROR(IF(SEARCH("jour",Tableau134[[#This Row],[Modif demandé en avenant 1]],1),VALUE(LEFT(Tableau134[[#This Row],[Modif demandé en avenant 1]],1))),0)=(COUNTA(O2391:Q2391)),"OK","erreur")</f>
        <v>OK</v>
      </c>
      <c r="AO2391" s="6" t="str">
        <f>IF(IFERROR(IF(SEARCH("jour",Tableau134[[#This Row],[Nouvelle formule avenant 2]],1),VALUE(LEFT(Tableau134[[#This Row],[Nouvelle formule avenant 2]],1))),0)=(COUNTA(X2391:Z2391)),"OK","erreur")</f>
        <v>OK</v>
      </c>
      <c r="AP2391" s="6" t="str">
        <f>IF(IFERROR(IF(SEARCH("jour",Tableau134[[#This Row],[Nouvelle formule avenant 3]],1),VALUE(LEFT(Tableau134[[#This Row],[Nouvelle formule avenant 3]],1))),0)=(COUNTA(AE2391:AG2391)),"OK","erreur")</f>
        <v>OK</v>
      </c>
      <c r="AQ239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9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9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9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9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9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91" s="43"/>
      <c r="AX2391" s="43"/>
      <c r="AY2391" s="6"/>
      <c r="AZ2391" s="6"/>
      <c r="BA2391" s="6"/>
      <c r="BB2391" s="6"/>
      <c r="BC2391" s="6"/>
      <c r="BD2391" s="6"/>
    </row>
    <row r="2392" spans="2:56" ht="12.75" x14ac:dyDescent="0.25">
      <c r="B2392" s="5" t="e">
        <f>VLOOKUP(A2392,'Import infoAgt'!A:E,5,FALSE)</f>
        <v>#N/A</v>
      </c>
      <c r="C2392" s="5" t="e">
        <f>VLOOKUP(A2392,'Import infoAgt'!A:D,4,FALSE)</f>
        <v>#N/A</v>
      </c>
      <c r="D2392" s="6" t="e">
        <f>VLOOKUP(A2392,'Import infoAgt'!A:H,8,FALSE)</f>
        <v>#N/A</v>
      </c>
      <c r="F2392" s="6" t="e">
        <f>VLOOKUP(A2392,'Import infoAgt'!A:BR,70,FALSE)</f>
        <v>#N/A</v>
      </c>
      <c r="G2392" s="5" t="e">
        <f>VLOOKUP(A2392,'Import infoAgt'!A:DH,112,FALSE)</f>
        <v>#N/A</v>
      </c>
      <c r="H2392" s="6" t="e">
        <f>VLOOKUP(G2392,Paramètre!$C$6:$D$76,2,FALSE)</f>
        <v>#N/A</v>
      </c>
      <c r="I2392" s="5" t="e">
        <f>VLOOKUP(A2392,'Import infoAgt'!A:EL,142,FALSE)</f>
        <v>#N/A</v>
      </c>
      <c r="R2392" s="26"/>
      <c r="S2392" s="26"/>
      <c r="U2392" s="26"/>
      <c r="V2392" s="26"/>
      <c r="AC2392" s="26"/>
      <c r="AI2392" s="6" t="str">
        <f>IF(AND((ISERROR(Tableau134[[#This Row],[Nom]])),Tableau134[[#This Row],[Numéro d''agent]]&lt;&gt;""),"N° agent inconnu","")</f>
        <v/>
      </c>
      <c r="AJ2392" s="6" t="str">
        <f>IF(AND(Tableau134[[#This Row],[Numéro d''agent]]&lt;&gt;"",Tableau134[[#This Row],[Statut]]=""),"Statut manquant","")</f>
        <v/>
      </c>
      <c r="AK2392" s="6"/>
      <c r="AL2392" s="6" t="str">
        <f>IF(AND(Tableau134[[#This Row],[Numéro d''agent]]&lt;&gt;"",Tableau134[[#This Row],[Formule actuelle]]=0),"Manque formule TLW","")</f>
        <v/>
      </c>
      <c r="AM2392" s="6" t="str">
        <f>IF(IFERROR(IF(SEARCH("jour",Tableau134[[#This Row],[Formule Tw]],1),VALUE(LEFT(Tableau134[[#This Row],[Formule Tw]],1))),0)=(COUNTA(K2392:M2392)),"OK","erreur")</f>
        <v>OK</v>
      </c>
      <c r="AN2392" s="6" t="str">
        <f>IF(IFERROR(IF(SEARCH("jour",Tableau134[[#This Row],[Modif demandé en avenant 1]],1),VALUE(LEFT(Tableau134[[#This Row],[Modif demandé en avenant 1]],1))),0)=(COUNTA(O2392:Q2392)),"OK","erreur")</f>
        <v>OK</v>
      </c>
      <c r="AO2392" s="6" t="str">
        <f>IF(IFERROR(IF(SEARCH("jour",Tableau134[[#This Row],[Nouvelle formule avenant 2]],1),VALUE(LEFT(Tableau134[[#This Row],[Nouvelle formule avenant 2]],1))),0)=(COUNTA(X2392:Z2392)),"OK","erreur")</f>
        <v>OK</v>
      </c>
      <c r="AP2392" s="6" t="str">
        <f>IF(IFERROR(IF(SEARCH("jour",Tableau134[[#This Row],[Nouvelle formule avenant 3]],1),VALUE(LEFT(Tableau134[[#This Row],[Nouvelle formule avenant 3]],1))),0)=(COUNTA(AE2392:AG2392)),"OK","erreur")</f>
        <v>OK</v>
      </c>
      <c r="AQ239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9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9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9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9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9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92" s="43"/>
      <c r="AX2392" s="43"/>
      <c r="AY2392" s="6"/>
      <c r="AZ2392" s="6"/>
      <c r="BA2392" s="6"/>
      <c r="BB2392" s="6"/>
      <c r="BC2392" s="6"/>
      <c r="BD2392" s="6"/>
    </row>
    <row r="2393" spans="2:56" ht="12.75" x14ac:dyDescent="0.25">
      <c r="B2393" s="5" t="e">
        <f>VLOOKUP(A2393,'Import infoAgt'!A:E,5,FALSE)</f>
        <v>#N/A</v>
      </c>
      <c r="C2393" s="5" t="e">
        <f>VLOOKUP(A2393,'Import infoAgt'!A:D,4,FALSE)</f>
        <v>#N/A</v>
      </c>
      <c r="D2393" s="6" t="e">
        <f>VLOOKUP(A2393,'Import infoAgt'!A:H,8,FALSE)</f>
        <v>#N/A</v>
      </c>
      <c r="F2393" s="6" t="e">
        <f>VLOOKUP(A2393,'Import infoAgt'!A:BR,70,FALSE)</f>
        <v>#N/A</v>
      </c>
      <c r="G2393" s="5" t="e">
        <f>VLOOKUP(A2393,'Import infoAgt'!A:DH,112,FALSE)</f>
        <v>#N/A</v>
      </c>
      <c r="H2393" s="6" t="e">
        <f>VLOOKUP(G2393,Paramètre!$C$6:$D$76,2,FALSE)</f>
        <v>#N/A</v>
      </c>
      <c r="I2393" s="5" t="e">
        <f>VLOOKUP(A2393,'Import infoAgt'!A:EL,142,FALSE)</f>
        <v>#N/A</v>
      </c>
      <c r="R2393" s="26"/>
      <c r="S2393" s="26"/>
      <c r="U2393" s="26"/>
      <c r="V2393" s="26"/>
      <c r="AC2393" s="26"/>
      <c r="AI2393" s="6" t="str">
        <f>IF(AND((ISERROR(Tableau134[[#This Row],[Nom]])),Tableau134[[#This Row],[Numéro d''agent]]&lt;&gt;""),"N° agent inconnu","")</f>
        <v/>
      </c>
      <c r="AJ2393" s="6" t="str">
        <f>IF(AND(Tableau134[[#This Row],[Numéro d''agent]]&lt;&gt;"",Tableau134[[#This Row],[Statut]]=""),"Statut manquant","")</f>
        <v/>
      </c>
      <c r="AK2393" s="6"/>
      <c r="AL2393" s="6" t="str">
        <f>IF(AND(Tableau134[[#This Row],[Numéro d''agent]]&lt;&gt;"",Tableau134[[#This Row],[Formule actuelle]]=0),"Manque formule TLW","")</f>
        <v/>
      </c>
      <c r="AM2393" s="6" t="str">
        <f>IF(IFERROR(IF(SEARCH("jour",Tableau134[[#This Row],[Formule Tw]],1),VALUE(LEFT(Tableau134[[#This Row],[Formule Tw]],1))),0)=(COUNTA(K2393:M2393)),"OK","erreur")</f>
        <v>OK</v>
      </c>
      <c r="AN2393" s="6" t="str">
        <f>IF(IFERROR(IF(SEARCH("jour",Tableau134[[#This Row],[Modif demandé en avenant 1]],1),VALUE(LEFT(Tableau134[[#This Row],[Modif demandé en avenant 1]],1))),0)=(COUNTA(O2393:Q2393)),"OK","erreur")</f>
        <v>OK</v>
      </c>
      <c r="AO2393" s="6" t="str">
        <f>IF(IFERROR(IF(SEARCH("jour",Tableau134[[#This Row],[Nouvelle formule avenant 2]],1),VALUE(LEFT(Tableau134[[#This Row],[Nouvelle formule avenant 2]],1))),0)=(COUNTA(X2393:Z2393)),"OK","erreur")</f>
        <v>OK</v>
      </c>
      <c r="AP2393" s="6" t="str">
        <f>IF(IFERROR(IF(SEARCH("jour",Tableau134[[#This Row],[Nouvelle formule avenant 3]],1),VALUE(LEFT(Tableau134[[#This Row],[Nouvelle formule avenant 3]],1))),0)=(COUNTA(AE2393:AG2393)),"OK","erreur")</f>
        <v>OK</v>
      </c>
      <c r="AQ239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9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9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9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9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9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93" s="43"/>
      <c r="AX2393" s="43"/>
      <c r="AY2393" s="6"/>
      <c r="AZ2393" s="6"/>
      <c r="BA2393" s="6"/>
      <c r="BB2393" s="6"/>
      <c r="BC2393" s="6"/>
      <c r="BD2393" s="6"/>
    </row>
    <row r="2394" spans="2:56" ht="12.75" x14ac:dyDescent="0.25">
      <c r="B2394" s="5" t="e">
        <f>VLOOKUP(A2394,'Import infoAgt'!A:E,5,FALSE)</f>
        <v>#N/A</v>
      </c>
      <c r="C2394" s="5" t="e">
        <f>VLOOKUP(A2394,'Import infoAgt'!A:D,4,FALSE)</f>
        <v>#N/A</v>
      </c>
      <c r="D2394" s="6" t="e">
        <f>VLOOKUP(A2394,'Import infoAgt'!A:H,8,FALSE)</f>
        <v>#N/A</v>
      </c>
      <c r="F2394" s="6" t="e">
        <f>VLOOKUP(A2394,'Import infoAgt'!A:BR,70,FALSE)</f>
        <v>#N/A</v>
      </c>
      <c r="G2394" s="5" t="e">
        <f>VLOOKUP(A2394,'Import infoAgt'!A:DH,112,FALSE)</f>
        <v>#N/A</v>
      </c>
      <c r="H2394" s="6" t="e">
        <f>VLOOKUP(G2394,Paramètre!$C$6:$D$76,2,FALSE)</f>
        <v>#N/A</v>
      </c>
      <c r="I2394" s="5" t="e">
        <f>VLOOKUP(A2394,'Import infoAgt'!A:EL,142,FALSE)</f>
        <v>#N/A</v>
      </c>
      <c r="R2394" s="26"/>
      <c r="S2394" s="26"/>
      <c r="U2394" s="26"/>
      <c r="V2394" s="26"/>
      <c r="AC2394" s="26"/>
      <c r="AI2394" s="6" t="str">
        <f>IF(AND((ISERROR(Tableau134[[#This Row],[Nom]])),Tableau134[[#This Row],[Numéro d''agent]]&lt;&gt;""),"N° agent inconnu","")</f>
        <v/>
      </c>
      <c r="AJ2394" s="6" t="str">
        <f>IF(AND(Tableau134[[#This Row],[Numéro d''agent]]&lt;&gt;"",Tableau134[[#This Row],[Statut]]=""),"Statut manquant","")</f>
        <v/>
      </c>
      <c r="AK2394" s="6"/>
      <c r="AL2394" s="6" t="str">
        <f>IF(AND(Tableau134[[#This Row],[Numéro d''agent]]&lt;&gt;"",Tableau134[[#This Row],[Formule actuelle]]=0),"Manque formule TLW","")</f>
        <v/>
      </c>
      <c r="AM2394" s="6" t="str">
        <f>IF(IFERROR(IF(SEARCH("jour",Tableau134[[#This Row],[Formule Tw]],1),VALUE(LEFT(Tableau134[[#This Row],[Formule Tw]],1))),0)=(COUNTA(K2394:M2394)),"OK","erreur")</f>
        <v>OK</v>
      </c>
      <c r="AN2394" s="6" t="str">
        <f>IF(IFERROR(IF(SEARCH("jour",Tableau134[[#This Row],[Modif demandé en avenant 1]],1),VALUE(LEFT(Tableau134[[#This Row],[Modif demandé en avenant 1]],1))),0)=(COUNTA(O2394:Q2394)),"OK","erreur")</f>
        <v>OK</v>
      </c>
      <c r="AO2394" s="6" t="str">
        <f>IF(IFERROR(IF(SEARCH("jour",Tableau134[[#This Row],[Nouvelle formule avenant 2]],1),VALUE(LEFT(Tableau134[[#This Row],[Nouvelle formule avenant 2]],1))),0)=(COUNTA(X2394:Z2394)),"OK","erreur")</f>
        <v>OK</v>
      </c>
      <c r="AP2394" s="6" t="str">
        <f>IF(IFERROR(IF(SEARCH("jour",Tableau134[[#This Row],[Nouvelle formule avenant 3]],1),VALUE(LEFT(Tableau134[[#This Row],[Nouvelle formule avenant 3]],1))),0)=(COUNTA(AE2394:AG2394)),"OK","erreur")</f>
        <v>OK</v>
      </c>
      <c r="AQ239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9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9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9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9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9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94" s="43"/>
      <c r="AX2394" s="43"/>
      <c r="AY2394" s="6"/>
      <c r="AZ2394" s="6"/>
      <c r="BA2394" s="6"/>
      <c r="BB2394" s="6"/>
      <c r="BC2394" s="6"/>
      <c r="BD2394" s="6"/>
    </row>
    <row r="2395" spans="2:56" ht="12.75" x14ac:dyDescent="0.25">
      <c r="B2395" s="5" t="e">
        <f>VLOOKUP(A2395,'Import infoAgt'!A:E,5,FALSE)</f>
        <v>#N/A</v>
      </c>
      <c r="C2395" s="5" t="e">
        <f>VLOOKUP(A2395,'Import infoAgt'!A:D,4,FALSE)</f>
        <v>#N/A</v>
      </c>
      <c r="D2395" s="6" t="e">
        <f>VLOOKUP(A2395,'Import infoAgt'!A:H,8,FALSE)</f>
        <v>#N/A</v>
      </c>
      <c r="F2395" s="6" t="e">
        <f>VLOOKUP(A2395,'Import infoAgt'!A:BR,70,FALSE)</f>
        <v>#N/A</v>
      </c>
      <c r="G2395" s="5" t="e">
        <f>VLOOKUP(A2395,'Import infoAgt'!A:DH,112,FALSE)</f>
        <v>#N/A</v>
      </c>
      <c r="H2395" s="6" t="e">
        <f>VLOOKUP(G2395,Paramètre!$C$6:$D$76,2,FALSE)</f>
        <v>#N/A</v>
      </c>
      <c r="I2395" s="5" t="e">
        <f>VLOOKUP(A2395,'Import infoAgt'!A:EL,142,FALSE)</f>
        <v>#N/A</v>
      </c>
      <c r="R2395" s="26"/>
      <c r="S2395" s="26"/>
      <c r="U2395" s="26"/>
      <c r="V2395" s="26"/>
      <c r="AC2395" s="26"/>
      <c r="AI2395" s="6" t="str">
        <f>IF(AND((ISERROR(Tableau134[[#This Row],[Nom]])),Tableau134[[#This Row],[Numéro d''agent]]&lt;&gt;""),"N° agent inconnu","")</f>
        <v/>
      </c>
      <c r="AJ2395" s="6" t="str">
        <f>IF(AND(Tableau134[[#This Row],[Numéro d''agent]]&lt;&gt;"",Tableau134[[#This Row],[Statut]]=""),"Statut manquant","")</f>
        <v/>
      </c>
      <c r="AK2395" s="6"/>
      <c r="AL2395" s="6" t="str">
        <f>IF(AND(Tableau134[[#This Row],[Numéro d''agent]]&lt;&gt;"",Tableau134[[#This Row],[Formule actuelle]]=0),"Manque formule TLW","")</f>
        <v/>
      </c>
      <c r="AM2395" s="6" t="str">
        <f>IF(IFERROR(IF(SEARCH("jour",Tableau134[[#This Row],[Formule Tw]],1),VALUE(LEFT(Tableau134[[#This Row],[Formule Tw]],1))),0)=(COUNTA(K2395:M2395)),"OK","erreur")</f>
        <v>OK</v>
      </c>
      <c r="AN2395" s="6" t="str">
        <f>IF(IFERROR(IF(SEARCH("jour",Tableau134[[#This Row],[Modif demandé en avenant 1]],1),VALUE(LEFT(Tableau134[[#This Row],[Modif demandé en avenant 1]],1))),0)=(COUNTA(O2395:Q2395)),"OK","erreur")</f>
        <v>OK</v>
      </c>
      <c r="AO2395" s="6" t="str">
        <f>IF(IFERROR(IF(SEARCH("jour",Tableau134[[#This Row],[Nouvelle formule avenant 2]],1),VALUE(LEFT(Tableau134[[#This Row],[Nouvelle formule avenant 2]],1))),0)=(COUNTA(X2395:Z2395)),"OK","erreur")</f>
        <v>OK</v>
      </c>
      <c r="AP2395" s="6" t="str">
        <f>IF(IFERROR(IF(SEARCH("jour",Tableau134[[#This Row],[Nouvelle formule avenant 3]],1),VALUE(LEFT(Tableau134[[#This Row],[Nouvelle formule avenant 3]],1))),0)=(COUNTA(AE2395:AG2395)),"OK","erreur")</f>
        <v>OK</v>
      </c>
      <c r="AQ239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9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9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9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9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9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95" s="43"/>
      <c r="AX2395" s="43"/>
      <c r="AY2395" s="6"/>
      <c r="AZ2395" s="6"/>
      <c r="BA2395" s="6"/>
      <c r="BB2395" s="6"/>
      <c r="BC2395" s="6"/>
      <c r="BD2395" s="6"/>
    </row>
    <row r="2396" spans="2:56" ht="12.75" x14ac:dyDescent="0.25">
      <c r="B2396" s="5" t="e">
        <f>VLOOKUP(A2396,'Import infoAgt'!A:E,5,FALSE)</f>
        <v>#N/A</v>
      </c>
      <c r="C2396" s="5" t="e">
        <f>VLOOKUP(A2396,'Import infoAgt'!A:D,4,FALSE)</f>
        <v>#N/A</v>
      </c>
      <c r="D2396" s="6" t="e">
        <f>VLOOKUP(A2396,'Import infoAgt'!A:H,8,FALSE)</f>
        <v>#N/A</v>
      </c>
      <c r="F2396" s="6" t="e">
        <f>VLOOKUP(A2396,'Import infoAgt'!A:BR,70,FALSE)</f>
        <v>#N/A</v>
      </c>
      <c r="G2396" s="5" t="e">
        <f>VLOOKUP(A2396,'Import infoAgt'!A:DH,112,FALSE)</f>
        <v>#N/A</v>
      </c>
      <c r="H2396" s="6" t="e">
        <f>VLOOKUP(G2396,Paramètre!$C$6:$D$76,2,FALSE)</f>
        <v>#N/A</v>
      </c>
      <c r="I2396" s="5" t="e">
        <f>VLOOKUP(A2396,'Import infoAgt'!A:EL,142,FALSE)</f>
        <v>#N/A</v>
      </c>
      <c r="R2396" s="26"/>
      <c r="S2396" s="26"/>
      <c r="U2396" s="26"/>
      <c r="V2396" s="26"/>
      <c r="AC2396" s="26"/>
      <c r="AI2396" s="6" t="str">
        <f>IF(AND((ISERROR(Tableau134[[#This Row],[Nom]])),Tableau134[[#This Row],[Numéro d''agent]]&lt;&gt;""),"N° agent inconnu","")</f>
        <v/>
      </c>
      <c r="AJ2396" s="6" t="str">
        <f>IF(AND(Tableau134[[#This Row],[Numéro d''agent]]&lt;&gt;"",Tableau134[[#This Row],[Statut]]=""),"Statut manquant","")</f>
        <v/>
      </c>
      <c r="AK2396" s="6"/>
      <c r="AL2396" s="6" t="str">
        <f>IF(AND(Tableau134[[#This Row],[Numéro d''agent]]&lt;&gt;"",Tableau134[[#This Row],[Formule actuelle]]=0),"Manque formule TLW","")</f>
        <v/>
      </c>
      <c r="AM2396" s="6" t="str">
        <f>IF(IFERROR(IF(SEARCH("jour",Tableau134[[#This Row],[Formule Tw]],1),VALUE(LEFT(Tableau134[[#This Row],[Formule Tw]],1))),0)=(COUNTA(K2396:M2396)),"OK","erreur")</f>
        <v>OK</v>
      </c>
      <c r="AN2396" s="6" t="str">
        <f>IF(IFERROR(IF(SEARCH("jour",Tableau134[[#This Row],[Modif demandé en avenant 1]],1),VALUE(LEFT(Tableau134[[#This Row],[Modif demandé en avenant 1]],1))),0)=(COUNTA(O2396:Q2396)),"OK","erreur")</f>
        <v>OK</v>
      </c>
      <c r="AO2396" s="6" t="str">
        <f>IF(IFERROR(IF(SEARCH("jour",Tableau134[[#This Row],[Nouvelle formule avenant 2]],1),VALUE(LEFT(Tableau134[[#This Row],[Nouvelle formule avenant 2]],1))),0)=(COUNTA(X2396:Z2396)),"OK","erreur")</f>
        <v>OK</v>
      </c>
      <c r="AP2396" s="6" t="str">
        <f>IF(IFERROR(IF(SEARCH("jour",Tableau134[[#This Row],[Nouvelle formule avenant 3]],1),VALUE(LEFT(Tableau134[[#This Row],[Nouvelle formule avenant 3]],1))),0)=(COUNTA(AE2396:AG2396)),"OK","erreur")</f>
        <v>OK</v>
      </c>
      <c r="AQ239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9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9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9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9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9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96" s="43"/>
      <c r="AX2396" s="43"/>
      <c r="AY2396" s="6"/>
      <c r="AZ2396" s="6"/>
      <c r="BA2396" s="6"/>
      <c r="BB2396" s="6"/>
      <c r="BC2396" s="6"/>
      <c r="BD2396" s="6"/>
    </row>
    <row r="2397" spans="2:56" ht="12.75" x14ac:dyDescent="0.25">
      <c r="B2397" s="5" t="e">
        <f>VLOOKUP(A2397,'Import infoAgt'!A:E,5,FALSE)</f>
        <v>#N/A</v>
      </c>
      <c r="C2397" s="5" t="e">
        <f>VLOOKUP(A2397,'Import infoAgt'!A:D,4,FALSE)</f>
        <v>#N/A</v>
      </c>
      <c r="D2397" s="6" t="e">
        <f>VLOOKUP(A2397,'Import infoAgt'!A:H,8,FALSE)</f>
        <v>#N/A</v>
      </c>
      <c r="F2397" s="6" t="e">
        <f>VLOOKUP(A2397,'Import infoAgt'!A:BR,70,FALSE)</f>
        <v>#N/A</v>
      </c>
      <c r="G2397" s="5" t="e">
        <f>VLOOKUP(A2397,'Import infoAgt'!A:DH,112,FALSE)</f>
        <v>#N/A</v>
      </c>
      <c r="H2397" s="6" t="e">
        <f>VLOOKUP(G2397,Paramètre!$C$6:$D$76,2,FALSE)</f>
        <v>#N/A</v>
      </c>
      <c r="I2397" s="5" t="e">
        <f>VLOOKUP(A2397,'Import infoAgt'!A:EL,142,FALSE)</f>
        <v>#N/A</v>
      </c>
      <c r="R2397" s="26"/>
      <c r="S2397" s="26"/>
      <c r="U2397" s="26"/>
      <c r="V2397" s="26"/>
      <c r="AC2397" s="26"/>
      <c r="AI2397" s="6" t="str">
        <f>IF(AND((ISERROR(Tableau134[[#This Row],[Nom]])),Tableau134[[#This Row],[Numéro d''agent]]&lt;&gt;""),"N° agent inconnu","")</f>
        <v/>
      </c>
      <c r="AJ2397" s="6" t="str">
        <f>IF(AND(Tableau134[[#This Row],[Numéro d''agent]]&lt;&gt;"",Tableau134[[#This Row],[Statut]]=""),"Statut manquant","")</f>
        <v/>
      </c>
      <c r="AK2397" s="6"/>
      <c r="AL2397" s="6" t="str">
        <f>IF(AND(Tableau134[[#This Row],[Numéro d''agent]]&lt;&gt;"",Tableau134[[#This Row],[Formule actuelle]]=0),"Manque formule TLW","")</f>
        <v/>
      </c>
      <c r="AM2397" s="6" t="str">
        <f>IF(IFERROR(IF(SEARCH("jour",Tableau134[[#This Row],[Formule Tw]],1),VALUE(LEFT(Tableau134[[#This Row],[Formule Tw]],1))),0)=(COUNTA(K2397:M2397)),"OK","erreur")</f>
        <v>OK</v>
      </c>
      <c r="AN2397" s="6" t="str">
        <f>IF(IFERROR(IF(SEARCH("jour",Tableau134[[#This Row],[Modif demandé en avenant 1]],1),VALUE(LEFT(Tableau134[[#This Row],[Modif demandé en avenant 1]],1))),0)=(COUNTA(O2397:Q2397)),"OK","erreur")</f>
        <v>OK</v>
      </c>
      <c r="AO2397" s="6" t="str">
        <f>IF(IFERROR(IF(SEARCH("jour",Tableau134[[#This Row],[Nouvelle formule avenant 2]],1),VALUE(LEFT(Tableau134[[#This Row],[Nouvelle formule avenant 2]],1))),0)=(COUNTA(X2397:Z2397)),"OK","erreur")</f>
        <v>OK</v>
      </c>
      <c r="AP2397" s="6" t="str">
        <f>IF(IFERROR(IF(SEARCH("jour",Tableau134[[#This Row],[Nouvelle formule avenant 3]],1),VALUE(LEFT(Tableau134[[#This Row],[Nouvelle formule avenant 3]],1))),0)=(COUNTA(AE2397:AG2397)),"OK","erreur")</f>
        <v>OK</v>
      </c>
      <c r="AQ239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9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9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9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9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9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97" s="43"/>
      <c r="AX2397" s="43"/>
      <c r="AY2397" s="6"/>
      <c r="AZ2397" s="6"/>
      <c r="BA2397" s="6"/>
      <c r="BB2397" s="6"/>
      <c r="BC2397" s="6"/>
      <c r="BD2397" s="6"/>
    </row>
    <row r="2398" spans="2:56" ht="12.75" x14ac:dyDescent="0.25">
      <c r="B2398" s="5" t="e">
        <f>VLOOKUP(A2398,'Import infoAgt'!A:E,5,FALSE)</f>
        <v>#N/A</v>
      </c>
      <c r="C2398" s="5" t="e">
        <f>VLOOKUP(A2398,'Import infoAgt'!A:D,4,FALSE)</f>
        <v>#N/A</v>
      </c>
      <c r="D2398" s="6" t="e">
        <f>VLOOKUP(A2398,'Import infoAgt'!A:H,8,FALSE)</f>
        <v>#N/A</v>
      </c>
      <c r="F2398" s="6" t="e">
        <f>VLOOKUP(A2398,'Import infoAgt'!A:BR,70,FALSE)</f>
        <v>#N/A</v>
      </c>
      <c r="G2398" s="5" t="e">
        <f>VLOOKUP(A2398,'Import infoAgt'!A:DH,112,FALSE)</f>
        <v>#N/A</v>
      </c>
      <c r="H2398" s="6" t="e">
        <f>VLOOKUP(G2398,Paramètre!$C$6:$D$76,2,FALSE)</f>
        <v>#N/A</v>
      </c>
      <c r="I2398" s="5" t="e">
        <f>VLOOKUP(A2398,'Import infoAgt'!A:EL,142,FALSE)</f>
        <v>#N/A</v>
      </c>
      <c r="R2398" s="26"/>
      <c r="S2398" s="26"/>
      <c r="U2398" s="26"/>
      <c r="V2398" s="26"/>
      <c r="AC2398" s="26"/>
      <c r="AI2398" s="6" t="str">
        <f>IF(AND((ISERROR(Tableau134[[#This Row],[Nom]])),Tableau134[[#This Row],[Numéro d''agent]]&lt;&gt;""),"N° agent inconnu","")</f>
        <v/>
      </c>
      <c r="AJ2398" s="6" t="str">
        <f>IF(AND(Tableau134[[#This Row],[Numéro d''agent]]&lt;&gt;"",Tableau134[[#This Row],[Statut]]=""),"Statut manquant","")</f>
        <v/>
      </c>
      <c r="AK2398" s="6"/>
      <c r="AL2398" s="6" t="str">
        <f>IF(AND(Tableau134[[#This Row],[Numéro d''agent]]&lt;&gt;"",Tableau134[[#This Row],[Formule actuelle]]=0),"Manque formule TLW","")</f>
        <v/>
      </c>
      <c r="AM2398" s="6" t="str">
        <f>IF(IFERROR(IF(SEARCH("jour",Tableau134[[#This Row],[Formule Tw]],1),VALUE(LEFT(Tableau134[[#This Row],[Formule Tw]],1))),0)=(COUNTA(K2398:M2398)),"OK","erreur")</f>
        <v>OK</v>
      </c>
      <c r="AN2398" s="6" t="str">
        <f>IF(IFERROR(IF(SEARCH("jour",Tableau134[[#This Row],[Modif demandé en avenant 1]],1),VALUE(LEFT(Tableau134[[#This Row],[Modif demandé en avenant 1]],1))),0)=(COUNTA(O2398:Q2398)),"OK","erreur")</f>
        <v>OK</v>
      </c>
      <c r="AO2398" s="6" t="str">
        <f>IF(IFERROR(IF(SEARCH("jour",Tableau134[[#This Row],[Nouvelle formule avenant 2]],1),VALUE(LEFT(Tableau134[[#This Row],[Nouvelle formule avenant 2]],1))),0)=(COUNTA(X2398:Z2398)),"OK","erreur")</f>
        <v>OK</v>
      </c>
      <c r="AP2398" s="6" t="str">
        <f>IF(IFERROR(IF(SEARCH("jour",Tableau134[[#This Row],[Nouvelle formule avenant 3]],1),VALUE(LEFT(Tableau134[[#This Row],[Nouvelle formule avenant 3]],1))),0)=(COUNTA(AE2398:AG2398)),"OK","erreur")</f>
        <v>OK</v>
      </c>
      <c r="AQ239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9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9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9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9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9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98" s="43"/>
      <c r="AX2398" s="43"/>
      <c r="AY2398" s="6"/>
      <c r="AZ2398" s="6"/>
      <c r="BA2398" s="6"/>
      <c r="BB2398" s="6"/>
      <c r="BC2398" s="6"/>
      <c r="BD2398" s="6"/>
    </row>
    <row r="2399" spans="2:56" ht="12.75" x14ac:dyDescent="0.25">
      <c r="B2399" s="5" t="e">
        <f>VLOOKUP(A2399,'Import infoAgt'!A:E,5,FALSE)</f>
        <v>#N/A</v>
      </c>
      <c r="C2399" s="5" t="e">
        <f>VLOOKUP(A2399,'Import infoAgt'!A:D,4,FALSE)</f>
        <v>#N/A</v>
      </c>
      <c r="D2399" s="6" t="e">
        <f>VLOOKUP(A2399,'Import infoAgt'!A:H,8,FALSE)</f>
        <v>#N/A</v>
      </c>
      <c r="F2399" s="6" t="e">
        <f>VLOOKUP(A2399,'Import infoAgt'!A:BR,70,FALSE)</f>
        <v>#N/A</v>
      </c>
      <c r="G2399" s="5" t="e">
        <f>VLOOKUP(A2399,'Import infoAgt'!A:DH,112,FALSE)</f>
        <v>#N/A</v>
      </c>
      <c r="H2399" s="6" t="e">
        <f>VLOOKUP(G2399,Paramètre!$C$6:$D$76,2,FALSE)</f>
        <v>#N/A</v>
      </c>
      <c r="I2399" s="5" t="e">
        <f>VLOOKUP(A2399,'Import infoAgt'!A:EL,142,FALSE)</f>
        <v>#N/A</v>
      </c>
      <c r="R2399" s="26"/>
      <c r="S2399" s="26"/>
      <c r="U2399" s="26"/>
      <c r="V2399" s="26"/>
      <c r="AC2399" s="26"/>
      <c r="AI2399" s="6" t="str">
        <f>IF(AND((ISERROR(Tableau134[[#This Row],[Nom]])),Tableau134[[#This Row],[Numéro d''agent]]&lt;&gt;""),"N° agent inconnu","")</f>
        <v/>
      </c>
      <c r="AJ2399" s="6" t="str">
        <f>IF(AND(Tableau134[[#This Row],[Numéro d''agent]]&lt;&gt;"",Tableau134[[#This Row],[Statut]]=""),"Statut manquant","")</f>
        <v/>
      </c>
      <c r="AK2399" s="6"/>
      <c r="AL2399" s="6" t="str">
        <f>IF(AND(Tableau134[[#This Row],[Numéro d''agent]]&lt;&gt;"",Tableau134[[#This Row],[Formule actuelle]]=0),"Manque formule TLW","")</f>
        <v/>
      </c>
      <c r="AM2399" s="6" t="str">
        <f>IF(IFERROR(IF(SEARCH("jour",Tableau134[[#This Row],[Formule Tw]],1),VALUE(LEFT(Tableau134[[#This Row],[Formule Tw]],1))),0)=(COUNTA(K2399:M2399)),"OK","erreur")</f>
        <v>OK</v>
      </c>
      <c r="AN2399" s="6" t="str">
        <f>IF(IFERROR(IF(SEARCH("jour",Tableau134[[#This Row],[Modif demandé en avenant 1]],1),VALUE(LEFT(Tableau134[[#This Row],[Modif demandé en avenant 1]],1))),0)=(COUNTA(O2399:Q2399)),"OK","erreur")</f>
        <v>OK</v>
      </c>
      <c r="AO2399" s="6" t="str">
        <f>IF(IFERROR(IF(SEARCH("jour",Tableau134[[#This Row],[Nouvelle formule avenant 2]],1),VALUE(LEFT(Tableau134[[#This Row],[Nouvelle formule avenant 2]],1))),0)=(COUNTA(X2399:Z2399)),"OK","erreur")</f>
        <v>OK</v>
      </c>
      <c r="AP2399" s="6" t="str">
        <f>IF(IFERROR(IF(SEARCH("jour",Tableau134[[#This Row],[Nouvelle formule avenant 3]],1),VALUE(LEFT(Tableau134[[#This Row],[Nouvelle formule avenant 3]],1))),0)=(COUNTA(AE2399:AG2399)),"OK","erreur")</f>
        <v>OK</v>
      </c>
      <c r="AQ239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39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39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39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39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39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399" s="43"/>
      <c r="AX2399" s="43"/>
      <c r="AY2399" s="6"/>
      <c r="AZ2399" s="6"/>
      <c r="BA2399" s="6"/>
      <c r="BB2399" s="6"/>
      <c r="BC2399" s="6"/>
      <c r="BD2399" s="6"/>
    </row>
    <row r="2400" spans="2:56" ht="12.75" x14ac:dyDescent="0.25">
      <c r="B2400" s="5" t="e">
        <f>VLOOKUP(A2400,'Import infoAgt'!A:E,5,FALSE)</f>
        <v>#N/A</v>
      </c>
      <c r="C2400" s="5" t="e">
        <f>VLOOKUP(A2400,'Import infoAgt'!A:D,4,FALSE)</f>
        <v>#N/A</v>
      </c>
      <c r="D2400" s="6" t="e">
        <f>VLOOKUP(A2400,'Import infoAgt'!A:H,8,FALSE)</f>
        <v>#N/A</v>
      </c>
      <c r="F2400" s="6" t="e">
        <f>VLOOKUP(A2400,'Import infoAgt'!A:BR,70,FALSE)</f>
        <v>#N/A</v>
      </c>
      <c r="G2400" s="5" t="e">
        <f>VLOOKUP(A2400,'Import infoAgt'!A:DH,112,FALSE)</f>
        <v>#N/A</v>
      </c>
      <c r="H2400" s="6" t="e">
        <f>VLOOKUP(G2400,Paramètre!$C$6:$D$76,2,FALSE)</f>
        <v>#N/A</v>
      </c>
      <c r="I2400" s="5" t="e">
        <f>VLOOKUP(A2400,'Import infoAgt'!A:EL,142,FALSE)</f>
        <v>#N/A</v>
      </c>
      <c r="R2400" s="26"/>
      <c r="S2400" s="26"/>
      <c r="U2400" s="26"/>
      <c r="V2400" s="26"/>
      <c r="AC2400" s="26"/>
      <c r="AI2400" s="6" t="str">
        <f>IF(AND((ISERROR(Tableau134[[#This Row],[Nom]])),Tableau134[[#This Row],[Numéro d''agent]]&lt;&gt;""),"N° agent inconnu","")</f>
        <v/>
      </c>
      <c r="AJ2400" s="6" t="str">
        <f>IF(AND(Tableau134[[#This Row],[Numéro d''agent]]&lt;&gt;"",Tableau134[[#This Row],[Statut]]=""),"Statut manquant","")</f>
        <v/>
      </c>
      <c r="AK2400" s="6"/>
      <c r="AL2400" s="6" t="str">
        <f>IF(AND(Tableau134[[#This Row],[Numéro d''agent]]&lt;&gt;"",Tableau134[[#This Row],[Formule actuelle]]=0),"Manque formule TLW","")</f>
        <v/>
      </c>
      <c r="AM2400" s="6" t="str">
        <f>IF(IFERROR(IF(SEARCH("jour",Tableau134[[#This Row],[Formule Tw]],1),VALUE(LEFT(Tableau134[[#This Row],[Formule Tw]],1))),0)=(COUNTA(K2400:M2400)),"OK","erreur")</f>
        <v>OK</v>
      </c>
      <c r="AN2400" s="6" t="str">
        <f>IF(IFERROR(IF(SEARCH("jour",Tableau134[[#This Row],[Modif demandé en avenant 1]],1),VALUE(LEFT(Tableau134[[#This Row],[Modif demandé en avenant 1]],1))),0)=(COUNTA(O2400:Q2400)),"OK","erreur")</f>
        <v>OK</v>
      </c>
      <c r="AO2400" s="6" t="str">
        <f>IF(IFERROR(IF(SEARCH("jour",Tableau134[[#This Row],[Nouvelle formule avenant 2]],1),VALUE(LEFT(Tableau134[[#This Row],[Nouvelle formule avenant 2]],1))),0)=(COUNTA(X2400:Z2400)),"OK","erreur")</f>
        <v>OK</v>
      </c>
      <c r="AP2400" s="6" t="str">
        <f>IF(IFERROR(IF(SEARCH("jour",Tableau134[[#This Row],[Nouvelle formule avenant 3]],1),VALUE(LEFT(Tableau134[[#This Row],[Nouvelle formule avenant 3]],1))),0)=(COUNTA(AE2400:AG2400)),"OK","erreur")</f>
        <v>OK</v>
      </c>
      <c r="AQ240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40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40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40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40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40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400" s="43"/>
      <c r="AX2400" s="43"/>
      <c r="AY2400" s="6"/>
      <c r="AZ2400" s="6"/>
      <c r="BA2400" s="6"/>
      <c r="BB2400" s="6"/>
      <c r="BC2400" s="6"/>
      <c r="BD2400" s="6"/>
    </row>
    <row r="2401" spans="2:56" ht="12.75" x14ac:dyDescent="0.25">
      <c r="B2401" s="5" t="e">
        <f>VLOOKUP(A2401,'Import infoAgt'!A:E,5,FALSE)</f>
        <v>#N/A</v>
      </c>
      <c r="C2401" s="5" t="e">
        <f>VLOOKUP(A2401,'Import infoAgt'!A:D,4,FALSE)</f>
        <v>#N/A</v>
      </c>
      <c r="D2401" s="6" t="e">
        <f>VLOOKUP(A2401,'Import infoAgt'!A:H,8,FALSE)</f>
        <v>#N/A</v>
      </c>
      <c r="F2401" s="6" t="e">
        <f>VLOOKUP(A2401,'Import infoAgt'!A:BR,70,FALSE)</f>
        <v>#N/A</v>
      </c>
      <c r="G2401" s="5" t="e">
        <f>VLOOKUP(A2401,'Import infoAgt'!A:DH,112,FALSE)</f>
        <v>#N/A</v>
      </c>
      <c r="H2401" s="6" t="e">
        <f>VLOOKUP(G2401,Paramètre!$C$6:$D$76,2,FALSE)</f>
        <v>#N/A</v>
      </c>
      <c r="I2401" s="5" t="e">
        <f>VLOOKUP(A2401,'Import infoAgt'!A:EL,142,FALSE)</f>
        <v>#N/A</v>
      </c>
      <c r="R2401" s="26"/>
      <c r="S2401" s="26"/>
      <c r="U2401" s="26"/>
      <c r="V2401" s="26"/>
      <c r="AC2401" s="26"/>
      <c r="AI2401" s="6" t="str">
        <f>IF(AND((ISERROR(Tableau134[[#This Row],[Nom]])),Tableau134[[#This Row],[Numéro d''agent]]&lt;&gt;""),"N° agent inconnu","")</f>
        <v/>
      </c>
      <c r="AJ2401" s="6" t="str">
        <f>IF(AND(Tableau134[[#This Row],[Numéro d''agent]]&lt;&gt;"",Tableau134[[#This Row],[Statut]]=""),"Statut manquant","")</f>
        <v/>
      </c>
      <c r="AK2401" s="6"/>
      <c r="AL2401" s="6" t="str">
        <f>IF(AND(Tableau134[[#This Row],[Numéro d''agent]]&lt;&gt;"",Tableau134[[#This Row],[Formule actuelle]]=0),"Manque formule TLW","")</f>
        <v/>
      </c>
      <c r="AM2401" s="6" t="str">
        <f>IF(IFERROR(IF(SEARCH("jour",Tableau134[[#This Row],[Formule Tw]],1),VALUE(LEFT(Tableau134[[#This Row],[Formule Tw]],1))),0)=(COUNTA(K2401:M2401)),"OK","erreur")</f>
        <v>OK</v>
      </c>
      <c r="AN2401" s="6" t="str">
        <f>IF(IFERROR(IF(SEARCH("jour",Tableau134[[#This Row],[Modif demandé en avenant 1]],1),VALUE(LEFT(Tableau134[[#This Row],[Modif demandé en avenant 1]],1))),0)=(COUNTA(O2401:Q2401)),"OK","erreur")</f>
        <v>OK</v>
      </c>
      <c r="AO2401" s="6" t="str">
        <f>IF(IFERROR(IF(SEARCH("jour",Tableau134[[#This Row],[Nouvelle formule avenant 2]],1),VALUE(LEFT(Tableau134[[#This Row],[Nouvelle formule avenant 2]],1))),0)=(COUNTA(X2401:Z2401)),"OK","erreur")</f>
        <v>OK</v>
      </c>
      <c r="AP2401" s="6" t="str">
        <f>IF(IFERROR(IF(SEARCH("jour",Tableau134[[#This Row],[Nouvelle formule avenant 3]],1),VALUE(LEFT(Tableau134[[#This Row],[Nouvelle formule avenant 3]],1))),0)=(COUNTA(AE2401:AG2401)),"OK","erreur")</f>
        <v>OK</v>
      </c>
      <c r="AQ240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40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40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40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40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40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401" s="43"/>
      <c r="AX2401" s="43"/>
      <c r="AY2401" s="6"/>
      <c r="AZ2401" s="6"/>
      <c r="BA2401" s="6"/>
      <c r="BB2401" s="6"/>
      <c r="BC2401" s="6"/>
      <c r="BD2401" s="6"/>
    </row>
    <row r="2402" spans="2:56" ht="12.75" x14ac:dyDescent="0.25">
      <c r="B2402" s="5" t="e">
        <f>VLOOKUP(A2402,'Import infoAgt'!A:E,5,FALSE)</f>
        <v>#N/A</v>
      </c>
      <c r="C2402" s="5" t="e">
        <f>VLOOKUP(A2402,'Import infoAgt'!A:D,4,FALSE)</f>
        <v>#N/A</v>
      </c>
      <c r="D2402" s="6" t="e">
        <f>VLOOKUP(A2402,'Import infoAgt'!A:H,8,FALSE)</f>
        <v>#N/A</v>
      </c>
      <c r="F2402" s="6" t="e">
        <f>VLOOKUP(A2402,'Import infoAgt'!A:BR,70,FALSE)</f>
        <v>#N/A</v>
      </c>
      <c r="G2402" s="5" t="e">
        <f>VLOOKUP(A2402,'Import infoAgt'!A:DH,112,FALSE)</f>
        <v>#N/A</v>
      </c>
      <c r="H2402" s="6" t="e">
        <f>VLOOKUP(G2402,Paramètre!$C$6:$D$76,2,FALSE)</f>
        <v>#N/A</v>
      </c>
      <c r="I2402" s="5" t="e">
        <f>VLOOKUP(A2402,'Import infoAgt'!A:EL,142,FALSE)</f>
        <v>#N/A</v>
      </c>
      <c r="R2402" s="26"/>
      <c r="S2402" s="26"/>
      <c r="U2402" s="26"/>
      <c r="V2402" s="26"/>
      <c r="AC2402" s="26"/>
      <c r="AI2402" s="6" t="str">
        <f>IF(AND((ISERROR(Tableau134[[#This Row],[Nom]])),Tableau134[[#This Row],[Numéro d''agent]]&lt;&gt;""),"N° agent inconnu","")</f>
        <v/>
      </c>
      <c r="AJ2402" s="6" t="str">
        <f>IF(AND(Tableau134[[#This Row],[Numéro d''agent]]&lt;&gt;"",Tableau134[[#This Row],[Statut]]=""),"Statut manquant","")</f>
        <v/>
      </c>
      <c r="AK2402" s="6"/>
      <c r="AL2402" s="6" t="str">
        <f>IF(AND(Tableau134[[#This Row],[Numéro d''agent]]&lt;&gt;"",Tableau134[[#This Row],[Formule actuelle]]=0),"Manque formule TLW","")</f>
        <v/>
      </c>
      <c r="AM2402" s="6" t="str">
        <f>IF(IFERROR(IF(SEARCH("jour",Tableau134[[#This Row],[Formule Tw]],1),VALUE(LEFT(Tableau134[[#This Row],[Formule Tw]],1))),0)=(COUNTA(K2402:M2402)),"OK","erreur")</f>
        <v>OK</v>
      </c>
      <c r="AN2402" s="6" t="str">
        <f>IF(IFERROR(IF(SEARCH("jour",Tableau134[[#This Row],[Modif demandé en avenant 1]],1),VALUE(LEFT(Tableau134[[#This Row],[Modif demandé en avenant 1]],1))),0)=(COUNTA(O2402:Q2402)),"OK","erreur")</f>
        <v>OK</v>
      </c>
      <c r="AO2402" s="6" t="str">
        <f>IF(IFERROR(IF(SEARCH("jour",Tableau134[[#This Row],[Nouvelle formule avenant 2]],1),VALUE(LEFT(Tableau134[[#This Row],[Nouvelle formule avenant 2]],1))),0)=(COUNTA(X2402:Z2402)),"OK","erreur")</f>
        <v>OK</v>
      </c>
      <c r="AP2402" s="6" t="str">
        <f>IF(IFERROR(IF(SEARCH("jour",Tableau134[[#This Row],[Nouvelle formule avenant 3]],1),VALUE(LEFT(Tableau134[[#This Row],[Nouvelle formule avenant 3]],1))),0)=(COUNTA(AE2402:AG2402)),"OK","erreur")</f>
        <v>OK</v>
      </c>
      <c r="AQ240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40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40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40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40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40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402" s="43"/>
      <c r="AX2402" s="43"/>
      <c r="AY2402" s="6"/>
      <c r="AZ2402" s="6"/>
      <c r="BA2402" s="6"/>
      <c r="BB2402" s="6"/>
      <c r="BC2402" s="6"/>
      <c r="BD2402" s="6"/>
    </row>
    <row r="2403" spans="2:56" ht="12.75" x14ac:dyDescent="0.25">
      <c r="B2403" s="5" t="e">
        <f>VLOOKUP(A2403,'Import infoAgt'!A:E,5,FALSE)</f>
        <v>#N/A</v>
      </c>
      <c r="C2403" s="5" t="e">
        <f>VLOOKUP(A2403,'Import infoAgt'!A:D,4,FALSE)</f>
        <v>#N/A</v>
      </c>
      <c r="D2403" s="6" t="e">
        <f>VLOOKUP(A2403,'Import infoAgt'!A:H,8,FALSE)</f>
        <v>#N/A</v>
      </c>
      <c r="F2403" s="6" t="e">
        <f>VLOOKUP(A2403,'Import infoAgt'!A:BR,70,FALSE)</f>
        <v>#N/A</v>
      </c>
      <c r="G2403" s="5" t="e">
        <f>VLOOKUP(A2403,'Import infoAgt'!A:DH,112,FALSE)</f>
        <v>#N/A</v>
      </c>
      <c r="H2403" s="6" t="e">
        <f>VLOOKUP(G2403,Paramètre!$C$6:$D$76,2,FALSE)</f>
        <v>#N/A</v>
      </c>
      <c r="I2403" s="5" t="e">
        <f>VLOOKUP(A2403,'Import infoAgt'!A:EL,142,FALSE)</f>
        <v>#N/A</v>
      </c>
      <c r="R2403" s="26"/>
      <c r="S2403" s="26"/>
      <c r="U2403" s="26"/>
      <c r="V2403" s="26"/>
      <c r="AC2403" s="26"/>
      <c r="AI2403" s="6" t="str">
        <f>IF(AND((ISERROR(Tableau134[[#This Row],[Nom]])),Tableau134[[#This Row],[Numéro d''agent]]&lt;&gt;""),"N° agent inconnu","")</f>
        <v/>
      </c>
      <c r="AJ2403" s="6" t="str">
        <f>IF(AND(Tableau134[[#This Row],[Numéro d''agent]]&lt;&gt;"",Tableau134[[#This Row],[Statut]]=""),"Statut manquant","")</f>
        <v/>
      </c>
      <c r="AK2403" s="6"/>
      <c r="AL2403" s="6" t="str">
        <f>IF(AND(Tableau134[[#This Row],[Numéro d''agent]]&lt;&gt;"",Tableau134[[#This Row],[Formule actuelle]]=0),"Manque formule TLW","")</f>
        <v/>
      </c>
      <c r="AM2403" s="6" t="str">
        <f>IF(IFERROR(IF(SEARCH("jour",Tableau134[[#This Row],[Formule Tw]],1),VALUE(LEFT(Tableau134[[#This Row],[Formule Tw]],1))),0)=(COUNTA(K2403:M2403)),"OK","erreur")</f>
        <v>OK</v>
      </c>
      <c r="AN2403" s="6" t="str">
        <f>IF(IFERROR(IF(SEARCH("jour",Tableau134[[#This Row],[Modif demandé en avenant 1]],1),VALUE(LEFT(Tableau134[[#This Row],[Modif demandé en avenant 1]],1))),0)=(COUNTA(O2403:Q2403)),"OK","erreur")</f>
        <v>OK</v>
      </c>
      <c r="AO2403" s="6" t="str">
        <f>IF(IFERROR(IF(SEARCH("jour",Tableau134[[#This Row],[Nouvelle formule avenant 2]],1),VALUE(LEFT(Tableau134[[#This Row],[Nouvelle formule avenant 2]],1))),0)=(COUNTA(X2403:Z2403)),"OK","erreur")</f>
        <v>OK</v>
      </c>
      <c r="AP2403" s="6" t="str">
        <f>IF(IFERROR(IF(SEARCH("jour",Tableau134[[#This Row],[Nouvelle formule avenant 3]],1),VALUE(LEFT(Tableau134[[#This Row],[Nouvelle formule avenant 3]],1))),0)=(COUNTA(AE2403:AG2403)),"OK","erreur")</f>
        <v>OK</v>
      </c>
      <c r="AQ240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40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40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40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40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40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403" s="43"/>
      <c r="AX2403" s="43"/>
      <c r="AY2403" s="6"/>
      <c r="AZ2403" s="6"/>
      <c r="BA2403" s="6"/>
      <c r="BB2403" s="6"/>
      <c r="BC2403" s="6"/>
      <c r="BD2403" s="6"/>
    </row>
    <row r="2404" spans="2:56" ht="12.75" x14ac:dyDescent="0.25">
      <c r="B2404" s="5" t="e">
        <f>VLOOKUP(A2404,'Import infoAgt'!A:E,5,FALSE)</f>
        <v>#N/A</v>
      </c>
      <c r="C2404" s="5" t="e">
        <f>VLOOKUP(A2404,'Import infoAgt'!A:D,4,FALSE)</f>
        <v>#N/A</v>
      </c>
      <c r="D2404" s="6" t="e">
        <f>VLOOKUP(A2404,'Import infoAgt'!A:H,8,FALSE)</f>
        <v>#N/A</v>
      </c>
      <c r="F2404" s="6" t="e">
        <f>VLOOKUP(A2404,'Import infoAgt'!A:BR,70,FALSE)</f>
        <v>#N/A</v>
      </c>
      <c r="G2404" s="5" t="e">
        <f>VLOOKUP(A2404,'Import infoAgt'!A:DH,112,FALSE)</f>
        <v>#N/A</v>
      </c>
      <c r="H2404" s="6" t="e">
        <f>VLOOKUP(G2404,Paramètre!$C$6:$D$76,2,FALSE)</f>
        <v>#N/A</v>
      </c>
      <c r="I2404" s="5" t="e">
        <f>VLOOKUP(A2404,'Import infoAgt'!A:EL,142,FALSE)</f>
        <v>#N/A</v>
      </c>
      <c r="R2404" s="26"/>
      <c r="S2404" s="26"/>
      <c r="U2404" s="26"/>
      <c r="V2404" s="26"/>
      <c r="AC2404" s="26"/>
      <c r="AI2404" s="6" t="str">
        <f>IF(AND((ISERROR(Tableau134[[#This Row],[Nom]])),Tableau134[[#This Row],[Numéro d''agent]]&lt;&gt;""),"N° agent inconnu","")</f>
        <v/>
      </c>
      <c r="AJ2404" s="6" t="str">
        <f>IF(AND(Tableau134[[#This Row],[Numéro d''agent]]&lt;&gt;"",Tableau134[[#This Row],[Statut]]=""),"Statut manquant","")</f>
        <v/>
      </c>
      <c r="AK2404" s="6"/>
      <c r="AL2404" s="6" t="str">
        <f>IF(AND(Tableau134[[#This Row],[Numéro d''agent]]&lt;&gt;"",Tableau134[[#This Row],[Formule actuelle]]=0),"Manque formule TLW","")</f>
        <v/>
      </c>
      <c r="AM2404" s="6" t="str">
        <f>IF(IFERROR(IF(SEARCH("jour",Tableau134[[#This Row],[Formule Tw]],1),VALUE(LEFT(Tableau134[[#This Row],[Formule Tw]],1))),0)=(COUNTA(K2404:M2404)),"OK","erreur")</f>
        <v>OK</v>
      </c>
      <c r="AN2404" s="6" t="str">
        <f>IF(IFERROR(IF(SEARCH("jour",Tableau134[[#This Row],[Modif demandé en avenant 1]],1),VALUE(LEFT(Tableau134[[#This Row],[Modif demandé en avenant 1]],1))),0)=(COUNTA(O2404:Q2404)),"OK","erreur")</f>
        <v>OK</v>
      </c>
      <c r="AO2404" s="6" t="str">
        <f>IF(IFERROR(IF(SEARCH("jour",Tableau134[[#This Row],[Nouvelle formule avenant 2]],1),VALUE(LEFT(Tableau134[[#This Row],[Nouvelle formule avenant 2]],1))),0)=(COUNTA(X2404:Z2404)),"OK","erreur")</f>
        <v>OK</v>
      </c>
      <c r="AP2404" s="6" t="str">
        <f>IF(IFERROR(IF(SEARCH("jour",Tableau134[[#This Row],[Nouvelle formule avenant 3]],1),VALUE(LEFT(Tableau134[[#This Row],[Nouvelle formule avenant 3]],1))),0)=(COUNTA(AE2404:AG2404)),"OK","erreur")</f>
        <v>OK</v>
      </c>
      <c r="AQ240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40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40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40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40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40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404" s="43"/>
      <c r="AX2404" s="43"/>
      <c r="AY2404" s="6"/>
      <c r="AZ2404" s="6"/>
      <c r="BA2404" s="6"/>
      <c r="BB2404" s="6"/>
      <c r="BC2404" s="6"/>
      <c r="BD2404" s="6"/>
    </row>
    <row r="2405" spans="2:56" ht="12.75" x14ac:dyDescent="0.25">
      <c r="B2405" s="5" t="e">
        <f>VLOOKUP(A2405,'Import infoAgt'!A:E,5,FALSE)</f>
        <v>#N/A</v>
      </c>
      <c r="C2405" s="5" t="e">
        <f>VLOOKUP(A2405,'Import infoAgt'!A:D,4,FALSE)</f>
        <v>#N/A</v>
      </c>
      <c r="D2405" s="6" t="e">
        <f>VLOOKUP(A2405,'Import infoAgt'!A:H,8,FALSE)</f>
        <v>#N/A</v>
      </c>
      <c r="F2405" s="6" t="e">
        <f>VLOOKUP(A2405,'Import infoAgt'!A:BR,70,FALSE)</f>
        <v>#N/A</v>
      </c>
      <c r="G2405" s="5" t="e">
        <f>VLOOKUP(A2405,'Import infoAgt'!A:DH,112,FALSE)</f>
        <v>#N/A</v>
      </c>
      <c r="H2405" s="6" t="e">
        <f>VLOOKUP(G2405,Paramètre!$C$6:$D$76,2,FALSE)</f>
        <v>#N/A</v>
      </c>
      <c r="I2405" s="5" t="e">
        <f>VLOOKUP(A2405,'Import infoAgt'!A:EL,142,FALSE)</f>
        <v>#N/A</v>
      </c>
      <c r="R2405" s="26"/>
      <c r="S2405" s="26"/>
      <c r="U2405" s="26"/>
      <c r="V2405" s="26"/>
      <c r="AC2405" s="26"/>
      <c r="AI2405" s="6" t="str">
        <f>IF(AND((ISERROR(Tableau134[[#This Row],[Nom]])),Tableau134[[#This Row],[Numéro d''agent]]&lt;&gt;""),"N° agent inconnu","")</f>
        <v/>
      </c>
      <c r="AJ2405" s="6" t="str">
        <f>IF(AND(Tableau134[[#This Row],[Numéro d''agent]]&lt;&gt;"",Tableau134[[#This Row],[Statut]]=""),"Statut manquant","")</f>
        <v/>
      </c>
      <c r="AK2405" s="6"/>
      <c r="AL2405" s="6" t="str">
        <f>IF(AND(Tableau134[[#This Row],[Numéro d''agent]]&lt;&gt;"",Tableau134[[#This Row],[Formule actuelle]]=0),"Manque formule TLW","")</f>
        <v/>
      </c>
      <c r="AM2405" s="6" t="str">
        <f>IF(IFERROR(IF(SEARCH("jour",Tableau134[[#This Row],[Formule Tw]],1),VALUE(LEFT(Tableau134[[#This Row],[Formule Tw]],1))),0)=(COUNTA(K2405:M2405)),"OK","erreur")</f>
        <v>OK</v>
      </c>
      <c r="AN2405" s="6" t="str">
        <f>IF(IFERROR(IF(SEARCH("jour",Tableau134[[#This Row],[Modif demandé en avenant 1]],1),VALUE(LEFT(Tableau134[[#This Row],[Modif demandé en avenant 1]],1))),0)=(COUNTA(O2405:Q2405)),"OK","erreur")</f>
        <v>OK</v>
      </c>
      <c r="AO2405" s="6" t="str">
        <f>IF(IFERROR(IF(SEARCH("jour",Tableau134[[#This Row],[Nouvelle formule avenant 2]],1),VALUE(LEFT(Tableau134[[#This Row],[Nouvelle formule avenant 2]],1))),0)=(COUNTA(X2405:Z2405)),"OK","erreur")</f>
        <v>OK</v>
      </c>
      <c r="AP2405" s="6" t="str">
        <f>IF(IFERROR(IF(SEARCH("jour",Tableau134[[#This Row],[Nouvelle formule avenant 3]],1),VALUE(LEFT(Tableau134[[#This Row],[Nouvelle formule avenant 3]],1))),0)=(COUNTA(AE2405:AG2405)),"OK","erreur")</f>
        <v>OK</v>
      </c>
      <c r="AQ240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40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40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40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40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40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405" s="43"/>
      <c r="AX2405" s="43"/>
      <c r="AY2405" s="6"/>
      <c r="AZ2405" s="6"/>
      <c r="BA2405" s="6"/>
      <c r="BB2405" s="6"/>
      <c r="BC2405" s="6"/>
      <c r="BD2405" s="6"/>
    </row>
    <row r="2406" spans="2:56" ht="12.75" x14ac:dyDescent="0.25">
      <c r="B2406" s="5" t="e">
        <f>VLOOKUP(A2406,'Import infoAgt'!A:E,5,FALSE)</f>
        <v>#N/A</v>
      </c>
      <c r="C2406" s="5" t="e">
        <f>VLOOKUP(A2406,'Import infoAgt'!A:D,4,FALSE)</f>
        <v>#N/A</v>
      </c>
      <c r="D2406" s="6" t="e">
        <f>VLOOKUP(A2406,'Import infoAgt'!A:H,8,FALSE)</f>
        <v>#N/A</v>
      </c>
      <c r="F2406" s="6" t="e">
        <f>VLOOKUP(A2406,'Import infoAgt'!A:BR,70,FALSE)</f>
        <v>#N/A</v>
      </c>
      <c r="G2406" s="5" t="e">
        <f>VLOOKUP(A2406,'Import infoAgt'!A:DH,112,FALSE)</f>
        <v>#N/A</v>
      </c>
      <c r="H2406" s="6" t="e">
        <f>VLOOKUP(G2406,Paramètre!$C$6:$D$76,2,FALSE)</f>
        <v>#N/A</v>
      </c>
      <c r="I2406" s="5" t="e">
        <f>VLOOKUP(A2406,'Import infoAgt'!A:EL,142,FALSE)</f>
        <v>#N/A</v>
      </c>
      <c r="R2406" s="26"/>
      <c r="S2406" s="26"/>
      <c r="U2406" s="26"/>
      <c r="V2406" s="26"/>
      <c r="AC2406" s="26"/>
      <c r="AI2406" s="6" t="str">
        <f>IF(AND((ISERROR(Tableau134[[#This Row],[Nom]])),Tableau134[[#This Row],[Numéro d''agent]]&lt;&gt;""),"N° agent inconnu","")</f>
        <v/>
      </c>
      <c r="AJ2406" s="6" t="str">
        <f>IF(AND(Tableau134[[#This Row],[Numéro d''agent]]&lt;&gt;"",Tableau134[[#This Row],[Statut]]=""),"Statut manquant","")</f>
        <v/>
      </c>
      <c r="AK2406" s="6"/>
      <c r="AL2406" s="6" t="str">
        <f>IF(AND(Tableau134[[#This Row],[Numéro d''agent]]&lt;&gt;"",Tableau134[[#This Row],[Formule actuelle]]=0),"Manque formule TLW","")</f>
        <v/>
      </c>
      <c r="AM2406" s="6" t="str">
        <f>IF(IFERROR(IF(SEARCH("jour",Tableau134[[#This Row],[Formule Tw]],1),VALUE(LEFT(Tableau134[[#This Row],[Formule Tw]],1))),0)=(COUNTA(K2406:M2406)),"OK","erreur")</f>
        <v>OK</v>
      </c>
      <c r="AN2406" s="6" t="str">
        <f>IF(IFERROR(IF(SEARCH("jour",Tableau134[[#This Row],[Modif demandé en avenant 1]],1),VALUE(LEFT(Tableau134[[#This Row],[Modif demandé en avenant 1]],1))),0)=(COUNTA(O2406:Q2406)),"OK","erreur")</f>
        <v>OK</v>
      </c>
      <c r="AO2406" s="6" t="str">
        <f>IF(IFERROR(IF(SEARCH("jour",Tableau134[[#This Row],[Nouvelle formule avenant 2]],1),VALUE(LEFT(Tableau134[[#This Row],[Nouvelle formule avenant 2]],1))),0)=(COUNTA(X2406:Z2406)),"OK","erreur")</f>
        <v>OK</v>
      </c>
      <c r="AP2406" s="6" t="str">
        <f>IF(IFERROR(IF(SEARCH("jour",Tableau134[[#This Row],[Nouvelle formule avenant 3]],1),VALUE(LEFT(Tableau134[[#This Row],[Nouvelle formule avenant 3]],1))),0)=(COUNTA(AE2406:AG2406)),"OK","erreur")</f>
        <v>OK</v>
      </c>
      <c r="AQ240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40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40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40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40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40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406" s="43"/>
      <c r="AX2406" s="43"/>
      <c r="AY2406" s="6"/>
      <c r="AZ2406" s="6"/>
      <c r="BA2406" s="6"/>
      <c r="BB2406" s="6"/>
      <c r="BC2406" s="6"/>
      <c r="BD2406" s="6"/>
    </row>
    <row r="2407" spans="2:56" ht="12.75" x14ac:dyDescent="0.25">
      <c r="B2407" s="5" t="e">
        <f>VLOOKUP(A2407,'Import infoAgt'!A:E,5,FALSE)</f>
        <v>#N/A</v>
      </c>
      <c r="C2407" s="5" t="e">
        <f>VLOOKUP(A2407,'Import infoAgt'!A:D,4,FALSE)</f>
        <v>#N/A</v>
      </c>
      <c r="D2407" s="6" t="e">
        <f>VLOOKUP(A2407,'Import infoAgt'!A:H,8,FALSE)</f>
        <v>#N/A</v>
      </c>
      <c r="F2407" s="6" t="e">
        <f>VLOOKUP(A2407,'Import infoAgt'!A:BR,70,FALSE)</f>
        <v>#N/A</v>
      </c>
      <c r="G2407" s="5" t="e">
        <f>VLOOKUP(A2407,'Import infoAgt'!A:DH,112,FALSE)</f>
        <v>#N/A</v>
      </c>
      <c r="H2407" s="6" t="e">
        <f>VLOOKUP(G2407,Paramètre!$C$6:$D$76,2,FALSE)</f>
        <v>#N/A</v>
      </c>
      <c r="I2407" s="5" t="e">
        <f>VLOOKUP(A2407,'Import infoAgt'!A:EL,142,FALSE)</f>
        <v>#N/A</v>
      </c>
      <c r="R2407" s="26"/>
      <c r="S2407" s="26"/>
      <c r="U2407" s="26"/>
      <c r="V2407" s="26"/>
      <c r="AC2407" s="26"/>
      <c r="AI2407" s="6" t="str">
        <f>IF(AND((ISERROR(Tableau134[[#This Row],[Nom]])),Tableau134[[#This Row],[Numéro d''agent]]&lt;&gt;""),"N° agent inconnu","")</f>
        <v/>
      </c>
      <c r="AJ2407" s="6" t="str">
        <f>IF(AND(Tableau134[[#This Row],[Numéro d''agent]]&lt;&gt;"",Tableau134[[#This Row],[Statut]]=""),"Statut manquant","")</f>
        <v/>
      </c>
      <c r="AK2407" s="6"/>
      <c r="AL2407" s="6" t="str">
        <f>IF(AND(Tableau134[[#This Row],[Numéro d''agent]]&lt;&gt;"",Tableau134[[#This Row],[Formule actuelle]]=0),"Manque formule TLW","")</f>
        <v/>
      </c>
      <c r="AM2407" s="6" t="str">
        <f>IF(IFERROR(IF(SEARCH("jour",Tableau134[[#This Row],[Formule Tw]],1),VALUE(LEFT(Tableau134[[#This Row],[Formule Tw]],1))),0)=(COUNTA(K2407:M2407)),"OK","erreur")</f>
        <v>OK</v>
      </c>
      <c r="AN2407" s="6" t="str">
        <f>IF(IFERROR(IF(SEARCH("jour",Tableau134[[#This Row],[Modif demandé en avenant 1]],1),VALUE(LEFT(Tableau134[[#This Row],[Modif demandé en avenant 1]],1))),0)=(COUNTA(O2407:Q2407)),"OK","erreur")</f>
        <v>OK</v>
      </c>
      <c r="AO2407" s="6" t="str">
        <f>IF(IFERROR(IF(SEARCH("jour",Tableau134[[#This Row],[Nouvelle formule avenant 2]],1),VALUE(LEFT(Tableau134[[#This Row],[Nouvelle formule avenant 2]],1))),0)=(COUNTA(X2407:Z2407)),"OK","erreur")</f>
        <v>OK</v>
      </c>
      <c r="AP2407" s="6" t="str">
        <f>IF(IFERROR(IF(SEARCH("jour",Tableau134[[#This Row],[Nouvelle formule avenant 3]],1),VALUE(LEFT(Tableau134[[#This Row],[Nouvelle formule avenant 3]],1))),0)=(COUNTA(AE2407:AG2407)),"OK","erreur")</f>
        <v>OK</v>
      </c>
      <c r="AQ240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40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40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40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40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40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407" s="43"/>
      <c r="AX2407" s="43"/>
      <c r="AY2407" s="6"/>
      <c r="AZ2407" s="6"/>
      <c r="BA2407" s="6"/>
      <c r="BB2407" s="6"/>
      <c r="BC2407" s="6"/>
      <c r="BD2407" s="6"/>
    </row>
    <row r="2408" spans="2:56" ht="12.75" x14ac:dyDescent="0.25">
      <c r="B2408" s="5" t="e">
        <f>VLOOKUP(A2408,'Import infoAgt'!A:E,5,FALSE)</f>
        <v>#N/A</v>
      </c>
      <c r="C2408" s="5" t="e">
        <f>VLOOKUP(A2408,'Import infoAgt'!A:D,4,FALSE)</f>
        <v>#N/A</v>
      </c>
      <c r="D2408" s="6" t="e">
        <f>VLOOKUP(A2408,'Import infoAgt'!A:H,8,FALSE)</f>
        <v>#N/A</v>
      </c>
      <c r="F2408" s="6" t="e">
        <f>VLOOKUP(A2408,'Import infoAgt'!A:BR,70,FALSE)</f>
        <v>#N/A</v>
      </c>
      <c r="G2408" s="5" t="e">
        <f>VLOOKUP(A2408,'Import infoAgt'!A:DH,112,FALSE)</f>
        <v>#N/A</v>
      </c>
      <c r="H2408" s="6" t="e">
        <f>VLOOKUP(G2408,Paramètre!$C$6:$D$76,2,FALSE)</f>
        <v>#N/A</v>
      </c>
      <c r="I2408" s="5" t="e">
        <f>VLOOKUP(A2408,'Import infoAgt'!A:EL,142,FALSE)</f>
        <v>#N/A</v>
      </c>
      <c r="R2408" s="26"/>
      <c r="S2408" s="26"/>
      <c r="U2408" s="26"/>
      <c r="V2408" s="26"/>
      <c r="AC2408" s="26"/>
      <c r="AI2408" s="6" t="str">
        <f>IF(AND((ISERROR(Tableau134[[#This Row],[Nom]])),Tableau134[[#This Row],[Numéro d''agent]]&lt;&gt;""),"N° agent inconnu","")</f>
        <v/>
      </c>
      <c r="AJ2408" s="6" t="str">
        <f>IF(AND(Tableau134[[#This Row],[Numéro d''agent]]&lt;&gt;"",Tableau134[[#This Row],[Statut]]=""),"Statut manquant","")</f>
        <v/>
      </c>
      <c r="AK2408" s="6"/>
      <c r="AL2408" s="6" t="str">
        <f>IF(AND(Tableau134[[#This Row],[Numéro d''agent]]&lt;&gt;"",Tableau134[[#This Row],[Formule actuelle]]=0),"Manque formule TLW","")</f>
        <v/>
      </c>
      <c r="AM2408" s="6" t="str">
        <f>IF(IFERROR(IF(SEARCH("jour",Tableau134[[#This Row],[Formule Tw]],1),VALUE(LEFT(Tableau134[[#This Row],[Formule Tw]],1))),0)=(COUNTA(K2408:M2408)),"OK","erreur")</f>
        <v>OK</v>
      </c>
      <c r="AN2408" s="6" t="str">
        <f>IF(IFERROR(IF(SEARCH("jour",Tableau134[[#This Row],[Modif demandé en avenant 1]],1),VALUE(LEFT(Tableau134[[#This Row],[Modif demandé en avenant 1]],1))),0)=(COUNTA(O2408:Q2408)),"OK","erreur")</f>
        <v>OK</v>
      </c>
      <c r="AO2408" s="6" t="str">
        <f>IF(IFERROR(IF(SEARCH("jour",Tableau134[[#This Row],[Nouvelle formule avenant 2]],1),VALUE(LEFT(Tableau134[[#This Row],[Nouvelle formule avenant 2]],1))),0)=(COUNTA(X2408:Z2408)),"OK","erreur")</f>
        <v>OK</v>
      </c>
      <c r="AP2408" s="6" t="str">
        <f>IF(IFERROR(IF(SEARCH("jour",Tableau134[[#This Row],[Nouvelle formule avenant 3]],1),VALUE(LEFT(Tableau134[[#This Row],[Nouvelle formule avenant 3]],1))),0)=(COUNTA(AE2408:AG2408)),"OK","erreur")</f>
        <v>OK</v>
      </c>
      <c r="AQ240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40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40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40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40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40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408" s="43"/>
      <c r="AX2408" s="43"/>
      <c r="AY2408" s="6"/>
      <c r="AZ2408" s="6"/>
      <c r="BA2408" s="6"/>
      <c r="BB2408" s="6"/>
      <c r="BC2408" s="6"/>
      <c r="BD2408" s="6"/>
    </row>
    <row r="2409" spans="2:56" ht="12.75" x14ac:dyDescent="0.25">
      <c r="B2409" s="5" t="e">
        <f>VLOOKUP(A2409,'Import infoAgt'!A:E,5,FALSE)</f>
        <v>#N/A</v>
      </c>
      <c r="C2409" s="5" t="e">
        <f>VLOOKUP(A2409,'Import infoAgt'!A:D,4,FALSE)</f>
        <v>#N/A</v>
      </c>
      <c r="D2409" s="6" t="e">
        <f>VLOOKUP(A2409,'Import infoAgt'!A:H,8,FALSE)</f>
        <v>#N/A</v>
      </c>
      <c r="F2409" s="6" t="e">
        <f>VLOOKUP(A2409,'Import infoAgt'!A:BR,70,FALSE)</f>
        <v>#N/A</v>
      </c>
      <c r="G2409" s="5" t="e">
        <f>VLOOKUP(A2409,'Import infoAgt'!A:DH,112,FALSE)</f>
        <v>#N/A</v>
      </c>
      <c r="H2409" s="6" t="e">
        <f>VLOOKUP(G2409,Paramètre!$C$6:$D$76,2,FALSE)</f>
        <v>#N/A</v>
      </c>
      <c r="I2409" s="5" t="e">
        <f>VLOOKUP(A2409,'Import infoAgt'!A:EL,142,FALSE)</f>
        <v>#N/A</v>
      </c>
      <c r="R2409" s="26"/>
      <c r="S2409" s="26"/>
      <c r="U2409" s="26"/>
      <c r="V2409" s="26"/>
      <c r="AC2409" s="26"/>
      <c r="AI2409" s="6" t="str">
        <f>IF(AND((ISERROR(Tableau134[[#This Row],[Nom]])),Tableau134[[#This Row],[Numéro d''agent]]&lt;&gt;""),"N° agent inconnu","")</f>
        <v/>
      </c>
      <c r="AJ2409" s="6" t="str">
        <f>IF(AND(Tableau134[[#This Row],[Numéro d''agent]]&lt;&gt;"",Tableau134[[#This Row],[Statut]]=""),"Statut manquant","")</f>
        <v/>
      </c>
      <c r="AK2409" s="6"/>
      <c r="AL2409" s="6" t="str">
        <f>IF(AND(Tableau134[[#This Row],[Numéro d''agent]]&lt;&gt;"",Tableau134[[#This Row],[Formule actuelle]]=0),"Manque formule TLW","")</f>
        <v/>
      </c>
      <c r="AM2409" s="6" t="str">
        <f>IF(IFERROR(IF(SEARCH("jour",Tableau134[[#This Row],[Formule Tw]],1),VALUE(LEFT(Tableau134[[#This Row],[Formule Tw]],1))),0)=(COUNTA(K2409:M2409)),"OK","erreur")</f>
        <v>OK</v>
      </c>
      <c r="AN2409" s="6" t="str">
        <f>IF(IFERROR(IF(SEARCH("jour",Tableau134[[#This Row],[Modif demandé en avenant 1]],1),VALUE(LEFT(Tableau134[[#This Row],[Modif demandé en avenant 1]],1))),0)=(COUNTA(O2409:Q2409)),"OK","erreur")</f>
        <v>OK</v>
      </c>
      <c r="AO2409" s="6" t="str">
        <f>IF(IFERROR(IF(SEARCH("jour",Tableau134[[#This Row],[Nouvelle formule avenant 2]],1),VALUE(LEFT(Tableau134[[#This Row],[Nouvelle formule avenant 2]],1))),0)=(COUNTA(X2409:Z2409)),"OK","erreur")</f>
        <v>OK</v>
      </c>
      <c r="AP2409" s="6" t="str">
        <f>IF(IFERROR(IF(SEARCH("jour",Tableau134[[#This Row],[Nouvelle formule avenant 3]],1),VALUE(LEFT(Tableau134[[#This Row],[Nouvelle formule avenant 3]],1))),0)=(COUNTA(AE2409:AG2409)),"OK","erreur")</f>
        <v>OK</v>
      </c>
      <c r="AQ240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40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40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40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40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40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409" s="43"/>
      <c r="AX2409" s="43"/>
      <c r="AY2409" s="6"/>
      <c r="AZ2409" s="6"/>
      <c r="BA2409" s="6"/>
      <c r="BB2409" s="6"/>
      <c r="BC2409" s="6"/>
      <c r="BD2409" s="6"/>
    </row>
    <row r="2410" spans="2:56" ht="12.75" x14ac:dyDescent="0.25">
      <c r="B2410" s="5" t="e">
        <f>VLOOKUP(A2410,'Import infoAgt'!A:E,5,FALSE)</f>
        <v>#N/A</v>
      </c>
      <c r="C2410" s="5" t="e">
        <f>VLOOKUP(A2410,'Import infoAgt'!A:D,4,FALSE)</f>
        <v>#N/A</v>
      </c>
      <c r="D2410" s="6" t="e">
        <f>VLOOKUP(A2410,'Import infoAgt'!A:H,8,FALSE)</f>
        <v>#N/A</v>
      </c>
      <c r="F2410" s="6" t="e">
        <f>VLOOKUP(A2410,'Import infoAgt'!A:BR,70,FALSE)</f>
        <v>#N/A</v>
      </c>
      <c r="G2410" s="5" t="e">
        <f>VLOOKUP(A2410,'Import infoAgt'!A:DH,112,FALSE)</f>
        <v>#N/A</v>
      </c>
      <c r="H2410" s="6" t="e">
        <f>VLOOKUP(G2410,Paramètre!$C$6:$D$76,2,FALSE)</f>
        <v>#N/A</v>
      </c>
      <c r="I2410" s="5" t="e">
        <f>VLOOKUP(A2410,'Import infoAgt'!A:EL,142,FALSE)</f>
        <v>#N/A</v>
      </c>
      <c r="R2410" s="26"/>
      <c r="S2410" s="26"/>
      <c r="U2410" s="26"/>
      <c r="V2410" s="26"/>
      <c r="AC2410" s="26"/>
      <c r="AI2410" s="6" t="str">
        <f>IF(AND((ISERROR(Tableau134[[#This Row],[Nom]])),Tableau134[[#This Row],[Numéro d''agent]]&lt;&gt;""),"N° agent inconnu","")</f>
        <v/>
      </c>
      <c r="AJ2410" s="6" t="str">
        <f>IF(AND(Tableau134[[#This Row],[Numéro d''agent]]&lt;&gt;"",Tableau134[[#This Row],[Statut]]=""),"Statut manquant","")</f>
        <v/>
      </c>
      <c r="AK2410" s="6"/>
      <c r="AL2410" s="6" t="str">
        <f>IF(AND(Tableau134[[#This Row],[Numéro d''agent]]&lt;&gt;"",Tableau134[[#This Row],[Formule actuelle]]=0),"Manque formule TLW","")</f>
        <v/>
      </c>
      <c r="AM2410" s="6" t="str">
        <f>IF(IFERROR(IF(SEARCH("jour",Tableau134[[#This Row],[Formule Tw]],1),VALUE(LEFT(Tableau134[[#This Row],[Formule Tw]],1))),0)=(COUNTA(K2410:M2410)),"OK","erreur")</f>
        <v>OK</v>
      </c>
      <c r="AN2410" s="6" t="str">
        <f>IF(IFERROR(IF(SEARCH("jour",Tableau134[[#This Row],[Modif demandé en avenant 1]],1),VALUE(LEFT(Tableau134[[#This Row],[Modif demandé en avenant 1]],1))),0)=(COUNTA(O2410:Q2410)),"OK","erreur")</f>
        <v>OK</v>
      </c>
      <c r="AO2410" s="6" t="str">
        <f>IF(IFERROR(IF(SEARCH("jour",Tableau134[[#This Row],[Nouvelle formule avenant 2]],1),VALUE(LEFT(Tableau134[[#This Row],[Nouvelle formule avenant 2]],1))),0)=(COUNTA(X2410:Z2410)),"OK","erreur")</f>
        <v>OK</v>
      </c>
      <c r="AP2410" s="6" t="str">
        <f>IF(IFERROR(IF(SEARCH("jour",Tableau134[[#This Row],[Nouvelle formule avenant 3]],1),VALUE(LEFT(Tableau134[[#This Row],[Nouvelle formule avenant 3]],1))),0)=(COUNTA(AE2410:AG2410)),"OK","erreur")</f>
        <v>OK</v>
      </c>
      <c r="AQ241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41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41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41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41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41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410" s="43"/>
      <c r="AX2410" s="43"/>
      <c r="AY2410" s="6"/>
      <c r="AZ2410" s="6"/>
      <c r="BA2410" s="6"/>
      <c r="BB2410" s="6"/>
      <c r="BC2410" s="6"/>
      <c r="BD2410" s="6"/>
    </row>
    <row r="2411" spans="2:56" ht="12.75" x14ac:dyDescent="0.25">
      <c r="B2411" s="5" t="e">
        <f>VLOOKUP(A2411,'Import infoAgt'!A:E,5,FALSE)</f>
        <v>#N/A</v>
      </c>
      <c r="C2411" s="5" t="e">
        <f>VLOOKUP(A2411,'Import infoAgt'!A:D,4,FALSE)</f>
        <v>#N/A</v>
      </c>
      <c r="D2411" s="6" t="e">
        <f>VLOOKUP(A2411,'Import infoAgt'!A:H,8,FALSE)</f>
        <v>#N/A</v>
      </c>
      <c r="F2411" s="6" t="e">
        <f>VLOOKUP(A2411,'Import infoAgt'!A:BR,70,FALSE)</f>
        <v>#N/A</v>
      </c>
      <c r="G2411" s="5" t="e">
        <f>VLOOKUP(A2411,'Import infoAgt'!A:DH,112,FALSE)</f>
        <v>#N/A</v>
      </c>
      <c r="H2411" s="6" t="e">
        <f>VLOOKUP(G2411,Paramètre!$C$6:$D$76,2,FALSE)</f>
        <v>#N/A</v>
      </c>
      <c r="I2411" s="5" t="e">
        <f>VLOOKUP(A2411,'Import infoAgt'!A:EL,142,FALSE)</f>
        <v>#N/A</v>
      </c>
      <c r="R2411" s="26"/>
      <c r="S2411" s="26"/>
      <c r="U2411" s="26"/>
      <c r="V2411" s="26"/>
      <c r="AC2411" s="26"/>
      <c r="AI2411" s="6" t="str">
        <f>IF(AND((ISERROR(Tableau134[[#This Row],[Nom]])),Tableau134[[#This Row],[Numéro d''agent]]&lt;&gt;""),"N° agent inconnu","")</f>
        <v/>
      </c>
      <c r="AJ2411" s="6" t="str">
        <f>IF(AND(Tableau134[[#This Row],[Numéro d''agent]]&lt;&gt;"",Tableau134[[#This Row],[Statut]]=""),"Statut manquant","")</f>
        <v/>
      </c>
      <c r="AK2411" s="6"/>
      <c r="AL2411" s="6" t="str">
        <f>IF(AND(Tableau134[[#This Row],[Numéro d''agent]]&lt;&gt;"",Tableau134[[#This Row],[Formule actuelle]]=0),"Manque formule TLW","")</f>
        <v/>
      </c>
      <c r="AM2411" s="6" t="str">
        <f>IF(IFERROR(IF(SEARCH("jour",Tableau134[[#This Row],[Formule Tw]],1),VALUE(LEFT(Tableau134[[#This Row],[Formule Tw]],1))),0)=(COUNTA(K2411:M2411)),"OK","erreur")</f>
        <v>OK</v>
      </c>
      <c r="AN2411" s="6" t="str">
        <f>IF(IFERROR(IF(SEARCH("jour",Tableau134[[#This Row],[Modif demandé en avenant 1]],1),VALUE(LEFT(Tableau134[[#This Row],[Modif demandé en avenant 1]],1))),0)=(COUNTA(O2411:Q2411)),"OK","erreur")</f>
        <v>OK</v>
      </c>
      <c r="AO2411" s="6" t="str">
        <f>IF(IFERROR(IF(SEARCH("jour",Tableau134[[#This Row],[Nouvelle formule avenant 2]],1),VALUE(LEFT(Tableau134[[#This Row],[Nouvelle formule avenant 2]],1))),0)=(COUNTA(X2411:Z2411)),"OK","erreur")</f>
        <v>OK</v>
      </c>
      <c r="AP2411" s="6" t="str">
        <f>IF(IFERROR(IF(SEARCH("jour",Tableau134[[#This Row],[Nouvelle formule avenant 3]],1),VALUE(LEFT(Tableau134[[#This Row],[Nouvelle formule avenant 3]],1))),0)=(COUNTA(AE2411:AG2411)),"OK","erreur")</f>
        <v>OK</v>
      </c>
      <c r="AQ241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41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41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41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41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41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411" s="43"/>
      <c r="AX2411" s="43"/>
      <c r="AY2411" s="6"/>
      <c r="AZ2411" s="6"/>
      <c r="BA2411" s="6"/>
      <c r="BB2411" s="6"/>
      <c r="BC2411" s="6"/>
      <c r="BD2411" s="6"/>
    </row>
    <row r="2412" spans="2:56" ht="12.75" x14ac:dyDescent="0.25">
      <c r="B2412" s="5" t="e">
        <f>VLOOKUP(A2412,'Import infoAgt'!A:E,5,FALSE)</f>
        <v>#N/A</v>
      </c>
      <c r="C2412" s="5" t="e">
        <f>VLOOKUP(A2412,'Import infoAgt'!A:D,4,FALSE)</f>
        <v>#N/A</v>
      </c>
      <c r="D2412" s="6" t="e">
        <f>VLOOKUP(A2412,'Import infoAgt'!A:H,8,FALSE)</f>
        <v>#N/A</v>
      </c>
      <c r="F2412" s="6" t="e">
        <f>VLOOKUP(A2412,'Import infoAgt'!A:BR,70,FALSE)</f>
        <v>#N/A</v>
      </c>
      <c r="G2412" s="5" t="e">
        <f>VLOOKUP(A2412,'Import infoAgt'!A:DH,112,FALSE)</f>
        <v>#N/A</v>
      </c>
      <c r="H2412" s="6" t="e">
        <f>VLOOKUP(G2412,Paramètre!$C$6:$D$76,2,FALSE)</f>
        <v>#N/A</v>
      </c>
      <c r="I2412" s="5" t="e">
        <f>VLOOKUP(A2412,'Import infoAgt'!A:EL,142,FALSE)</f>
        <v>#N/A</v>
      </c>
      <c r="R2412" s="26"/>
      <c r="S2412" s="26"/>
      <c r="U2412" s="26"/>
      <c r="V2412" s="26"/>
      <c r="AC2412" s="26"/>
      <c r="AI2412" s="6" t="str">
        <f>IF(AND((ISERROR(Tableau134[[#This Row],[Nom]])),Tableau134[[#This Row],[Numéro d''agent]]&lt;&gt;""),"N° agent inconnu","")</f>
        <v/>
      </c>
      <c r="AJ2412" s="6" t="str">
        <f>IF(AND(Tableau134[[#This Row],[Numéro d''agent]]&lt;&gt;"",Tableau134[[#This Row],[Statut]]=""),"Statut manquant","")</f>
        <v/>
      </c>
      <c r="AK2412" s="6"/>
      <c r="AL2412" s="6" t="str">
        <f>IF(AND(Tableau134[[#This Row],[Numéro d''agent]]&lt;&gt;"",Tableau134[[#This Row],[Formule actuelle]]=0),"Manque formule TLW","")</f>
        <v/>
      </c>
      <c r="AM2412" s="6" t="str">
        <f>IF(IFERROR(IF(SEARCH("jour",Tableau134[[#This Row],[Formule Tw]],1),VALUE(LEFT(Tableau134[[#This Row],[Formule Tw]],1))),0)=(COUNTA(K2412:M2412)),"OK","erreur")</f>
        <v>OK</v>
      </c>
      <c r="AN2412" s="6" t="str">
        <f>IF(IFERROR(IF(SEARCH("jour",Tableau134[[#This Row],[Modif demandé en avenant 1]],1),VALUE(LEFT(Tableau134[[#This Row],[Modif demandé en avenant 1]],1))),0)=(COUNTA(O2412:Q2412)),"OK","erreur")</f>
        <v>OK</v>
      </c>
      <c r="AO2412" s="6" t="str">
        <f>IF(IFERROR(IF(SEARCH("jour",Tableau134[[#This Row],[Nouvelle formule avenant 2]],1),VALUE(LEFT(Tableau134[[#This Row],[Nouvelle formule avenant 2]],1))),0)=(COUNTA(X2412:Z2412)),"OK","erreur")</f>
        <v>OK</v>
      </c>
      <c r="AP2412" s="6" t="str">
        <f>IF(IFERROR(IF(SEARCH("jour",Tableau134[[#This Row],[Nouvelle formule avenant 3]],1),VALUE(LEFT(Tableau134[[#This Row],[Nouvelle formule avenant 3]],1))),0)=(COUNTA(AE2412:AG2412)),"OK","erreur")</f>
        <v>OK</v>
      </c>
      <c r="AQ241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41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41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41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41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41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412" s="43"/>
      <c r="AX2412" s="43"/>
      <c r="AY2412" s="6"/>
      <c r="AZ2412" s="6"/>
      <c r="BA2412" s="6"/>
      <c r="BB2412" s="6"/>
      <c r="BC2412" s="6"/>
      <c r="BD2412" s="6"/>
    </row>
    <row r="2413" spans="2:56" ht="12.75" x14ac:dyDescent="0.25">
      <c r="B2413" s="5" t="e">
        <f>VLOOKUP(A2413,'Import infoAgt'!A:E,5,FALSE)</f>
        <v>#N/A</v>
      </c>
      <c r="C2413" s="5" t="e">
        <f>VLOOKUP(A2413,'Import infoAgt'!A:D,4,FALSE)</f>
        <v>#N/A</v>
      </c>
      <c r="D2413" s="6" t="e">
        <f>VLOOKUP(A2413,'Import infoAgt'!A:H,8,FALSE)</f>
        <v>#N/A</v>
      </c>
      <c r="F2413" s="6" t="e">
        <f>VLOOKUP(A2413,'Import infoAgt'!A:BR,70,FALSE)</f>
        <v>#N/A</v>
      </c>
      <c r="G2413" s="5" t="e">
        <f>VLOOKUP(A2413,'Import infoAgt'!A:DH,112,FALSE)</f>
        <v>#N/A</v>
      </c>
      <c r="H2413" s="6" t="e">
        <f>VLOOKUP(G2413,Paramètre!$C$6:$D$76,2,FALSE)</f>
        <v>#N/A</v>
      </c>
      <c r="I2413" s="5" t="e">
        <f>VLOOKUP(A2413,'Import infoAgt'!A:EL,142,FALSE)</f>
        <v>#N/A</v>
      </c>
      <c r="R2413" s="26"/>
      <c r="S2413" s="26"/>
      <c r="U2413" s="26"/>
      <c r="V2413" s="26"/>
      <c r="AC2413" s="26"/>
      <c r="AI2413" s="6" t="str">
        <f>IF(AND((ISERROR(Tableau134[[#This Row],[Nom]])),Tableau134[[#This Row],[Numéro d''agent]]&lt;&gt;""),"N° agent inconnu","")</f>
        <v/>
      </c>
      <c r="AJ2413" s="6" t="str">
        <f>IF(AND(Tableau134[[#This Row],[Numéro d''agent]]&lt;&gt;"",Tableau134[[#This Row],[Statut]]=""),"Statut manquant","")</f>
        <v/>
      </c>
      <c r="AK2413" s="6"/>
      <c r="AL2413" s="6" t="str">
        <f>IF(AND(Tableau134[[#This Row],[Numéro d''agent]]&lt;&gt;"",Tableau134[[#This Row],[Formule actuelle]]=0),"Manque formule TLW","")</f>
        <v/>
      </c>
      <c r="AM2413" s="6" t="str">
        <f>IF(IFERROR(IF(SEARCH("jour",Tableau134[[#This Row],[Formule Tw]],1),VALUE(LEFT(Tableau134[[#This Row],[Formule Tw]],1))),0)=(COUNTA(K2413:M2413)),"OK","erreur")</f>
        <v>OK</v>
      </c>
      <c r="AN2413" s="6" t="str">
        <f>IF(IFERROR(IF(SEARCH("jour",Tableau134[[#This Row],[Modif demandé en avenant 1]],1),VALUE(LEFT(Tableau134[[#This Row],[Modif demandé en avenant 1]],1))),0)=(COUNTA(O2413:Q2413)),"OK","erreur")</f>
        <v>OK</v>
      </c>
      <c r="AO2413" s="6" t="str">
        <f>IF(IFERROR(IF(SEARCH("jour",Tableau134[[#This Row],[Nouvelle formule avenant 2]],1),VALUE(LEFT(Tableau134[[#This Row],[Nouvelle formule avenant 2]],1))),0)=(COUNTA(X2413:Z2413)),"OK","erreur")</f>
        <v>OK</v>
      </c>
      <c r="AP2413" s="6" t="str">
        <f>IF(IFERROR(IF(SEARCH("jour",Tableau134[[#This Row],[Nouvelle formule avenant 3]],1),VALUE(LEFT(Tableau134[[#This Row],[Nouvelle formule avenant 3]],1))),0)=(COUNTA(AE2413:AG2413)),"OK","erreur")</f>
        <v>OK</v>
      </c>
      <c r="AQ241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41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41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41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41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41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413" s="43"/>
      <c r="AX2413" s="43"/>
      <c r="AY2413" s="6"/>
      <c r="AZ2413" s="6"/>
      <c r="BA2413" s="6"/>
      <c r="BB2413" s="6"/>
      <c r="BC2413" s="6"/>
      <c r="BD2413" s="6"/>
    </row>
    <row r="2414" spans="2:56" ht="12.75" x14ac:dyDescent="0.25">
      <c r="B2414" s="5" t="e">
        <f>VLOOKUP(A2414,'Import infoAgt'!A:E,5,FALSE)</f>
        <v>#N/A</v>
      </c>
      <c r="C2414" s="5" t="e">
        <f>VLOOKUP(A2414,'Import infoAgt'!A:D,4,FALSE)</f>
        <v>#N/A</v>
      </c>
      <c r="D2414" s="6" t="e">
        <f>VLOOKUP(A2414,'Import infoAgt'!A:H,8,FALSE)</f>
        <v>#N/A</v>
      </c>
      <c r="F2414" s="6" t="e">
        <f>VLOOKUP(A2414,'Import infoAgt'!A:BR,70,FALSE)</f>
        <v>#N/A</v>
      </c>
      <c r="G2414" s="5" t="e">
        <f>VLOOKUP(A2414,'Import infoAgt'!A:DH,112,FALSE)</f>
        <v>#N/A</v>
      </c>
      <c r="H2414" s="6" t="e">
        <f>VLOOKUP(G2414,Paramètre!$C$6:$D$76,2,FALSE)</f>
        <v>#N/A</v>
      </c>
      <c r="I2414" s="5" t="e">
        <f>VLOOKUP(A2414,'Import infoAgt'!A:EL,142,FALSE)</f>
        <v>#N/A</v>
      </c>
      <c r="R2414" s="26"/>
      <c r="S2414" s="26"/>
      <c r="U2414" s="26"/>
      <c r="V2414" s="26"/>
      <c r="AC2414" s="26"/>
      <c r="AI2414" s="6" t="str">
        <f>IF(AND((ISERROR(Tableau134[[#This Row],[Nom]])),Tableau134[[#This Row],[Numéro d''agent]]&lt;&gt;""),"N° agent inconnu","")</f>
        <v/>
      </c>
      <c r="AJ2414" s="6" t="str">
        <f>IF(AND(Tableau134[[#This Row],[Numéro d''agent]]&lt;&gt;"",Tableau134[[#This Row],[Statut]]=""),"Statut manquant","")</f>
        <v/>
      </c>
      <c r="AK2414" s="6"/>
      <c r="AL2414" s="6" t="str">
        <f>IF(AND(Tableau134[[#This Row],[Numéro d''agent]]&lt;&gt;"",Tableau134[[#This Row],[Formule actuelle]]=0),"Manque formule TLW","")</f>
        <v/>
      </c>
      <c r="AM2414" s="6" t="str">
        <f>IF(IFERROR(IF(SEARCH("jour",Tableau134[[#This Row],[Formule Tw]],1),VALUE(LEFT(Tableau134[[#This Row],[Formule Tw]],1))),0)=(COUNTA(K2414:M2414)),"OK","erreur")</f>
        <v>OK</v>
      </c>
      <c r="AN2414" s="6" t="str">
        <f>IF(IFERROR(IF(SEARCH("jour",Tableau134[[#This Row],[Modif demandé en avenant 1]],1),VALUE(LEFT(Tableau134[[#This Row],[Modif demandé en avenant 1]],1))),0)=(COUNTA(O2414:Q2414)),"OK","erreur")</f>
        <v>OK</v>
      </c>
      <c r="AO2414" s="6" t="str">
        <f>IF(IFERROR(IF(SEARCH("jour",Tableau134[[#This Row],[Nouvelle formule avenant 2]],1),VALUE(LEFT(Tableau134[[#This Row],[Nouvelle formule avenant 2]],1))),0)=(COUNTA(X2414:Z2414)),"OK","erreur")</f>
        <v>OK</v>
      </c>
      <c r="AP2414" s="6" t="str">
        <f>IF(IFERROR(IF(SEARCH("jour",Tableau134[[#This Row],[Nouvelle formule avenant 3]],1),VALUE(LEFT(Tableau134[[#This Row],[Nouvelle formule avenant 3]],1))),0)=(COUNTA(AE2414:AG2414)),"OK","erreur")</f>
        <v>OK</v>
      </c>
      <c r="AQ241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41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41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41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41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41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414" s="43"/>
      <c r="AX2414" s="43"/>
      <c r="AY2414" s="6"/>
      <c r="AZ2414" s="6"/>
      <c r="BA2414" s="6"/>
      <c r="BB2414" s="6"/>
      <c r="BC2414" s="6"/>
      <c r="BD2414" s="6"/>
    </row>
    <row r="2415" spans="2:56" ht="12.75" x14ac:dyDescent="0.25">
      <c r="B2415" s="5" t="e">
        <f>VLOOKUP(A2415,'Import infoAgt'!A:E,5,FALSE)</f>
        <v>#N/A</v>
      </c>
      <c r="C2415" s="5" t="e">
        <f>VLOOKUP(A2415,'Import infoAgt'!A:D,4,FALSE)</f>
        <v>#N/A</v>
      </c>
      <c r="D2415" s="6" t="e">
        <f>VLOOKUP(A2415,'Import infoAgt'!A:H,8,FALSE)</f>
        <v>#N/A</v>
      </c>
      <c r="F2415" s="6" t="e">
        <f>VLOOKUP(A2415,'Import infoAgt'!A:BR,70,FALSE)</f>
        <v>#N/A</v>
      </c>
      <c r="G2415" s="5" t="e">
        <f>VLOOKUP(A2415,'Import infoAgt'!A:DH,112,FALSE)</f>
        <v>#N/A</v>
      </c>
      <c r="H2415" s="6" t="e">
        <f>VLOOKUP(G2415,Paramètre!$C$6:$D$76,2,FALSE)</f>
        <v>#N/A</v>
      </c>
      <c r="I2415" s="5" t="e">
        <f>VLOOKUP(A2415,'Import infoAgt'!A:EL,142,FALSE)</f>
        <v>#N/A</v>
      </c>
      <c r="R2415" s="26"/>
      <c r="S2415" s="26"/>
      <c r="U2415" s="26"/>
      <c r="V2415" s="26"/>
      <c r="AC2415" s="26"/>
      <c r="AI2415" s="6" t="str">
        <f>IF(AND((ISERROR(Tableau134[[#This Row],[Nom]])),Tableau134[[#This Row],[Numéro d''agent]]&lt;&gt;""),"N° agent inconnu","")</f>
        <v/>
      </c>
      <c r="AJ2415" s="6" t="str">
        <f>IF(AND(Tableau134[[#This Row],[Numéro d''agent]]&lt;&gt;"",Tableau134[[#This Row],[Statut]]=""),"Statut manquant","")</f>
        <v/>
      </c>
      <c r="AK2415" s="6"/>
      <c r="AL2415" s="6" t="str">
        <f>IF(AND(Tableau134[[#This Row],[Numéro d''agent]]&lt;&gt;"",Tableau134[[#This Row],[Formule actuelle]]=0),"Manque formule TLW","")</f>
        <v/>
      </c>
      <c r="AM2415" s="6" t="str">
        <f>IF(IFERROR(IF(SEARCH("jour",Tableau134[[#This Row],[Formule Tw]],1),VALUE(LEFT(Tableau134[[#This Row],[Formule Tw]],1))),0)=(COUNTA(K2415:M2415)),"OK","erreur")</f>
        <v>OK</v>
      </c>
      <c r="AN2415" s="6" t="str">
        <f>IF(IFERROR(IF(SEARCH("jour",Tableau134[[#This Row],[Modif demandé en avenant 1]],1),VALUE(LEFT(Tableau134[[#This Row],[Modif demandé en avenant 1]],1))),0)=(COUNTA(O2415:Q2415)),"OK","erreur")</f>
        <v>OK</v>
      </c>
      <c r="AO2415" s="6" t="str">
        <f>IF(IFERROR(IF(SEARCH("jour",Tableau134[[#This Row],[Nouvelle formule avenant 2]],1),VALUE(LEFT(Tableau134[[#This Row],[Nouvelle formule avenant 2]],1))),0)=(COUNTA(X2415:Z2415)),"OK","erreur")</f>
        <v>OK</v>
      </c>
      <c r="AP2415" s="6" t="str">
        <f>IF(IFERROR(IF(SEARCH("jour",Tableau134[[#This Row],[Nouvelle formule avenant 3]],1),VALUE(LEFT(Tableau134[[#This Row],[Nouvelle formule avenant 3]],1))),0)=(COUNTA(AE2415:AG2415)),"OK","erreur")</f>
        <v>OK</v>
      </c>
      <c r="AQ241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41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41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41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41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41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415" s="43"/>
      <c r="AX2415" s="43"/>
      <c r="AY2415" s="6"/>
      <c r="AZ2415" s="6"/>
      <c r="BA2415" s="6"/>
      <c r="BB2415" s="6"/>
      <c r="BC2415" s="6"/>
      <c r="BD2415" s="6"/>
    </row>
    <row r="2416" spans="2:56" ht="12.75" x14ac:dyDescent="0.25">
      <c r="B2416" s="5" t="e">
        <f>VLOOKUP(A2416,'Import infoAgt'!A:E,5,FALSE)</f>
        <v>#N/A</v>
      </c>
      <c r="C2416" s="5" t="e">
        <f>VLOOKUP(A2416,'Import infoAgt'!A:D,4,FALSE)</f>
        <v>#N/A</v>
      </c>
      <c r="D2416" s="6" t="e">
        <f>VLOOKUP(A2416,'Import infoAgt'!A:H,8,FALSE)</f>
        <v>#N/A</v>
      </c>
      <c r="F2416" s="6" t="e">
        <f>VLOOKUP(A2416,'Import infoAgt'!A:BR,70,FALSE)</f>
        <v>#N/A</v>
      </c>
      <c r="G2416" s="5" t="e">
        <f>VLOOKUP(A2416,'Import infoAgt'!A:DH,112,FALSE)</f>
        <v>#N/A</v>
      </c>
      <c r="H2416" s="6" t="e">
        <f>VLOOKUP(G2416,Paramètre!$C$6:$D$76,2,FALSE)</f>
        <v>#N/A</v>
      </c>
      <c r="I2416" s="5" t="e">
        <f>VLOOKUP(A2416,'Import infoAgt'!A:EL,142,FALSE)</f>
        <v>#N/A</v>
      </c>
      <c r="R2416" s="26"/>
      <c r="S2416" s="26"/>
      <c r="U2416" s="26"/>
      <c r="V2416" s="26"/>
      <c r="AC2416" s="26"/>
      <c r="AI2416" s="6" t="str">
        <f>IF(AND((ISERROR(Tableau134[[#This Row],[Nom]])),Tableau134[[#This Row],[Numéro d''agent]]&lt;&gt;""),"N° agent inconnu","")</f>
        <v/>
      </c>
      <c r="AJ2416" s="6" t="str">
        <f>IF(AND(Tableau134[[#This Row],[Numéro d''agent]]&lt;&gt;"",Tableau134[[#This Row],[Statut]]=""),"Statut manquant","")</f>
        <v/>
      </c>
      <c r="AK2416" s="6"/>
      <c r="AL2416" s="6" t="str">
        <f>IF(AND(Tableau134[[#This Row],[Numéro d''agent]]&lt;&gt;"",Tableau134[[#This Row],[Formule actuelle]]=0),"Manque formule TLW","")</f>
        <v/>
      </c>
      <c r="AM2416" s="6" t="str">
        <f>IF(IFERROR(IF(SEARCH("jour",Tableau134[[#This Row],[Formule Tw]],1),VALUE(LEFT(Tableau134[[#This Row],[Formule Tw]],1))),0)=(COUNTA(K2416:M2416)),"OK","erreur")</f>
        <v>OK</v>
      </c>
      <c r="AN2416" s="6" t="str">
        <f>IF(IFERROR(IF(SEARCH("jour",Tableau134[[#This Row],[Modif demandé en avenant 1]],1),VALUE(LEFT(Tableau134[[#This Row],[Modif demandé en avenant 1]],1))),0)=(COUNTA(O2416:Q2416)),"OK","erreur")</f>
        <v>OK</v>
      </c>
      <c r="AO2416" s="6" t="str">
        <f>IF(IFERROR(IF(SEARCH("jour",Tableau134[[#This Row],[Nouvelle formule avenant 2]],1),VALUE(LEFT(Tableau134[[#This Row],[Nouvelle formule avenant 2]],1))),0)=(COUNTA(X2416:Z2416)),"OK","erreur")</f>
        <v>OK</v>
      </c>
      <c r="AP2416" s="6" t="str">
        <f>IF(IFERROR(IF(SEARCH("jour",Tableau134[[#This Row],[Nouvelle formule avenant 3]],1),VALUE(LEFT(Tableau134[[#This Row],[Nouvelle formule avenant 3]],1))),0)=(COUNTA(AE2416:AG2416)),"OK","erreur")</f>
        <v>OK</v>
      </c>
      <c r="AQ241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41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41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41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41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41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416" s="43"/>
      <c r="AX2416" s="43"/>
      <c r="AY2416" s="6"/>
      <c r="AZ2416" s="6"/>
      <c r="BA2416" s="6"/>
      <c r="BB2416" s="6"/>
      <c r="BC2416" s="6"/>
      <c r="BD2416" s="6"/>
    </row>
    <row r="2417" spans="2:56" ht="12.75" x14ac:dyDescent="0.25">
      <c r="B2417" s="5" t="e">
        <f>VLOOKUP(A2417,'Import infoAgt'!A:E,5,FALSE)</f>
        <v>#N/A</v>
      </c>
      <c r="C2417" s="5" t="e">
        <f>VLOOKUP(A2417,'Import infoAgt'!A:D,4,FALSE)</f>
        <v>#N/A</v>
      </c>
      <c r="D2417" s="17" t="e">
        <f>VLOOKUP(A2417,'Import infoAgt'!A:H,8,FALSE)</f>
        <v>#N/A</v>
      </c>
      <c r="F2417" s="17" t="e">
        <f>VLOOKUP(A2417,'Import infoAgt'!A:BR,70,FALSE)</f>
        <v>#N/A</v>
      </c>
      <c r="G2417" s="16" t="e">
        <f>VLOOKUP(A2417,'Import infoAgt'!A:DH,112,FALSE)</f>
        <v>#N/A</v>
      </c>
      <c r="H2417" s="17" t="e">
        <f>VLOOKUP(G2417,Paramètre!$C$6:$D$76,2,FALSE)</f>
        <v>#N/A</v>
      </c>
      <c r="I2417" s="16" t="e">
        <f>VLOOKUP(A2417,'Import infoAgt'!A:EL,142,FALSE)</f>
        <v>#N/A</v>
      </c>
      <c r="R2417" s="26"/>
      <c r="S2417" s="26"/>
      <c r="U2417" s="26"/>
      <c r="V2417" s="26"/>
      <c r="AC2417" s="26"/>
      <c r="AI2417" s="6" t="str">
        <f>IF(AND((ISERROR(Tableau134[[#This Row],[Nom]])),Tableau134[[#This Row],[Numéro d''agent]]&lt;&gt;""),"N° agent inconnu","")</f>
        <v/>
      </c>
      <c r="AJ2417" s="6" t="str">
        <f>IF(AND(Tableau134[[#This Row],[Numéro d''agent]]&lt;&gt;"",Tableau134[[#This Row],[Statut]]=""),"Statut manquant","")</f>
        <v/>
      </c>
      <c r="AK2417" s="6"/>
      <c r="AL2417" s="6" t="str">
        <f>IF(AND(Tableau134[[#This Row],[Numéro d''agent]]&lt;&gt;"",Tableau134[[#This Row],[Formule actuelle]]=0),"Manque formule TLW","")</f>
        <v/>
      </c>
      <c r="AM2417" s="6" t="str">
        <f>IF(IFERROR(IF(SEARCH("jour",Tableau134[[#This Row],[Formule Tw]],1),VALUE(LEFT(Tableau134[[#This Row],[Formule Tw]],1))),0)=(COUNTA(K2417:M2417)),"OK","erreur")</f>
        <v>OK</v>
      </c>
      <c r="AN2417" s="6" t="str">
        <f>IF(IFERROR(IF(SEARCH("jour",Tableau134[[#This Row],[Modif demandé en avenant 1]],1),VALUE(LEFT(Tableau134[[#This Row],[Modif demandé en avenant 1]],1))),0)=(COUNTA(O2417:Q2417)),"OK","erreur")</f>
        <v>OK</v>
      </c>
      <c r="AO2417" s="6" t="str">
        <f>IF(IFERROR(IF(SEARCH("jour",Tableau134[[#This Row],[Nouvelle formule avenant 2]],1),VALUE(LEFT(Tableau134[[#This Row],[Nouvelle formule avenant 2]],1))),0)=(COUNTA(X2417:Z2417)),"OK","erreur")</f>
        <v>OK</v>
      </c>
      <c r="AP2417" s="6" t="str">
        <f>IF(IFERROR(IF(SEARCH("jour",Tableau134[[#This Row],[Nouvelle formule avenant 3]],1),VALUE(LEFT(Tableau134[[#This Row],[Nouvelle formule avenant 3]],1))),0)=(COUNTA(AE2417:AG2417)),"OK","erreur")</f>
        <v>OK</v>
      </c>
      <c r="AQ241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41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41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41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41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41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417" s="43"/>
      <c r="AX2417" s="43"/>
      <c r="AY2417" s="6"/>
      <c r="AZ2417" s="6"/>
      <c r="BA2417" s="6"/>
      <c r="BB2417" s="6"/>
      <c r="BC2417" s="6"/>
      <c r="BD2417" s="6"/>
    </row>
    <row r="2418" spans="2:56" ht="12.75" x14ac:dyDescent="0.25">
      <c r="B2418" s="5" t="e">
        <f>VLOOKUP(A2418,'Import infoAgt'!A:E,5,FALSE)</f>
        <v>#N/A</v>
      </c>
      <c r="C2418" s="5" t="e">
        <f>VLOOKUP(A2418,'Import infoAgt'!A:D,4,FALSE)</f>
        <v>#N/A</v>
      </c>
      <c r="D2418" s="17" t="e">
        <f>VLOOKUP(A2418,'Import infoAgt'!A:H,8,FALSE)</f>
        <v>#N/A</v>
      </c>
      <c r="F2418" s="17" t="e">
        <f>VLOOKUP(A2418,'Import infoAgt'!A:BR,70,FALSE)</f>
        <v>#N/A</v>
      </c>
      <c r="G2418" s="16" t="e">
        <f>VLOOKUP(A2418,'Import infoAgt'!A:DH,112,FALSE)</f>
        <v>#N/A</v>
      </c>
      <c r="H2418" s="17" t="e">
        <f>VLOOKUP(G2418,Paramètre!$C$6:$D$76,2,FALSE)</f>
        <v>#N/A</v>
      </c>
      <c r="I2418" s="16" t="e">
        <f>VLOOKUP(A2418,'Import infoAgt'!A:EL,142,FALSE)</f>
        <v>#N/A</v>
      </c>
      <c r="R2418" s="26"/>
      <c r="S2418" s="26"/>
      <c r="U2418" s="26"/>
      <c r="V2418" s="26"/>
      <c r="AC2418" s="26"/>
      <c r="AI2418" s="6" t="str">
        <f>IF(AND((ISERROR(Tableau134[[#This Row],[Nom]])),Tableau134[[#This Row],[Numéro d''agent]]&lt;&gt;""),"N° agent inconnu","")</f>
        <v/>
      </c>
      <c r="AJ2418" s="6" t="str">
        <f>IF(AND(Tableau134[[#This Row],[Numéro d''agent]]&lt;&gt;"",Tableau134[[#This Row],[Statut]]=""),"Statut manquant","")</f>
        <v/>
      </c>
      <c r="AK2418" s="6"/>
      <c r="AL2418" s="6" t="str">
        <f>IF(AND(Tableau134[[#This Row],[Numéro d''agent]]&lt;&gt;"",Tableau134[[#This Row],[Formule actuelle]]=0),"Manque formule TLW","")</f>
        <v/>
      </c>
      <c r="AM2418" s="6" t="str">
        <f>IF(IFERROR(IF(SEARCH("jour",Tableau134[[#This Row],[Formule Tw]],1),VALUE(LEFT(Tableau134[[#This Row],[Formule Tw]],1))),0)=(COUNTA(K2418:M2418)),"OK","erreur")</f>
        <v>OK</v>
      </c>
      <c r="AN2418" s="6" t="str">
        <f>IF(IFERROR(IF(SEARCH("jour",Tableau134[[#This Row],[Modif demandé en avenant 1]],1),VALUE(LEFT(Tableau134[[#This Row],[Modif demandé en avenant 1]],1))),0)=(COUNTA(O2418:Q2418)),"OK","erreur")</f>
        <v>OK</v>
      </c>
      <c r="AO2418" s="6" t="str">
        <f>IF(IFERROR(IF(SEARCH("jour",Tableau134[[#This Row],[Nouvelle formule avenant 2]],1),VALUE(LEFT(Tableau134[[#This Row],[Nouvelle formule avenant 2]],1))),0)=(COUNTA(X2418:Z2418)),"OK","erreur")</f>
        <v>OK</v>
      </c>
      <c r="AP2418" s="6" t="str">
        <f>IF(IFERROR(IF(SEARCH("jour",Tableau134[[#This Row],[Nouvelle formule avenant 3]],1),VALUE(LEFT(Tableau134[[#This Row],[Nouvelle formule avenant 3]],1))),0)=(COUNTA(AE2418:AG2418)),"OK","erreur")</f>
        <v>OK</v>
      </c>
      <c r="AQ241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41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41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41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41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41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418" s="43"/>
      <c r="AX2418" s="43"/>
      <c r="AY2418" s="6"/>
      <c r="AZ2418" s="6"/>
      <c r="BA2418" s="6"/>
      <c r="BB2418" s="6"/>
      <c r="BC2418" s="6"/>
      <c r="BD2418" s="6"/>
    </row>
    <row r="2419" spans="2:56" ht="12.75" x14ac:dyDescent="0.25">
      <c r="B2419" s="5" t="e">
        <f>VLOOKUP(A2419,'Import infoAgt'!A:E,5,FALSE)</f>
        <v>#N/A</v>
      </c>
      <c r="C2419" s="5" t="e">
        <f>VLOOKUP(A2419,'Import infoAgt'!A:D,4,FALSE)</f>
        <v>#N/A</v>
      </c>
      <c r="D2419" s="17" t="e">
        <f>VLOOKUP(A2419,'Import infoAgt'!A:H,8,FALSE)</f>
        <v>#N/A</v>
      </c>
      <c r="F2419" s="17" t="e">
        <f>VLOOKUP(A2419,'Import infoAgt'!A:BR,70,FALSE)</f>
        <v>#N/A</v>
      </c>
      <c r="G2419" s="16" t="e">
        <f>VLOOKUP(A2419,'Import infoAgt'!A:DH,112,FALSE)</f>
        <v>#N/A</v>
      </c>
      <c r="H2419" s="17" t="e">
        <f>VLOOKUP(G2419,Paramètre!$C$6:$D$76,2,FALSE)</f>
        <v>#N/A</v>
      </c>
      <c r="I2419" s="16" t="e">
        <f>VLOOKUP(A2419,'Import infoAgt'!A:EL,142,FALSE)</f>
        <v>#N/A</v>
      </c>
      <c r="R2419" s="26"/>
      <c r="S2419" s="26"/>
      <c r="U2419" s="26"/>
      <c r="V2419" s="26"/>
      <c r="AC2419" s="26"/>
      <c r="AI2419" s="6" t="str">
        <f>IF(AND((ISERROR(Tableau134[[#This Row],[Nom]])),Tableau134[[#This Row],[Numéro d''agent]]&lt;&gt;""),"N° agent inconnu","")</f>
        <v/>
      </c>
      <c r="AJ2419" s="6" t="str">
        <f>IF(AND(Tableau134[[#This Row],[Numéro d''agent]]&lt;&gt;"",Tableau134[[#This Row],[Statut]]=""),"Statut manquant","")</f>
        <v/>
      </c>
      <c r="AK2419" s="6"/>
      <c r="AL2419" s="6" t="str">
        <f>IF(AND(Tableau134[[#This Row],[Numéro d''agent]]&lt;&gt;"",Tableau134[[#This Row],[Formule actuelle]]=0),"Manque formule TLW","")</f>
        <v/>
      </c>
      <c r="AM2419" s="6" t="str">
        <f>IF(IFERROR(IF(SEARCH("jour",Tableau134[[#This Row],[Formule Tw]],1),VALUE(LEFT(Tableau134[[#This Row],[Formule Tw]],1))),0)=(COUNTA(K2419:M2419)),"OK","erreur")</f>
        <v>OK</v>
      </c>
      <c r="AN2419" s="6" t="str">
        <f>IF(IFERROR(IF(SEARCH("jour",Tableau134[[#This Row],[Modif demandé en avenant 1]],1),VALUE(LEFT(Tableau134[[#This Row],[Modif demandé en avenant 1]],1))),0)=(COUNTA(O2419:Q2419)),"OK","erreur")</f>
        <v>OK</v>
      </c>
      <c r="AO2419" s="6" t="str">
        <f>IF(IFERROR(IF(SEARCH("jour",Tableau134[[#This Row],[Nouvelle formule avenant 2]],1),VALUE(LEFT(Tableau134[[#This Row],[Nouvelle formule avenant 2]],1))),0)=(COUNTA(X2419:Z2419)),"OK","erreur")</f>
        <v>OK</v>
      </c>
      <c r="AP2419" s="6" t="str">
        <f>IF(IFERROR(IF(SEARCH("jour",Tableau134[[#This Row],[Nouvelle formule avenant 3]],1),VALUE(LEFT(Tableau134[[#This Row],[Nouvelle formule avenant 3]],1))),0)=(COUNTA(AE2419:AG2419)),"OK","erreur")</f>
        <v>OK</v>
      </c>
      <c r="AQ241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41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41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41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41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41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419" s="43"/>
      <c r="AX2419" s="43"/>
      <c r="AY2419" s="6"/>
      <c r="AZ2419" s="6"/>
      <c r="BA2419" s="6"/>
      <c r="BB2419" s="6"/>
      <c r="BC2419" s="6"/>
      <c r="BD2419" s="6"/>
    </row>
    <row r="2420" spans="2:56" ht="12.75" x14ac:dyDescent="0.25">
      <c r="B2420" s="5" t="e">
        <f>VLOOKUP(A2420,'Import infoAgt'!A:E,5,FALSE)</f>
        <v>#N/A</v>
      </c>
      <c r="C2420" s="16" t="e">
        <f>VLOOKUP(A2420,'Import infoAgt'!A:D,4,FALSE)</f>
        <v>#N/A</v>
      </c>
      <c r="D2420" s="17" t="e">
        <f>VLOOKUP(A2420,'Import infoAgt'!A:H,8,FALSE)</f>
        <v>#N/A</v>
      </c>
      <c r="F2420" s="17" t="e">
        <f>VLOOKUP(A2420,'Import infoAgt'!A:BR,70,FALSE)</f>
        <v>#N/A</v>
      </c>
      <c r="G2420" s="16" t="e">
        <f>VLOOKUP(A2420,'Import infoAgt'!A:DH,112,FALSE)</f>
        <v>#N/A</v>
      </c>
      <c r="H2420" s="17" t="e">
        <f>VLOOKUP(G2420,Paramètre!$C$6:$D$76,2,FALSE)</f>
        <v>#N/A</v>
      </c>
      <c r="I2420" s="16" t="e">
        <f>VLOOKUP(A2420,'Import infoAgt'!A:EL,142,FALSE)</f>
        <v>#N/A</v>
      </c>
      <c r="R2420" s="26"/>
      <c r="S2420" s="26"/>
      <c r="U2420" s="26"/>
      <c r="V2420" s="26"/>
      <c r="AC2420" s="26"/>
      <c r="AI2420" s="6" t="str">
        <f>IF(AND((ISERROR(Tableau134[[#This Row],[Nom]])),Tableau134[[#This Row],[Numéro d''agent]]&lt;&gt;""),"N° agent inconnu","")</f>
        <v/>
      </c>
      <c r="AJ2420" s="6" t="str">
        <f>IF(AND(Tableau134[[#This Row],[Numéro d''agent]]&lt;&gt;"",Tableau134[[#This Row],[Statut]]=""),"Statut manquant","")</f>
        <v/>
      </c>
      <c r="AK2420" s="6"/>
      <c r="AL2420" s="6" t="str">
        <f>IF(AND(Tableau134[[#This Row],[Numéro d''agent]]&lt;&gt;"",Tableau134[[#This Row],[Formule actuelle]]=0),"Manque formule TLW","")</f>
        <v/>
      </c>
      <c r="AM2420" s="6" t="str">
        <f>IF(IFERROR(IF(SEARCH("jour",Tableau134[[#This Row],[Formule Tw]],1),VALUE(LEFT(Tableau134[[#This Row],[Formule Tw]],1))),0)=(COUNTA(K2420:M2420)),"OK","erreur")</f>
        <v>OK</v>
      </c>
      <c r="AN2420" s="6" t="str">
        <f>IF(IFERROR(IF(SEARCH("jour",Tableau134[[#This Row],[Modif demandé en avenant 1]],1),VALUE(LEFT(Tableau134[[#This Row],[Modif demandé en avenant 1]],1))),0)=(COUNTA(O2420:Q2420)),"OK","erreur")</f>
        <v>OK</v>
      </c>
      <c r="AO2420" s="6" t="str">
        <f>IF(IFERROR(IF(SEARCH("jour",Tableau134[[#This Row],[Nouvelle formule avenant 2]],1),VALUE(LEFT(Tableau134[[#This Row],[Nouvelle formule avenant 2]],1))),0)=(COUNTA(X2420:Z2420)),"OK","erreur")</f>
        <v>OK</v>
      </c>
      <c r="AP2420" s="6" t="str">
        <f>IF(IFERROR(IF(SEARCH("jour",Tableau134[[#This Row],[Nouvelle formule avenant 3]],1),VALUE(LEFT(Tableau134[[#This Row],[Nouvelle formule avenant 3]],1))),0)=(COUNTA(AE2420:AG2420)),"OK","erreur")</f>
        <v>OK</v>
      </c>
      <c r="AQ242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42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42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42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42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42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420" s="43"/>
      <c r="AX2420" s="43"/>
      <c r="AY2420" s="6"/>
      <c r="AZ2420" s="6"/>
      <c r="BA2420" s="6"/>
      <c r="BB2420" s="6"/>
      <c r="BC2420" s="6"/>
      <c r="BD2420" s="6"/>
    </row>
    <row r="2421" spans="2:56" ht="12.75" x14ac:dyDescent="0.25">
      <c r="B2421" s="5" t="e">
        <f>VLOOKUP(A2421,'Import infoAgt'!A:E,5,FALSE)</f>
        <v>#N/A</v>
      </c>
      <c r="C2421" s="16" t="e">
        <f>VLOOKUP(A2421,'Import infoAgt'!A:D,4,FALSE)</f>
        <v>#N/A</v>
      </c>
      <c r="D2421" s="17" t="e">
        <f>VLOOKUP(A2421,'Import infoAgt'!A:H,8,FALSE)</f>
        <v>#N/A</v>
      </c>
      <c r="F2421" s="17" t="e">
        <f>VLOOKUP(A2421,'Import infoAgt'!A:BR,70,FALSE)</f>
        <v>#N/A</v>
      </c>
      <c r="G2421" s="16" t="e">
        <f>VLOOKUP(A2421,'Import infoAgt'!A:DH,112,FALSE)</f>
        <v>#N/A</v>
      </c>
      <c r="H2421" s="17" t="e">
        <f>VLOOKUP(G2421,Paramètre!$C$6:$D$76,2,FALSE)</f>
        <v>#N/A</v>
      </c>
      <c r="I2421" s="16" t="e">
        <f>VLOOKUP(A2421,'Import infoAgt'!A:EL,142,FALSE)</f>
        <v>#N/A</v>
      </c>
      <c r="R2421" s="26"/>
      <c r="S2421" s="26"/>
      <c r="U2421" s="26"/>
      <c r="V2421" s="26"/>
      <c r="AC2421" s="26"/>
      <c r="AI2421" s="6" t="str">
        <f>IF(AND((ISERROR(Tableau134[[#This Row],[Nom]])),Tableau134[[#This Row],[Numéro d''agent]]&lt;&gt;""),"N° agent inconnu","")</f>
        <v/>
      </c>
      <c r="AJ2421" s="6" t="str">
        <f>IF(AND(Tableau134[[#This Row],[Numéro d''agent]]&lt;&gt;"",Tableau134[[#This Row],[Statut]]=""),"Statut manquant","")</f>
        <v/>
      </c>
      <c r="AK2421" s="6"/>
      <c r="AL2421" s="6" t="str">
        <f>IF(AND(Tableau134[[#This Row],[Numéro d''agent]]&lt;&gt;"",Tableau134[[#This Row],[Formule actuelle]]=0),"Manque formule TLW","")</f>
        <v/>
      </c>
      <c r="AM2421" s="6" t="str">
        <f>IF(IFERROR(IF(SEARCH("jour",Tableau134[[#This Row],[Formule Tw]],1),VALUE(LEFT(Tableau134[[#This Row],[Formule Tw]],1))),0)=(COUNTA(K2421:M2421)),"OK","erreur")</f>
        <v>OK</v>
      </c>
      <c r="AN2421" s="6" t="str">
        <f>IF(IFERROR(IF(SEARCH("jour",Tableau134[[#This Row],[Modif demandé en avenant 1]],1),VALUE(LEFT(Tableau134[[#This Row],[Modif demandé en avenant 1]],1))),0)=(COUNTA(O2421:Q2421)),"OK","erreur")</f>
        <v>OK</v>
      </c>
      <c r="AO2421" s="6" t="str">
        <f>IF(IFERROR(IF(SEARCH("jour",Tableau134[[#This Row],[Nouvelle formule avenant 2]],1),VALUE(LEFT(Tableau134[[#This Row],[Nouvelle formule avenant 2]],1))),0)=(COUNTA(X2421:Z2421)),"OK","erreur")</f>
        <v>OK</v>
      </c>
      <c r="AP2421" s="6" t="str">
        <f>IF(IFERROR(IF(SEARCH("jour",Tableau134[[#This Row],[Nouvelle formule avenant 3]],1),VALUE(LEFT(Tableau134[[#This Row],[Nouvelle formule avenant 3]],1))),0)=(COUNTA(AE2421:AG2421)),"OK","erreur")</f>
        <v>OK</v>
      </c>
      <c r="AQ242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42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42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42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42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42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421" s="43"/>
      <c r="AX2421" s="43"/>
      <c r="AY2421" s="6"/>
      <c r="AZ2421" s="6"/>
      <c r="BA2421" s="6"/>
      <c r="BB2421" s="6"/>
      <c r="BC2421" s="6"/>
      <c r="BD2421" s="6"/>
    </row>
    <row r="2422" spans="2:56" ht="12.75" x14ac:dyDescent="0.25">
      <c r="B2422" s="5" t="e">
        <f>VLOOKUP(A2422,'Import infoAgt'!A:E,5,FALSE)</f>
        <v>#N/A</v>
      </c>
      <c r="C2422" s="5" t="e">
        <f>VLOOKUP(A2422,'Import infoAgt'!A:D,4,FALSE)</f>
        <v>#N/A</v>
      </c>
      <c r="D2422" s="6" t="e">
        <f>VLOOKUP(A2422,'Import infoAgt'!A:H,8,FALSE)</f>
        <v>#N/A</v>
      </c>
      <c r="F2422" s="6" t="e">
        <f>VLOOKUP(A2422,'Import infoAgt'!A:BR,70,FALSE)</f>
        <v>#N/A</v>
      </c>
      <c r="G2422" s="5" t="e">
        <f>VLOOKUP(A2422,'Import infoAgt'!A:DH,112,FALSE)</f>
        <v>#N/A</v>
      </c>
      <c r="H2422" s="6" t="e">
        <f>VLOOKUP(G2422,Paramètre!$C$6:$D$76,2,FALSE)</f>
        <v>#N/A</v>
      </c>
      <c r="I2422" s="5" t="e">
        <f>VLOOKUP(A2422,'Import infoAgt'!A:EL,142,FALSE)</f>
        <v>#N/A</v>
      </c>
      <c r="R2422" s="26"/>
      <c r="S2422" s="26"/>
      <c r="U2422" s="26"/>
      <c r="V2422" s="26"/>
      <c r="AC2422" s="26"/>
      <c r="AI2422" s="6" t="str">
        <f>IF(AND((ISERROR(Tableau134[[#This Row],[Nom]])),Tableau134[[#This Row],[Numéro d''agent]]&lt;&gt;""),"N° agent inconnu","")</f>
        <v/>
      </c>
      <c r="AJ2422" s="6" t="str">
        <f>IF(AND(Tableau134[[#This Row],[Numéro d''agent]]&lt;&gt;"",Tableau134[[#This Row],[Statut]]=""),"Statut manquant","")</f>
        <v/>
      </c>
      <c r="AK2422" s="6"/>
      <c r="AL2422" s="6" t="str">
        <f>IF(AND(Tableau134[[#This Row],[Numéro d''agent]]&lt;&gt;"",Tableau134[[#This Row],[Formule actuelle]]=0),"Manque formule TLW","")</f>
        <v/>
      </c>
      <c r="AM2422" s="6" t="str">
        <f>IF(IFERROR(IF(SEARCH("jour",Tableau134[[#This Row],[Formule Tw]],1),VALUE(LEFT(Tableau134[[#This Row],[Formule Tw]],1))),0)=(COUNTA(K2422:M2422)),"OK","erreur")</f>
        <v>OK</v>
      </c>
      <c r="AN2422" s="6" t="str">
        <f>IF(IFERROR(IF(SEARCH("jour",Tableau134[[#This Row],[Modif demandé en avenant 1]],1),VALUE(LEFT(Tableau134[[#This Row],[Modif demandé en avenant 1]],1))),0)=(COUNTA(O2422:Q2422)),"OK","erreur")</f>
        <v>OK</v>
      </c>
      <c r="AO2422" s="6" t="str">
        <f>IF(IFERROR(IF(SEARCH("jour",Tableau134[[#This Row],[Nouvelle formule avenant 2]],1),VALUE(LEFT(Tableau134[[#This Row],[Nouvelle formule avenant 2]],1))),0)=(COUNTA(X2422:Z2422)),"OK","erreur")</f>
        <v>OK</v>
      </c>
      <c r="AP2422" s="6" t="str">
        <f>IF(IFERROR(IF(SEARCH("jour",Tableau134[[#This Row],[Nouvelle formule avenant 3]],1),VALUE(LEFT(Tableau134[[#This Row],[Nouvelle formule avenant 3]],1))),0)=(COUNTA(AE2422:AG2422)),"OK","erreur")</f>
        <v>OK</v>
      </c>
      <c r="AQ242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42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42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42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42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42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422" s="43"/>
      <c r="AX2422" s="43"/>
      <c r="AY2422" s="6"/>
      <c r="AZ2422" s="6"/>
      <c r="BA2422" s="6"/>
      <c r="BB2422" s="6"/>
      <c r="BC2422" s="6"/>
      <c r="BD2422" s="6"/>
    </row>
    <row r="2423" spans="2:56" ht="12.75" x14ac:dyDescent="0.25">
      <c r="B2423" s="5" t="e">
        <f>VLOOKUP(A2423,'Import infoAgt'!A:E,5,FALSE)</f>
        <v>#N/A</v>
      </c>
      <c r="C2423" s="5" t="e">
        <f>VLOOKUP(A2423,'Import infoAgt'!A:D,4,FALSE)</f>
        <v>#N/A</v>
      </c>
      <c r="D2423" s="6" t="e">
        <f>VLOOKUP(A2423,'Import infoAgt'!A:H,8,FALSE)</f>
        <v>#N/A</v>
      </c>
      <c r="F2423" s="6" t="e">
        <f>VLOOKUP(A2423,'Import infoAgt'!A:BR,70,FALSE)</f>
        <v>#N/A</v>
      </c>
      <c r="G2423" s="5" t="e">
        <f>VLOOKUP(A2423,'Import infoAgt'!A:DH,112,FALSE)</f>
        <v>#N/A</v>
      </c>
      <c r="H2423" s="6" t="e">
        <f>VLOOKUP(G2423,Paramètre!$C$6:$D$76,2,FALSE)</f>
        <v>#N/A</v>
      </c>
      <c r="I2423" s="5" t="e">
        <f>VLOOKUP(A2423,'Import infoAgt'!A:EL,142,FALSE)</f>
        <v>#N/A</v>
      </c>
      <c r="R2423" s="26"/>
      <c r="S2423" s="26"/>
      <c r="U2423" s="26"/>
      <c r="V2423" s="26"/>
      <c r="AC2423" s="26"/>
      <c r="AI2423" s="6" t="str">
        <f>IF(AND((ISERROR(Tableau134[[#This Row],[Nom]])),Tableau134[[#This Row],[Numéro d''agent]]&lt;&gt;""),"N° agent inconnu","")</f>
        <v/>
      </c>
      <c r="AJ2423" s="6" t="str">
        <f>IF(AND(Tableau134[[#This Row],[Numéro d''agent]]&lt;&gt;"",Tableau134[[#This Row],[Statut]]=""),"Statut manquant","")</f>
        <v/>
      </c>
      <c r="AK2423" s="6"/>
      <c r="AL2423" s="6" t="str">
        <f>IF(AND(Tableau134[[#This Row],[Numéro d''agent]]&lt;&gt;"",Tableau134[[#This Row],[Formule actuelle]]=0),"Manque formule TLW","")</f>
        <v/>
      </c>
      <c r="AM2423" s="6" t="str">
        <f>IF(IFERROR(IF(SEARCH("jour",Tableau134[[#This Row],[Formule Tw]],1),VALUE(LEFT(Tableau134[[#This Row],[Formule Tw]],1))),0)=(COUNTA(K2423:M2423)),"OK","erreur")</f>
        <v>OK</v>
      </c>
      <c r="AN2423" s="6" t="str">
        <f>IF(IFERROR(IF(SEARCH("jour",Tableau134[[#This Row],[Modif demandé en avenant 1]],1),VALUE(LEFT(Tableau134[[#This Row],[Modif demandé en avenant 1]],1))),0)=(COUNTA(O2423:Q2423)),"OK","erreur")</f>
        <v>OK</v>
      </c>
      <c r="AO2423" s="6" t="str">
        <f>IF(IFERROR(IF(SEARCH("jour",Tableau134[[#This Row],[Nouvelle formule avenant 2]],1),VALUE(LEFT(Tableau134[[#This Row],[Nouvelle formule avenant 2]],1))),0)=(COUNTA(X2423:Z2423)),"OK","erreur")</f>
        <v>OK</v>
      </c>
      <c r="AP2423" s="6" t="str">
        <f>IF(IFERROR(IF(SEARCH("jour",Tableau134[[#This Row],[Nouvelle formule avenant 3]],1),VALUE(LEFT(Tableau134[[#This Row],[Nouvelle formule avenant 3]],1))),0)=(COUNTA(AE2423:AG2423)),"OK","erreur")</f>
        <v>OK</v>
      </c>
      <c r="AQ242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42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42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42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42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42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423" s="43"/>
      <c r="AX2423" s="43"/>
      <c r="AY2423" s="6"/>
      <c r="AZ2423" s="6"/>
      <c r="BA2423" s="6"/>
      <c r="BB2423" s="6"/>
      <c r="BC2423" s="6"/>
      <c r="BD2423" s="6"/>
    </row>
    <row r="2424" spans="2:56" ht="12.75" x14ac:dyDescent="0.25">
      <c r="B2424" s="5" t="e">
        <f>VLOOKUP(A2424,'Import infoAgt'!A:E,5,FALSE)</f>
        <v>#N/A</v>
      </c>
      <c r="C2424" s="5" t="e">
        <f>VLOOKUP(A2424,'Import infoAgt'!A:D,4,FALSE)</f>
        <v>#N/A</v>
      </c>
      <c r="D2424" s="6" t="e">
        <f>VLOOKUP(A2424,'Import infoAgt'!A:H,8,FALSE)</f>
        <v>#N/A</v>
      </c>
      <c r="F2424" s="6" t="e">
        <f>VLOOKUP(A2424,'Import infoAgt'!A:BR,70,FALSE)</f>
        <v>#N/A</v>
      </c>
      <c r="G2424" s="5" t="e">
        <f>VLOOKUP(A2424,'Import infoAgt'!A:DH,112,FALSE)</f>
        <v>#N/A</v>
      </c>
      <c r="H2424" s="6" t="e">
        <f>VLOOKUP(G2424,Paramètre!$C$6:$D$76,2,FALSE)</f>
        <v>#N/A</v>
      </c>
      <c r="I2424" s="5" t="e">
        <f>VLOOKUP(A2424,'Import infoAgt'!A:EL,142,FALSE)</f>
        <v>#N/A</v>
      </c>
      <c r="R2424" s="26"/>
      <c r="S2424" s="26"/>
      <c r="U2424" s="26"/>
      <c r="V2424" s="26"/>
      <c r="AC2424" s="26"/>
      <c r="AI2424" s="6" t="str">
        <f>IF(AND((ISERROR(Tableau134[[#This Row],[Nom]])),Tableau134[[#This Row],[Numéro d''agent]]&lt;&gt;""),"N° agent inconnu","")</f>
        <v/>
      </c>
      <c r="AJ2424" s="6" t="str">
        <f>IF(AND(Tableau134[[#This Row],[Numéro d''agent]]&lt;&gt;"",Tableau134[[#This Row],[Statut]]=""),"Statut manquant","")</f>
        <v/>
      </c>
      <c r="AK2424" s="6"/>
      <c r="AL2424" s="6" t="str">
        <f>IF(AND(Tableau134[[#This Row],[Numéro d''agent]]&lt;&gt;"",Tableau134[[#This Row],[Formule actuelle]]=0),"Manque formule TLW","")</f>
        <v/>
      </c>
      <c r="AM2424" s="6" t="str">
        <f>IF(IFERROR(IF(SEARCH("jour",Tableau134[[#This Row],[Formule Tw]],1),VALUE(LEFT(Tableau134[[#This Row],[Formule Tw]],1))),0)=(COUNTA(K2424:M2424)),"OK","erreur")</f>
        <v>OK</v>
      </c>
      <c r="AN2424" s="6" t="str">
        <f>IF(IFERROR(IF(SEARCH("jour",Tableau134[[#This Row],[Modif demandé en avenant 1]],1),VALUE(LEFT(Tableau134[[#This Row],[Modif demandé en avenant 1]],1))),0)=(COUNTA(O2424:Q2424)),"OK","erreur")</f>
        <v>OK</v>
      </c>
      <c r="AO2424" s="6" t="str">
        <f>IF(IFERROR(IF(SEARCH("jour",Tableau134[[#This Row],[Nouvelle formule avenant 2]],1),VALUE(LEFT(Tableau134[[#This Row],[Nouvelle formule avenant 2]],1))),0)=(COUNTA(X2424:Z2424)),"OK","erreur")</f>
        <v>OK</v>
      </c>
      <c r="AP2424" s="6" t="str">
        <f>IF(IFERROR(IF(SEARCH("jour",Tableau134[[#This Row],[Nouvelle formule avenant 3]],1),VALUE(LEFT(Tableau134[[#This Row],[Nouvelle formule avenant 3]],1))),0)=(COUNTA(AE2424:AG2424)),"OK","erreur")</f>
        <v>OK</v>
      </c>
      <c r="AQ242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42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42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42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42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42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424" s="43"/>
      <c r="AX2424" s="43"/>
      <c r="AY2424" s="6"/>
      <c r="AZ2424" s="6"/>
      <c r="BA2424" s="6"/>
      <c r="BB2424" s="6"/>
      <c r="BC2424" s="6"/>
      <c r="BD2424" s="6"/>
    </row>
    <row r="2425" spans="2:56" ht="12.75" x14ac:dyDescent="0.25">
      <c r="B2425" s="5" t="e">
        <f>VLOOKUP(A2425,'Import infoAgt'!A:E,5,FALSE)</f>
        <v>#N/A</v>
      </c>
      <c r="C2425" s="16" t="e">
        <f>VLOOKUP(A2425,'Import infoAgt'!A:D,4,FALSE)</f>
        <v>#N/A</v>
      </c>
      <c r="D2425" s="17" t="e">
        <f>VLOOKUP(A2425,'Import infoAgt'!A:H,8,FALSE)</f>
        <v>#N/A</v>
      </c>
      <c r="F2425" s="17" t="e">
        <f>VLOOKUP(A2425,'Import infoAgt'!A:BR,70,FALSE)</f>
        <v>#N/A</v>
      </c>
      <c r="G2425" s="16" t="e">
        <f>VLOOKUP(A2425,'Import infoAgt'!A:DH,112,FALSE)</f>
        <v>#N/A</v>
      </c>
      <c r="H2425" s="17" t="e">
        <f>VLOOKUP(G2425,Paramètre!$C$6:$D$76,2,FALSE)</f>
        <v>#N/A</v>
      </c>
      <c r="I2425" s="16" t="e">
        <f>VLOOKUP(A2425,'Import infoAgt'!A:EL,142,FALSE)</f>
        <v>#N/A</v>
      </c>
      <c r="R2425" s="26"/>
      <c r="S2425" s="26"/>
      <c r="U2425" s="26"/>
      <c r="V2425" s="26"/>
      <c r="AC2425" s="26"/>
      <c r="AI2425" s="6" t="str">
        <f>IF(AND((ISERROR(Tableau134[[#This Row],[Nom]])),Tableau134[[#This Row],[Numéro d''agent]]&lt;&gt;""),"N° agent inconnu","")</f>
        <v/>
      </c>
      <c r="AJ2425" s="6" t="str">
        <f>IF(AND(Tableau134[[#This Row],[Numéro d''agent]]&lt;&gt;"",Tableau134[[#This Row],[Statut]]=""),"Statut manquant","")</f>
        <v/>
      </c>
      <c r="AK2425" s="6"/>
      <c r="AL2425" s="6" t="str">
        <f>IF(AND(Tableau134[[#This Row],[Numéro d''agent]]&lt;&gt;"",Tableau134[[#This Row],[Formule actuelle]]=0),"Manque formule TLW","")</f>
        <v/>
      </c>
      <c r="AM2425" s="6" t="str">
        <f>IF(IFERROR(IF(SEARCH("jour",Tableau134[[#This Row],[Formule Tw]],1),VALUE(LEFT(Tableau134[[#This Row],[Formule Tw]],1))),0)=(COUNTA(K2425:M2425)),"OK","erreur")</f>
        <v>OK</v>
      </c>
      <c r="AN2425" s="6" t="str">
        <f>IF(IFERROR(IF(SEARCH("jour",Tableau134[[#This Row],[Modif demandé en avenant 1]],1),VALUE(LEFT(Tableau134[[#This Row],[Modif demandé en avenant 1]],1))),0)=(COUNTA(O2425:Q2425)),"OK","erreur")</f>
        <v>OK</v>
      </c>
      <c r="AO2425" s="6" t="str">
        <f>IF(IFERROR(IF(SEARCH("jour",Tableau134[[#This Row],[Nouvelle formule avenant 2]],1),VALUE(LEFT(Tableau134[[#This Row],[Nouvelle formule avenant 2]],1))),0)=(COUNTA(X2425:Z2425)),"OK","erreur")</f>
        <v>OK</v>
      </c>
      <c r="AP2425" s="6" t="str">
        <f>IF(IFERROR(IF(SEARCH("jour",Tableau134[[#This Row],[Nouvelle formule avenant 3]],1),VALUE(LEFT(Tableau134[[#This Row],[Nouvelle formule avenant 3]],1))),0)=(COUNTA(AE2425:AG2425)),"OK","erreur")</f>
        <v>OK</v>
      </c>
      <c r="AQ242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42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42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42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42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42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425" s="43"/>
      <c r="AX2425" s="43"/>
      <c r="AY2425" s="6"/>
      <c r="AZ2425" s="6"/>
      <c r="BA2425" s="6"/>
      <c r="BB2425" s="6"/>
      <c r="BC2425" s="6"/>
      <c r="BD2425" s="6"/>
    </row>
    <row r="2426" spans="2:56" ht="12.75" x14ac:dyDescent="0.25">
      <c r="B2426" s="5" t="e">
        <f>VLOOKUP(A2426,'Import infoAgt'!A:E,5,FALSE)</f>
        <v>#N/A</v>
      </c>
      <c r="C2426" s="16" t="e">
        <f>VLOOKUP(A2426,'Import infoAgt'!A:D,4,FALSE)</f>
        <v>#N/A</v>
      </c>
      <c r="D2426" s="17" t="e">
        <f>VLOOKUP(A2426,'Import infoAgt'!A:H,8,FALSE)</f>
        <v>#N/A</v>
      </c>
      <c r="F2426" s="17" t="e">
        <f>VLOOKUP(A2426,'Import infoAgt'!A:BR,70,FALSE)</f>
        <v>#N/A</v>
      </c>
      <c r="G2426" s="16" t="e">
        <f>VLOOKUP(A2426,'Import infoAgt'!A:DH,112,FALSE)</f>
        <v>#N/A</v>
      </c>
      <c r="H2426" s="17" t="e">
        <f>VLOOKUP(G2426,Paramètre!$C$6:$D$76,2,FALSE)</f>
        <v>#N/A</v>
      </c>
      <c r="I2426" s="16" t="e">
        <f>VLOOKUP(A2426,'Import infoAgt'!A:EL,142,FALSE)</f>
        <v>#N/A</v>
      </c>
      <c r="R2426" s="26"/>
      <c r="S2426" s="26"/>
      <c r="U2426" s="26"/>
      <c r="V2426" s="26"/>
      <c r="AC2426" s="26"/>
      <c r="AI2426" s="6" t="str">
        <f>IF(AND((ISERROR(Tableau134[[#This Row],[Nom]])),Tableau134[[#This Row],[Numéro d''agent]]&lt;&gt;""),"N° agent inconnu","")</f>
        <v/>
      </c>
      <c r="AJ2426" s="6" t="str">
        <f>IF(AND(Tableau134[[#This Row],[Numéro d''agent]]&lt;&gt;"",Tableau134[[#This Row],[Statut]]=""),"Statut manquant","")</f>
        <v/>
      </c>
      <c r="AK2426" s="6"/>
      <c r="AL2426" s="6" t="str">
        <f>IF(AND(Tableau134[[#This Row],[Numéro d''agent]]&lt;&gt;"",Tableau134[[#This Row],[Formule actuelle]]=0),"Manque formule TLW","")</f>
        <v/>
      </c>
      <c r="AM2426" s="6" t="str">
        <f>IF(IFERROR(IF(SEARCH("jour",Tableau134[[#This Row],[Formule Tw]],1),VALUE(LEFT(Tableau134[[#This Row],[Formule Tw]],1))),0)=(COUNTA(K2426:M2426)),"OK","erreur")</f>
        <v>OK</v>
      </c>
      <c r="AN2426" s="6" t="str">
        <f>IF(IFERROR(IF(SEARCH("jour",Tableau134[[#This Row],[Modif demandé en avenant 1]],1),VALUE(LEFT(Tableau134[[#This Row],[Modif demandé en avenant 1]],1))),0)=(COUNTA(O2426:Q2426)),"OK","erreur")</f>
        <v>OK</v>
      </c>
      <c r="AO2426" s="6" t="str">
        <f>IF(IFERROR(IF(SEARCH("jour",Tableau134[[#This Row],[Nouvelle formule avenant 2]],1),VALUE(LEFT(Tableau134[[#This Row],[Nouvelle formule avenant 2]],1))),0)=(COUNTA(X2426:Z2426)),"OK","erreur")</f>
        <v>OK</v>
      </c>
      <c r="AP2426" s="6" t="str">
        <f>IF(IFERROR(IF(SEARCH("jour",Tableau134[[#This Row],[Nouvelle formule avenant 3]],1),VALUE(LEFT(Tableau134[[#This Row],[Nouvelle formule avenant 3]],1))),0)=(COUNTA(AE2426:AG2426)),"OK","erreur")</f>
        <v>OK</v>
      </c>
      <c r="AQ242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42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42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42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42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42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426" s="43"/>
      <c r="AX2426" s="43"/>
      <c r="AY2426" s="6"/>
      <c r="AZ2426" s="6"/>
      <c r="BA2426" s="6"/>
      <c r="BB2426" s="6"/>
      <c r="BC2426" s="6"/>
      <c r="BD2426" s="6"/>
    </row>
    <row r="2427" spans="2:56" ht="12.75" x14ac:dyDescent="0.25">
      <c r="B2427" s="5" t="e">
        <f>VLOOKUP(A2427,'Import infoAgt'!A:E,5,FALSE)</f>
        <v>#N/A</v>
      </c>
      <c r="C2427" s="16" t="e">
        <f>VLOOKUP(A2427,'Import infoAgt'!A:D,4,FALSE)</f>
        <v>#N/A</v>
      </c>
      <c r="D2427" s="17" t="e">
        <f>VLOOKUP(A2427,'Import infoAgt'!A:H,8,FALSE)</f>
        <v>#N/A</v>
      </c>
      <c r="F2427" s="17" t="e">
        <f>VLOOKUP(A2427,'Import infoAgt'!A:BR,70,FALSE)</f>
        <v>#N/A</v>
      </c>
      <c r="G2427" s="16" t="e">
        <f>VLOOKUP(A2427,'Import infoAgt'!A:DH,112,FALSE)</f>
        <v>#N/A</v>
      </c>
      <c r="H2427" s="17" t="e">
        <f>VLOOKUP(G2427,Paramètre!$C$6:$D$76,2,FALSE)</f>
        <v>#N/A</v>
      </c>
      <c r="I2427" s="16" t="e">
        <f>VLOOKUP(A2427,'Import infoAgt'!A:EL,142,FALSE)</f>
        <v>#N/A</v>
      </c>
      <c r="R2427" s="26"/>
      <c r="S2427" s="26"/>
      <c r="U2427" s="26"/>
      <c r="V2427" s="26"/>
      <c r="AC2427" s="26"/>
      <c r="AI2427" s="6" t="str">
        <f>IF(AND((ISERROR(Tableau134[[#This Row],[Nom]])),Tableau134[[#This Row],[Numéro d''agent]]&lt;&gt;""),"N° agent inconnu","")</f>
        <v/>
      </c>
      <c r="AJ2427" s="6" t="str">
        <f>IF(AND(Tableau134[[#This Row],[Numéro d''agent]]&lt;&gt;"",Tableau134[[#This Row],[Statut]]=""),"Statut manquant","")</f>
        <v/>
      </c>
      <c r="AK2427" s="6"/>
      <c r="AL2427" s="6" t="str">
        <f>IF(AND(Tableau134[[#This Row],[Numéro d''agent]]&lt;&gt;"",Tableau134[[#This Row],[Formule actuelle]]=0),"Manque formule TLW","")</f>
        <v/>
      </c>
      <c r="AM2427" s="6" t="str">
        <f>IF(IFERROR(IF(SEARCH("jour",Tableau134[[#This Row],[Formule Tw]],1),VALUE(LEFT(Tableau134[[#This Row],[Formule Tw]],1))),0)=(COUNTA(K2427:M2427)),"OK","erreur")</f>
        <v>OK</v>
      </c>
      <c r="AN2427" s="6" t="str">
        <f>IF(IFERROR(IF(SEARCH("jour",Tableau134[[#This Row],[Modif demandé en avenant 1]],1),VALUE(LEFT(Tableau134[[#This Row],[Modif demandé en avenant 1]],1))),0)=(COUNTA(O2427:Q2427)),"OK","erreur")</f>
        <v>OK</v>
      </c>
      <c r="AO2427" s="6" t="str">
        <f>IF(IFERROR(IF(SEARCH("jour",Tableau134[[#This Row],[Nouvelle formule avenant 2]],1),VALUE(LEFT(Tableau134[[#This Row],[Nouvelle formule avenant 2]],1))),0)=(COUNTA(X2427:Z2427)),"OK","erreur")</f>
        <v>OK</v>
      </c>
      <c r="AP2427" s="6" t="str">
        <f>IF(IFERROR(IF(SEARCH("jour",Tableau134[[#This Row],[Nouvelle formule avenant 3]],1),VALUE(LEFT(Tableau134[[#This Row],[Nouvelle formule avenant 3]],1))),0)=(COUNTA(AE2427:AG2427)),"OK","erreur")</f>
        <v>OK</v>
      </c>
      <c r="AQ242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42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42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42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42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42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427" s="43"/>
      <c r="AX2427" s="43"/>
      <c r="AY2427" s="6"/>
      <c r="AZ2427" s="6"/>
      <c r="BA2427" s="6"/>
      <c r="BB2427" s="6"/>
      <c r="BC2427" s="6"/>
      <c r="BD2427" s="6"/>
    </row>
    <row r="2428" spans="2:56" ht="12.75" x14ac:dyDescent="0.25">
      <c r="B2428" s="5" t="e">
        <f>VLOOKUP(A2428,'Import infoAgt'!A:E,5,FALSE)</f>
        <v>#N/A</v>
      </c>
      <c r="C2428" s="16" t="e">
        <f>VLOOKUP(A2428,'Import infoAgt'!A:D,4,FALSE)</f>
        <v>#N/A</v>
      </c>
      <c r="D2428" s="17" t="e">
        <f>VLOOKUP(A2428,'Import infoAgt'!A:H,8,FALSE)</f>
        <v>#N/A</v>
      </c>
      <c r="F2428" s="17" t="e">
        <f>VLOOKUP(A2428,'Import infoAgt'!A:BR,70,FALSE)</f>
        <v>#N/A</v>
      </c>
      <c r="G2428" s="16" t="e">
        <f>VLOOKUP(A2428,'Import infoAgt'!A:DH,112,FALSE)</f>
        <v>#N/A</v>
      </c>
      <c r="H2428" s="17" t="e">
        <f>VLOOKUP(G2428,Paramètre!$C$6:$D$76,2,FALSE)</f>
        <v>#N/A</v>
      </c>
      <c r="I2428" s="16" t="e">
        <f>VLOOKUP(A2428,'Import infoAgt'!A:EL,142,FALSE)</f>
        <v>#N/A</v>
      </c>
      <c r="R2428" s="26"/>
      <c r="S2428" s="26"/>
      <c r="U2428" s="26"/>
      <c r="V2428" s="26"/>
      <c r="AC2428" s="26"/>
      <c r="AI2428" s="6" t="str">
        <f>IF(AND((ISERROR(Tableau134[[#This Row],[Nom]])),Tableau134[[#This Row],[Numéro d''agent]]&lt;&gt;""),"N° agent inconnu","")</f>
        <v/>
      </c>
      <c r="AJ2428" s="6" t="str">
        <f>IF(AND(Tableau134[[#This Row],[Numéro d''agent]]&lt;&gt;"",Tableau134[[#This Row],[Statut]]=""),"Statut manquant","")</f>
        <v/>
      </c>
      <c r="AK2428" s="6"/>
      <c r="AL2428" s="6" t="str">
        <f>IF(AND(Tableau134[[#This Row],[Numéro d''agent]]&lt;&gt;"",Tableau134[[#This Row],[Formule actuelle]]=0),"Manque formule TLW","")</f>
        <v/>
      </c>
      <c r="AM2428" s="6" t="str">
        <f>IF(IFERROR(IF(SEARCH("jour",Tableau134[[#This Row],[Formule Tw]],1),VALUE(LEFT(Tableau134[[#This Row],[Formule Tw]],1))),0)=(COUNTA(K2428:M2428)),"OK","erreur")</f>
        <v>OK</v>
      </c>
      <c r="AN2428" s="6" t="str">
        <f>IF(IFERROR(IF(SEARCH("jour",Tableau134[[#This Row],[Modif demandé en avenant 1]],1),VALUE(LEFT(Tableau134[[#This Row],[Modif demandé en avenant 1]],1))),0)=(COUNTA(O2428:Q2428)),"OK","erreur")</f>
        <v>OK</v>
      </c>
      <c r="AO2428" s="6" t="str">
        <f>IF(IFERROR(IF(SEARCH("jour",Tableau134[[#This Row],[Nouvelle formule avenant 2]],1),VALUE(LEFT(Tableau134[[#This Row],[Nouvelle formule avenant 2]],1))),0)=(COUNTA(X2428:Z2428)),"OK","erreur")</f>
        <v>OK</v>
      </c>
      <c r="AP2428" s="6" t="str">
        <f>IF(IFERROR(IF(SEARCH("jour",Tableau134[[#This Row],[Nouvelle formule avenant 3]],1),VALUE(LEFT(Tableau134[[#This Row],[Nouvelle formule avenant 3]],1))),0)=(COUNTA(AE2428:AG2428)),"OK","erreur")</f>
        <v>OK</v>
      </c>
      <c r="AQ242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42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42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42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42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42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428" s="43"/>
      <c r="AX2428" s="43"/>
      <c r="AY2428" s="6"/>
      <c r="AZ2428" s="6"/>
      <c r="BA2428" s="6"/>
      <c r="BB2428" s="6"/>
      <c r="BC2428" s="6"/>
      <c r="BD2428" s="6"/>
    </row>
    <row r="2429" spans="2:56" ht="12.75" x14ac:dyDescent="0.25">
      <c r="B2429" s="5" t="e">
        <f>VLOOKUP(A2429,'Import infoAgt'!A:E,5,FALSE)</f>
        <v>#N/A</v>
      </c>
      <c r="C2429" s="16" t="e">
        <f>VLOOKUP(A2429,'Import infoAgt'!A:D,4,FALSE)</f>
        <v>#N/A</v>
      </c>
      <c r="D2429" s="17" t="e">
        <f>VLOOKUP(A2429,'Import infoAgt'!A:H,8,FALSE)</f>
        <v>#N/A</v>
      </c>
      <c r="F2429" s="17" t="e">
        <f>VLOOKUP(A2429,'Import infoAgt'!A:BR,70,FALSE)</f>
        <v>#N/A</v>
      </c>
      <c r="G2429" s="16" t="e">
        <f>VLOOKUP(A2429,'Import infoAgt'!A:DH,112,FALSE)</f>
        <v>#N/A</v>
      </c>
      <c r="H2429" s="17" t="e">
        <f>VLOOKUP(G2429,Paramètre!$C$6:$D$76,2,FALSE)</f>
        <v>#N/A</v>
      </c>
      <c r="I2429" s="16" t="e">
        <f>VLOOKUP(A2429,'Import infoAgt'!A:EL,142,FALSE)</f>
        <v>#N/A</v>
      </c>
      <c r="R2429" s="26"/>
      <c r="S2429" s="26"/>
      <c r="U2429" s="26"/>
      <c r="V2429" s="26"/>
      <c r="AC2429" s="26"/>
      <c r="AI2429" s="6" t="str">
        <f>IF(AND((ISERROR(Tableau134[[#This Row],[Nom]])),Tableau134[[#This Row],[Numéro d''agent]]&lt;&gt;""),"N° agent inconnu","")</f>
        <v/>
      </c>
      <c r="AJ2429" s="6" t="str">
        <f>IF(AND(Tableau134[[#This Row],[Numéro d''agent]]&lt;&gt;"",Tableau134[[#This Row],[Statut]]=""),"Statut manquant","")</f>
        <v/>
      </c>
      <c r="AK2429" s="6"/>
      <c r="AL2429" s="6" t="str">
        <f>IF(AND(Tableau134[[#This Row],[Numéro d''agent]]&lt;&gt;"",Tableau134[[#This Row],[Formule actuelle]]=0),"Manque formule TLW","")</f>
        <v/>
      </c>
      <c r="AM2429" s="6" t="str">
        <f>IF(IFERROR(IF(SEARCH("jour",Tableau134[[#This Row],[Formule Tw]],1),VALUE(LEFT(Tableau134[[#This Row],[Formule Tw]],1))),0)=(COUNTA(K2429:M2429)),"OK","erreur")</f>
        <v>OK</v>
      </c>
      <c r="AN2429" s="6" t="str">
        <f>IF(IFERROR(IF(SEARCH("jour",Tableau134[[#This Row],[Modif demandé en avenant 1]],1),VALUE(LEFT(Tableau134[[#This Row],[Modif demandé en avenant 1]],1))),0)=(COUNTA(O2429:Q2429)),"OK","erreur")</f>
        <v>OK</v>
      </c>
      <c r="AO2429" s="6" t="str">
        <f>IF(IFERROR(IF(SEARCH("jour",Tableau134[[#This Row],[Nouvelle formule avenant 2]],1),VALUE(LEFT(Tableau134[[#This Row],[Nouvelle formule avenant 2]],1))),0)=(COUNTA(X2429:Z2429)),"OK","erreur")</f>
        <v>OK</v>
      </c>
      <c r="AP2429" s="6" t="str">
        <f>IF(IFERROR(IF(SEARCH("jour",Tableau134[[#This Row],[Nouvelle formule avenant 3]],1),VALUE(LEFT(Tableau134[[#This Row],[Nouvelle formule avenant 3]],1))),0)=(COUNTA(AE2429:AG2429)),"OK","erreur")</f>
        <v>OK</v>
      </c>
      <c r="AQ242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42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42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42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42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42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429" s="43"/>
      <c r="AX2429" s="43"/>
      <c r="AY2429" s="6"/>
      <c r="AZ2429" s="6"/>
      <c r="BA2429" s="6"/>
      <c r="BB2429" s="6"/>
      <c r="BC2429" s="6"/>
      <c r="BD2429" s="6"/>
    </row>
    <row r="2430" spans="2:56" ht="12.75" x14ac:dyDescent="0.25">
      <c r="B2430" s="5" t="e">
        <f>VLOOKUP(A2430,'Import infoAgt'!A:E,5,FALSE)</f>
        <v>#N/A</v>
      </c>
      <c r="C2430" s="16" t="e">
        <f>VLOOKUP(A2430,'Import infoAgt'!A:D,4,FALSE)</f>
        <v>#N/A</v>
      </c>
      <c r="D2430" s="17" t="e">
        <f>VLOOKUP(A2430,'Import infoAgt'!A:H,8,FALSE)</f>
        <v>#N/A</v>
      </c>
      <c r="F2430" s="17" t="e">
        <f>VLOOKUP(A2430,'Import infoAgt'!A:BR,70,FALSE)</f>
        <v>#N/A</v>
      </c>
      <c r="G2430" s="16" t="e">
        <f>VLOOKUP(A2430,'Import infoAgt'!A:DH,112,FALSE)</f>
        <v>#N/A</v>
      </c>
      <c r="H2430" s="17" t="e">
        <f>VLOOKUP(G2430,Paramètre!$C$6:$D$76,2,FALSE)</f>
        <v>#N/A</v>
      </c>
      <c r="I2430" s="16" t="e">
        <f>VLOOKUP(A2430,'Import infoAgt'!A:EL,142,FALSE)</f>
        <v>#N/A</v>
      </c>
      <c r="R2430" s="26"/>
      <c r="S2430" s="26"/>
      <c r="U2430" s="26"/>
      <c r="V2430" s="26"/>
      <c r="AC2430" s="26"/>
      <c r="AI2430" s="6" t="str">
        <f>IF(AND((ISERROR(Tableau134[[#This Row],[Nom]])),Tableau134[[#This Row],[Numéro d''agent]]&lt;&gt;""),"N° agent inconnu","")</f>
        <v/>
      </c>
      <c r="AJ2430" s="6" t="str">
        <f>IF(AND(Tableau134[[#This Row],[Numéro d''agent]]&lt;&gt;"",Tableau134[[#This Row],[Statut]]=""),"Statut manquant","")</f>
        <v/>
      </c>
      <c r="AK2430" s="6"/>
      <c r="AL2430" s="6" t="str">
        <f>IF(AND(Tableau134[[#This Row],[Numéro d''agent]]&lt;&gt;"",Tableau134[[#This Row],[Formule actuelle]]=0),"Manque formule TLW","")</f>
        <v/>
      </c>
      <c r="AM2430" s="6" t="str">
        <f>IF(IFERROR(IF(SEARCH("jour",Tableau134[[#This Row],[Formule Tw]],1),VALUE(LEFT(Tableau134[[#This Row],[Formule Tw]],1))),0)=(COUNTA(K2430:M2430)),"OK","erreur")</f>
        <v>OK</v>
      </c>
      <c r="AN2430" s="6" t="str">
        <f>IF(IFERROR(IF(SEARCH("jour",Tableau134[[#This Row],[Modif demandé en avenant 1]],1),VALUE(LEFT(Tableau134[[#This Row],[Modif demandé en avenant 1]],1))),0)=(COUNTA(O2430:Q2430)),"OK","erreur")</f>
        <v>OK</v>
      </c>
      <c r="AO2430" s="6" t="str">
        <f>IF(IFERROR(IF(SEARCH("jour",Tableau134[[#This Row],[Nouvelle formule avenant 2]],1),VALUE(LEFT(Tableau134[[#This Row],[Nouvelle formule avenant 2]],1))),0)=(COUNTA(X2430:Z2430)),"OK","erreur")</f>
        <v>OK</v>
      </c>
      <c r="AP2430" s="6" t="str">
        <f>IF(IFERROR(IF(SEARCH("jour",Tableau134[[#This Row],[Nouvelle formule avenant 3]],1),VALUE(LEFT(Tableau134[[#This Row],[Nouvelle formule avenant 3]],1))),0)=(COUNTA(AE2430:AG2430)),"OK","erreur")</f>
        <v>OK</v>
      </c>
      <c r="AQ243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43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43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43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43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43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430" s="43"/>
      <c r="AX2430" s="43"/>
      <c r="AY2430" s="6"/>
      <c r="AZ2430" s="6"/>
      <c r="BA2430" s="6"/>
      <c r="BB2430" s="6"/>
      <c r="BC2430" s="6"/>
      <c r="BD2430" s="6"/>
    </row>
    <row r="2431" spans="2:56" ht="12.75" x14ac:dyDescent="0.25">
      <c r="B2431" s="5" t="e">
        <f>VLOOKUP(A2431,'Import infoAgt'!A:E,5,FALSE)</f>
        <v>#N/A</v>
      </c>
      <c r="C2431" s="16" t="e">
        <f>VLOOKUP(A2431,'Import infoAgt'!A:D,4,FALSE)</f>
        <v>#N/A</v>
      </c>
      <c r="D2431" s="17" t="e">
        <f>VLOOKUP(A2431,'Import infoAgt'!A:H,8,FALSE)</f>
        <v>#N/A</v>
      </c>
      <c r="F2431" s="17" t="e">
        <f>VLOOKUP(A2431,'Import infoAgt'!A:BR,70,FALSE)</f>
        <v>#N/A</v>
      </c>
      <c r="G2431" s="16" t="e">
        <f>VLOOKUP(A2431,'Import infoAgt'!A:DH,112,FALSE)</f>
        <v>#N/A</v>
      </c>
      <c r="H2431" s="17" t="e">
        <f>VLOOKUP(G2431,Paramètre!$C$6:$D$76,2,FALSE)</f>
        <v>#N/A</v>
      </c>
      <c r="I2431" s="16" t="e">
        <f>VLOOKUP(A2431,'Import infoAgt'!A:EL,142,FALSE)</f>
        <v>#N/A</v>
      </c>
      <c r="R2431" s="26"/>
      <c r="S2431" s="26"/>
      <c r="U2431" s="26"/>
      <c r="V2431" s="26"/>
      <c r="AC2431" s="26"/>
      <c r="AI2431" s="6" t="str">
        <f>IF(AND((ISERROR(Tableau134[[#This Row],[Nom]])),Tableau134[[#This Row],[Numéro d''agent]]&lt;&gt;""),"N° agent inconnu","")</f>
        <v/>
      </c>
      <c r="AJ2431" s="6" t="str">
        <f>IF(AND(Tableau134[[#This Row],[Numéro d''agent]]&lt;&gt;"",Tableau134[[#This Row],[Statut]]=""),"Statut manquant","")</f>
        <v/>
      </c>
      <c r="AK2431" s="6"/>
      <c r="AL2431" s="6" t="str">
        <f>IF(AND(Tableau134[[#This Row],[Numéro d''agent]]&lt;&gt;"",Tableau134[[#This Row],[Formule actuelle]]=0),"Manque formule TLW","")</f>
        <v/>
      </c>
      <c r="AM2431" s="6" t="str">
        <f>IF(IFERROR(IF(SEARCH("jour",Tableau134[[#This Row],[Formule Tw]],1),VALUE(LEFT(Tableau134[[#This Row],[Formule Tw]],1))),0)=(COUNTA(K2431:M2431)),"OK","erreur")</f>
        <v>OK</v>
      </c>
      <c r="AN2431" s="6" t="str">
        <f>IF(IFERROR(IF(SEARCH("jour",Tableau134[[#This Row],[Modif demandé en avenant 1]],1),VALUE(LEFT(Tableau134[[#This Row],[Modif demandé en avenant 1]],1))),0)=(COUNTA(O2431:Q2431)),"OK","erreur")</f>
        <v>OK</v>
      </c>
      <c r="AO2431" s="6" t="str">
        <f>IF(IFERROR(IF(SEARCH("jour",Tableau134[[#This Row],[Nouvelle formule avenant 2]],1),VALUE(LEFT(Tableau134[[#This Row],[Nouvelle formule avenant 2]],1))),0)=(COUNTA(X2431:Z2431)),"OK","erreur")</f>
        <v>OK</v>
      </c>
      <c r="AP2431" s="6" t="str">
        <f>IF(IFERROR(IF(SEARCH("jour",Tableau134[[#This Row],[Nouvelle formule avenant 3]],1),VALUE(LEFT(Tableau134[[#This Row],[Nouvelle formule avenant 3]],1))),0)=(COUNTA(AE2431:AG2431)),"OK","erreur")</f>
        <v>OK</v>
      </c>
      <c r="AQ243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43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43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43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43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43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431" s="43"/>
      <c r="AX2431" s="43"/>
      <c r="AY2431" s="6"/>
      <c r="AZ2431" s="6"/>
      <c r="BA2431" s="6"/>
      <c r="BB2431" s="6"/>
      <c r="BC2431" s="6"/>
      <c r="BD2431" s="6"/>
    </row>
    <row r="2432" spans="2:56" ht="12.75" x14ac:dyDescent="0.25">
      <c r="B2432" s="5" t="e">
        <f>VLOOKUP(A2432,'Import infoAgt'!A:E,5,FALSE)</f>
        <v>#N/A</v>
      </c>
      <c r="C2432" s="16" t="e">
        <f>VLOOKUP(A2432,'Import infoAgt'!A:D,4,FALSE)</f>
        <v>#N/A</v>
      </c>
      <c r="D2432" s="17" t="e">
        <f>VLOOKUP(A2432,'Import infoAgt'!A:H,8,FALSE)</f>
        <v>#N/A</v>
      </c>
      <c r="F2432" s="17" t="e">
        <f>VLOOKUP(A2432,'Import infoAgt'!A:BR,70,FALSE)</f>
        <v>#N/A</v>
      </c>
      <c r="G2432" s="16" t="e">
        <f>VLOOKUP(A2432,'Import infoAgt'!A:DH,112,FALSE)</f>
        <v>#N/A</v>
      </c>
      <c r="H2432" s="17" t="e">
        <f>VLOOKUP(G2432,Paramètre!$C$6:$D$76,2,FALSE)</f>
        <v>#N/A</v>
      </c>
      <c r="I2432" s="16" t="e">
        <f>VLOOKUP(A2432,'Import infoAgt'!A:EL,142,FALSE)</f>
        <v>#N/A</v>
      </c>
      <c r="R2432" s="26"/>
      <c r="S2432" s="26"/>
      <c r="U2432" s="26"/>
      <c r="V2432" s="26"/>
      <c r="AC2432" s="26"/>
      <c r="AI2432" s="6" t="str">
        <f>IF(AND((ISERROR(Tableau134[[#This Row],[Nom]])),Tableau134[[#This Row],[Numéro d''agent]]&lt;&gt;""),"N° agent inconnu","")</f>
        <v/>
      </c>
      <c r="AJ2432" s="6" t="str">
        <f>IF(AND(Tableau134[[#This Row],[Numéro d''agent]]&lt;&gt;"",Tableau134[[#This Row],[Statut]]=""),"Statut manquant","")</f>
        <v/>
      </c>
      <c r="AK2432" s="6"/>
      <c r="AL2432" s="6" t="str">
        <f>IF(AND(Tableau134[[#This Row],[Numéro d''agent]]&lt;&gt;"",Tableau134[[#This Row],[Formule actuelle]]=0),"Manque formule TLW","")</f>
        <v/>
      </c>
      <c r="AM2432" s="6" t="str">
        <f>IF(IFERROR(IF(SEARCH("jour",Tableau134[[#This Row],[Formule Tw]],1),VALUE(LEFT(Tableau134[[#This Row],[Formule Tw]],1))),0)=(COUNTA(K2432:M2432)),"OK","erreur")</f>
        <v>OK</v>
      </c>
      <c r="AN2432" s="6" t="str">
        <f>IF(IFERROR(IF(SEARCH("jour",Tableau134[[#This Row],[Modif demandé en avenant 1]],1),VALUE(LEFT(Tableau134[[#This Row],[Modif demandé en avenant 1]],1))),0)=(COUNTA(O2432:Q2432)),"OK","erreur")</f>
        <v>OK</v>
      </c>
      <c r="AO2432" s="6" t="str">
        <f>IF(IFERROR(IF(SEARCH("jour",Tableau134[[#This Row],[Nouvelle formule avenant 2]],1),VALUE(LEFT(Tableau134[[#This Row],[Nouvelle formule avenant 2]],1))),0)=(COUNTA(X2432:Z2432)),"OK","erreur")</f>
        <v>OK</v>
      </c>
      <c r="AP2432" s="6" t="str">
        <f>IF(IFERROR(IF(SEARCH("jour",Tableau134[[#This Row],[Nouvelle formule avenant 3]],1),VALUE(LEFT(Tableau134[[#This Row],[Nouvelle formule avenant 3]],1))),0)=(COUNTA(AE2432:AG2432)),"OK","erreur")</f>
        <v>OK</v>
      </c>
      <c r="AQ243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43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43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43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43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43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432" s="43"/>
      <c r="AX2432" s="43"/>
      <c r="AY2432" s="6"/>
      <c r="AZ2432" s="6"/>
      <c r="BA2432" s="6"/>
      <c r="BB2432" s="6"/>
      <c r="BC2432" s="6"/>
      <c r="BD2432" s="6"/>
    </row>
    <row r="2433" spans="2:56" ht="12.75" x14ac:dyDescent="0.25">
      <c r="B2433" s="5" t="e">
        <f>VLOOKUP(A2433,'Import infoAgt'!A:E,5,FALSE)</f>
        <v>#N/A</v>
      </c>
      <c r="C2433" s="16" t="e">
        <f>VLOOKUP(A2433,'Import infoAgt'!A:D,4,FALSE)</f>
        <v>#N/A</v>
      </c>
      <c r="D2433" s="17" t="e">
        <f>VLOOKUP(A2433,'Import infoAgt'!A:H,8,FALSE)</f>
        <v>#N/A</v>
      </c>
      <c r="F2433" s="17" t="e">
        <f>VLOOKUP(A2433,'Import infoAgt'!A:BR,70,FALSE)</f>
        <v>#N/A</v>
      </c>
      <c r="G2433" s="16" t="e">
        <f>VLOOKUP(A2433,'Import infoAgt'!A:DH,112,FALSE)</f>
        <v>#N/A</v>
      </c>
      <c r="H2433" s="17" t="e">
        <f>VLOOKUP(G2433,Paramètre!$C$6:$D$76,2,FALSE)</f>
        <v>#N/A</v>
      </c>
      <c r="I2433" s="16" t="e">
        <f>VLOOKUP(A2433,'Import infoAgt'!A:EL,142,FALSE)</f>
        <v>#N/A</v>
      </c>
      <c r="R2433" s="26"/>
      <c r="S2433" s="26"/>
      <c r="U2433" s="26"/>
      <c r="V2433" s="26"/>
      <c r="AC2433" s="26"/>
      <c r="AI2433" s="6" t="str">
        <f>IF(AND((ISERROR(Tableau134[[#This Row],[Nom]])),Tableau134[[#This Row],[Numéro d''agent]]&lt;&gt;""),"N° agent inconnu","")</f>
        <v/>
      </c>
      <c r="AJ2433" s="6" t="str">
        <f>IF(AND(Tableau134[[#This Row],[Numéro d''agent]]&lt;&gt;"",Tableau134[[#This Row],[Statut]]=""),"Statut manquant","")</f>
        <v/>
      </c>
      <c r="AK2433" s="6"/>
      <c r="AL2433" s="6" t="str">
        <f>IF(AND(Tableau134[[#This Row],[Numéro d''agent]]&lt;&gt;"",Tableau134[[#This Row],[Formule actuelle]]=0),"Manque formule TLW","")</f>
        <v/>
      </c>
      <c r="AM2433" s="6" t="str">
        <f>IF(IFERROR(IF(SEARCH("jour",Tableau134[[#This Row],[Formule Tw]],1),VALUE(LEFT(Tableau134[[#This Row],[Formule Tw]],1))),0)=(COUNTA(K2433:M2433)),"OK","erreur")</f>
        <v>OK</v>
      </c>
      <c r="AN2433" s="6" t="str">
        <f>IF(IFERROR(IF(SEARCH("jour",Tableau134[[#This Row],[Modif demandé en avenant 1]],1),VALUE(LEFT(Tableau134[[#This Row],[Modif demandé en avenant 1]],1))),0)=(COUNTA(O2433:Q2433)),"OK","erreur")</f>
        <v>OK</v>
      </c>
      <c r="AO2433" s="6" t="str">
        <f>IF(IFERROR(IF(SEARCH("jour",Tableau134[[#This Row],[Nouvelle formule avenant 2]],1),VALUE(LEFT(Tableau134[[#This Row],[Nouvelle formule avenant 2]],1))),0)=(COUNTA(X2433:Z2433)),"OK","erreur")</f>
        <v>OK</v>
      </c>
      <c r="AP2433" s="6" t="str">
        <f>IF(IFERROR(IF(SEARCH("jour",Tableau134[[#This Row],[Nouvelle formule avenant 3]],1),VALUE(LEFT(Tableau134[[#This Row],[Nouvelle formule avenant 3]],1))),0)=(COUNTA(AE2433:AG2433)),"OK","erreur")</f>
        <v>OK</v>
      </c>
      <c r="AQ243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43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43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43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43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43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433" s="43"/>
      <c r="AX2433" s="43"/>
      <c r="AY2433" s="6"/>
      <c r="AZ2433" s="6"/>
      <c r="BA2433" s="6"/>
      <c r="BB2433" s="6"/>
      <c r="BC2433" s="6"/>
      <c r="BD2433" s="6"/>
    </row>
    <row r="2434" spans="2:56" ht="12.75" x14ac:dyDescent="0.25">
      <c r="B2434" s="5" t="e">
        <f>VLOOKUP(A2434,'Import infoAgt'!A:E,5,FALSE)</f>
        <v>#N/A</v>
      </c>
      <c r="C2434" s="16" t="e">
        <f>VLOOKUP(A2434,'Import infoAgt'!A:D,4,FALSE)</f>
        <v>#N/A</v>
      </c>
      <c r="D2434" s="17" t="e">
        <f>VLOOKUP(A2434,'Import infoAgt'!A:H,8,FALSE)</f>
        <v>#N/A</v>
      </c>
      <c r="F2434" s="17" t="e">
        <f>VLOOKUP(A2434,'Import infoAgt'!A:BR,70,FALSE)</f>
        <v>#N/A</v>
      </c>
      <c r="G2434" s="16" t="e">
        <f>VLOOKUP(A2434,'Import infoAgt'!A:DH,112,FALSE)</f>
        <v>#N/A</v>
      </c>
      <c r="H2434" s="17" t="e">
        <f>VLOOKUP(G2434,Paramètre!$C$6:$D$76,2,FALSE)</f>
        <v>#N/A</v>
      </c>
      <c r="I2434" s="16" t="e">
        <f>VLOOKUP(A2434,'Import infoAgt'!A:EL,142,FALSE)</f>
        <v>#N/A</v>
      </c>
      <c r="R2434" s="26"/>
      <c r="S2434" s="26"/>
      <c r="U2434" s="26"/>
      <c r="V2434" s="26"/>
      <c r="AC2434" s="26"/>
      <c r="AI2434" s="6" t="str">
        <f>IF(AND((ISERROR(Tableau134[[#This Row],[Nom]])),Tableau134[[#This Row],[Numéro d''agent]]&lt;&gt;""),"N° agent inconnu","")</f>
        <v/>
      </c>
      <c r="AJ2434" s="6" t="str">
        <f>IF(AND(Tableau134[[#This Row],[Numéro d''agent]]&lt;&gt;"",Tableau134[[#This Row],[Statut]]=""),"Statut manquant","")</f>
        <v/>
      </c>
      <c r="AK2434" s="6"/>
      <c r="AL2434" s="6" t="str">
        <f>IF(AND(Tableau134[[#This Row],[Numéro d''agent]]&lt;&gt;"",Tableau134[[#This Row],[Formule actuelle]]=0),"Manque formule TLW","")</f>
        <v/>
      </c>
      <c r="AM2434" s="6" t="str">
        <f>IF(IFERROR(IF(SEARCH("jour",Tableau134[[#This Row],[Formule Tw]],1),VALUE(LEFT(Tableau134[[#This Row],[Formule Tw]],1))),0)=(COUNTA(K2434:M2434)),"OK","erreur")</f>
        <v>OK</v>
      </c>
      <c r="AN2434" s="6" t="str">
        <f>IF(IFERROR(IF(SEARCH("jour",Tableau134[[#This Row],[Modif demandé en avenant 1]],1),VALUE(LEFT(Tableau134[[#This Row],[Modif demandé en avenant 1]],1))),0)=(COUNTA(O2434:Q2434)),"OK","erreur")</f>
        <v>OK</v>
      </c>
      <c r="AO2434" s="6" t="str">
        <f>IF(IFERROR(IF(SEARCH("jour",Tableau134[[#This Row],[Nouvelle formule avenant 2]],1),VALUE(LEFT(Tableau134[[#This Row],[Nouvelle formule avenant 2]],1))),0)=(COUNTA(X2434:Z2434)),"OK","erreur")</f>
        <v>OK</v>
      </c>
      <c r="AP2434" s="6" t="str">
        <f>IF(IFERROR(IF(SEARCH("jour",Tableau134[[#This Row],[Nouvelle formule avenant 3]],1),VALUE(LEFT(Tableau134[[#This Row],[Nouvelle formule avenant 3]],1))),0)=(COUNTA(AE2434:AG2434)),"OK","erreur")</f>
        <v>OK</v>
      </c>
      <c r="AQ243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43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43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43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43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43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434" s="43"/>
      <c r="AX2434" s="43"/>
      <c r="AY2434" s="6"/>
      <c r="AZ2434" s="6"/>
      <c r="BA2434" s="6"/>
      <c r="BB2434" s="6"/>
      <c r="BC2434" s="6"/>
      <c r="BD2434" s="6"/>
    </row>
    <row r="2435" spans="2:56" ht="12.75" x14ac:dyDescent="0.25">
      <c r="B2435" s="5" t="e">
        <f>VLOOKUP(A2435,'Import infoAgt'!A:E,5,FALSE)</f>
        <v>#N/A</v>
      </c>
      <c r="C2435" s="16" t="e">
        <f>VLOOKUP(A2435,'Import infoAgt'!A:D,4,FALSE)</f>
        <v>#N/A</v>
      </c>
      <c r="D2435" s="17" t="e">
        <f>VLOOKUP(A2435,'Import infoAgt'!A:H,8,FALSE)</f>
        <v>#N/A</v>
      </c>
      <c r="F2435" s="17" t="e">
        <f>VLOOKUP(A2435,'Import infoAgt'!A:BR,70,FALSE)</f>
        <v>#N/A</v>
      </c>
      <c r="G2435" s="16" t="e">
        <f>VLOOKUP(A2435,'Import infoAgt'!A:DH,112,FALSE)</f>
        <v>#N/A</v>
      </c>
      <c r="H2435" s="17" t="e">
        <f>VLOOKUP(G2435,Paramètre!$C$6:$D$76,2,FALSE)</f>
        <v>#N/A</v>
      </c>
      <c r="I2435" s="16" t="e">
        <f>VLOOKUP(A2435,'Import infoAgt'!A:EL,142,FALSE)</f>
        <v>#N/A</v>
      </c>
      <c r="R2435" s="26"/>
      <c r="S2435" s="26"/>
      <c r="U2435" s="26"/>
      <c r="V2435" s="26"/>
      <c r="AC2435" s="26"/>
      <c r="AI2435" s="6" t="str">
        <f>IF(AND((ISERROR(Tableau134[[#This Row],[Nom]])),Tableau134[[#This Row],[Numéro d''agent]]&lt;&gt;""),"N° agent inconnu","")</f>
        <v/>
      </c>
      <c r="AJ2435" s="6" t="str">
        <f>IF(AND(Tableau134[[#This Row],[Numéro d''agent]]&lt;&gt;"",Tableau134[[#This Row],[Statut]]=""),"Statut manquant","")</f>
        <v/>
      </c>
      <c r="AK2435" s="6"/>
      <c r="AL2435" s="6" t="str">
        <f>IF(AND(Tableau134[[#This Row],[Numéro d''agent]]&lt;&gt;"",Tableau134[[#This Row],[Formule actuelle]]=0),"Manque formule TLW","")</f>
        <v/>
      </c>
      <c r="AM2435" s="6" t="str">
        <f>IF(IFERROR(IF(SEARCH("jour",Tableau134[[#This Row],[Formule Tw]],1),VALUE(LEFT(Tableau134[[#This Row],[Formule Tw]],1))),0)=(COUNTA(K2435:M2435)),"OK","erreur")</f>
        <v>OK</v>
      </c>
      <c r="AN2435" s="6" t="str">
        <f>IF(IFERROR(IF(SEARCH("jour",Tableau134[[#This Row],[Modif demandé en avenant 1]],1),VALUE(LEFT(Tableau134[[#This Row],[Modif demandé en avenant 1]],1))),0)=(COUNTA(O2435:Q2435)),"OK","erreur")</f>
        <v>OK</v>
      </c>
      <c r="AO2435" s="6" t="str">
        <f>IF(IFERROR(IF(SEARCH("jour",Tableau134[[#This Row],[Nouvelle formule avenant 2]],1),VALUE(LEFT(Tableau134[[#This Row],[Nouvelle formule avenant 2]],1))),0)=(COUNTA(X2435:Z2435)),"OK","erreur")</f>
        <v>OK</v>
      </c>
      <c r="AP2435" s="6" t="str">
        <f>IF(IFERROR(IF(SEARCH("jour",Tableau134[[#This Row],[Nouvelle formule avenant 3]],1),VALUE(LEFT(Tableau134[[#This Row],[Nouvelle formule avenant 3]],1))),0)=(COUNTA(AE2435:AG2435)),"OK","erreur")</f>
        <v>OK</v>
      </c>
      <c r="AQ243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43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43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43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43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43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435" s="43"/>
      <c r="AX2435" s="43"/>
      <c r="AY2435" s="6"/>
      <c r="AZ2435" s="6"/>
      <c r="BA2435" s="6"/>
      <c r="BB2435" s="6"/>
      <c r="BC2435" s="6"/>
      <c r="BD2435" s="6"/>
    </row>
    <row r="2436" spans="2:56" ht="12.75" x14ac:dyDescent="0.25">
      <c r="B2436" s="5" t="e">
        <f>VLOOKUP(A2436,'Import infoAgt'!A:E,5,FALSE)</f>
        <v>#N/A</v>
      </c>
      <c r="C2436" s="16" t="e">
        <f>VLOOKUP(A2436,'Import infoAgt'!A:D,4,FALSE)</f>
        <v>#N/A</v>
      </c>
      <c r="D2436" s="17" t="e">
        <f>VLOOKUP(A2436,'Import infoAgt'!A:H,8,FALSE)</f>
        <v>#N/A</v>
      </c>
      <c r="F2436" s="17" t="e">
        <f>VLOOKUP(A2436,'Import infoAgt'!A:BR,70,FALSE)</f>
        <v>#N/A</v>
      </c>
      <c r="G2436" s="16" t="e">
        <f>VLOOKUP(A2436,'Import infoAgt'!A:DH,112,FALSE)</f>
        <v>#N/A</v>
      </c>
      <c r="H2436" s="17" t="e">
        <f>VLOOKUP(G2436,Paramètre!$C$6:$D$76,2,FALSE)</f>
        <v>#N/A</v>
      </c>
      <c r="I2436" s="16" t="e">
        <f>VLOOKUP(A2436,'Import infoAgt'!A:EL,142,FALSE)</f>
        <v>#N/A</v>
      </c>
      <c r="R2436" s="26"/>
      <c r="S2436" s="26"/>
      <c r="U2436" s="26"/>
      <c r="V2436" s="26"/>
      <c r="AC2436" s="26"/>
      <c r="AI2436" s="6" t="str">
        <f>IF(AND((ISERROR(Tableau134[[#This Row],[Nom]])),Tableau134[[#This Row],[Numéro d''agent]]&lt;&gt;""),"N° agent inconnu","")</f>
        <v/>
      </c>
      <c r="AJ2436" s="6" t="str">
        <f>IF(AND(Tableau134[[#This Row],[Numéro d''agent]]&lt;&gt;"",Tableau134[[#This Row],[Statut]]=""),"Statut manquant","")</f>
        <v/>
      </c>
      <c r="AK2436" s="6"/>
      <c r="AL2436" s="6" t="str">
        <f>IF(AND(Tableau134[[#This Row],[Numéro d''agent]]&lt;&gt;"",Tableau134[[#This Row],[Formule actuelle]]=0),"Manque formule TLW","")</f>
        <v/>
      </c>
      <c r="AM2436" s="6" t="str">
        <f>IF(IFERROR(IF(SEARCH("jour",Tableau134[[#This Row],[Formule Tw]],1),VALUE(LEFT(Tableau134[[#This Row],[Formule Tw]],1))),0)=(COUNTA(K2436:M2436)),"OK","erreur")</f>
        <v>OK</v>
      </c>
      <c r="AN2436" s="6" t="str">
        <f>IF(IFERROR(IF(SEARCH("jour",Tableau134[[#This Row],[Modif demandé en avenant 1]],1),VALUE(LEFT(Tableau134[[#This Row],[Modif demandé en avenant 1]],1))),0)=(COUNTA(O2436:Q2436)),"OK","erreur")</f>
        <v>OK</v>
      </c>
      <c r="AO2436" s="6" t="str">
        <f>IF(IFERROR(IF(SEARCH("jour",Tableau134[[#This Row],[Nouvelle formule avenant 2]],1),VALUE(LEFT(Tableau134[[#This Row],[Nouvelle formule avenant 2]],1))),0)=(COUNTA(X2436:Z2436)),"OK","erreur")</f>
        <v>OK</v>
      </c>
      <c r="AP2436" s="6" t="str">
        <f>IF(IFERROR(IF(SEARCH("jour",Tableau134[[#This Row],[Nouvelle formule avenant 3]],1),VALUE(LEFT(Tableau134[[#This Row],[Nouvelle formule avenant 3]],1))),0)=(COUNTA(AE2436:AG2436)),"OK","erreur")</f>
        <v>OK</v>
      </c>
      <c r="AQ243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43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43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43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43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43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436" s="43"/>
      <c r="AX2436" s="43"/>
      <c r="AY2436" s="6"/>
      <c r="AZ2436" s="6"/>
      <c r="BA2436" s="6"/>
      <c r="BB2436" s="6"/>
      <c r="BC2436" s="6"/>
      <c r="BD2436" s="6"/>
    </row>
    <row r="2437" spans="2:56" ht="12.75" x14ac:dyDescent="0.25">
      <c r="B2437" s="5" t="e">
        <f>VLOOKUP(A2437,'Import infoAgt'!A:E,5,FALSE)</f>
        <v>#N/A</v>
      </c>
      <c r="C2437" s="16" t="e">
        <f>VLOOKUP(A2437,'Import infoAgt'!A:D,4,FALSE)</f>
        <v>#N/A</v>
      </c>
      <c r="D2437" s="17" t="e">
        <f>VLOOKUP(A2437,'Import infoAgt'!A:H,8,FALSE)</f>
        <v>#N/A</v>
      </c>
      <c r="F2437" s="17" t="e">
        <f>VLOOKUP(A2437,'Import infoAgt'!A:BR,70,FALSE)</f>
        <v>#N/A</v>
      </c>
      <c r="G2437" s="16" t="e">
        <f>VLOOKUP(A2437,'Import infoAgt'!A:DH,112,FALSE)</f>
        <v>#N/A</v>
      </c>
      <c r="H2437" s="17" t="e">
        <f>VLOOKUP(G2437,Paramètre!$C$6:$D$76,2,FALSE)</f>
        <v>#N/A</v>
      </c>
      <c r="I2437" s="16" t="e">
        <f>VLOOKUP(A2437,'Import infoAgt'!A:EL,142,FALSE)</f>
        <v>#N/A</v>
      </c>
      <c r="R2437" s="26"/>
      <c r="S2437" s="26"/>
      <c r="U2437" s="26"/>
      <c r="V2437" s="26"/>
      <c r="AC2437" s="26"/>
      <c r="AI2437" s="6" t="str">
        <f>IF(AND((ISERROR(Tableau134[[#This Row],[Nom]])),Tableau134[[#This Row],[Numéro d''agent]]&lt;&gt;""),"N° agent inconnu","")</f>
        <v/>
      </c>
      <c r="AJ2437" s="6" t="str">
        <f>IF(AND(Tableau134[[#This Row],[Numéro d''agent]]&lt;&gt;"",Tableau134[[#This Row],[Statut]]=""),"Statut manquant","")</f>
        <v/>
      </c>
      <c r="AK2437" s="6"/>
      <c r="AL2437" s="6" t="str">
        <f>IF(AND(Tableau134[[#This Row],[Numéro d''agent]]&lt;&gt;"",Tableau134[[#This Row],[Formule actuelle]]=0),"Manque formule TLW","")</f>
        <v/>
      </c>
      <c r="AM2437" s="6" t="str">
        <f>IF(IFERROR(IF(SEARCH("jour",Tableau134[[#This Row],[Formule Tw]],1),VALUE(LEFT(Tableau134[[#This Row],[Formule Tw]],1))),0)=(COUNTA(K2437:M2437)),"OK","erreur")</f>
        <v>OK</v>
      </c>
      <c r="AN2437" s="6" t="str">
        <f>IF(IFERROR(IF(SEARCH("jour",Tableau134[[#This Row],[Modif demandé en avenant 1]],1),VALUE(LEFT(Tableau134[[#This Row],[Modif demandé en avenant 1]],1))),0)=(COUNTA(O2437:Q2437)),"OK","erreur")</f>
        <v>OK</v>
      </c>
      <c r="AO2437" s="6" t="str">
        <f>IF(IFERROR(IF(SEARCH("jour",Tableau134[[#This Row],[Nouvelle formule avenant 2]],1),VALUE(LEFT(Tableau134[[#This Row],[Nouvelle formule avenant 2]],1))),0)=(COUNTA(X2437:Z2437)),"OK","erreur")</f>
        <v>OK</v>
      </c>
      <c r="AP2437" s="6" t="str">
        <f>IF(IFERROR(IF(SEARCH("jour",Tableau134[[#This Row],[Nouvelle formule avenant 3]],1),VALUE(LEFT(Tableau134[[#This Row],[Nouvelle formule avenant 3]],1))),0)=(COUNTA(AE2437:AG2437)),"OK","erreur")</f>
        <v>OK</v>
      </c>
      <c r="AQ243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43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43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43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43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43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437" s="43"/>
      <c r="AX2437" s="43"/>
      <c r="AY2437" s="6"/>
      <c r="AZ2437" s="6"/>
      <c r="BA2437" s="6"/>
      <c r="BB2437" s="6"/>
      <c r="BC2437" s="6"/>
      <c r="BD2437" s="6"/>
    </row>
    <row r="2438" spans="2:56" ht="12.75" x14ac:dyDescent="0.25">
      <c r="B2438" s="5" t="e">
        <f>VLOOKUP(A2438,'Import infoAgt'!A:E,5,FALSE)</f>
        <v>#N/A</v>
      </c>
      <c r="C2438" s="16" t="e">
        <f>VLOOKUP(A2438,'Import infoAgt'!A:D,4,FALSE)</f>
        <v>#N/A</v>
      </c>
      <c r="D2438" s="17" t="e">
        <f>VLOOKUP(A2438,'Import infoAgt'!A:H,8,FALSE)</f>
        <v>#N/A</v>
      </c>
      <c r="F2438" s="17" t="e">
        <f>VLOOKUP(A2438,'Import infoAgt'!A:BR,70,FALSE)</f>
        <v>#N/A</v>
      </c>
      <c r="G2438" s="16" t="e">
        <f>VLOOKUP(A2438,'Import infoAgt'!A:DH,112,FALSE)</f>
        <v>#N/A</v>
      </c>
      <c r="H2438" s="17" t="e">
        <f>VLOOKUP(G2438,Paramètre!$C$6:$D$76,2,FALSE)</f>
        <v>#N/A</v>
      </c>
      <c r="I2438" s="16" t="e">
        <f>VLOOKUP(A2438,'Import infoAgt'!A:EL,142,FALSE)</f>
        <v>#N/A</v>
      </c>
      <c r="R2438" s="26"/>
      <c r="S2438" s="26"/>
      <c r="U2438" s="26"/>
      <c r="V2438" s="26"/>
      <c r="AC2438" s="26"/>
      <c r="AI2438" s="6" t="str">
        <f>IF(AND((ISERROR(Tableau134[[#This Row],[Nom]])),Tableau134[[#This Row],[Numéro d''agent]]&lt;&gt;""),"N° agent inconnu","")</f>
        <v/>
      </c>
      <c r="AJ2438" s="6" t="str">
        <f>IF(AND(Tableau134[[#This Row],[Numéro d''agent]]&lt;&gt;"",Tableau134[[#This Row],[Statut]]=""),"Statut manquant","")</f>
        <v/>
      </c>
      <c r="AK2438" s="6"/>
      <c r="AL2438" s="6" t="str">
        <f>IF(AND(Tableau134[[#This Row],[Numéro d''agent]]&lt;&gt;"",Tableau134[[#This Row],[Formule actuelle]]=0),"Manque formule TLW","")</f>
        <v/>
      </c>
      <c r="AM2438" s="6" t="str">
        <f>IF(IFERROR(IF(SEARCH("jour",Tableau134[[#This Row],[Formule Tw]],1),VALUE(LEFT(Tableau134[[#This Row],[Formule Tw]],1))),0)=(COUNTA(K2438:M2438)),"OK","erreur")</f>
        <v>OK</v>
      </c>
      <c r="AN2438" s="6" t="str">
        <f>IF(IFERROR(IF(SEARCH("jour",Tableau134[[#This Row],[Modif demandé en avenant 1]],1),VALUE(LEFT(Tableau134[[#This Row],[Modif demandé en avenant 1]],1))),0)=(COUNTA(O2438:Q2438)),"OK","erreur")</f>
        <v>OK</v>
      </c>
      <c r="AO2438" s="6" t="str">
        <f>IF(IFERROR(IF(SEARCH("jour",Tableau134[[#This Row],[Nouvelle formule avenant 2]],1),VALUE(LEFT(Tableau134[[#This Row],[Nouvelle formule avenant 2]],1))),0)=(COUNTA(X2438:Z2438)),"OK","erreur")</f>
        <v>OK</v>
      </c>
      <c r="AP2438" s="6" t="str">
        <f>IF(IFERROR(IF(SEARCH("jour",Tableau134[[#This Row],[Nouvelle formule avenant 3]],1),VALUE(LEFT(Tableau134[[#This Row],[Nouvelle formule avenant 3]],1))),0)=(COUNTA(AE2438:AG2438)),"OK","erreur")</f>
        <v>OK</v>
      </c>
      <c r="AQ2438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438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438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438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438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438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438" s="43"/>
      <c r="AX2438" s="43"/>
      <c r="AY2438" s="6"/>
      <c r="AZ2438" s="6"/>
      <c r="BA2438" s="6"/>
      <c r="BB2438" s="6"/>
      <c r="BC2438" s="6"/>
      <c r="BD2438" s="6"/>
    </row>
    <row r="2439" spans="2:56" ht="12.75" x14ac:dyDescent="0.25">
      <c r="B2439" s="5" t="e">
        <f>VLOOKUP(A2439,'Import infoAgt'!A:E,5,FALSE)</f>
        <v>#N/A</v>
      </c>
      <c r="C2439" s="16" t="e">
        <f>VLOOKUP(A2439,'Import infoAgt'!A:D,4,FALSE)</f>
        <v>#N/A</v>
      </c>
      <c r="D2439" s="17" t="e">
        <f>VLOOKUP(A2439,'Import infoAgt'!A:H,8,FALSE)</f>
        <v>#N/A</v>
      </c>
      <c r="F2439" s="17" t="e">
        <f>VLOOKUP(A2439,'Import infoAgt'!A:BR,70,FALSE)</f>
        <v>#N/A</v>
      </c>
      <c r="G2439" s="16" t="e">
        <f>VLOOKUP(A2439,'Import infoAgt'!A:DH,112,FALSE)</f>
        <v>#N/A</v>
      </c>
      <c r="H2439" s="17" t="e">
        <f>VLOOKUP(G2439,Paramètre!$C$6:$D$76,2,FALSE)</f>
        <v>#N/A</v>
      </c>
      <c r="I2439" s="16" t="e">
        <f>VLOOKUP(A2439,'Import infoAgt'!A:EL,142,FALSE)</f>
        <v>#N/A</v>
      </c>
      <c r="R2439" s="26"/>
      <c r="S2439" s="26"/>
      <c r="U2439" s="26"/>
      <c r="V2439" s="26"/>
      <c r="AC2439" s="26"/>
      <c r="AI2439" s="6" t="str">
        <f>IF(AND((ISERROR(Tableau134[[#This Row],[Nom]])),Tableau134[[#This Row],[Numéro d''agent]]&lt;&gt;""),"N° agent inconnu","")</f>
        <v/>
      </c>
      <c r="AJ2439" s="6" t="str">
        <f>IF(AND(Tableau134[[#This Row],[Numéro d''agent]]&lt;&gt;"",Tableau134[[#This Row],[Statut]]=""),"Statut manquant","")</f>
        <v/>
      </c>
      <c r="AK2439" s="6"/>
      <c r="AL2439" s="6" t="str">
        <f>IF(AND(Tableau134[[#This Row],[Numéro d''agent]]&lt;&gt;"",Tableau134[[#This Row],[Formule actuelle]]=0),"Manque formule TLW","")</f>
        <v/>
      </c>
      <c r="AM2439" s="6" t="str">
        <f>IF(IFERROR(IF(SEARCH("jour",Tableau134[[#This Row],[Formule Tw]],1),VALUE(LEFT(Tableau134[[#This Row],[Formule Tw]],1))),0)=(COUNTA(K2439:M2439)),"OK","erreur")</f>
        <v>OK</v>
      </c>
      <c r="AN2439" s="6" t="str">
        <f>IF(IFERROR(IF(SEARCH("jour",Tableau134[[#This Row],[Modif demandé en avenant 1]],1),VALUE(LEFT(Tableau134[[#This Row],[Modif demandé en avenant 1]],1))),0)=(COUNTA(O2439:Q2439)),"OK","erreur")</f>
        <v>OK</v>
      </c>
      <c r="AO2439" s="6" t="str">
        <f>IF(IFERROR(IF(SEARCH("jour",Tableau134[[#This Row],[Nouvelle formule avenant 2]],1),VALUE(LEFT(Tableau134[[#This Row],[Nouvelle formule avenant 2]],1))),0)=(COUNTA(X2439:Z2439)),"OK","erreur")</f>
        <v>OK</v>
      </c>
      <c r="AP2439" s="6" t="str">
        <f>IF(IFERROR(IF(SEARCH("jour",Tableau134[[#This Row],[Nouvelle formule avenant 3]],1),VALUE(LEFT(Tableau134[[#This Row],[Nouvelle formule avenant 3]],1))),0)=(COUNTA(AE2439:AG2439)),"OK","erreur")</f>
        <v>OK</v>
      </c>
      <c r="AQ2439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439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439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439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439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439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439" s="43"/>
      <c r="AX2439" s="43"/>
      <c r="AY2439" s="6"/>
      <c r="AZ2439" s="6"/>
      <c r="BA2439" s="6"/>
      <c r="BB2439" s="6"/>
      <c r="BC2439" s="6"/>
      <c r="BD2439" s="6"/>
    </row>
    <row r="2440" spans="2:56" ht="12.75" x14ac:dyDescent="0.25">
      <c r="B2440" s="5" t="e">
        <f>VLOOKUP(A2440,'Import infoAgt'!A:E,5,FALSE)</f>
        <v>#N/A</v>
      </c>
      <c r="C2440" s="16" t="e">
        <f>VLOOKUP(A2440,'Import infoAgt'!A:D,4,FALSE)</f>
        <v>#N/A</v>
      </c>
      <c r="D2440" s="17" t="e">
        <f>VLOOKUP(A2440,'Import infoAgt'!A:H,8,FALSE)</f>
        <v>#N/A</v>
      </c>
      <c r="F2440" s="17" t="e">
        <f>VLOOKUP(A2440,'Import infoAgt'!A:BR,70,FALSE)</f>
        <v>#N/A</v>
      </c>
      <c r="G2440" s="16" t="e">
        <f>VLOOKUP(A2440,'Import infoAgt'!A:DH,112,FALSE)</f>
        <v>#N/A</v>
      </c>
      <c r="H2440" s="17" t="e">
        <f>VLOOKUP(G2440,Paramètre!$C$6:$D$76,2,FALSE)</f>
        <v>#N/A</v>
      </c>
      <c r="I2440" s="16" t="e">
        <f>VLOOKUP(A2440,'Import infoAgt'!A:EL,142,FALSE)</f>
        <v>#N/A</v>
      </c>
      <c r="R2440" s="26"/>
      <c r="S2440" s="26"/>
      <c r="U2440" s="26"/>
      <c r="V2440" s="26"/>
      <c r="AC2440" s="26"/>
      <c r="AI2440" s="6" t="str">
        <f>IF(AND((ISERROR(Tableau134[[#This Row],[Nom]])),Tableau134[[#This Row],[Numéro d''agent]]&lt;&gt;""),"N° agent inconnu","")</f>
        <v/>
      </c>
      <c r="AJ2440" s="6" t="str">
        <f>IF(AND(Tableau134[[#This Row],[Numéro d''agent]]&lt;&gt;"",Tableau134[[#This Row],[Statut]]=""),"Statut manquant","")</f>
        <v/>
      </c>
      <c r="AK2440" s="6"/>
      <c r="AL2440" s="6" t="str">
        <f>IF(AND(Tableau134[[#This Row],[Numéro d''agent]]&lt;&gt;"",Tableau134[[#This Row],[Formule actuelle]]=0),"Manque formule TLW","")</f>
        <v/>
      </c>
      <c r="AM2440" s="6" t="str">
        <f>IF(IFERROR(IF(SEARCH("jour",Tableau134[[#This Row],[Formule Tw]],1),VALUE(LEFT(Tableau134[[#This Row],[Formule Tw]],1))),0)=(COUNTA(K2440:M2440)),"OK","erreur")</f>
        <v>OK</v>
      </c>
      <c r="AN2440" s="6" t="str">
        <f>IF(IFERROR(IF(SEARCH("jour",Tableau134[[#This Row],[Modif demandé en avenant 1]],1),VALUE(LEFT(Tableau134[[#This Row],[Modif demandé en avenant 1]],1))),0)=(COUNTA(O2440:Q2440)),"OK","erreur")</f>
        <v>OK</v>
      </c>
      <c r="AO2440" s="6" t="str">
        <f>IF(IFERROR(IF(SEARCH("jour",Tableau134[[#This Row],[Nouvelle formule avenant 2]],1),VALUE(LEFT(Tableau134[[#This Row],[Nouvelle formule avenant 2]],1))),0)=(COUNTA(X2440:Z2440)),"OK","erreur")</f>
        <v>OK</v>
      </c>
      <c r="AP2440" s="6" t="str">
        <f>IF(IFERROR(IF(SEARCH("jour",Tableau134[[#This Row],[Nouvelle formule avenant 3]],1),VALUE(LEFT(Tableau134[[#This Row],[Nouvelle formule avenant 3]],1))),0)=(COUNTA(AE2440:AG2440)),"OK","erreur")</f>
        <v>OK</v>
      </c>
      <c r="AQ2440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440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440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440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440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440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440" s="43"/>
      <c r="AX2440" s="43"/>
      <c r="AY2440" s="6"/>
      <c r="AZ2440" s="6"/>
      <c r="BA2440" s="6"/>
      <c r="BB2440" s="6"/>
      <c r="BC2440" s="6"/>
      <c r="BD2440" s="6"/>
    </row>
    <row r="2441" spans="2:56" ht="12.75" x14ac:dyDescent="0.25">
      <c r="B2441" s="5" t="e">
        <f>VLOOKUP(A2441,'Import infoAgt'!A:E,5,FALSE)</f>
        <v>#N/A</v>
      </c>
      <c r="C2441" s="16" t="e">
        <f>VLOOKUP(A2441,'Import infoAgt'!A:D,4,FALSE)</f>
        <v>#N/A</v>
      </c>
      <c r="D2441" s="17" t="e">
        <f>VLOOKUP(A2441,'Import infoAgt'!A:H,8,FALSE)</f>
        <v>#N/A</v>
      </c>
      <c r="F2441" s="17" t="e">
        <f>VLOOKUP(A2441,'Import infoAgt'!A:BR,70,FALSE)</f>
        <v>#N/A</v>
      </c>
      <c r="G2441" s="16" t="e">
        <f>VLOOKUP(A2441,'Import infoAgt'!A:DH,112,FALSE)</f>
        <v>#N/A</v>
      </c>
      <c r="H2441" s="17" t="e">
        <f>VLOOKUP(G2441,Paramètre!$C$6:$D$76,2,FALSE)</f>
        <v>#N/A</v>
      </c>
      <c r="I2441" s="16" t="e">
        <f>VLOOKUP(A2441,'Import infoAgt'!A:EL,142,FALSE)</f>
        <v>#N/A</v>
      </c>
      <c r="R2441" s="26"/>
      <c r="S2441" s="26"/>
      <c r="U2441" s="26"/>
      <c r="V2441" s="26"/>
      <c r="AC2441" s="26"/>
      <c r="AI2441" s="6" t="str">
        <f>IF(AND((ISERROR(Tableau134[[#This Row],[Nom]])),Tableau134[[#This Row],[Numéro d''agent]]&lt;&gt;""),"N° agent inconnu","")</f>
        <v/>
      </c>
      <c r="AJ2441" s="6" t="str">
        <f>IF(AND(Tableau134[[#This Row],[Numéro d''agent]]&lt;&gt;"",Tableau134[[#This Row],[Statut]]=""),"Statut manquant","")</f>
        <v/>
      </c>
      <c r="AK2441" s="6"/>
      <c r="AL2441" s="6" t="str">
        <f>IF(AND(Tableau134[[#This Row],[Numéro d''agent]]&lt;&gt;"",Tableau134[[#This Row],[Formule actuelle]]=0),"Manque formule TLW","")</f>
        <v/>
      </c>
      <c r="AM2441" s="6" t="str">
        <f>IF(IFERROR(IF(SEARCH("jour",Tableau134[[#This Row],[Formule Tw]],1),VALUE(LEFT(Tableau134[[#This Row],[Formule Tw]],1))),0)=(COUNTA(K2441:M2441)),"OK","erreur")</f>
        <v>OK</v>
      </c>
      <c r="AN2441" s="6" t="str">
        <f>IF(IFERROR(IF(SEARCH("jour",Tableau134[[#This Row],[Modif demandé en avenant 1]],1),VALUE(LEFT(Tableau134[[#This Row],[Modif demandé en avenant 1]],1))),0)=(COUNTA(O2441:Q2441)),"OK","erreur")</f>
        <v>OK</v>
      </c>
      <c r="AO2441" s="6" t="str">
        <f>IF(IFERROR(IF(SEARCH("jour",Tableau134[[#This Row],[Nouvelle formule avenant 2]],1),VALUE(LEFT(Tableau134[[#This Row],[Nouvelle formule avenant 2]],1))),0)=(COUNTA(X2441:Z2441)),"OK","erreur")</f>
        <v>OK</v>
      </c>
      <c r="AP2441" s="6" t="str">
        <f>IF(IFERROR(IF(SEARCH("jour",Tableau134[[#This Row],[Nouvelle formule avenant 3]],1),VALUE(LEFT(Tableau134[[#This Row],[Nouvelle formule avenant 3]],1))),0)=(COUNTA(AE2441:AG2441)),"OK","erreur")</f>
        <v>OK</v>
      </c>
      <c r="AQ2441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441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441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441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441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441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441" s="43"/>
      <c r="AX2441" s="43"/>
      <c r="AY2441" s="6"/>
      <c r="AZ2441" s="6"/>
      <c r="BA2441" s="6"/>
      <c r="BB2441" s="6"/>
      <c r="BC2441" s="6"/>
      <c r="BD2441" s="6"/>
    </row>
    <row r="2442" spans="2:56" ht="12.75" x14ac:dyDescent="0.25">
      <c r="B2442" s="5" t="e">
        <f>VLOOKUP(A2442,'Import infoAgt'!A:E,5,FALSE)</f>
        <v>#N/A</v>
      </c>
      <c r="C2442" s="16" t="e">
        <f>VLOOKUP(A2442,'Import infoAgt'!A:D,4,FALSE)</f>
        <v>#N/A</v>
      </c>
      <c r="D2442" s="17" t="e">
        <f>VLOOKUP(A2442,'Import infoAgt'!A:H,8,FALSE)</f>
        <v>#N/A</v>
      </c>
      <c r="F2442" s="17" t="e">
        <f>VLOOKUP(A2442,'Import infoAgt'!A:BR,70,FALSE)</f>
        <v>#N/A</v>
      </c>
      <c r="G2442" s="16" t="e">
        <f>VLOOKUP(A2442,'Import infoAgt'!A:DH,112,FALSE)</f>
        <v>#N/A</v>
      </c>
      <c r="H2442" s="17" t="e">
        <f>VLOOKUP(G2442,Paramètre!$C$6:$D$76,2,FALSE)</f>
        <v>#N/A</v>
      </c>
      <c r="I2442" s="16" t="e">
        <f>VLOOKUP(A2442,'Import infoAgt'!A:EL,142,FALSE)</f>
        <v>#N/A</v>
      </c>
      <c r="R2442" s="26"/>
      <c r="S2442" s="26"/>
      <c r="U2442" s="26"/>
      <c r="V2442" s="26"/>
      <c r="AC2442" s="26"/>
      <c r="AI2442" s="6" t="str">
        <f>IF(AND((ISERROR(Tableau134[[#This Row],[Nom]])),Tableau134[[#This Row],[Numéro d''agent]]&lt;&gt;""),"N° agent inconnu","")</f>
        <v/>
      </c>
      <c r="AJ2442" s="6" t="str">
        <f>IF(AND(Tableau134[[#This Row],[Numéro d''agent]]&lt;&gt;"",Tableau134[[#This Row],[Statut]]=""),"Statut manquant","")</f>
        <v/>
      </c>
      <c r="AK2442" s="6"/>
      <c r="AL2442" s="6" t="str">
        <f>IF(AND(Tableau134[[#This Row],[Numéro d''agent]]&lt;&gt;"",Tableau134[[#This Row],[Formule actuelle]]=0),"Manque formule TLW","")</f>
        <v/>
      </c>
      <c r="AM2442" s="6" t="str">
        <f>IF(IFERROR(IF(SEARCH("jour",Tableau134[[#This Row],[Formule Tw]],1),VALUE(LEFT(Tableau134[[#This Row],[Formule Tw]],1))),0)=(COUNTA(K2442:M2442)),"OK","erreur")</f>
        <v>OK</v>
      </c>
      <c r="AN2442" s="6" t="str">
        <f>IF(IFERROR(IF(SEARCH("jour",Tableau134[[#This Row],[Modif demandé en avenant 1]],1),VALUE(LEFT(Tableau134[[#This Row],[Modif demandé en avenant 1]],1))),0)=(COUNTA(O2442:Q2442)),"OK","erreur")</f>
        <v>OK</v>
      </c>
      <c r="AO2442" s="6" t="str">
        <f>IF(IFERROR(IF(SEARCH("jour",Tableau134[[#This Row],[Nouvelle formule avenant 2]],1),VALUE(LEFT(Tableau134[[#This Row],[Nouvelle formule avenant 2]],1))),0)=(COUNTA(X2442:Z2442)),"OK","erreur")</f>
        <v>OK</v>
      </c>
      <c r="AP2442" s="6" t="str">
        <f>IF(IFERROR(IF(SEARCH("jour",Tableau134[[#This Row],[Nouvelle formule avenant 3]],1),VALUE(LEFT(Tableau134[[#This Row],[Nouvelle formule avenant 3]],1))),0)=(COUNTA(AE2442:AG2442)),"OK","erreur")</f>
        <v>OK</v>
      </c>
      <c r="AQ2442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442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442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442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442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442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442" s="43"/>
      <c r="AX2442" s="43"/>
      <c r="AY2442" s="6"/>
      <c r="AZ2442" s="6"/>
      <c r="BA2442" s="6"/>
      <c r="BB2442" s="6"/>
      <c r="BC2442" s="6"/>
      <c r="BD2442" s="6"/>
    </row>
    <row r="2443" spans="2:56" ht="12.75" x14ac:dyDescent="0.25">
      <c r="B2443" s="5" t="e">
        <f>VLOOKUP(A2443,'Import infoAgt'!A:E,5,FALSE)</f>
        <v>#N/A</v>
      </c>
      <c r="C2443" s="16" t="e">
        <f>VLOOKUP(A2443,'Import infoAgt'!A:D,4,FALSE)</f>
        <v>#N/A</v>
      </c>
      <c r="D2443" s="17" t="e">
        <f>VLOOKUP(A2443,'Import infoAgt'!A:H,8,FALSE)</f>
        <v>#N/A</v>
      </c>
      <c r="F2443" s="17" t="e">
        <f>VLOOKUP(A2443,'Import infoAgt'!A:BR,70,FALSE)</f>
        <v>#N/A</v>
      </c>
      <c r="G2443" s="16" t="e">
        <f>VLOOKUP(A2443,'Import infoAgt'!A:DH,112,FALSE)</f>
        <v>#N/A</v>
      </c>
      <c r="H2443" s="17" t="e">
        <f>VLOOKUP(G2443,Paramètre!$C$6:$D$76,2,FALSE)</f>
        <v>#N/A</v>
      </c>
      <c r="I2443" s="16" t="e">
        <f>VLOOKUP(A2443,'Import infoAgt'!A:EL,142,FALSE)</f>
        <v>#N/A</v>
      </c>
      <c r="R2443" s="26"/>
      <c r="S2443" s="26"/>
      <c r="U2443" s="26"/>
      <c r="V2443" s="26"/>
      <c r="AC2443" s="26"/>
      <c r="AI2443" s="6" t="str">
        <f>IF(AND((ISERROR(Tableau134[[#This Row],[Nom]])),Tableau134[[#This Row],[Numéro d''agent]]&lt;&gt;""),"N° agent inconnu","")</f>
        <v/>
      </c>
      <c r="AJ2443" s="6" t="str">
        <f>IF(AND(Tableau134[[#This Row],[Numéro d''agent]]&lt;&gt;"",Tableau134[[#This Row],[Statut]]=""),"Statut manquant","")</f>
        <v/>
      </c>
      <c r="AK2443" s="6"/>
      <c r="AL2443" s="6" t="str">
        <f>IF(AND(Tableau134[[#This Row],[Numéro d''agent]]&lt;&gt;"",Tableau134[[#This Row],[Formule actuelle]]=0),"Manque formule TLW","")</f>
        <v/>
      </c>
      <c r="AM2443" s="6" t="str">
        <f>IF(IFERROR(IF(SEARCH("jour",Tableau134[[#This Row],[Formule Tw]],1),VALUE(LEFT(Tableau134[[#This Row],[Formule Tw]],1))),0)=(COUNTA(K2443:M2443)),"OK","erreur")</f>
        <v>OK</v>
      </c>
      <c r="AN2443" s="6" t="str">
        <f>IF(IFERROR(IF(SEARCH("jour",Tableau134[[#This Row],[Modif demandé en avenant 1]],1),VALUE(LEFT(Tableau134[[#This Row],[Modif demandé en avenant 1]],1))),0)=(COUNTA(O2443:Q2443)),"OK","erreur")</f>
        <v>OK</v>
      </c>
      <c r="AO2443" s="6" t="str">
        <f>IF(IFERROR(IF(SEARCH("jour",Tableau134[[#This Row],[Nouvelle formule avenant 2]],1),VALUE(LEFT(Tableau134[[#This Row],[Nouvelle formule avenant 2]],1))),0)=(COUNTA(X2443:Z2443)),"OK","erreur")</f>
        <v>OK</v>
      </c>
      <c r="AP2443" s="6" t="str">
        <f>IF(IFERROR(IF(SEARCH("jour",Tableau134[[#This Row],[Nouvelle formule avenant 3]],1),VALUE(LEFT(Tableau134[[#This Row],[Nouvelle formule avenant 3]],1))),0)=(COUNTA(AE2443:AG2443)),"OK","erreur")</f>
        <v>OK</v>
      </c>
      <c r="AQ2443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443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443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443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443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443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443" s="43"/>
      <c r="AX2443" s="43"/>
      <c r="AY2443" s="6"/>
      <c r="AZ2443" s="6"/>
      <c r="BA2443" s="6"/>
      <c r="BB2443" s="6"/>
      <c r="BC2443" s="6"/>
      <c r="BD2443" s="6"/>
    </row>
    <row r="2444" spans="2:56" ht="12.75" x14ac:dyDescent="0.25">
      <c r="B2444" s="5" t="e">
        <f>VLOOKUP(A2444,'Import infoAgt'!A:E,5,FALSE)</f>
        <v>#N/A</v>
      </c>
      <c r="C2444" s="16" t="e">
        <f>VLOOKUP(A2444,'Import infoAgt'!A:D,4,FALSE)</f>
        <v>#N/A</v>
      </c>
      <c r="D2444" s="17" t="e">
        <f>VLOOKUP(A2444,'Import infoAgt'!A:H,8,FALSE)</f>
        <v>#N/A</v>
      </c>
      <c r="F2444" s="17" t="e">
        <f>VLOOKUP(A2444,'Import infoAgt'!A:BR,70,FALSE)</f>
        <v>#N/A</v>
      </c>
      <c r="G2444" s="16" t="e">
        <f>VLOOKUP(A2444,'Import infoAgt'!A:DH,112,FALSE)</f>
        <v>#N/A</v>
      </c>
      <c r="H2444" s="17" t="e">
        <f>VLOOKUP(G2444,Paramètre!$C$6:$D$76,2,FALSE)</f>
        <v>#N/A</v>
      </c>
      <c r="I2444" s="16" t="e">
        <f>VLOOKUP(A2444,'Import infoAgt'!A:EL,142,FALSE)</f>
        <v>#N/A</v>
      </c>
      <c r="R2444" s="26"/>
      <c r="S2444" s="26"/>
      <c r="U2444" s="26"/>
      <c r="V2444" s="26"/>
      <c r="AC2444" s="26"/>
      <c r="AI2444" s="6" t="str">
        <f>IF(AND((ISERROR(Tableau134[[#This Row],[Nom]])),Tableau134[[#This Row],[Numéro d''agent]]&lt;&gt;""),"N° agent inconnu","")</f>
        <v/>
      </c>
      <c r="AJ2444" s="6" t="str">
        <f>IF(AND(Tableau134[[#This Row],[Numéro d''agent]]&lt;&gt;"",Tableau134[[#This Row],[Statut]]=""),"Statut manquant","")</f>
        <v/>
      </c>
      <c r="AK2444" s="6"/>
      <c r="AL2444" s="6" t="str">
        <f>IF(AND(Tableau134[[#This Row],[Numéro d''agent]]&lt;&gt;"",Tableau134[[#This Row],[Formule actuelle]]=0),"Manque formule TLW","")</f>
        <v/>
      </c>
      <c r="AM2444" s="6" t="str">
        <f>IF(IFERROR(IF(SEARCH("jour",Tableau134[[#This Row],[Formule Tw]],1),VALUE(LEFT(Tableau134[[#This Row],[Formule Tw]],1))),0)=(COUNTA(K2444:M2444)),"OK","erreur")</f>
        <v>OK</v>
      </c>
      <c r="AN2444" s="6" t="str">
        <f>IF(IFERROR(IF(SEARCH("jour",Tableau134[[#This Row],[Modif demandé en avenant 1]],1),VALUE(LEFT(Tableau134[[#This Row],[Modif demandé en avenant 1]],1))),0)=(COUNTA(O2444:Q2444)),"OK","erreur")</f>
        <v>OK</v>
      </c>
      <c r="AO2444" s="6" t="str">
        <f>IF(IFERROR(IF(SEARCH("jour",Tableau134[[#This Row],[Nouvelle formule avenant 2]],1),VALUE(LEFT(Tableau134[[#This Row],[Nouvelle formule avenant 2]],1))),0)=(COUNTA(X2444:Z2444)),"OK","erreur")</f>
        <v>OK</v>
      </c>
      <c r="AP2444" s="6" t="str">
        <f>IF(IFERROR(IF(SEARCH("jour",Tableau134[[#This Row],[Nouvelle formule avenant 3]],1),VALUE(LEFT(Tableau134[[#This Row],[Nouvelle formule avenant 3]],1))),0)=(COUNTA(AE2444:AG2444)),"OK","erreur")</f>
        <v>OK</v>
      </c>
      <c r="AQ2444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444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444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444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444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444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444" s="43"/>
      <c r="AX2444" s="43"/>
      <c r="AY2444" s="6"/>
      <c r="AZ2444" s="6"/>
      <c r="BA2444" s="6"/>
      <c r="BB2444" s="6"/>
      <c r="BC2444" s="6"/>
      <c r="BD2444" s="6"/>
    </row>
    <row r="2445" spans="2:56" ht="12.75" x14ac:dyDescent="0.25">
      <c r="B2445" s="5" t="e">
        <f>VLOOKUP(A2445,'Import infoAgt'!A:E,5,FALSE)</f>
        <v>#N/A</v>
      </c>
      <c r="C2445" s="16" t="e">
        <f>VLOOKUP(A2445,'Import infoAgt'!A:D,4,FALSE)</f>
        <v>#N/A</v>
      </c>
      <c r="D2445" s="17" t="e">
        <f>VLOOKUP(A2445,'Import infoAgt'!A:H,8,FALSE)</f>
        <v>#N/A</v>
      </c>
      <c r="F2445" s="17" t="e">
        <f>VLOOKUP(A2445,'Import infoAgt'!A:BR,70,FALSE)</f>
        <v>#N/A</v>
      </c>
      <c r="G2445" s="16" t="e">
        <f>VLOOKUP(A2445,'Import infoAgt'!A:DH,112,FALSE)</f>
        <v>#N/A</v>
      </c>
      <c r="H2445" s="17" t="e">
        <f>VLOOKUP(G2445,Paramètre!$C$6:$D$76,2,FALSE)</f>
        <v>#N/A</v>
      </c>
      <c r="I2445" s="16" t="e">
        <f>VLOOKUP(A2445,'Import infoAgt'!A:EL,142,FALSE)</f>
        <v>#N/A</v>
      </c>
      <c r="R2445" s="26"/>
      <c r="S2445" s="26"/>
      <c r="U2445" s="26"/>
      <c r="V2445" s="26"/>
      <c r="AC2445" s="26"/>
      <c r="AI2445" s="6" t="str">
        <f>IF(AND((ISERROR(Tableau134[[#This Row],[Nom]])),Tableau134[[#This Row],[Numéro d''agent]]&lt;&gt;""),"N° agent inconnu","")</f>
        <v/>
      </c>
      <c r="AJ2445" s="6" t="str">
        <f>IF(AND(Tableau134[[#This Row],[Numéro d''agent]]&lt;&gt;"",Tableau134[[#This Row],[Statut]]=""),"Statut manquant","")</f>
        <v/>
      </c>
      <c r="AK2445" s="6"/>
      <c r="AL2445" s="6" t="str">
        <f>IF(AND(Tableau134[[#This Row],[Numéro d''agent]]&lt;&gt;"",Tableau134[[#This Row],[Formule actuelle]]=0),"Manque formule TLW","")</f>
        <v/>
      </c>
      <c r="AM2445" s="6" t="str">
        <f>IF(IFERROR(IF(SEARCH("jour",Tableau134[[#This Row],[Formule Tw]],1),VALUE(LEFT(Tableau134[[#This Row],[Formule Tw]],1))),0)=(COUNTA(K2445:M2445)),"OK","erreur")</f>
        <v>OK</v>
      </c>
      <c r="AN2445" s="6" t="str">
        <f>IF(IFERROR(IF(SEARCH("jour",Tableau134[[#This Row],[Modif demandé en avenant 1]],1),VALUE(LEFT(Tableau134[[#This Row],[Modif demandé en avenant 1]],1))),0)=(COUNTA(O2445:Q2445)),"OK","erreur")</f>
        <v>OK</v>
      </c>
      <c r="AO2445" s="6" t="str">
        <f>IF(IFERROR(IF(SEARCH("jour",Tableau134[[#This Row],[Nouvelle formule avenant 2]],1),VALUE(LEFT(Tableau134[[#This Row],[Nouvelle formule avenant 2]],1))),0)=(COUNTA(X2445:Z2445)),"OK","erreur")</f>
        <v>OK</v>
      </c>
      <c r="AP2445" s="6" t="str">
        <f>IF(IFERROR(IF(SEARCH("jour",Tableau134[[#This Row],[Nouvelle formule avenant 3]],1),VALUE(LEFT(Tableau134[[#This Row],[Nouvelle formule avenant 3]],1))),0)=(COUNTA(AE2445:AG2445)),"OK","erreur")</f>
        <v>OK</v>
      </c>
      <c r="AQ2445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445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445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445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445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445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445" s="43"/>
      <c r="AX2445" s="43"/>
      <c r="AY2445" s="6"/>
      <c r="AZ2445" s="6"/>
      <c r="BA2445" s="6"/>
      <c r="BB2445" s="6"/>
      <c r="BC2445" s="6"/>
      <c r="BD2445" s="6"/>
    </row>
    <row r="2446" spans="2:56" ht="12.75" x14ac:dyDescent="0.25">
      <c r="B2446" s="5" t="e">
        <f>VLOOKUP(A2446,'Import infoAgt'!A:E,5,FALSE)</f>
        <v>#N/A</v>
      </c>
      <c r="C2446" s="16" t="e">
        <f>VLOOKUP(A2446,'Import infoAgt'!A:D,4,FALSE)</f>
        <v>#N/A</v>
      </c>
      <c r="D2446" s="17" t="e">
        <f>VLOOKUP(A2446,'Import infoAgt'!A:H,8,FALSE)</f>
        <v>#N/A</v>
      </c>
      <c r="F2446" s="17" t="e">
        <f>VLOOKUP(A2446,'Import infoAgt'!A:BR,70,FALSE)</f>
        <v>#N/A</v>
      </c>
      <c r="G2446" s="16" t="e">
        <f>VLOOKUP(A2446,'Import infoAgt'!A:DH,112,FALSE)</f>
        <v>#N/A</v>
      </c>
      <c r="H2446" s="17" t="e">
        <f>VLOOKUP(G2446,Paramètre!$C$6:$D$76,2,FALSE)</f>
        <v>#N/A</v>
      </c>
      <c r="I2446" s="16" t="e">
        <f>VLOOKUP(A2446,'Import infoAgt'!A:EL,142,FALSE)</f>
        <v>#N/A</v>
      </c>
      <c r="R2446" s="26"/>
      <c r="S2446" s="26"/>
      <c r="U2446" s="26"/>
      <c r="V2446" s="26"/>
      <c r="AC2446" s="26"/>
      <c r="AI2446" s="6" t="str">
        <f>IF(AND((ISERROR(Tableau134[[#This Row],[Nom]])),Tableau134[[#This Row],[Numéro d''agent]]&lt;&gt;""),"N° agent inconnu","")</f>
        <v/>
      </c>
      <c r="AJ2446" s="6" t="str">
        <f>IF(AND(Tableau134[[#This Row],[Numéro d''agent]]&lt;&gt;"",Tableau134[[#This Row],[Statut]]=""),"Statut manquant","")</f>
        <v/>
      </c>
      <c r="AK2446" s="6"/>
      <c r="AL2446" s="6" t="str">
        <f>IF(AND(Tableau134[[#This Row],[Numéro d''agent]]&lt;&gt;"",Tableau134[[#This Row],[Formule actuelle]]=0),"Manque formule TLW","")</f>
        <v/>
      </c>
      <c r="AM2446" s="6" t="str">
        <f>IF(IFERROR(IF(SEARCH("jour",Tableau134[[#This Row],[Formule Tw]],1),VALUE(LEFT(Tableau134[[#This Row],[Formule Tw]],1))),0)=(COUNTA(K2446:M2446)),"OK","erreur")</f>
        <v>OK</v>
      </c>
      <c r="AN2446" s="6" t="str">
        <f>IF(IFERROR(IF(SEARCH("jour",Tableau134[[#This Row],[Modif demandé en avenant 1]],1),VALUE(LEFT(Tableau134[[#This Row],[Modif demandé en avenant 1]],1))),0)=(COUNTA(O2446:Q2446)),"OK","erreur")</f>
        <v>OK</v>
      </c>
      <c r="AO2446" s="6" t="str">
        <f>IF(IFERROR(IF(SEARCH("jour",Tableau134[[#This Row],[Nouvelle formule avenant 2]],1),VALUE(LEFT(Tableau134[[#This Row],[Nouvelle formule avenant 2]],1))),0)=(COUNTA(X2446:Z2446)),"OK","erreur")</f>
        <v>OK</v>
      </c>
      <c r="AP2446" s="6" t="str">
        <f>IF(IFERROR(IF(SEARCH("jour",Tableau134[[#This Row],[Nouvelle formule avenant 3]],1),VALUE(LEFT(Tableau134[[#This Row],[Nouvelle formule avenant 3]],1))),0)=(COUNTA(AE2446:AG2446)),"OK","erreur")</f>
        <v>OK</v>
      </c>
      <c r="AQ2446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446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446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446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446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446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446" s="43"/>
      <c r="AX2446" s="43"/>
      <c r="AY2446" s="6"/>
      <c r="AZ2446" s="6"/>
      <c r="BA2446" s="6"/>
      <c r="BB2446" s="6"/>
      <c r="BC2446" s="6"/>
      <c r="BD2446" s="6"/>
    </row>
    <row r="2447" spans="2:56" ht="12.75" x14ac:dyDescent="0.25">
      <c r="B2447" s="5" t="e">
        <f>VLOOKUP(A2447,'Import infoAgt'!A:E,5,FALSE)</f>
        <v>#N/A</v>
      </c>
      <c r="C2447" s="16" t="e">
        <f>VLOOKUP(A2447,'Import infoAgt'!A:D,4,FALSE)</f>
        <v>#N/A</v>
      </c>
      <c r="D2447" s="17" t="e">
        <f>VLOOKUP(A2447,'Import infoAgt'!A:H,8,FALSE)</f>
        <v>#N/A</v>
      </c>
      <c r="F2447" s="17" t="e">
        <f>VLOOKUP(A2447,'Import infoAgt'!A:BR,70,FALSE)</f>
        <v>#N/A</v>
      </c>
      <c r="G2447" s="16" t="e">
        <f>VLOOKUP(A2447,'Import infoAgt'!A:DH,112,FALSE)</f>
        <v>#N/A</v>
      </c>
      <c r="H2447" s="17" t="e">
        <f>VLOOKUP(G2447,Paramètre!$C$6:$D$76,2,FALSE)</f>
        <v>#N/A</v>
      </c>
      <c r="I2447" s="16" t="e">
        <f>VLOOKUP(A2447,'Import infoAgt'!A:EL,142,FALSE)</f>
        <v>#N/A</v>
      </c>
      <c r="R2447" s="26"/>
      <c r="S2447" s="26"/>
      <c r="U2447" s="26"/>
      <c r="V2447" s="26"/>
      <c r="AC2447" s="26"/>
      <c r="AI2447" s="6" t="str">
        <f>IF(AND((ISERROR(Tableau134[[#This Row],[Nom]])),Tableau134[[#This Row],[Numéro d''agent]]&lt;&gt;""),"N° agent inconnu","")</f>
        <v/>
      </c>
      <c r="AJ2447" s="6" t="str">
        <f>IF(AND(Tableau134[[#This Row],[Numéro d''agent]]&lt;&gt;"",Tableau134[[#This Row],[Statut]]=""),"Statut manquant","")</f>
        <v/>
      </c>
      <c r="AK2447" s="6"/>
      <c r="AL2447" s="6" t="str">
        <f>IF(AND(Tableau134[[#This Row],[Numéro d''agent]]&lt;&gt;"",Tableau134[[#This Row],[Formule actuelle]]=0),"Manque formule TLW","")</f>
        <v/>
      </c>
      <c r="AM2447" s="6" t="str">
        <f>IF(IFERROR(IF(SEARCH("jour",Tableau134[[#This Row],[Formule Tw]],1),VALUE(LEFT(Tableau134[[#This Row],[Formule Tw]],1))),0)=(COUNTA(K2447:M2447)),"OK","erreur")</f>
        <v>OK</v>
      </c>
      <c r="AN2447" s="6" t="str">
        <f>IF(IFERROR(IF(SEARCH("jour",Tableau134[[#This Row],[Modif demandé en avenant 1]],1),VALUE(LEFT(Tableau134[[#This Row],[Modif demandé en avenant 1]],1))),0)=(COUNTA(O2447:Q2447)),"OK","erreur")</f>
        <v>OK</v>
      </c>
      <c r="AO2447" s="6" t="str">
        <f>IF(IFERROR(IF(SEARCH("jour",Tableau134[[#This Row],[Nouvelle formule avenant 2]],1),VALUE(LEFT(Tableau134[[#This Row],[Nouvelle formule avenant 2]],1))),0)=(COUNTA(X2447:Z2447)),"OK","erreur")</f>
        <v>OK</v>
      </c>
      <c r="AP2447" s="6" t="str">
        <f>IF(IFERROR(IF(SEARCH("jour",Tableau134[[#This Row],[Nouvelle formule avenant 3]],1),VALUE(LEFT(Tableau134[[#This Row],[Nouvelle formule avenant 3]],1))),0)=(COUNTA(AE2447:AG2447)),"OK","erreur")</f>
        <v>OK</v>
      </c>
      <c r="AQ2447" s="42" t="str">
        <f>IF(OR(Tableau134[[#This Row],[Contrôle 1]]="erreur",Tableau134[[#This Row],[Contrôle 2]]="erreur",Tableau134[[#This Row],[Contrôle 3]]="erreur",Tableau134[[#This Row],[Contrôle 4]]="erreur"),"Revoir le nb de jours sélectionnés","")</f>
        <v/>
      </c>
      <c r="AR2447" s="6" t="str">
        <f>IF(Tableau134[[#This Row],[Fin 
avenant 1]]&gt;Paramètre!$L$5,"1er avenant",(IF(Tableau134[[#This Row],[Fin 
avenant 2]]&gt;Paramètre!$L$5,"2ème avenant",IF(Tableau134[[#This Row],[Fin 
avenant 3]]&gt;Paramètre!$L$5,"3ème avenant",""))))</f>
        <v/>
      </c>
      <c r="AS2447" s="6">
        <f>IF(AND(Tableau134[[#This Row],[Formule Tw]]&lt;&gt;"",Tableau134[[#This Row],[Nouvelle formule avenant 3]]&lt;&gt;""),Tableau134[[#This Row],[Nouvelle formule avenant 3]],IF(AND(Tableau134[[#This Row],[Formule Tw]]&lt;&gt;"",Tableau134[[#This Row],[Nouvelle formule avenant 2]]&lt;&gt;""),Tableau134[[#This Row],[Nouvelle formule avenant 2]],IF(AND(Tableau134[[#This Row],[Formule Tw]]&lt;&gt;"",Tableau134[[#This Row],[Modif demandé en avenant 1]]&lt;&gt;""),Tableau134[[#This Row],[Modif demandé en avenant 1]],Tableau134[[#This Row],[Formule Tw]])))</f>
        <v>0</v>
      </c>
      <c r="AT2447" s="22" t="str">
        <f>IF(Tableau134[[#This Row],[Avenant en cours]]="1er avenant",Tableau134[[#This Row],[Fin 
avenant 1]],IF(Tableau134[[#This Row],[Avenant en cours]]="2ème avenant",Tableau134[[#This Row],[Fin 
avenant 2]],IF(Tableau134[[#This Row],[Avenant en cours]]="3ème avenant",Tableau134[[#This Row],[Fin 
avenant 3]],"")))</f>
        <v/>
      </c>
      <c r="AU2447" s="22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V2447" s="43">
        <f>IFERROR(IF(SEARCH("jour",Tableau134[[#This Row],[Nouvelle formule avenant 3]],1),Tableau134[[#This Row],[Jour TW 1 avenant 3]]),IFERROR(IF(SEARCH("jour",Tableau134[[#This Row],[Nouvelle formule avenant 2]],1),Tableau134[[#This Row],[Jour TW 1 
avenant 2]]),IFERROR(IF(SEARCH("jour",Tableau134[[#This Row],[Modif demandé en avenant 1]],1),Tableau134[[#This Row],[Jour TW 1 avenant 1]],Tableau134[[#This Row],[Jour fixe TW 1]]),Tableau134[[#This Row],[Jour fixe TW 1]])))</f>
        <v>0</v>
      </c>
      <c r="AW2447" s="43"/>
      <c r="AX2447" s="43"/>
      <c r="AY2447" s="6"/>
      <c r="AZ2447" s="6"/>
      <c r="BA2447" s="6"/>
      <c r="BB2447" s="6"/>
      <c r="BC2447" s="6"/>
      <c r="BD2447" s="6"/>
    </row>
  </sheetData>
  <sheetProtection insertRows="0" autoFilter="0"/>
  <conditionalFormatting sqref="R2 R39:R2447">
    <cfRule type="expression" dxfId="47" priority="55">
      <formula>AND($J2&lt;&gt;"",$R2="")</formula>
    </cfRule>
  </conditionalFormatting>
  <conditionalFormatting sqref="R3:R38">
    <cfRule type="expression" dxfId="46" priority="54">
      <formula>AND($J3&lt;&gt;"",$R3="")</formula>
    </cfRule>
  </conditionalFormatting>
  <conditionalFormatting sqref="S2:S2447">
    <cfRule type="expression" dxfId="45" priority="53">
      <formula>AND($R2&lt;&gt;"",$S2="")</formula>
    </cfRule>
  </conditionalFormatting>
  <conditionalFormatting sqref="W1:Z1">
    <cfRule type="containsErrors" dxfId="44" priority="52">
      <formula>ISERROR(W1)</formula>
    </cfRule>
  </conditionalFormatting>
  <conditionalFormatting sqref="AB2:AB2447">
    <cfRule type="expression" dxfId="43" priority="45">
      <formula>AND($AD2&lt;&gt;"",$AB2="")</formula>
    </cfRule>
    <cfRule type="expression" dxfId="42" priority="51">
      <formula>AND($T2&lt;&gt;"NON",$U$2&lt;&gt;"")</formula>
    </cfRule>
  </conditionalFormatting>
  <conditionalFormatting sqref="U2:U2447">
    <cfRule type="expression" dxfId="41" priority="50">
      <formula>AND($W2&lt;&gt;"",$U2="")</formula>
    </cfRule>
  </conditionalFormatting>
  <conditionalFormatting sqref="V2:V2447">
    <cfRule type="expression" dxfId="40" priority="49">
      <formula>AND($U2&lt;&gt;"",$V2="")</formula>
    </cfRule>
  </conditionalFormatting>
  <conditionalFormatting sqref="AD1:AG1">
    <cfRule type="containsErrors" dxfId="39" priority="48">
      <formula>ISERROR(AD1)</formula>
    </cfRule>
  </conditionalFormatting>
  <conditionalFormatting sqref="W2:W2447">
    <cfRule type="expression" dxfId="38" priority="47">
      <formula>AND($T2="OUI avec changement de formule",$W2="")</formula>
    </cfRule>
  </conditionalFormatting>
  <conditionalFormatting sqref="AD2:AD2447">
    <cfRule type="expression" dxfId="37" priority="46">
      <formula>AND($AA2="OUI avec changement de formule",$AD2="")</formula>
    </cfRule>
  </conditionalFormatting>
  <conditionalFormatting sqref="AC2:AC2447">
    <cfRule type="expression" dxfId="36" priority="44">
      <formula>AND($AB2&lt;&gt;"",$AC2="")</formula>
    </cfRule>
  </conditionalFormatting>
  <conditionalFormatting sqref="B610">
    <cfRule type="expression" dxfId="35" priority="41">
      <formula>AND($A610&lt;&gt;"",ISERROR($B610))</formula>
    </cfRule>
  </conditionalFormatting>
  <conditionalFormatting sqref="B2:B609">
    <cfRule type="expression" dxfId="34" priority="40">
      <formula>AND($A2&lt;&gt;"",ISERROR($B2))</formula>
    </cfRule>
  </conditionalFormatting>
  <conditionalFormatting sqref="B611:B2447">
    <cfRule type="expression" dxfId="33" priority="39">
      <formula>AND($A611&lt;&gt;"",ISERROR($B611))</formula>
    </cfRule>
  </conditionalFormatting>
  <conditionalFormatting sqref="E2">
    <cfRule type="expression" dxfId="32" priority="38">
      <formula>AND($A2&lt;&gt;"",$E2="")</formula>
    </cfRule>
  </conditionalFormatting>
  <conditionalFormatting sqref="E3:E2447">
    <cfRule type="expression" dxfId="31" priority="37">
      <formula>AND($A3&lt;&gt;"",$E3="")</formula>
    </cfRule>
  </conditionalFormatting>
  <conditionalFormatting sqref="K2">
    <cfRule type="expression" dxfId="30" priority="36">
      <formula>AND($J2="1 jour fixe",$K2="")</formula>
    </cfRule>
  </conditionalFormatting>
  <conditionalFormatting sqref="K2">
    <cfRule type="expression" dxfId="29" priority="30">
      <formula>AND($J2="3 jours fixes",$K2="")</formula>
    </cfRule>
    <cfRule type="expression" dxfId="28" priority="31">
      <formula>AND($J2="2 jours fixes",$K2="")</formula>
    </cfRule>
  </conditionalFormatting>
  <conditionalFormatting sqref="L2">
    <cfRule type="expression" dxfId="27" priority="27">
      <formula>"et($J2=""3 jours fixes"";$L2="""")"</formula>
    </cfRule>
    <cfRule type="expression" dxfId="26" priority="29">
      <formula>AND($J2="2 jours fixes",$L2="")</formula>
    </cfRule>
  </conditionalFormatting>
  <conditionalFormatting sqref="K3:K2447">
    <cfRule type="expression" dxfId="25" priority="24">
      <formula>AND($J3="1 jour fixe",$K3="")</formula>
    </cfRule>
  </conditionalFormatting>
  <conditionalFormatting sqref="K3:K2447">
    <cfRule type="expression" dxfId="24" priority="22">
      <formula>AND($J3="3 jours fixes",$K3="")</formula>
    </cfRule>
    <cfRule type="expression" dxfId="23" priority="23">
      <formula>AND($J3="2 jours fixes",$K3="")</formula>
    </cfRule>
  </conditionalFormatting>
  <conditionalFormatting sqref="L3:L2447">
    <cfRule type="expression" dxfId="22" priority="20">
      <formula>"et($J2=""3 jours fixes"";$L2="""")"</formula>
    </cfRule>
    <cfRule type="expression" dxfId="21" priority="21">
      <formula>AND($J3="2 jours fixes",$L3="")</formula>
    </cfRule>
  </conditionalFormatting>
  <conditionalFormatting sqref="M2:M2447">
    <cfRule type="expression" dxfId="20" priority="19">
      <formula>AND($J2="3 jours fixes",$M2="")</formula>
    </cfRule>
  </conditionalFormatting>
  <conditionalFormatting sqref="O2:O2447">
    <cfRule type="expression" dxfId="19" priority="18">
      <formula>AND($N2="1 jour fixe",$O2="")</formula>
    </cfRule>
  </conditionalFormatting>
  <conditionalFormatting sqref="O2:O2447">
    <cfRule type="expression" dxfId="18" priority="16">
      <formula>AND($N2="3 jours fixes",$O2="")</formula>
    </cfRule>
    <cfRule type="expression" dxfId="17" priority="17">
      <formula>AND($N2="2 jours fixes",$O2="")</formula>
    </cfRule>
  </conditionalFormatting>
  <conditionalFormatting sqref="P2:P2447">
    <cfRule type="expression" dxfId="16" priority="14">
      <formula>"et($n2=""3 jours fixes"";$p2="""")"</formula>
    </cfRule>
    <cfRule type="expression" dxfId="15" priority="15">
      <formula>AND($N2="2 jours fixes",$P2="")</formula>
    </cfRule>
  </conditionalFormatting>
  <conditionalFormatting sqref="Q2:Q2447">
    <cfRule type="expression" dxfId="14" priority="13">
      <formula>AND($N2="3 jours fixes",$Q2="")</formula>
    </cfRule>
  </conditionalFormatting>
  <conditionalFormatting sqref="X2:X2447">
    <cfRule type="expression" dxfId="13" priority="12">
      <formula>AND($W2="1 jour fixe",$X2="")</formula>
    </cfRule>
  </conditionalFormatting>
  <conditionalFormatting sqref="X2:X2447">
    <cfRule type="expression" dxfId="12" priority="10">
      <formula>AND($W2="3 jours fixes",$X2="")</formula>
    </cfRule>
    <cfRule type="expression" dxfId="11" priority="11">
      <formula>AND($W2="2 jours fixes",$X2="")</formula>
    </cfRule>
  </conditionalFormatting>
  <conditionalFormatting sqref="Y2:Y2447">
    <cfRule type="expression" dxfId="10" priority="8">
      <formula>"et($w2=""3 jours fixes"";$y2="""")"</formula>
    </cfRule>
    <cfRule type="expression" dxfId="9" priority="9">
      <formula>AND($W2="2 jours fixes",$Y2="")</formula>
    </cfRule>
  </conditionalFormatting>
  <conditionalFormatting sqref="Z2:Z2447">
    <cfRule type="expression" dxfId="8" priority="7">
      <formula>AND($W2="3 jours fixes",$Z2="")</formula>
    </cfRule>
  </conditionalFormatting>
  <conditionalFormatting sqref="AE2:AE2447">
    <cfRule type="expression" dxfId="7" priority="6">
      <formula>AND($AD2="1 jour fixe",$AE2="")</formula>
    </cfRule>
  </conditionalFormatting>
  <conditionalFormatting sqref="AE2:AE2447">
    <cfRule type="expression" dxfId="6" priority="4">
      <formula>AND($AD2="3 jours fixes",$AE2="")</formula>
    </cfRule>
    <cfRule type="expression" dxfId="5" priority="5">
      <formula>AND($AD2="2 jours fixes",$AE2="")</formula>
    </cfRule>
  </conditionalFormatting>
  <conditionalFormatting sqref="AF2:AF2447">
    <cfRule type="expression" dxfId="4" priority="2">
      <formula>"et($ad2=""3 jours fixes"";$af2="""")"</formula>
    </cfRule>
    <cfRule type="expression" dxfId="3" priority="3">
      <formula>AND($AD2="2 jours fixes",$AF2="")</formula>
    </cfRule>
  </conditionalFormatting>
  <conditionalFormatting sqref="AG2:AG2447">
    <cfRule type="expression" dxfId="2" priority="1">
      <formula>AND($AD2="3 jours fixes",$AF2="")</formula>
    </cfRule>
  </conditionalFormatting>
  <dataValidations count="6">
    <dataValidation type="textLength" operator="equal" allowBlank="1" showInputMessage="1" showErrorMessage="1" errorTitle="ERREUR :" error="Le numéro d'agent se compose uniquement de 4 chiffres." sqref="A2:A2447">
      <formula1>4</formula1>
    </dataValidation>
    <dataValidation type="date" allowBlank="1" showInputMessage="1" showErrorMessage="1" sqref="R2:R2447">
      <formula1>43831</formula1>
      <formula2>45657</formula2>
    </dataValidation>
    <dataValidation type="date" allowBlank="1" showInputMessage="1" showErrorMessage="1" sqref="S2:S2447">
      <formula1>44197</formula1>
      <formula2>46022</formula2>
    </dataValidation>
    <dataValidation type="date" allowBlank="1" showInputMessage="1" showErrorMessage="1" sqref="U2:U2447">
      <formula1>44197</formula1>
      <formula2>45657</formula2>
    </dataValidation>
    <dataValidation type="date" allowBlank="1" showInputMessage="1" showErrorMessage="1" sqref="AB2:AB2447">
      <formula1>44927</formula1>
      <formula2>46022</formula2>
    </dataValidation>
    <dataValidation type="date" allowBlank="1" showInputMessage="1" showErrorMessage="1" sqref="AC2:AC2447">
      <formula1>44927</formula1>
      <formula2>46387</formula2>
    </dataValidation>
  </dataValidations>
  <pageMargins left="0.7" right="0.7" top="0.75" bottom="0.75" header="0.3" footer="0.3"/>
  <pageSetup paperSize="9" orientation="portrait" verticalDpi="0" r:id="rId1"/>
  <legacy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15">
        <x14:dataValidation type="list" allowBlank="1" showInputMessage="1" showErrorMessage="1">
          <x14:formula1>
            <xm:f>Paramètre!$A$5:$A$10</xm:f>
          </x14:formula1>
          <xm:sqref>E2:E2447</xm:sqref>
        </x14:dataValidation>
        <x14:dataValidation type="list" allowBlank="1" showInputMessage="1" showErrorMessage="1">
          <x14:formula1>
            <xm:f>Paramètre!$F$5:$F$12</xm:f>
          </x14:formula1>
          <xm:sqref>AD2:AD2447 W2:W2447 N2:N2447 J2:J2447</xm:sqref>
        </x14:dataValidation>
        <x14:dataValidation type="list" allowBlank="1" showInputMessage="1" showErrorMessage="1">
          <x14:formula1>
            <xm:f>Paramètre!$J$5:$J$7</xm:f>
          </x14:formula1>
          <xm:sqref>AA2:AA2447 T2:T2447</xm:sqref>
        </x14:dataValidation>
        <x14:dataValidation type="list" allowBlank="1" showInputMessage="1" showErrorMessage="1">
          <x14:formula1>
            <xm:f>IF(OR($J2="1 jour fixe",$J2="2 jours fixes",$J2="3 jours fixes"),Paramètre!$H$5:$H$9,Paramètre!$H$10)</xm:f>
          </x14:formula1>
          <xm:sqref>K2:K2447</xm:sqref>
        </x14:dataValidation>
        <x14:dataValidation type="list" allowBlank="1" showInputMessage="1" showErrorMessage="1">
          <x14:formula1>
            <xm:f>IF(OR($J2="2 jours fixes",$J2="3 jours fixes"),Paramètre!$H$5:$H$9,Paramètre!$H$10)</xm:f>
          </x14:formula1>
          <xm:sqref>L2:L2447</xm:sqref>
        </x14:dataValidation>
        <x14:dataValidation type="list" allowBlank="1" showInputMessage="1" showErrorMessage="1">
          <x14:formula1>
            <xm:f>IF($J2="3jours fixes",Paramètre!$H$5:$H$9,Paramètre!$H$10)</xm:f>
          </x14:formula1>
          <xm:sqref>M2:M2447</xm:sqref>
        </x14:dataValidation>
        <x14:dataValidation type="list" allowBlank="1" showInputMessage="1" showErrorMessage="1">
          <x14:formula1>
            <xm:f>IF(OR($N2="1 jour fixe",$N2="2 jours fixes",$N2="3 jours fixes"),Paramètre!$H$5:$H$9,Paramètre!$H$10)</xm:f>
          </x14:formula1>
          <xm:sqref>O2:O2447</xm:sqref>
        </x14:dataValidation>
        <x14:dataValidation type="list" allowBlank="1" showInputMessage="1" showErrorMessage="1">
          <x14:formula1>
            <xm:f>IF(OR($N2="2 jours fixes",$N2="3 jours fixes"),Paramètre!$H$5:$H$9,Paramètre!$H$10)</xm:f>
          </x14:formula1>
          <xm:sqref>P2:P2447</xm:sqref>
        </x14:dataValidation>
        <x14:dataValidation type="list" allowBlank="1" showInputMessage="1" showErrorMessage="1">
          <x14:formula1>
            <xm:f>IF($N2="3jours fixes",Paramètre!$H$5:$H$9,Paramètre!$H$10)</xm:f>
          </x14:formula1>
          <xm:sqref>Q2:Q2447</xm:sqref>
        </x14:dataValidation>
        <x14:dataValidation type="list" allowBlank="1" showInputMessage="1" showErrorMessage="1">
          <x14:formula1>
            <xm:f>IF(OR($W2="1 jour fixe",$W2="2 jours fixes",$W2="3 jours fixes"),Paramètre!$H$5:$H$9,Paramètre!$H$10)</xm:f>
          </x14:formula1>
          <xm:sqref>X2:X2447</xm:sqref>
        </x14:dataValidation>
        <x14:dataValidation type="list" allowBlank="1" showInputMessage="1" showErrorMessage="1">
          <x14:formula1>
            <xm:f>IF(OR($W2="2 jours fixes",$W2="3 jours fixes"),Paramètre!$H$5:$H$9,Paramètre!$H$10)</xm:f>
          </x14:formula1>
          <xm:sqref>Y2:Y2447</xm:sqref>
        </x14:dataValidation>
        <x14:dataValidation type="list" allowBlank="1" showInputMessage="1" showErrorMessage="1">
          <x14:formula1>
            <xm:f>IF($W2="3jours fixes",Paramètre!$H$5:$H$9,Paramètre!$H$10)</xm:f>
          </x14:formula1>
          <xm:sqref>Z2:Z2447</xm:sqref>
        </x14:dataValidation>
        <x14:dataValidation type="list" allowBlank="1" showInputMessage="1" showErrorMessage="1">
          <x14:formula1>
            <xm:f>IF(OR($AD2="1 jour fixe",$AD2="2 jours fixes",$AD2="3 jours fixes"),Paramètre!$H$5:$H$9,Paramètre!$H$10)</xm:f>
          </x14:formula1>
          <xm:sqref>AE2:AE2447</xm:sqref>
        </x14:dataValidation>
        <x14:dataValidation type="list" allowBlank="1" showInputMessage="1" showErrorMessage="1">
          <x14:formula1>
            <xm:f>IF(OR($AD2="2 jours fixes",$AD2="3 jours fixes"),Paramètre!$H$5:$H$9,Paramètre!$H$10)</xm:f>
          </x14:formula1>
          <xm:sqref>AF2:AF2447</xm:sqref>
        </x14:dataValidation>
        <x14:dataValidation type="list" allowBlank="1" showInputMessage="1" showErrorMessage="1">
          <x14:formula1>
            <xm:f>IF($AD2="3jours fixes",Paramètre!$H$5:$H$9,Paramètre!$H$10)</xm:f>
          </x14:formula1>
          <xm:sqref>AG2:AG2447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51"/>
  <sheetViews>
    <sheetView workbookViewId="0">
      <selection activeCell="N4" sqref="N4:N5"/>
    </sheetView>
  </sheetViews>
  <sheetFormatPr baseColWidth="10" defaultRowHeight="12.75" x14ac:dyDescent="0.2"/>
  <cols>
    <col min="1" max="1" width="19.5703125" style="1" customWidth="1"/>
    <col min="2" max="2" width="0.7109375" style="1" customWidth="1"/>
    <col min="3" max="3" width="29.28515625" style="1" customWidth="1"/>
    <col min="4" max="4" width="13.85546875" style="10" customWidth="1"/>
    <col min="5" max="5" width="0.7109375" style="1" customWidth="1"/>
    <col min="6" max="6" width="20.7109375" style="1" customWidth="1"/>
    <col min="7" max="7" width="0.7109375" style="1" customWidth="1"/>
    <col min="8" max="8" width="14" style="1" customWidth="1"/>
    <col min="9" max="9" width="1.140625" style="1" customWidth="1"/>
    <col min="10" max="10" width="30.85546875" style="1" customWidth="1"/>
    <col min="11" max="11" width="0.7109375" style="1" customWidth="1"/>
    <col min="12" max="12" width="13.85546875" style="1" customWidth="1"/>
    <col min="13" max="13" width="11.42578125" style="1"/>
    <col min="14" max="14" width="55.85546875" style="1" bestFit="1" customWidth="1"/>
    <col min="15" max="15" width="20.5703125" style="1" customWidth="1"/>
    <col min="16" max="16384" width="11.42578125" style="1"/>
  </cols>
  <sheetData>
    <row r="1" spans="1:12" ht="15" x14ac:dyDescent="0.25">
      <c r="A1" s="38" t="s">
        <v>177</v>
      </c>
      <c r="B1" s="38"/>
      <c r="C1" s="38"/>
      <c r="D1" s="38"/>
      <c r="E1" s="38"/>
      <c r="F1" s="38"/>
      <c r="G1" s="38"/>
      <c r="H1" s="38"/>
      <c r="I1" s="38"/>
      <c r="J1" s="38"/>
      <c r="K1" s="38"/>
    </row>
    <row r="3" spans="1:12" x14ac:dyDescent="0.2">
      <c r="A3" s="11" t="s">
        <v>186</v>
      </c>
      <c r="C3" s="37" t="s">
        <v>187</v>
      </c>
      <c r="D3" s="37"/>
      <c r="F3" s="11" t="s">
        <v>188</v>
      </c>
      <c r="H3" s="20" t="s">
        <v>191</v>
      </c>
      <c r="J3" s="19" t="s">
        <v>197</v>
      </c>
      <c r="L3" s="19" t="s">
        <v>212</v>
      </c>
    </row>
    <row r="4" spans="1:12" x14ac:dyDescent="0.2">
      <c r="A4" s="11" t="s">
        <v>4</v>
      </c>
      <c r="C4" s="37" t="s">
        <v>7</v>
      </c>
      <c r="D4" s="37"/>
      <c r="F4" s="11" t="s">
        <v>189</v>
      </c>
      <c r="H4" s="11" t="s">
        <v>190</v>
      </c>
      <c r="J4" s="19" t="s">
        <v>194</v>
      </c>
      <c r="L4" s="19" t="s">
        <v>213</v>
      </c>
    </row>
    <row r="5" spans="1:12" x14ac:dyDescent="0.2">
      <c r="A5" s="12"/>
      <c r="C5" s="14" t="s">
        <v>176</v>
      </c>
      <c r="D5" s="15" t="s">
        <v>7</v>
      </c>
      <c r="F5" s="12" t="s">
        <v>178</v>
      </c>
      <c r="H5" s="12" t="s">
        <v>181</v>
      </c>
      <c r="J5" s="12" t="s">
        <v>195</v>
      </c>
      <c r="L5" s="21">
        <v>44926</v>
      </c>
    </row>
    <row r="6" spans="1:12" x14ac:dyDescent="0.2">
      <c r="A6" s="12"/>
      <c r="C6" s="12"/>
      <c r="D6" s="13"/>
      <c r="F6" s="12" t="s">
        <v>179</v>
      </c>
      <c r="H6" s="12" t="s">
        <v>182</v>
      </c>
      <c r="J6" s="12" t="s">
        <v>196</v>
      </c>
    </row>
    <row r="7" spans="1:12" x14ac:dyDescent="0.2">
      <c r="A7" s="12"/>
      <c r="C7" s="12"/>
      <c r="D7" s="13"/>
      <c r="F7" s="12" t="s">
        <v>180</v>
      </c>
      <c r="H7" s="12" t="s">
        <v>183</v>
      </c>
      <c r="J7" s="12" t="s">
        <v>170</v>
      </c>
    </row>
    <row r="8" spans="1:12" ht="15" x14ac:dyDescent="0.25">
      <c r="A8" s="12"/>
      <c r="C8" s="12"/>
      <c r="D8" s="13"/>
      <c r="F8" s="12" t="s">
        <v>227</v>
      </c>
      <c r="H8" s="12" t="s">
        <v>184</v>
      </c>
      <c r="J8"/>
    </row>
    <row r="9" spans="1:12" ht="15" x14ac:dyDescent="0.25">
      <c r="A9" s="12"/>
      <c r="C9" s="12"/>
      <c r="D9" s="13"/>
      <c r="F9" s="12" t="s">
        <v>228</v>
      </c>
      <c r="H9" s="12" t="s">
        <v>185</v>
      </c>
      <c r="J9"/>
    </row>
    <row r="10" spans="1:12" ht="15" x14ac:dyDescent="0.25">
      <c r="A10" s="12"/>
      <c r="C10" s="12"/>
      <c r="D10" s="13"/>
      <c r="F10" s="12" t="s">
        <v>229</v>
      </c>
      <c r="H10" s="12" t="s">
        <v>217</v>
      </c>
      <c r="J10"/>
    </row>
    <row r="11" spans="1:12" ht="15" x14ac:dyDescent="0.25">
      <c r="C11" s="12"/>
      <c r="D11" s="13"/>
      <c r="F11" s="12" t="s">
        <v>230</v>
      </c>
      <c r="J11"/>
    </row>
    <row r="12" spans="1:12" ht="15" x14ac:dyDescent="0.25">
      <c r="C12" s="12"/>
      <c r="D12" s="13"/>
      <c r="F12" s="12" t="s">
        <v>226</v>
      </c>
      <c r="J12"/>
    </row>
    <row r="13" spans="1:12" ht="15" x14ac:dyDescent="0.25">
      <c r="C13" s="12"/>
      <c r="D13" s="13"/>
      <c r="J13"/>
    </row>
    <row r="14" spans="1:12" ht="15" x14ac:dyDescent="0.25">
      <c r="C14" s="12"/>
      <c r="D14" s="13"/>
      <c r="J14"/>
    </row>
    <row r="15" spans="1:12" ht="15" x14ac:dyDescent="0.25">
      <c r="C15" s="12"/>
      <c r="D15" s="13"/>
      <c r="J15"/>
    </row>
    <row r="16" spans="1:12" ht="15" x14ac:dyDescent="0.25">
      <c r="C16" s="12"/>
      <c r="D16" s="13"/>
      <c r="J16"/>
    </row>
    <row r="17" spans="3:10" ht="15" x14ac:dyDescent="0.25">
      <c r="C17" s="12"/>
      <c r="D17" s="13"/>
      <c r="J17"/>
    </row>
    <row r="18" spans="3:10" ht="15" x14ac:dyDescent="0.25">
      <c r="C18" s="12"/>
      <c r="D18" s="13"/>
      <c r="J18"/>
    </row>
    <row r="19" spans="3:10" ht="15" x14ac:dyDescent="0.25">
      <c r="C19" s="12"/>
      <c r="D19" s="13"/>
      <c r="J19"/>
    </row>
    <row r="20" spans="3:10" ht="15" x14ac:dyDescent="0.25">
      <c r="C20" s="12"/>
      <c r="D20" s="13"/>
      <c r="J20"/>
    </row>
    <row r="21" spans="3:10" ht="15" x14ac:dyDescent="0.25">
      <c r="C21" s="12"/>
      <c r="D21" s="13"/>
      <c r="J21"/>
    </row>
    <row r="22" spans="3:10" ht="15" x14ac:dyDescent="0.25">
      <c r="C22" s="12"/>
      <c r="D22" s="13"/>
      <c r="J22"/>
    </row>
    <row r="23" spans="3:10" ht="15" x14ac:dyDescent="0.25">
      <c r="C23" s="12"/>
      <c r="D23" s="13"/>
      <c r="J23"/>
    </row>
    <row r="24" spans="3:10" ht="15" x14ac:dyDescent="0.25">
      <c r="C24" s="12"/>
      <c r="D24" s="13"/>
      <c r="J24"/>
    </row>
    <row r="25" spans="3:10" ht="15" x14ac:dyDescent="0.25">
      <c r="C25" s="12"/>
      <c r="D25" s="13"/>
      <c r="J25"/>
    </row>
    <row r="26" spans="3:10" ht="15" x14ac:dyDescent="0.25">
      <c r="C26" s="12"/>
      <c r="D26" s="13"/>
      <c r="J26"/>
    </row>
    <row r="27" spans="3:10" ht="15" x14ac:dyDescent="0.25">
      <c r="C27" s="12"/>
      <c r="D27" s="13"/>
      <c r="J27"/>
    </row>
    <row r="28" spans="3:10" ht="15" x14ac:dyDescent="0.25">
      <c r="C28" s="12"/>
      <c r="D28" s="13"/>
      <c r="J28"/>
    </row>
    <row r="29" spans="3:10" ht="15" x14ac:dyDescent="0.25">
      <c r="C29" s="12"/>
      <c r="D29" s="13"/>
      <c r="J29"/>
    </row>
    <row r="30" spans="3:10" ht="15" x14ac:dyDescent="0.25">
      <c r="C30" s="12"/>
      <c r="D30" s="13"/>
      <c r="J30"/>
    </row>
    <row r="31" spans="3:10" ht="15" x14ac:dyDescent="0.25">
      <c r="C31" s="12"/>
      <c r="D31" s="13"/>
      <c r="J31"/>
    </row>
    <row r="32" spans="3:10" ht="15" x14ac:dyDescent="0.25">
      <c r="C32" s="12"/>
      <c r="D32" s="13"/>
      <c r="J32"/>
    </row>
    <row r="33" spans="3:10" ht="15" x14ac:dyDescent="0.25">
      <c r="C33" s="12"/>
      <c r="D33" s="13"/>
      <c r="J33"/>
    </row>
    <row r="34" spans="3:10" ht="15" x14ac:dyDescent="0.25">
      <c r="C34" s="12"/>
      <c r="D34" s="13"/>
      <c r="J34"/>
    </row>
    <row r="35" spans="3:10" ht="15" x14ac:dyDescent="0.25">
      <c r="C35" s="12"/>
      <c r="D35" s="13"/>
      <c r="J35"/>
    </row>
    <row r="36" spans="3:10" ht="15" x14ac:dyDescent="0.25">
      <c r="C36" s="12"/>
      <c r="D36" s="13"/>
      <c r="J36"/>
    </row>
    <row r="37" spans="3:10" ht="15" x14ac:dyDescent="0.25">
      <c r="C37" s="12"/>
      <c r="D37" s="13"/>
      <c r="J37"/>
    </row>
    <row r="38" spans="3:10" ht="15" x14ac:dyDescent="0.25">
      <c r="C38" s="12"/>
      <c r="D38" s="13"/>
      <c r="J38"/>
    </row>
    <row r="39" spans="3:10" ht="15" x14ac:dyDescent="0.25">
      <c r="C39" s="12"/>
      <c r="D39" s="13"/>
      <c r="J39"/>
    </row>
    <row r="40" spans="3:10" ht="15" x14ac:dyDescent="0.25">
      <c r="C40" s="12"/>
      <c r="D40" s="13"/>
      <c r="J40"/>
    </row>
    <row r="41" spans="3:10" ht="15" x14ac:dyDescent="0.25">
      <c r="C41" s="12"/>
      <c r="D41" s="13"/>
      <c r="J41"/>
    </row>
    <row r="42" spans="3:10" ht="15" x14ac:dyDescent="0.25">
      <c r="C42" s="12"/>
      <c r="D42" s="13"/>
      <c r="J42"/>
    </row>
    <row r="43" spans="3:10" ht="15" x14ac:dyDescent="0.25">
      <c r="C43" s="12"/>
      <c r="D43" s="13"/>
      <c r="J43"/>
    </row>
    <row r="44" spans="3:10" ht="15" x14ac:dyDescent="0.25">
      <c r="C44" s="12"/>
      <c r="D44" s="13"/>
      <c r="J44"/>
    </row>
    <row r="45" spans="3:10" ht="15" x14ac:dyDescent="0.25">
      <c r="C45" s="12"/>
      <c r="D45" s="13"/>
      <c r="J45"/>
    </row>
    <row r="46" spans="3:10" ht="15" x14ac:dyDescent="0.25">
      <c r="C46" s="12"/>
      <c r="D46" s="13"/>
      <c r="J46"/>
    </row>
    <row r="47" spans="3:10" ht="15" x14ac:dyDescent="0.25">
      <c r="C47" s="12"/>
      <c r="D47" s="13"/>
      <c r="J47"/>
    </row>
    <row r="48" spans="3:10" ht="15" x14ac:dyDescent="0.25">
      <c r="C48" s="12"/>
      <c r="D48" s="13"/>
      <c r="J48"/>
    </row>
    <row r="49" spans="3:10" ht="15" x14ac:dyDescent="0.25">
      <c r="C49" s="12"/>
      <c r="D49" s="13"/>
      <c r="J49"/>
    </row>
    <row r="50" spans="3:10" ht="15" x14ac:dyDescent="0.25">
      <c r="C50" s="12"/>
      <c r="D50" s="13"/>
      <c r="J50"/>
    </row>
    <row r="51" spans="3:10" ht="15" x14ac:dyDescent="0.25">
      <c r="C51" s="12"/>
      <c r="D51" s="13"/>
      <c r="J51"/>
    </row>
    <row r="52" spans="3:10" ht="15" x14ac:dyDescent="0.25">
      <c r="C52" s="12"/>
      <c r="D52" s="13"/>
      <c r="J52"/>
    </row>
    <row r="53" spans="3:10" ht="15" x14ac:dyDescent="0.25">
      <c r="C53" s="12"/>
      <c r="D53" s="13"/>
      <c r="J53"/>
    </row>
    <row r="54" spans="3:10" ht="15" x14ac:dyDescent="0.25">
      <c r="C54" s="12"/>
      <c r="D54" s="13"/>
      <c r="J54"/>
    </row>
    <row r="55" spans="3:10" ht="15" x14ac:dyDescent="0.25">
      <c r="C55" s="12"/>
      <c r="D55" s="13"/>
      <c r="J55"/>
    </row>
    <row r="56" spans="3:10" ht="15" x14ac:dyDescent="0.25">
      <c r="C56" s="12"/>
      <c r="D56" s="13"/>
      <c r="J56"/>
    </row>
    <row r="57" spans="3:10" ht="15" x14ac:dyDescent="0.25">
      <c r="C57" s="12"/>
      <c r="D57" s="13"/>
      <c r="J57"/>
    </row>
    <row r="58" spans="3:10" ht="15" x14ac:dyDescent="0.25">
      <c r="C58" s="12"/>
      <c r="D58" s="13"/>
      <c r="J58"/>
    </row>
    <row r="59" spans="3:10" ht="15" x14ac:dyDescent="0.25">
      <c r="C59" s="12"/>
      <c r="D59" s="13"/>
      <c r="J59"/>
    </row>
    <row r="60" spans="3:10" ht="15" x14ac:dyDescent="0.25">
      <c r="C60" s="12"/>
      <c r="D60" s="13"/>
      <c r="J60"/>
    </row>
    <row r="61" spans="3:10" ht="15" x14ac:dyDescent="0.25">
      <c r="C61" s="12"/>
      <c r="D61" s="13"/>
      <c r="J61"/>
    </row>
    <row r="62" spans="3:10" ht="15" x14ac:dyDescent="0.25">
      <c r="C62" s="12"/>
      <c r="D62" s="13"/>
      <c r="J62"/>
    </row>
    <row r="63" spans="3:10" ht="15" x14ac:dyDescent="0.25">
      <c r="C63" s="12"/>
      <c r="D63" s="13"/>
      <c r="J63"/>
    </row>
    <row r="64" spans="3:10" ht="15" x14ac:dyDescent="0.25">
      <c r="C64" s="12"/>
      <c r="D64" s="13"/>
      <c r="J64"/>
    </row>
    <row r="65" spans="3:10" ht="15" x14ac:dyDescent="0.25">
      <c r="C65" s="12"/>
      <c r="D65" s="13"/>
      <c r="J65"/>
    </row>
    <row r="66" spans="3:10" ht="15" x14ac:dyDescent="0.25">
      <c r="C66" s="12"/>
      <c r="D66" s="13"/>
      <c r="J66"/>
    </row>
    <row r="67" spans="3:10" ht="15" x14ac:dyDescent="0.25">
      <c r="C67" s="12"/>
      <c r="D67" s="13"/>
      <c r="J67"/>
    </row>
    <row r="68" spans="3:10" ht="15" x14ac:dyDescent="0.25">
      <c r="C68" s="12"/>
      <c r="D68" s="13"/>
      <c r="J68"/>
    </row>
    <row r="69" spans="3:10" ht="15" x14ac:dyDescent="0.25">
      <c r="C69" s="12"/>
      <c r="D69" s="13"/>
      <c r="J69"/>
    </row>
    <row r="70" spans="3:10" ht="15" x14ac:dyDescent="0.25">
      <c r="C70" s="12"/>
      <c r="D70" s="13"/>
      <c r="J70"/>
    </row>
    <row r="71" spans="3:10" ht="15" x14ac:dyDescent="0.25">
      <c r="C71" s="12"/>
      <c r="D71" s="13"/>
      <c r="J71"/>
    </row>
    <row r="72" spans="3:10" ht="15" x14ac:dyDescent="0.25">
      <c r="C72" s="12"/>
      <c r="D72" s="13"/>
      <c r="J72"/>
    </row>
    <row r="73" spans="3:10" ht="15" x14ac:dyDescent="0.25">
      <c r="C73" s="12"/>
      <c r="D73" s="13"/>
      <c r="J73"/>
    </row>
    <row r="74" spans="3:10" ht="15" x14ac:dyDescent="0.25">
      <c r="C74" s="12"/>
      <c r="D74" s="13"/>
      <c r="J74"/>
    </row>
    <row r="75" spans="3:10" ht="15" x14ac:dyDescent="0.25">
      <c r="C75" s="12"/>
      <c r="D75" s="13"/>
      <c r="J75"/>
    </row>
    <row r="76" spans="3:10" ht="15" x14ac:dyDescent="0.25">
      <c r="C76" s="12"/>
      <c r="D76" s="13"/>
      <c r="J76"/>
    </row>
    <row r="77" spans="3:10" ht="15" x14ac:dyDescent="0.25">
      <c r="J77"/>
    </row>
    <row r="78" spans="3:10" ht="15" x14ac:dyDescent="0.25">
      <c r="J78"/>
    </row>
    <row r="79" spans="3:10" ht="15" x14ac:dyDescent="0.25">
      <c r="J79"/>
    </row>
    <row r="80" spans="3:10" ht="15" x14ac:dyDescent="0.25">
      <c r="J80"/>
    </row>
    <row r="81" spans="10:10" ht="15" x14ac:dyDescent="0.25">
      <c r="J81"/>
    </row>
    <row r="82" spans="10:10" ht="15" x14ac:dyDescent="0.25">
      <c r="J82"/>
    </row>
    <row r="83" spans="10:10" ht="15" x14ac:dyDescent="0.25">
      <c r="J83"/>
    </row>
    <row r="84" spans="10:10" ht="15" x14ac:dyDescent="0.25">
      <c r="J84"/>
    </row>
    <row r="85" spans="10:10" ht="15" x14ac:dyDescent="0.25">
      <c r="J85"/>
    </row>
    <row r="86" spans="10:10" ht="15" x14ac:dyDescent="0.25">
      <c r="J86"/>
    </row>
    <row r="87" spans="10:10" ht="15" x14ac:dyDescent="0.25">
      <c r="J87"/>
    </row>
    <row r="88" spans="10:10" ht="15" x14ac:dyDescent="0.25">
      <c r="J88"/>
    </row>
    <row r="89" spans="10:10" ht="15" x14ac:dyDescent="0.25">
      <c r="J89"/>
    </row>
    <row r="90" spans="10:10" ht="15" x14ac:dyDescent="0.25">
      <c r="J90"/>
    </row>
    <row r="91" spans="10:10" ht="15" x14ac:dyDescent="0.25">
      <c r="J91"/>
    </row>
    <row r="92" spans="10:10" ht="15" x14ac:dyDescent="0.25">
      <c r="J92"/>
    </row>
    <row r="93" spans="10:10" ht="15" x14ac:dyDescent="0.25">
      <c r="J93"/>
    </row>
    <row r="94" spans="10:10" ht="15" x14ac:dyDescent="0.25">
      <c r="J94"/>
    </row>
    <row r="95" spans="10:10" ht="15" x14ac:dyDescent="0.25">
      <c r="J95"/>
    </row>
    <row r="96" spans="10:10" ht="15" x14ac:dyDescent="0.25">
      <c r="J96"/>
    </row>
    <row r="97" spans="10:10" ht="15" x14ac:dyDescent="0.25">
      <c r="J97"/>
    </row>
    <row r="98" spans="10:10" ht="15" x14ac:dyDescent="0.25">
      <c r="J98"/>
    </row>
    <row r="99" spans="10:10" ht="15" x14ac:dyDescent="0.25">
      <c r="J99"/>
    </row>
    <row r="100" spans="10:10" ht="15" x14ac:dyDescent="0.25">
      <c r="J100"/>
    </row>
    <row r="101" spans="10:10" ht="15" x14ac:dyDescent="0.25">
      <c r="J101"/>
    </row>
    <row r="102" spans="10:10" ht="15" x14ac:dyDescent="0.25">
      <c r="J102"/>
    </row>
    <row r="103" spans="10:10" ht="15" x14ac:dyDescent="0.25">
      <c r="J103"/>
    </row>
    <row r="104" spans="10:10" ht="15" x14ac:dyDescent="0.25">
      <c r="J104"/>
    </row>
    <row r="105" spans="10:10" ht="15" x14ac:dyDescent="0.25">
      <c r="J105"/>
    </row>
    <row r="106" spans="10:10" ht="15" x14ac:dyDescent="0.25">
      <c r="J106"/>
    </row>
    <row r="107" spans="10:10" ht="15" x14ac:dyDescent="0.25">
      <c r="J107"/>
    </row>
    <row r="108" spans="10:10" ht="15" x14ac:dyDescent="0.25">
      <c r="J108"/>
    </row>
    <row r="109" spans="10:10" ht="15" x14ac:dyDescent="0.25">
      <c r="J109"/>
    </row>
    <row r="110" spans="10:10" ht="15" x14ac:dyDescent="0.25">
      <c r="J110"/>
    </row>
    <row r="111" spans="10:10" ht="15" x14ac:dyDescent="0.25">
      <c r="J111"/>
    </row>
    <row r="112" spans="10:10" ht="15" x14ac:dyDescent="0.25">
      <c r="J112"/>
    </row>
    <row r="113" spans="10:10" ht="15" x14ac:dyDescent="0.25">
      <c r="J113"/>
    </row>
    <row r="114" spans="10:10" ht="15" x14ac:dyDescent="0.25">
      <c r="J114"/>
    </row>
    <row r="115" spans="10:10" ht="15" x14ac:dyDescent="0.25">
      <c r="J115"/>
    </row>
    <row r="116" spans="10:10" ht="15" x14ac:dyDescent="0.25">
      <c r="J116"/>
    </row>
    <row r="117" spans="10:10" ht="15" x14ac:dyDescent="0.25">
      <c r="J117"/>
    </row>
    <row r="118" spans="10:10" ht="15" x14ac:dyDescent="0.25">
      <c r="J118"/>
    </row>
    <row r="119" spans="10:10" ht="15" x14ac:dyDescent="0.25">
      <c r="J119"/>
    </row>
    <row r="120" spans="10:10" ht="15" x14ac:dyDescent="0.25">
      <c r="J120"/>
    </row>
    <row r="121" spans="10:10" ht="15" x14ac:dyDescent="0.25">
      <c r="J121"/>
    </row>
    <row r="122" spans="10:10" ht="15" x14ac:dyDescent="0.25">
      <c r="J122"/>
    </row>
    <row r="123" spans="10:10" ht="15" x14ac:dyDescent="0.25">
      <c r="J123"/>
    </row>
    <row r="124" spans="10:10" ht="15" x14ac:dyDescent="0.25">
      <c r="J124"/>
    </row>
    <row r="125" spans="10:10" ht="15" x14ac:dyDescent="0.25">
      <c r="J125"/>
    </row>
    <row r="126" spans="10:10" ht="15" x14ac:dyDescent="0.25">
      <c r="J126"/>
    </row>
    <row r="127" spans="10:10" ht="15" x14ac:dyDescent="0.25">
      <c r="J127"/>
    </row>
    <row r="128" spans="10:10" ht="15" x14ac:dyDescent="0.25">
      <c r="J128"/>
    </row>
    <row r="129" spans="10:10" ht="15" x14ac:dyDescent="0.25">
      <c r="J129"/>
    </row>
    <row r="130" spans="10:10" ht="15" x14ac:dyDescent="0.25">
      <c r="J130"/>
    </row>
    <row r="131" spans="10:10" ht="15" x14ac:dyDescent="0.25">
      <c r="J131"/>
    </row>
    <row r="132" spans="10:10" ht="15" x14ac:dyDescent="0.25">
      <c r="J132"/>
    </row>
    <row r="133" spans="10:10" ht="15" x14ac:dyDescent="0.25">
      <c r="J133"/>
    </row>
    <row r="134" spans="10:10" ht="15" x14ac:dyDescent="0.25">
      <c r="J134"/>
    </row>
    <row r="135" spans="10:10" ht="15" x14ac:dyDescent="0.25">
      <c r="J135"/>
    </row>
    <row r="136" spans="10:10" ht="15" x14ac:dyDescent="0.25">
      <c r="J136"/>
    </row>
    <row r="137" spans="10:10" ht="15" x14ac:dyDescent="0.25">
      <c r="J137"/>
    </row>
    <row r="138" spans="10:10" ht="15" x14ac:dyDescent="0.25">
      <c r="J138"/>
    </row>
    <row r="139" spans="10:10" ht="15" x14ac:dyDescent="0.25">
      <c r="J139"/>
    </row>
    <row r="140" spans="10:10" ht="15" x14ac:dyDescent="0.25">
      <c r="J140"/>
    </row>
    <row r="141" spans="10:10" ht="15" x14ac:dyDescent="0.25">
      <c r="J141"/>
    </row>
    <row r="142" spans="10:10" ht="15" x14ac:dyDescent="0.25">
      <c r="J142"/>
    </row>
    <row r="143" spans="10:10" ht="15" x14ac:dyDescent="0.25">
      <c r="J143"/>
    </row>
    <row r="144" spans="10:10" ht="15" x14ac:dyDescent="0.25">
      <c r="J144"/>
    </row>
    <row r="145" spans="10:10" ht="15" x14ac:dyDescent="0.25">
      <c r="J145"/>
    </row>
    <row r="146" spans="10:10" ht="15" x14ac:dyDescent="0.25">
      <c r="J146"/>
    </row>
    <row r="147" spans="10:10" ht="15" x14ac:dyDescent="0.25">
      <c r="J147"/>
    </row>
    <row r="148" spans="10:10" ht="15" x14ac:dyDescent="0.25">
      <c r="J148"/>
    </row>
    <row r="149" spans="10:10" ht="15" x14ac:dyDescent="0.25">
      <c r="J149"/>
    </row>
    <row r="150" spans="10:10" ht="15" x14ac:dyDescent="0.25">
      <c r="J150"/>
    </row>
    <row r="151" spans="10:10" ht="15" x14ac:dyDescent="0.25">
      <c r="J151"/>
    </row>
    <row r="152" spans="10:10" ht="15" x14ac:dyDescent="0.25">
      <c r="J152"/>
    </row>
    <row r="153" spans="10:10" ht="15" x14ac:dyDescent="0.25">
      <c r="J153"/>
    </row>
    <row r="154" spans="10:10" ht="15" x14ac:dyDescent="0.25">
      <c r="J154"/>
    </row>
    <row r="155" spans="10:10" ht="15" x14ac:dyDescent="0.25">
      <c r="J155"/>
    </row>
    <row r="156" spans="10:10" ht="15" x14ac:dyDescent="0.25">
      <c r="J156"/>
    </row>
    <row r="157" spans="10:10" ht="15" x14ac:dyDescent="0.25">
      <c r="J157"/>
    </row>
    <row r="158" spans="10:10" ht="15" x14ac:dyDescent="0.25">
      <c r="J158"/>
    </row>
    <row r="159" spans="10:10" ht="15" x14ac:dyDescent="0.25">
      <c r="J159"/>
    </row>
    <row r="160" spans="10:10" ht="15" x14ac:dyDescent="0.25">
      <c r="J160"/>
    </row>
    <row r="161" spans="10:10" ht="15" x14ac:dyDescent="0.25">
      <c r="J161"/>
    </row>
    <row r="162" spans="10:10" ht="15" x14ac:dyDescent="0.25">
      <c r="J162"/>
    </row>
    <row r="163" spans="10:10" ht="15" x14ac:dyDescent="0.25">
      <c r="J163"/>
    </row>
    <row r="164" spans="10:10" ht="15" x14ac:dyDescent="0.25">
      <c r="J164"/>
    </row>
    <row r="165" spans="10:10" ht="15" x14ac:dyDescent="0.25">
      <c r="J165"/>
    </row>
    <row r="166" spans="10:10" ht="15" x14ac:dyDescent="0.25">
      <c r="J166"/>
    </row>
    <row r="167" spans="10:10" ht="15" x14ac:dyDescent="0.25">
      <c r="J167"/>
    </row>
    <row r="168" spans="10:10" ht="15" x14ac:dyDescent="0.25">
      <c r="J168"/>
    </row>
    <row r="169" spans="10:10" ht="15" x14ac:dyDescent="0.25">
      <c r="J169"/>
    </row>
    <row r="170" spans="10:10" ht="15" x14ac:dyDescent="0.25">
      <c r="J170"/>
    </row>
    <row r="171" spans="10:10" ht="15" x14ac:dyDescent="0.25">
      <c r="J171"/>
    </row>
    <row r="172" spans="10:10" ht="15" x14ac:dyDescent="0.25">
      <c r="J172"/>
    </row>
    <row r="173" spans="10:10" ht="15" x14ac:dyDescent="0.25">
      <c r="J173"/>
    </row>
    <row r="174" spans="10:10" ht="15" x14ac:dyDescent="0.25">
      <c r="J174"/>
    </row>
    <row r="175" spans="10:10" ht="15" x14ac:dyDescent="0.25">
      <c r="J175"/>
    </row>
    <row r="176" spans="10:10" ht="15" x14ac:dyDescent="0.25">
      <c r="J176"/>
    </row>
    <row r="177" spans="10:10" ht="15" x14ac:dyDescent="0.25">
      <c r="J177"/>
    </row>
    <row r="178" spans="10:10" ht="15" x14ac:dyDescent="0.25">
      <c r="J178"/>
    </row>
    <row r="179" spans="10:10" ht="15" x14ac:dyDescent="0.25">
      <c r="J179"/>
    </row>
    <row r="180" spans="10:10" ht="15" x14ac:dyDescent="0.25">
      <c r="J180"/>
    </row>
    <row r="181" spans="10:10" ht="15" x14ac:dyDescent="0.25">
      <c r="J181"/>
    </row>
    <row r="182" spans="10:10" ht="15" x14ac:dyDescent="0.25">
      <c r="J182"/>
    </row>
    <row r="183" spans="10:10" ht="15" x14ac:dyDescent="0.25">
      <c r="J183"/>
    </row>
    <row r="184" spans="10:10" ht="15" x14ac:dyDescent="0.25">
      <c r="J184"/>
    </row>
    <row r="185" spans="10:10" ht="15" x14ac:dyDescent="0.25">
      <c r="J185"/>
    </row>
    <row r="186" spans="10:10" ht="15" x14ac:dyDescent="0.25">
      <c r="J186"/>
    </row>
    <row r="187" spans="10:10" ht="15" x14ac:dyDescent="0.25">
      <c r="J187"/>
    </row>
    <row r="188" spans="10:10" ht="15" x14ac:dyDescent="0.25">
      <c r="J188"/>
    </row>
    <row r="189" spans="10:10" ht="15" x14ac:dyDescent="0.25">
      <c r="J189"/>
    </row>
    <row r="190" spans="10:10" ht="15" x14ac:dyDescent="0.25">
      <c r="J190"/>
    </row>
    <row r="191" spans="10:10" ht="15" x14ac:dyDescent="0.25">
      <c r="J191"/>
    </row>
    <row r="192" spans="10:10" ht="15" x14ac:dyDescent="0.25">
      <c r="J192"/>
    </row>
    <row r="193" spans="10:10" ht="15" x14ac:dyDescent="0.25">
      <c r="J193"/>
    </row>
    <row r="194" spans="10:10" ht="15" x14ac:dyDescent="0.25">
      <c r="J194"/>
    </row>
    <row r="195" spans="10:10" ht="15" x14ac:dyDescent="0.25">
      <c r="J195"/>
    </row>
    <row r="196" spans="10:10" ht="15" x14ac:dyDescent="0.25">
      <c r="J196"/>
    </row>
    <row r="197" spans="10:10" ht="15" x14ac:dyDescent="0.25">
      <c r="J197"/>
    </row>
    <row r="198" spans="10:10" ht="15" x14ac:dyDescent="0.25">
      <c r="J198"/>
    </row>
    <row r="199" spans="10:10" ht="15" x14ac:dyDescent="0.25">
      <c r="J199"/>
    </row>
    <row r="200" spans="10:10" ht="15" x14ac:dyDescent="0.25">
      <c r="J200"/>
    </row>
    <row r="201" spans="10:10" ht="15" x14ac:dyDescent="0.25">
      <c r="J201"/>
    </row>
    <row r="202" spans="10:10" ht="15" x14ac:dyDescent="0.25">
      <c r="J202"/>
    </row>
    <row r="203" spans="10:10" ht="15" x14ac:dyDescent="0.25">
      <c r="J203"/>
    </row>
    <row r="204" spans="10:10" ht="15" x14ac:dyDescent="0.25">
      <c r="J204"/>
    </row>
    <row r="205" spans="10:10" ht="15" x14ac:dyDescent="0.25">
      <c r="J205"/>
    </row>
    <row r="206" spans="10:10" ht="15" x14ac:dyDescent="0.25">
      <c r="J206"/>
    </row>
    <row r="207" spans="10:10" ht="15" x14ac:dyDescent="0.25">
      <c r="J207"/>
    </row>
    <row r="208" spans="10:10" ht="15" x14ac:dyDescent="0.25">
      <c r="J208"/>
    </row>
    <row r="209" spans="10:10" ht="15" x14ac:dyDescent="0.25">
      <c r="J209"/>
    </row>
    <row r="210" spans="10:10" ht="15" x14ac:dyDescent="0.25">
      <c r="J210"/>
    </row>
    <row r="211" spans="10:10" ht="15" x14ac:dyDescent="0.25">
      <c r="J211"/>
    </row>
    <row r="212" spans="10:10" ht="15" x14ac:dyDescent="0.25">
      <c r="J212"/>
    </row>
    <row r="213" spans="10:10" ht="15" x14ac:dyDescent="0.25">
      <c r="J213"/>
    </row>
    <row r="214" spans="10:10" ht="15" x14ac:dyDescent="0.25">
      <c r="J214"/>
    </row>
    <row r="215" spans="10:10" ht="15" x14ac:dyDescent="0.25">
      <c r="J215"/>
    </row>
    <row r="216" spans="10:10" ht="15" x14ac:dyDescent="0.25">
      <c r="J216"/>
    </row>
    <row r="217" spans="10:10" ht="15" x14ac:dyDescent="0.25">
      <c r="J217"/>
    </row>
    <row r="218" spans="10:10" ht="15" x14ac:dyDescent="0.25">
      <c r="J218"/>
    </row>
    <row r="219" spans="10:10" ht="15" x14ac:dyDescent="0.25">
      <c r="J219"/>
    </row>
    <row r="220" spans="10:10" ht="15" x14ac:dyDescent="0.25">
      <c r="J220"/>
    </row>
    <row r="221" spans="10:10" ht="15" x14ac:dyDescent="0.25">
      <c r="J221"/>
    </row>
    <row r="222" spans="10:10" ht="15" x14ac:dyDescent="0.25">
      <c r="J222"/>
    </row>
    <row r="223" spans="10:10" ht="15" x14ac:dyDescent="0.25">
      <c r="J223"/>
    </row>
    <row r="224" spans="10:10" ht="15" x14ac:dyDescent="0.25">
      <c r="J224"/>
    </row>
    <row r="225" spans="10:10" ht="15" x14ac:dyDescent="0.25">
      <c r="J225"/>
    </row>
    <row r="226" spans="10:10" ht="15" x14ac:dyDescent="0.25">
      <c r="J226"/>
    </row>
    <row r="227" spans="10:10" ht="15" x14ac:dyDescent="0.25">
      <c r="J227"/>
    </row>
    <row r="228" spans="10:10" ht="15" x14ac:dyDescent="0.25">
      <c r="J228"/>
    </row>
    <row r="229" spans="10:10" ht="15" x14ac:dyDescent="0.25">
      <c r="J229"/>
    </row>
    <row r="230" spans="10:10" ht="15" x14ac:dyDescent="0.25">
      <c r="J230"/>
    </row>
    <row r="231" spans="10:10" ht="15" x14ac:dyDescent="0.25">
      <c r="J231"/>
    </row>
    <row r="232" spans="10:10" ht="15" x14ac:dyDescent="0.25">
      <c r="J232"/>
    </row>
    <row r="233" spans="10:10" ht="15" x14ac:dyDescent="0.25">
      <c r="J233"/>
    </row>
    <row r="234" spans="10:10" ht="15" x14ac:dyDescent="0.25">
      <c r="J234"/>
    </row>
    <row r="235" spans="10:10" ht="15" x14ac:dyDescent="0.25">
      <c r="J235"/>
    </row>
    <row r="236" spans="10:10" ht="15" x14ac:dyDescent="0.25">
      <c r="J236"/>
    </row>
    <row r="237" spans="10:10" ht="15" x14ac:dyDescent="0.25">
      <c r="J237"/>
    </row>
    <row r="238" spans="10:10" ht="15" x14ac:dyDescent="0.25">
      <c r="J238"/>
    </row>
    <row r="239" spans="10:10" ht="15" x14ac:dyDescent="0.25">
      <c r="J239"/>
    </row>
    <row r="240" spans="10:10" ht="15" x14ac:dyDescent="0.25">
      <c r="J240"/>
    </row>
    <row r="241" spans="10:10" ht="15" x14ac:dyDescent="0.25">
      <c r="J241"/>
    </row>
    <row r="242" spans="10:10" ht="15" x14ac:dyDescent="0.25">
      <c r="J242"/>
    </row>
    <row r="243" spans="10:10" ht="15" x14ac:dyDescent="0.25">
      <c r="J243"/>
    </row>
    <row r="244" spans="10:10" ht="15" x14ac:dyDescent="0.25">
      <c r="J244"/>
    </row>
    <row r="245" spans="10:10" ht="15" x14ac:dyDescent="0.25">
      <c r="J245"/>
    </row>
    <row r="246" spans="10:10" ht="15" x14ac:dyDescent="0.25">
      <c r="J246"/>
    </row>
    <row r="247" spans="10:10" ht="15" x14ac:dyDescent="0.25">
      <c r="J247"/>
    </row>
    <row r="248" spans="10:10" ht="15" x14ac:dyDescent="0.25">
      <c r="J248"/>
    </row>
    <row r="249" spans="10:10" ht="15" x14ac:dyDescent="0.25">
      <c r="J249"/>
    </row>
    <row r="250" spans="10:10" ht="15" x14ac:dyDescent="0.25">
      <c r="J250"/>
    </row>
    <row r="251" spans="10:10" ht="15" x14ac:dyDescent="0.25">
      <c r="J251"/>
    </row>
    <row r="252" spans="10:10" ht="15" x14ac:dyDescent="0.25">
      <c r="J252"/>
    </row>
    <row r="253" spans="10:10" ht="15" x14ac:dyDescent="0.25">
      <c r="J253"/>
    </row>
    <row r="254" spans="10:10" ht="15" x14ac:dyDescent="0.25">
      <c r="J254"/>
    </row>
    <row r="255" spans="10:10" ht="15" x14ac:dyDescent="0.25">
      <c r="J255"/>
    </row>
    <row r="256" spans="10:10" ht="15" x14ac:dyDescent="0.25">
      <c r="J256"/>
    </row>
    <row r="257" spans="10:10" ht="15" x14ac:dyDescent="0.25">
      <c r="J257"/>
    </row>
    <row r="258" spans="10:10" ht="15" x14ac:dyDescent="0.25">
      <c r="J258"/>
    </row>
    <row r="259" spans="10:10" ht="15" x14ac:dyDescent="0.25">
      <c r="J259"/>
    </row>
    <row r="260" spans="10:10" ht="15" x14ac:dyDescent="0.25">
      <c r="J260"/>
    </row>
    <row r="261" spans="10:10" ht="15" x14ac:dyDescent="0.25">
      <c r="J261"/>
    </row>
    <row r="262" spans="10:10" ht="15" x14ac:dyDescent="0.25">
      <c r="J262"/>
    </row>
    <row r="263" spans="10:10" ht="15" x14ac:dyDescent="0.25">
      <c r="J263"/>
    </row>
    <row r="264" spans="10:10" ht="15" x14ac:dyDescent="0.25">
      <c r="J264"/>
    </row>
    <row r="265" spans="10:10" ht="15" x14ac:dyDescent="0.25">
      <c r="J265"/>
    </row>
    <row r="266" spans="10:10" ht="15" x14ac:dyDescent="0.25">
      <c r="J266"/>
    </row>
    <row r="267" spans="10:10" ht="15" x14ac:dyDescent="0.25">
      <c r="J267"/>
    </row>
    <row r="268" spans="10:10" ht="15" x14ac:dyDescent="0.25">
      <c r="J268"/>
    </row>
    <row r="269" spans="10:10" ht="15" x14ac:dyDescent="0.25">
      <c r="J269"/>
    </row>
    <row r="270" spans="10:10" ht="15" x14ac:dyDescent="0.25">
      <c r="J270"/>
    </row>
    <row r="271" spans="10:10" ht="15" x14ac:dyDescent="0.25">
      <c r="J271"/>
    </row>
    <row r="272" spans="10:10" ht="15" x14ac:dyDescent="0.25">
      <c r="J272"/>
    </row>
    <row r="273" spans="10:10" ht="15" x14ac:dyDescent="0.25">
      <c r="J273"/>
    </row>
    <row r="274" spans="10:10" ht="15" x14ac:dyDescent="0.25">
      <c r="J274"/>
    </row>
    <row r="275" spans="10:10" ht="15" x14ac:dyDescent="0.25">
      <c r="J275"/>
    </row>
    <row r="276" spans="10:10" ht="15" x14ac:dyDescent="0.25">
      <c r="J276"/>
    </row>
    <row r="277" spans="10:10" ht="15" x14ac:dyDescent="0.25">
      <c r="J277"/>
    </row>
    <row r="278" spans="10:10" ht="15" x14ac:dyDescent="0.25">
      <c r="J278"/>
    </row>
    <row r="279" spans="10:10" ht="15" x14ac:dyDescent="0.25">
      <c r="J279"/>
    </row>
    <row r="280" spans="10:10" ht="15" x14ac:dyDescent="0.25">
      <c r="J280"/>
    </row>
    <row r="281" spans="10:10" ht="15" x14ac:dyDescent="0.25">
      <c r="J281"/>
    </row>
    <row r="282" spans="10:10" ht="15" x14ac:dyDescent="0.25">
      <c r="J282"/>
    </row>
    <row r="283" spans="10:10" ht="15" x14ac:dyDescent="0.25">
      <c r="J283"/>
    </row>
    <row r="284" spans="10:10" ht="15" x14ac:dyDescent="0.25">
      <c r="J284"/>
    </row>
    <row r="285" spans="10:10" ht="15" x14ac:dyDescent="0.25">
      <c r="J285"/>
    </row>
    <row r="286" spans="10:10" ht="15" x14ac:dyDescent="0.25">
      <c r="J286"/>
    </row>
    <row r="287" spans="10:10" ht="15" x14ac:dyDescent="0.25">
      <c r="J287"/>
    </row>
    <row r="288" spans="10:10" ht="15" x14ac:dyDescent="0.25">
      <c r="J288"/>
    </row>
    <row r="289" spans="10:10" ht="15" x14ac:dyDescent="0.25">
      <c r="J289"/>
    </row>
    <row r="290" spans="10:10" ht="15" x14ac:dyDescent="0.25">
      <c r="J290"/>
    </row>
    <row r="291" spans="10:10" ht="15" x14ac:dyDescent="0.25">
      <c r="J291"/>
    </row>
    <row r="292" spans="10:10" ht="15" x14ac:dyDescent="0.25">
      <c r="J292"/>
    </row>
    <row r="293" spans="10:10" ht="15" x14ac:dyDescent="0.25">
      <c r="J293"/>
    </row>
    <row r="294" spans="10:10" ht="15" x14ac:dyDescent="0.25">
      <c r="J294"/>
    </row>
    <row r="295" spans="10:10" ht="15" x14ac:dyDescent="0.25">
      <c r="J295"/>
    </row>
    <row r="296" spans="10:10" ht="15" x14ac:dyDescent="0.25">
      <c r="J296"/>
    </row>
    <row r="297" spans="10:10" ht="15" x14ac:dyDescent="0.25">
      <c r="J297"/>
    </row>
    <row r="298" spans="10:10" ht="15" x14ac:dyDescent="0.25">
      <c r="J298"/>
    </row>
    <row r="299" spans="10:10" ht="15" x14ac:dyDescent="0.25">
      <c r="J299"/>
    </row>
    <row r="300" spans="10:10" ht="15" x14ac:dyDescent="0.25">
      <c r="J300"/>
    </row>
    <row r="301" spans="10:10" ht="15" x14ac:dyDescent="0.25">
      <c r="J301"/>
    </row>
    <row r="302" spans="10:10" ht="15" x14ac:dyDescent="0.25">
      <c r="J302"/>
    </row>
    <row r="303" spans="10:10" ht="15" x14ac:dyDescent="0.25">
      <c r="J303"/>
    </row>
    <row r="304" spans="10:10" ht="15" x14ac:dyDescent="0.25">
      <c r="J304"/>
    </row>
    <row r="305" spans="10:10" ht="15" x14ac:dyDescent="0.25">
      <c r="J305"/>
    </row>
    <row r="306" spans="10:10" ht="15" x14ac:dyDescent="0.25">
      <c r="J306"/>
    </row>
    <row r="307" spans="10:10" ht="15" x14ac:dyDescent="0.25">
      <c r="J307"/>
    </row>
    <row r="308" spans="10:10" ht="15" x14ac:dyDescent="0.25">
      <c r="J308"/>
    </row>
    <row r="309" spans="10:10" ht="15" x14ac:dyDescent="0.25">
      <c r="J309"/>
    </row>
    <row r="310" spans="10:10" ht="15" x14ac:dyDescent="0.25">
      <c r="J310"/>
    </row>
    <row r="311" spans="10:10" ht="15" x14ac:dyDescent="0.25">
      <c r="J311"/>
    </row>
    <row r="312" spans="10:10" ht="15" x14ac:dyDescent="0.25">
      <c r="J312"/>
    </row>
    <row r="313" spans="10:10" ht="15" x14ac:dyDescent="0.25">
      <c r="J313"/>
    </row>
    <row r="314" spans="10:10" ht="15" x14ac:dyDescent="0.25">
      <c r="J314"/>
    </row>
    <row r="315" spans="10:10" ht="15" x14ac:dyDescent="0.25">
      <c r="J315"/>
    </row>
    <row r="316" spans="10:10" ht="15" x14ac:dyDescent="0.25">
      <c r="J316"/>
    </row>
    <row r="317" spans="10:10" ht="15" x14ac:dyDescent="0.25">
      <c r="J317"/>
    </row>
    <row r="318" spans="10:10" ht="15" x14ac:dyDescent="0.25">
      <c r="J318"/>
    </row>
    <row r="319" spans="10:10" ht="15" x14ac:dyDescent="0.25">
      <c r="J319"/>
    </row>
    <row r="320" spans="10:10" ht="15" x14ac:dyDescent="0.25">
      <c r="J320"/>
    </row>
    <row r="321" spans="10:10" ht="15" x14ac:dyDescent="0.25">
      <c r="J321"/>
    </row>
    <row r="322" spans="10:10" ht="15" x14ac:dyDescent="0.25">
      <c r="J322"/>
    </row>
    <row r="323" spans="10:10" ht="15" x14ac:dyDescent="0.25">
      <c r="J323"/>
    </row>
    <row r="324" spans="10:10" ht="15" x14ac:dyDescent="0.25">
      <c r="J324"/>
    </row>
    <row r="325" spans="10:10" ht="15" x14ac:dyDescent="0.25">
      <c r="J325"/>
    </row>
    <row r="326" spans="10:10" ht="15" x14ac:dyDescent="0.25">
      <c r="J326"/>
    </row>
    <row r="327" spans="10:10" ht="15" x14ac:dyDescent="0.25">
      <c r="J327"/>
    </row>
    <row r="328" spans="10:10" ht="15" x14ac:dyDescent="0.25">
      <c r="J328"/>
    </row>
    <row r="329" spans="10:10" ht="15" x14ac:dyDescent="0.25">
      <c r="J329"/>
    </row>
    <row r="330" spans="10:10" ht="15" x14ac:dyDescent="0.25">
      <c r="J330"/>
    </row>
    <row r="331" spans="10:10" ht="15" x14ac:dyDescent="0.25">
      <c r="J331"/>
    </row>
    <row r="332" spans="10:10" ht="15" x14ac:dyDescent="0.25">
      <c r="J332"/>
    </row>
    <row r="333" spans="10:10" ht="15" x14ac:dyDescent="0.25">
      <c r="J333"/>
    </row>
    <row r="334" spans="10:10" ht="15" x14ac:dyDescent="0.25">
      <c r="J334"/>
    </row>
    <row r="335" spans="10:10" ht="15" x14ac:dyDescent="0.25">
      <c r="J335"/>
    </row>
    <row r="336" spans="10:10" ht="15" x14ac:dyDescent="0.25">
      <c r="J336"/>
    </row>
    <row r="337" spans="10:10" ht="15" x14ac:dyDescent="0.25">
      <c r="J337"/>
    </row>
    <row r="338" spans="10:10" ht="15" x14ac:dyDescent="0.25">
      <c r="J338"/>
    </row>
    <row r="339" spans="10:10" ht="15" x14ac:dyDescent="0.25">
      <c r="J339"/>
    </row>
    <row r="340" spans="10:10" ht="15" x14ac:dyDescent="0.25">
      <c r="J340"/>
    </row>
    <row r="341" spans="10:10" ht="15" x14ac:dyDescent="0.25">
      <c r="J341"/>
    </row>
    <row r="342" spans="10:10" ht="15" x14ac:dyDescent="0.25">
      <c r="J342"/>
    </row>
    <row r="343" spans="10:10" ht="15" x14ac:dyDescent="0.25">
      <c r="J343"/>
    </row>
    <row r="344" spans="10:10" ht="15" x14ac:dyDescent="0.25">
      <c r="J344"/>
    </row>
    <row r="345" spans="10:10" ht="15" x14ac:dyDescent="0.25">
      <c r="J345"/>
    </row>
    <row r="346" spans="10:10" ht="15" x14ac:dyDescent="0.25">
      <c r="J346"/>
    </row>
    <row r="347" spans="10:10" ht="15" x14ac:dyDescent="0.25">
      <c r="J347"/>
    </row>
    <row r="348" spans="10:10" ht="15" x14ac:dyDescent="0.25">
      <c r="J348"/>
    </row>
    <row r="349" spans="10:10" ht="15" x14ac:dyDescent="0.25">
      <c r="J349"/>
    </row>
    <row r="350" spans="10:10" ht="15" x14ac:dyDescent="0.25">
      <c r="J350"/>
    </row>
    <row r="351" spans="10:10" ht="15" x14ac:dyDescent="0.25">
      <c r="J351"/>
    </row>
    <row r="352" spans="10:10" ht="15" x14ac:dyDescent="0.25">
      <c r="J352"/>
    </row>
    <row r="353" spans="10:10" ht="15" x14ac:dyDescent="0.25">
      <c r="J353"/>
    </row>
    <row r="354" spans="10:10" ht="15" x14ac:dyDescent="0.25">
      <c r="J354"/>
    </row>
    <row r="355" spans="10:10" ht="15" x14ac:dyDescent="0.25">
      <c r="J355"/>
    </row>
    <row r="356" spans="10:10" ht="15" x14ac:dyDescent="0.25">
      <c r="J356"/>
    </row>
    <row r="357" spans="10:10" ht="15" x14ac:dyDescent="0.25">
      <c r="J357"/>
    </row>
    <row r="358" spans="10:10" ht="15" x14ac:dyDescent="0.25">
      <c r="J358"/>
    </row>
    <row r="359" spans="10:10" ht="15" x14ac:dyDescent="0.25">
      <c r="J359"/>
    </row>
    <row r="360" spans="10:10" ht="15" x14ac:dyDescent="0.25">
      <c r="J360"/>
    </row>
    <row r="361" spans="10:10" ht="15" x14ac:dyDescent="0.25">
      <c r="J361"/>
    </row>
    <row r="362" spans="10:10" ht="15" x14ac:dyDescent="0.25">
      <c r="J362"/>
    </row>
    <row r="363" spans="10:10" ht="15" x14ac:dyDescent="0.25">
      <c r="J363"/>
    </row>
    <row r="364" spans="10:10" ht="15" x14ac:dyDescent="0.25">
      <c r="J364"/>
    </row>
    <row r="365" spans="10:10" ht="15" x14ac:dyDescent="0.25">
      <c r="J365"/>
    </row>
    <row r="366" spans="10:10" ht="15" x14ac:dyDescent="0.25">
      <c r="J366"/>
    </row>
    <row r="367" spans="10:10" ht="15" x14ac:dyDescent="0.25">
      <c r="J367"/>
    </row>
    <row r="368" spans="10:10" ht="15" x14ac:dyDescent="0.25">
      <c r="J368"/>
    </row>
    <row r="369" spans="10:10" ht="15" x14ac:dyDescent="0.25">
      <c r="J369"/>
    </row>
    <row r="370" spans="10:10" ht="15" x14ac:dyDescent="0.25">
      <c r="J370"/>
    </row>
    <row r="371" spans="10:10" ht="15" x14ac:dyDescent="0.25">
      <c r="J371"/>
    </row>
    <row r="372" spans="10:10" ht="15" x14ac:dyDescent="0.25">
      <c r="J372"/>
    </row>
    <row r="373" spans="10:10" ht="15" x14ac:dyDescent="0.25">
      <c r="J373"/>
    </row>
    <row r="374" spans="10:10" ht="15" x14ac:dyDescent="0.25">
      <c r="J374"/>
    </row>
    <row r="375" spans="10:10" ht="15" x14ac:dyDescent="0.25">
      <c r="J375"/>
    </row>
    <row r="376" spans="10:10" ht="15" x14ac:dyDescent="0.25">
      <c r="J376"/>
    </row>
    <row r="377" spans="10:10" ht="15" x14ac:dyDescent="0.25">
      <c r="J377"/>
    </row>
    <row r="378" spans="10:10" ht="15" x14ac:dyDescent="0.25">
      <c r="J378"/>
    </row>
    <row r="379" spans="10:10" ht="15" x14ac:dyDescent="0.25">
      <c r="J379"/>
    </row>
    <row r="380" spans="10:10" ht="15" x14ac:dyDescent="0.25">
      <c r="J380"/>
    </row>
    <row r="381" spans="10:10" ht="15" x14ac:dyDescent="0.25">
      <c r="J381"/>
    </row>
    <row r="382" spans="10:10" ht="15" x14ac:dyDescent="0.25">
      <c r="J382"/>
    </row>
    <row r="383" spans="10:10" ht="15" x14ac:dyDescent="0.25">
      <c r="J383"/>
    </row>
    <row r="384" spans="10:10" ht="15" x14ac:dyDescent="0.25">
      <c r="J384"/>
    </row>
    <row r="385" spans="10:10" ht="15" x14ac:dyDescent="0.25">
      <c r="J385"/>
    </row>
    <row r="386" spans="10:10" ht="15" x14ac:dyDescent="0.25">
      <c r="J386"/>
    </row>
    <row r="387" spans="10:10" ht="15" x14ac:dyDescent="0.25">
      <c r="J387"/>
    </row>
    <row r="388" spans="10:10" ht="15" x14ac:dyDescent="0.25">
      <c r="J388"/>
    </row>
    <row r="389" spans="10:10" ht="15" x14ac:dyDescent="0.25">
      <c r="J389"/>
    </row>
    <row r="390" spans="10:10" ht="15" x14ac:dyDescent="0.25">
      <c r="J390"/>
    </row>
    <row r="391" spans="10:10" ht="15" x14ac:dyDescent="0.25">
      <c r="J391"/>
    </row>
    <row r="392" spans="10:10" ht="15" x14ac:dyDescent="0.25">
      <c r="J392"/>
    </row>
    <row r="393" spans="10:10" ht="15" x14ac:dyDescent="0.25">
      <c r="J393"/>
    </row>
    <row r="394" spans="10:10" ht="15" x14ac:dyDescent="0.25">
      <c r="J394"/>
    </row>
    <row r="395" spans="10:10" ht="15" x14ac:dyDescent="0.25">
      <c r="J395"/>
    </row>
    <row r="396" spans="10:10" ht="15" x14ac:dyDescent="0.25">
      <c r="J396"/>
    </row>
    <row r="397" spans="10:10" ht="15" x14ac:dyDescent="0.25">
      <c r="J397"/>
    </row>
    <row r="398" spans="10:10" ht="15" x14ac:dyDescent="0.25">
      <c r="J398"/>
    </row>
    <row r="399" spans="10:10" ht="15" x14ac:dyDescent="0.25">
      <c r="J399"/>
    </row>
    <row r="400" spans="10:10" ht="15" x14ac:dyDescent="0.25">
      <c r="J400"/>
    </row>
    <row r="401" spans="10:10" ht="15" x14ac:dyDescent="0.25">
      <c r="J401"/>
    </row>
    <row r="402" spans="10:10" ht="15" x14ac:dyDescent="0.25">
      <c r="J402"/>
    </row>
    <row r="403" spans="10:10" ht="15" x14ac:dyDescent="0.25">
      <c r="J403"/>
    </row>
    <row r="404" spans="10:10" ht="15" x14ac:dyDescent="0.25">
      <c r="J404"/>
    </row>
    <row r="405" spans="10:10" ht="15" x14ac:dyDescent="0.25">
      <c r="J405"/>
    </row>
    <row r="406" spans="10:10" ht="15" x14ac:dyDescent="0.25">
      <c r="J406"/>
    </row>
    <row r="407" spans="10:10" ht="15" x14ac:dyDescent="0.25">
      <c r="J407"/>
    </row>
    <row r="408" spans="10:10" ht="15" x14ac:dyDescent="0.25">
      <c r="J408"/>
    </row>
    <row r="409" spans="10:10" ht="15" x14ac:dyDescent="0.25">
      <c r="J409"/>
    </row>
    <row r="410" spans="10:10" ht="15" x14ac:dyDescent="0.25">
      <c r="J410"/>
    </row>
    <row r="411" spans="10:10" ht="15" x14ac:dyDescent="0.25">
      <c r="J411"/>
    </row>
    <row r="412" spans="10:10" ht="15" x14ac:dyDescent="0.25">
      <c r="J412"/>
    </row>
    <row r="413" spans="10:10" ht="15" x14ac:dyDescent="0.25">
      <c r="J413"/>
    </row>
    <row r="414" spans="10:10" ht="15" x14ac:dyDescent="0.25">
      <c r="J414"/>
    </row>
    <row r="415" spans="10:10" ht="15" x14ac:dyDescent="0.25">
      <c r="J415"/>
    </row>
    <row r="416" spans="10:10" ht="15" x14ac:dyDescent="0.25">
      <c r="J416"/>
    </row>
    <row r="417" spans="10:10" ht="15" x14ac:dyDescent="0.25">
      <c r="J417"/>
    </row>
    <row r="418" spans="10:10" ht="15" x14ac:dyDescent="0.25">
      <c r="J418"/>
    </row>
    <row r="419" spans="10:10" ht="15" x14ac:dyDescent="0.25">
      <c r="J419"/>
    </row>
    <row r="420" spans="10:10" ht="15" x14ac:dyDescent="0.25">
      <c r="J420"/>
    </row>
    <row r="421" spans="10:10" ht="15" x14ac:dyDescent="0.25">
      <c r="J421"/>
    </row>
    <row r="422" spans="10:10" ht="15" x14ac:dyDescent="0.25">
      <c r="J422"/>
    </row>
    <row r="423" spans="10:10" ht="15" x14ac:dyDescent="0.25">
      <c r="J423"/>
    </row>
    <row r="424" spans="10:10" ht="15" x14ac:dyDescent="0.25">
      <c r="J424"/>
    </row>
    <row r="425" spans="10:10" ht="15" x14ac:dyDescent="0.25">
      <c r="J425"/>
    </row>
    <row r="426" spans="10:10" ht="15" x14ac:dyDescent="0.25">
      <c r="J426"/>
    </row>
    <row r="427" spans="10:10" ht="15" x14ac:dyDescent="0.25">
      <c r="J427"/>
    </row>
    <row r="428" spans="10:10" ht="15" x14ac:dyDescent="0.25">
      <c r="J428"/>
    </row>
    <row r="429" spans="10:10" ht="15" x14ac:dyDescent="0.25">
      <c r="J429"/>
    </row>
    <row r="430" spans="10:10" ht="15" x14ac:dyDescent="0.25">
      <c r="J430"/>
    </row>
    <row r="431" spans="10:10" ht="15" x14ac:dyDescent="0.25">
      <c r="J431"/>
    </row>
    <row r="432" spans="10:10" ht="15" x14ac:dyDescent="0.25">
      <c r="J432"/>
    </row>
    <row r="433" spans="10:10" ht="15" x14ac:dyDescent="0.25">
      <c r="J433"/>
    </row>
    <row r="434" spans="10:10" ht="15" x14ac:dyDescent="0.25">
      <c r="J434"/>
    </row>
    <row r="435" spans="10:10" ht="15" x14ac:dyDescent="0.25">
      <c r="J435"/>
    </row>
    <row r="436" spans="10:10" ht="15" x14ac:dyDescent="0.25">
      <c r="J436"/>
    </row>
    <row r="437" spans="10:10" ht="15" x14ac:dyDescent="0.25">
      <c r="J437"/>
    </row>
    <row r="438" spans="10:10" ht="15" x14ac:dyDescent="0.25">
      <c r="J438"/>
    </row>
    <row r="439" spans="10:10" ht="15" x14ac:dyDescent="0.25">
      <c r="J439"/>
    </row>
    <row r="440" spans="10:10" ht="15" x14ac:dyDescent="0.25">
      <c r="J440"/>
    </row>
    <row r="441" spans="10:10" ht="15" x14ac:dyDescent="0.25">
      <c r="J441"/>
    </row>
    <row r="442" spans="10:10" ht="15" x14ac:dyDescent="0.25">
      <c r="J442"/>
    </row>
    <row r="443" spans="10:10" ht="15" x14ac:dyDescent="0.25">
      <c r="J443"/>
    </row>
    <row r="444" spans="10:10" ht="15" x14ac:dyDescent="0.25">
      <c r="J444"/>
    </row>
    <row r="445" spans="10:10" ht="15" x14ac:dyDescent="0.25">
      <c r="J445"/>
    </row>
    <row r="446" spans="10:10" ht="15" x14ac:dyDescent="0.25">
      <c r="J446"/>
    </row>
    <row r="447" spans="10:10" ht="15" x14ac:dyDescent="0.25">
      <c r="J447"/>
    </row>
    <row r="448" spans="10:10" ht="15" x14ac:dyDescent="0.25">
      <c r="J448"/>
    </row>
    <row r="449" spans="10:10" ht="15" x14ac:dyDescent="0.25">
      <c r="J449"/>
    </row>
    <row r="450" spans="10:10" ht="15" x14ac:dyDescent="0.25">
      <c r="J450"/>
    </row>
    <row r="451" spans="10:10" ht="15" x14ac:dyDescent="0.25">
      <c r="J451"/>
    </row>
    <row r="452" spans="10:10" ht="15" x14ac:dyDescent="0.25">
      <c r="J452"/>
    </row>
    <row r="453" spans="10:10" ht="15" x14ac:dyDescent="0.25">
      <c r="J453"/>
    </row>
    <row r="454" spans="10:10" ht="15" x14ac:dyDescent="0.25">
      <c r="J454"/>
    </row>
    <row r="455" spans="10:10" ht="15" x14ac:dyDescent="0.25">
      <c r="J455"/>
    </row>
    <row r="456" spans="10:10" ht="15" x14ac:dyDescent="0.25">
      <c r="J456"/>
    </row>
    <row r="457" spans="10:10" ht="15" x14ac:dyDescent="0.25">
      <c r="J457"/>
    </row>
    <row r="458" spans="10:10" ht="15" x14ac:dyDescent="0.25">
      <c r="J458"/>
    </row>
    <row r="459" spans="10:10" ht="15" x14ac:dyDescent="0.25">
      <c r="J459"/>
    </row>
    <row r="460" spans="10:10" ht="15" x14ac:dyDescent="0.25">
      <c r="J460"/>
    </row>
    <row r="461" spans="10:10" ht="15" x14ac:dyDescent="0.25">
      <c r="J461"/>
    </row>
    <row r="462" spans="10:10" ht="15" x14ac:dyDescent="0.25">
      <c r="J462"/>
    </row>
    <row r="463" spans="10:10" ht="15" x14ac:dyDescent="0.25">
      <c r="J463"/>
    </row>
    <row r="464" spans="10:10" ht="15" x14ac:dyDescent="0.25">
      <c r="J464"/>
    </row>
    <row r="465" spans="10:10" ht="15" x14ac:dyDescent="0.25">
      <c r="J465"/>
    </row>
    <row r="466" spans="10:10" ht="15" x14ac:dyDescent="0.25">
      <c r="J466"/>
    </row>
    <row r="467" spans="10:10" ht="15" x14ac:dyDescent="0.25">
      <c r="J467"/>
    </row>
    <row r="468" spans="10:10" ht="15" x14ac:dyDescent="0.25">
      <c r="J468"/>
    </row>
    <row r="469" spans="10:10" ht="15" x14ac:dyDescent="0.25">
      <c r="J469"/>
    </row>
    <row r="470" spans="10:10" ht="15" x14ac:dyDescent="0.25">
      <c r="J470"/>
    </row>
    <row r="471" spans="10:10" ht="15" x14ac:dyDescent="0.25">
      <c r="J471"/>
    </row>
    <row r="472" spans="10:10" ht="15" x14ac:dyDescent="0.25">
      <c r="J472"/>
    </row>
    <row r="473" spans="10:10" ht="15" x14ac:dyDescent="0.25">
      <c r="J473"/>
    </row>
    <row r="474" spans="10:10" ht="15" x14ac:dyDescent="0.25">
      <c r="J474"/>
    </row>
    <row r="475" spans="10:10" ht="15" x14ac:dyDescent="0.25">
      <c r="J475"/>
    </row>
    <row r="476" spans="10:10" ht="15" x14ac:dyDescent="0.25">
      <c r="J476"/>
    </row>
    <row r="477" spans="10:10" ht="15" x14ac:dyDescent="0.25">
      <c r="J477"/>
    </row>
    <row r="478" spans="10:10" ht="15" x14ac:dyDescent="0.25">
      <c r="J478"/>
    </row>
    <row r="479" spans="10:10" ht="15" x14ac:dyDescent="0.25">
      <c r="J479"/>
    </row>
    <row r="480" spans="10:10" ht="15" x14ac:dyDescent="0.25">
      <c r="J480"/>
    </row>
    <row r="481" spans="10:10" ht="15" x14ac:dyDescent="0.25">
      <c r="J481"/>
    </row>
    <row r="482" spans="10:10" ht="15" x14ac:dyDescent="0.25">
      <c r="J482"/>
    </row>
    <row r="483" spans="10:10" ht="15" x14ac:dyDescent="0.25">
      <c r="J483"/>
    </row>
    <row r="484" spans="10:10" ht="15" x14ac:dyDescent="0.25">
      <c r="J484"/>
    </row>
    <row r="485" spans="10:10" ht="15" x14ac:dyDescent="0.25">
      <c r="J485"/>
    </row>
    <row r="486" spans="10:10" ht="15" x14ac:dyDescent="0.25">
      <c r="J486"/>
    </row>
    <row r="487" spans="10:10" ht="15" x14ac:dyDescent="0.25">
      <c r="J487"/>
    </row>
    <row r="488" spans="10:10" ht="15" x14ac:dyDescent="0.25">
      <c r="J488"/>
    </row>
    <row r="489" spans="10:10" ht="15" x14ac:dyDescent="0.25">
      <c r="J489"/>
    </row>
    <row r="490" spans="10:10" ht="15" x14ac:dyDescent="0.25">
      <c r="J490"/>
    </row>
    <row r="491" spans="10:10" ht="15" x14ac:dyDescent="0.25">
      <c r="J491"/>
    </row>
    <row r="492" spans="10:10" ht="15" x14ac:dyDescent="0.25">
      <c r="J492"/>
    </row>
    <row r="493" spans="10:10" ht="15" x14ac:dyDescent="0.25">
      <c r="J493"/>
    </row>
    <row r="494" spans="10:10" ht="15" x14ac:dyDescent="0.25">
      <c r="J494"/>
    </row>
    <row r="495" spans="10:10" ht="15" x14ac:dyDescent="0.25">
      <c r="J495"/>
    </row>
    <row r="496" spans="10:10" ht="15" x14ac:dyDescent="0.25">
      <c r="J496"/>
    </row>
    <row r="497" spans="10:10" ht="15" x14ac:dyDescent="0.25">
      <c r="J497"/>
    </row>
    <row r="498" spans="10:10" ht="15" x14ac:dyDescent="0.25">
      <c r="J498"/>
    </row>
    <row r="499" spans="10:10" ht="15" x14ac:dyDescent="0.25">
      <c r="J499"/>
    </row>
    <row r="500" spans="10:10" ht="15" x14ac:dyDescent="0.25">
      <c r="J500"/>
    </row>
    <row r="501" spans="10:10" ht="15" x14ac:dyDescent="0.25">
      <c r="J501"/>
    </row>
    <row r="502" spans="10:10" ht="15" x14ac:dyDescent="0.25">
      <c r="J502"/>
    </row>
    <row r="503" spans="10:10" ht="15" x14ac:dyDescent="0.25">
      <c r="J503"/>
    </row>
    <row r="504" spans="10:10" ht="15" x14ac:dyDescent="0.25">
      <c r="J504"/>
    </row>
    <row r="505" spans="10:10" ht="15" x14ac:dyDescent="0.25">
      <c r="J505"/>
    </row>
    <row r="506" spans="10:10" ht="15" x14ac:dyDescent="0.25">
      <c r="J506"/>
    </row>
    <row r="507" spans="10:10" ht="15" x14ac:dyDescent="0.25">
      <c r="J507"/>
    </row>
    <row r="508" spans="10:10" ht="15" x14ac:dyDescent="0.25">
      <c r="J508"/>
    </row>
    <row r="509" spans="10:10" ht="15" x14ac:dyDescent="0.25">
      <c r="J509"/>
    </row>
    <row r="510" spans="10:10" ht="15" x14ac:dyDescent="0.25">
      <c r="J510"/>
    </row>
    <row r="511" spans="10:10" ht="15" x14ac:dyDescent="0.25">
      <c r="J511"/>
    </row>
    <row r="512" spans="10:10" ht="15" x14ac:dyDescent="0.25">
      <c r="J512"/>
    </row>
    <row r="513" spans="10:10" ht="15" x14ac:dyDescent="0.25">
      <c r="J513"/>
    </row>
    <row r="514" spans="10:10" ht="15" x14ac:dyDescent="0.25">
      <c r="J514"/>
    </row>
    <row r="515" spans="10:10" ht="15" x14ac:dyDescent="0.25">
      <c r="J515"/>
    </row>
    <row r="516" spans="10:10" ht="15" x14ac:dyDescent="0.25">
      <c r="J516"/>
    </row>
    <row r="517" spans="10:10" ht="15" x14ac:dyDescent="0.25">
      <c r="J517"/>
    </row>
    <row r="518" spans="10:10" ht="15" x14ac:dyDescent="0.25">
      <c r="J518"/>
    </row>
    <row r="519" spans="10:10" ht="15" x14ac:dyDescent="0.25">
      <c r="J519"/>
    </row>
    <row r="520" spans="10:10" ht="15" x14ac:dyDescent="0.25">
      <c r="J520"/>
    </row>
    <row r="521" spans="10:10" ht="15" x14ac:dyDescent="0.25">
      <c r="J521"/>
    </row>
    <row r="522" spans="10:10" ht="15" x14ac:dyDescent="0.25">
      <c r="J522"/>
    </row>
    <row r="523" spans="10:10" ht="15" x14ac:dyDescent="0.25">
      <c r="J523"/>
    </row>
    <row r="524" spans="10:10" ht="15" x14ac:dyDescent="0.25">
      <c r="J524"/>
    </row>
    <row r="525" spans="10:10" ht="15" x14ac:dyDescent="0.25">
      <c r="J525"/>
    </row>
    <row r="526" spans="10:10" ht="15" x14ac:dyDescent="0.25">
      <c r="J526"/>
    </row>
    <row r="527" spans="10:10" ht="15" x14ac:dyDescent="0.25">
      <c r="J527"/>
    </row>
    <row r="528" spans="10:10" ht="15" x14ac:dyDescent="0.25">
      <c r="J528"/>
    </row>
    <row r="529" spans="10:10" ht="15" x14ac:dyDescent="0.25">
      <c r="J529"/>
    </row>
    <row r="530" spans="10:10" ht="15" x14ac:dyDescent="0.25">
      <c r="J530"/>
    </row>
    <row r="531" spans="10:10" ht="15" x14ac:dyDescent="0.25">
      <c r="J531"/>
    </row>
    <row r="532" spans="10:10" ht="15" x14ac:dyDescent="0.25">
      <c r="J532"/>
    </row>
    <row r="533" spans="10:10" ht="15" x14ac:dyDescent="0.25">
      <c r="J533"/>
    </row>
    <row r="534" spans="10:10" ht="15" x14ac:dyDescent="0.25">
      <c r="J534"/>
    </row>
    <row r="535" spans="10:10" ht="15" x14ac:dyDescent="0.25">
      <c r="J535"/>
    </row>
    <row r="536" spans="10:10" ht="15" x14ac:dyDescent="0.25">
      <c r="J536"/>
    </row>
    <row r="537" spans="10:10" ht="15" x14ac:dyDescent="0.25">
      <c r="J537"/>
    </row>
    <row r="538" spans="10:10" ht="15" x14ac:dyDescent="0.25">
      <c r="J538"/>
    </row>
    <row r="539" spans="10:10" ht="15" x14ac:dyDescent="0.25">
      <c r="J539"/>
    </row>
    <row r="540" spans="10:10" ht="15" x14ac:dyDescent="0.25">
      <c r="J540"/>
    </row>
    <row r="541" spans="10:10" ht="15" x14ac:dyDescent="0.25">
      <c r="J541"/>
    </row>
    <row r="542" spans="10:10" ht="15" x14ac:dyDescent="0.25">
      <c r="J542"/>
    </row>
    <row r="543" spans="10:10" ht="15" x14ac:dyDescent="0.25">
      <c r="J543"/>
    </row>
    <row r="544" spans="10:10" ht="15" x14ac:dyDescent="0.25">
      <c r="J544"/>
    </row>
    <row r="545" spans="10:10" ht="15" x14ac:dyDescent="0.25">
      <c r="J545"/>
    </row>
    <row r="546" spans="10:10" ht="15" x14ac:dyDescent="0.25">
      <c r="J546"/>
    </row>
    <row r="547" spans="10:10" ht="15" x14ac:dyDescent="0.25">
      <c r="J547"/>
    </row>
    <row r="548" spans="10:10" ht="15" x14ac:dyDescent="0.25">
      <c r="J548"/>
    </row>
    <row r="549" spans="10:10" ht="15" x14ac:dyDescent="0.25">
      <c r="J549"/>
    </row>
    <row r="550" spans="10:10" ht="15" x14ac:dyDescent="0.25">
      <c r="J550"/>
    </row>
    <row r="551" spans="10:10" ht="15" x14ac:dyDescent="0.25">
      <c r="J551"/>
    </row>
    <row r="552" spans="10:10" ht="15" x14ac:dyDescent="0.25">
      <c r="J552"/>
    </row>
    <row r="553" spans="10:10" ht="15" x14ac:dyDescent="0.25">
      <c r="J553"/>
    </row>
    <row r="554" spans="10:10" ht="15" x14ac:dyDescent="0.25">
      <c r="J554"/>
    </row>
    <row r="555" spans="10:10" ht="15" x14ac:dyDescent="0.25">
      <c r="J555"/>
    </row>
    <row r="556" spans="10:10" ht="15" x14ac:dyDescent="0.25">
      <c r="J556"/>
    </row>
    <row r="557" spans="10:10" ht="15" x14ac:dyDescent="0.25">
      <c r="J557"/>
    </row>
    <row r="558" spans="10:10" ht="15" x14ac:dyDescent="0.25">
      <c r="J558"/>
    </row>
    <row r="559" spans="10:10" ht="15" x14ac:dyDescent="0.25">
      <c r="J559"/>
    </row>
    <row r="560" spans="10:10" ht="15" x14ac:dyDescent="0.25">
      <c r="J560"/>
    </row>
    <row r="561" spans="10:10" ht="15" x14ac:dyDescent="0.25">
      <c r="J561"/>
    </row>
    <row r="562" spans="10:10" ht="15" x14ac:dyDescent="0.25">
      <c r="J562"/>
    </row>
    <row r="563" spans="10:10" ht="15" x14ac:dyDescent="0.25">
      <c r="J563"/>
    </row>
    <row r="564" spans="10:10" ht="15" x14ac:dyDescent="0.25">
      <c r="J564"/>
    </row>
    <row r="565" spans="10:10" ht="15" x14ac:dyDescent="0.25">
      <c r="J565"/>
    </row>
    <row r="566" spans="10:10" ht="15" x14ac:dyDescent="0.25">
      <c r="J566"/>
    </row>
    <row r="567" spans="10:10" ht="15" x14ac:dyDescent="0.25">
      <c r="J567"/>
    </row>
    <row r="568" spans="10:10" ht="15" x14ac:dyDescent="0.25">
      <c r="J568"/>
    </row>
    <row r="569" spans="10:10" ht="15" x14ac:dyDescent="0.25">
      <c r="J569"/>
    </row>
    <row r="570" spans="10:10" ht="15" x14ac:dyDescent="0.25">
      <c r="J570"/>
    </row>
    <row r="571" spans="10:10" ht="15" x14ac:dyDescent="0.25">
      <c r="J571"/>
    </row>
    <row r="572" spans="10:10" ht="15" x14ac:dyDescent="0.25">
      <c r="J572"/>
    </row>
    <row r="573" spans="10:10" ht="15" x14ac:dyDescent="0.25">
      <c r="J573"/>
    </row>
    <row r="574" spans="10:10" ht="15" x14ac:dyDescent="0.25">
      <c r="J574"/>
    </row>
    <row r="575" spans="10:10" ht="15" x14ac:dyDescent="0.25">
      <c r="J575"/>
    </row>
    <row r="576" spans="10:10" ht="15" x14ac:dyDescent="0.25">
      <c r="J576"/>
    </row>
    <row r="577" spans="10:10" ht="15" x14ac:dyDescent="0.25">
      <c r="J577"/>
    </row>
    <row r="578" spans="10:10" ht="15" x14ac:dyDescent="0.25">
      <c r="J578"/>
    </row>
    <row r="579" spans="10:10" ht="15" x14ac:dyDescent="0.25">
      <c r="J579"/>
    </row>
    <row r="580" spans="10:10" ht="15" x14ac:dyDescent="0.25">
      <c r="J580"/>
    </row>
    <row r="581" spans="10:10" ht="15" x14ac:dyDescent="0.25">
      <c r="J581"/>
    </row>
    <row r="582" spans="10:10" ht="15" x14ac:dyDescent="0.25">
      <c r="J582"/>
    </row>
    <row r="583" spans="10:10" ht="15" x14ac:dyDescent="0.25">
      <c r="J583"/>
    </row>
    <row r="584" spans="10:10" ht="15" x14ac:dyDescent="0.25">
      <c r="J584"/>
    </row>
    <row r="585" spans="10:10" ht="15" x14ac:dyDescent="0.25">
      <c r="J585"/>
    </row>
    <row r="586" spans="10:10" ht="15" x14ac:dyDescent="0.25">
      <c r="J586"/>
    </row>
    <row r="587" spans="10:10" ht="15" x14ac:dyDescent="0.25">
      <c r="J587"/>
    </row>
    <row r="588" spans="10:10" ht="15" x14ac:dyDescent="0.25">
      <c r="J588"/>
    </row>
    <row r="589" spans="10:10" ht="15" x14ac:dyDescent="0.25">
      <c r="J589"/>
    </row>
    <row r="590" spans="10:10" ht="15" x14ac:dyDescent="0.25">
      <c r="J590"/>
    </row>
    <row r="591" spans="10:10" ht="15" x14ac:dyDescent="0.25">
      <c r="J591"/>
    </row>
    <row r="592" spans="10:10" ht="15" x14ac:dyDescent="0.25">
      <c r="J592"/>
    </row>
    <row r="593" spans="10:10" ht="15" x14ac:dyDescent="0.25">
      <c r="J593"/>
    </row>
    <row r="594" spans="10:10" ht="15" x14ac:dyDescent="0.25">
      <c r="J594"/>
    </row>
    <row r="595" spans="10:10" ht="15" x14ac:dyDescent="0.25">
      <c r="J595"/>
    </row>
    <row r="596" spans="10:10" ht="15" x14ac:dyDescent="0.25">
      <c r="J596"/>
    </row>
    <row r="597" spans="10:10" ht="15" x14ac:dyDescent="0.25">
      <c r="J597"/>
    </row>
    <row r="598" spans="10:10" ht="15" x14ac:dyDescent="0.25">
      <c r="J598"/>
    </row>
    <row r="599" spans="10:10" ht="15" x14ac:dyDescent="0.25">
      <c r="J599"/>
    </row>
    <row r="600" spans="10:10" ht="15" x14ac:dyDescent="0.25">
      <c r="J600"/>
    </row>
    <row r="601" spans="10:10" ht="15" x14ac:dyDescent="0.25">
      <c r="J601"/>
    </row>
    <row r="602" spans="10:10" ht="15" x14ac:dyDescent="0.25">
      <c r="J602"/>
    </row>
    <row r="603" spans="10:10" ht="15" x14ac:dyDescent="0.25">
      <c r="J603"/>
    </row>
    <row r="604" spans="10:10" ht="15" x14ac:dyDescent="0.25">
      <c r="J604"/>
    </row>
    <row r="605" spans="10:10" ht="15" x14ac:dyDescent="0.25">
      <c r="J605"/>
    </row>
    <row r="606" spans="10:10" ht="15" x14ac:dyDescent="0.25">
      <c r="J606"/>
    </row>
    <row r="607" spans="10:10" ht="15" x14ac:dyDescent="0.25">
      <c r="J607"/>
    </row>
    <row r="608" spans="10:10" ht="15" x14ac:dyDescent="0.25">
      <c r="J608"/>
    </row>
    <row r="609" spans="10:10" ht="15" x14ac:dyDescent="0.25">
      <c r="J609"/>
    </row>
    <row r="610" spans="10:10" ht="15" x14ac:dyDescent="0.25">
      <c r="J610"/>
    </row>
    <row r="611" spans="10:10" ht="15" x14ac:dyDescent="0.25">
      <c r="J611"/>
    </row>
    <row r="612" spans="10:10" ht="15" x14ac:dyDescent="0.25">
      <c r="J612"/>
    </row>
    <row r="613" spans="10:10" ht="15" x14ac:dyDescent="0.25">
      <c r="J613"/>
    </row>
    <row r="614" spans="10:10" ht="15" x14ac:dyDescent="0.25">
      <c r="J614"/>
    </row>
    <row r="615" spans="10:10" ht="15" x14ac:dyDescent="0.25">
      <c r="J615"/>
    </row>
    <row r="616" spans="10:10" ht="15" x14ac:dyDescent="0.25">
      <c r="J616"/>
    </row>
    <row r="617" spans="10:10" ht="15" x14ac:dyDescent="0.25">
      <c r="J617"/>
    </row>
    <row r="618" spans="10:10" ht="15" x14ac:dyDescent="0.25">
      <c r="J618"/>
    </row>
    <row r="619" spans="10:10" ht="15" x14ac:dyDescent="0.25">
      <c r="J619"/>
    </row>
    <row r="620" spans="10:10" ht="15" x14ac:dyDescent="0.25">
      <c r="J620"/>
    </row>
    <row r="621" spans="10:10" ht="15" x14ac:dyDescent="0.25">
      <c r="J621"/>
    </row>
    <row r="622" spans="10:10" ht="15" x14ac:dyDescent="0.25">
      <c r="J622"/>
    </row>
    <row r="623" spans="10:10" ht="15" x14ac:dyDescent="0.25">
      <c r="J623"/>
    </row>
    <row r="624" spans="10:10" ht="15" x14ac:dyDescent="0.25">
      <c r="J624"/>
    </row>
    <row r="625" spans="10:10" ht="15" x14ac:dyDescent="0.25">
      <c r="J625"/>
    </row>
    <row r="626" spans="10:10" ht="15" x14ac:dyDescent="0.25">
      <c r="J626"/>
    </row>
    <row r="627" spans="10:10" ht="15" x14ac:dyDescent="0.25">
      <c r="J627"/>
    </row>
    <row r="628" spans="10:10" ht="15" x14ac:dyDescent="0.25">
      <c r="J628"/>
    </row>
    <row r="629" spans="10:10" ht="15" x14ac:dyDescent="0.25">
      <c r="J629"/>
    </row>
    <row r="630" spans="10:10" ht="15" x14ac:dyDescent="0.25">
      <c r="J630"/>
    </row>
    <row r="631" spans="10:10" ht="15" x14ac:dyDescent="0.25">
      <c r="J631"/>
    </row>
    <row r="632" spans="10:10" ht="15" x14ac:dyDescent="0.25">
      <c r="J632"/>
    </row>
    <row r="633" spans="10:10" ht="15" x14ac:dyDescent="0.25">
      <c r="J633"/>
    </row>
    <row r="634" spans="10:10" ht="15" x14ac:dyDescent="0.25">
      <c r="J634"/>
    </row>
    <row r="635" spans="10:10" ht="15" x14ac:dyDescent="0.25">
      <c r="J635"/>
    </row>
    <row r="636" spans="10:10" ht="15" x14ac:dyDescent="0.25">
      <c r="J636"/>
    </row>
    <row r="637" spans="10:10" ht="15" x14ac:dyDescent="0.25">
      <c r="J637"/>
    </row>
    <row r="638" spans="10:10" ht="15" x14ac:dyDescent="0.25">
      <c r="J638"/>
    </row>
    <row r="639" spans="10:10" ht="15" x14ac:dyDescent="0.25">
      <c r="J639"/>
    </row>
    <row r="640" spans="10:10" ht="15" x14ac:dyDescent="0.25">
      <c r="J640"/>
    </row>
    <row r="641" spans="10:10" ht="15" x14ac:dyDescent="0.25">
      <c r="J641"/>
    </row>
    <row r="642" spans="10:10" ht="15" x14ac:dyDescent="0.25">
      <c r="J642"/>
    </row>
    <row r="643" spans="10:10" ht="15" x14ac:dyDescent="0.25">
      <c r="J643"/>
    </row>
    <row r="644" spans="10:10" ht="15" x14ac:dyDescent="0.25">
      <c r="J644"/>
    </row>
    <row r="645" spans="10:10" ht="15" x14ac:dyDescent="0.25">
      <c r="J645"/>
    </row>
    <row r="646" spans="10:10" ht="15" x14ac:dyDescent="0.25">
      <c r="J646"/>
    </row>
    <row r="647" spans="10:10" ht="15" x14ac:dyDescent="0.25">
      <c r="J647"/>
    </row>
    <row r="648" spans="10:10" ht="15" x14ac:dyDescent="0.25">
      <c r="J648"/>
    </row>
    <row r="649" spans="10:10" ht="15" x14ac:dyDescent="0.25">
      <c r="J649"/>
    </row>
    <row r="650" spans="10:10" ht="15" x14ac:dyDescent="0.25">
      <c r="J650"/>
    </row>
    <row r="651" spans="10:10" ht="15" x14ac:dyDescent="0.25">
      <c r="J651"/>
    </row>
    <row r="652" spans="10:10" ht="15" x14ac:dyDescent="0.25">
      <c r="J652"/>
    </row>
    <row r="653" spans="10:10" ht="15" x14ac:dyDescent="0.25">
      <c r="J653"/>
    </row>
    <row r="654" spans="10:10" ht="15" x14ac:dyDescent="0.25">
      <c r="J654"/>
    </row>
    <row r="655" spans="10:10" ht="15" x14ac:dyDescent="0.25">
      <c r="J655"/>
    </row>
    <row r="656" spans="10:10" ht="15" x14ac:dyDescent="0.25">
      <c r="J656"/>
    </row>
    <row r="657" spans="10:10" ht="15" x14ac:dyDescent="0.25">
      <c r="J657"/>
    </row>
    <row r="658" spans="10:10" ht="15" x14ac:dyDescent="0.25">
      <c r="J658"/>
    </row>
    <row r="659" spans="10:10" ht="15" x14ac:dyDescent="0.25">
      <c r="J659"/>
    </row>
    <row r="660" spans="10:10" ht="15" x14ac:dyDescent="0.25">
      <c r="J660"/>
    </row>
    <row r="661" spans="10:10" ht="15" x14ac:dyDescent="0.25">
      <c r="J661"/>
    </row>
    <row r="662" spans="10:10" ht="15" x14ac:dyDescent="0.25">
      <c r="J662"/>
    </row>
    <row r="663" spans="10:10" ht="15" x14ac:dyDescent="0.25">
      <c r="J663"/>
    </row>
    <row r="664" spans="10:10" ht="15" x14ac:dyDescent="0.25">
      <c r="J664"/>
    </row>
    <row r="665" spans="10:10" ht="15" x14ac:dyDescent="0.25">
      <c r="J665"/>
    </row>
    <row r="666" spans="10:10" ht="15" x14ac:dyDescent="0.25">
      <c r="J666"/>
    </row>
    <row r="667" spans="10:10" ht="15" x14ac:dyDescent="0.25">
      <c r="J667"/>
    </row>
    <row r="668" spans="10:10" ht="15" x14ac:dyDescent="0.25">
      <c r="J668"/>
    </row>
    <row r="669" spans="10:10" ht="15" x14ac:dyDescent="0.25">
      <c r="J669"/>
    </row>
    <row r="670" spans="10:10" ht="15" x14ac:dyDescent="0.25">
      <c r="J670"/>
    </row>
    <row r="671" spans="10:10" ht="15" x14ac:dyDescent="0.25">
      <c r="J671"/>
    </row>
    <row r="672" spans="10:10" ht="15" x14ac:dyDescent="0.25">
      <c r="J672"/>
    </row>
    <row r="673" spans="10:10" ht="15" x14ac:dyDescent="0.25">
      <c r="J673"/>
    </row>
    <row r="674" spans="10:10" ht="15" x14ac:dyDescent="0.25">
      <c r="J674"/>
    </row>
    <row r="675" spans="10:10" ht="15" x14ac:dyDescent="0.25">
      <c r="J675"/>
    </row>
    <row r="676" spans="10:10" ht="15" x14ac:dyDescent="0.25">
      <c r="J676"/>
    </row>
    <row r="677" spans="10:10" ht="15" x14ac:dyDescent="0.25">
      <c r="J677"/>
    </row>
    <row r="678" spans="10:10" ht="15" x14ac:dyDescent="0.25">
      <c r="J678"/>
    </row>
    <row r="679" spans="10:10" ht="15" x14ac:dyDescent="0.25">
      <c r="J679"/>
    </row>
    <row r="680" spans="10:10" ht="15" x14ac:dyDescent="0.25">
      <c r="J680"/>
    </row>
    <row r="681" spans="10:10" ht="15" x14ac:dyDescent="0.25">
      <c r="J681"/>
    </row>
    <row r="682" spans="10:10" ht="15" x14ac:dyDescent="0.25">
      <c r="J682"/>
    </row>
    <row r="683" spans="10:10" ht="15" x14ac:dyDescent="0.25">
      <c r="J683"/>
    </row>
    <row r="684" spans="10:10" ht="15" x14ac:dyDescent="0.25">
      <c r="J684"/>
    </row>
    <row r="685" spans="10:10" ht="15" x14ac:dyDescent="0.25">
      <c r="J685"/>
    </row>
    <row r="686" spans="10:10" ht="15" x14ac:dyDescent="0.25">
      <c r="J686"/>
    </row>
    <row r="687" spans="10:10" ht="15" x14ac:dyDescent="0.25">
      <c r="J687"/>
    </row>
    <row r="688" spans="10:10" ht="15" x14ac:dyDescent="0.25">
      <c r="J688"/>
    </row>
    <row r="689" spans="10:10" ht="15" x14ac:dyDescent="0.25">
      <c r="J689"/>
    </row>
    <row r="690" spans="10:10" ht="15" x14ac:dyDescent="0.25">
      <c r="J690"/>
    </row>
    <row r="691" spans="10:10" ht="15" x14ac:dyDescent="0.25">
      <c r="J691"/>
    </row>
    <row r="692" spans="10:10" ht="15" x14ac:dyDescent="0.25">
      <c r="J692"/>
    </row>
    <row r="693" spans="10:10" ht="15" x14ac:dyDescent="0.25">
      <c r="J693"/>
    </row>
    <row r="694" spans="10:10" ht="15" x14ac:dyDescent="0.25">
      <c r="J694"/>
    </row>
    <row r="695" spans="10:10" ht="15" x14ac:dyDescent="0.25">
      <c r="J695"/>
    </row>
    <row r="696" spans="10:10" ht="15" x14ac:dyDescent="0.25">
      <c r="J696"/>
    </row>
    <row r="697" spans="10:10" ht="15" x14ac:dyDescent="0.25">
      <c r="J697"/>
    </row>
    <row r="698" spans="10:10" ht="15" x14ac:dyDescent="0.25">
      <c r="J698"/>
    </row>
    <row r="699" spans="10:10" ht="15" x14ac:dyDescent="0.25">
      <c r="J699"/>
    </row>
    <row r="700" spans="10:10" ht="15" x14ac:dyDescent="0.25">
      <c r="J700"/>
    </row>
    <row r="701" spans="10:10" ht="15" x14ac:dyDescent="0.25">
      <c r="J701"/>
    </row>
    <row r="702" spans="10:10" ht="15" x14ac:dyDescent="0.25">
      <c r="J702"/>
    </row>
    <row r="703" spans="10:10" ht="15" x14ac:dyDescent="0.25">
      <c r="J703"/>
    </row>
    <row r="704" spans="10:10" ht="15" x14ac:dyDescent="0.25">
      <c r="J704"/>
    </row>
    <row r="705" spans="10:10" ht="15" x14ac:dyDescent="0.25">
      <c r="J705"/>
    </row>
    <row r="706" spans="10:10" ht="15" x14ac:dyDescent="0.25">
      <c r="J706"/>
    </row>
    <row r="707" spans="10:10" ht="15" x14ac:dyDescent="0.25">
      <c r="J707"/>
    </row>
    <row r="708" spans="10:10" ht="15" x14ac:dyDescent="0.25">
      <c r="J708"/>
    </row>
    <row r="709" spans="10:10" ht="15" x14ac:dyDescent="0.25">
      <c r="J709"/>
    </row>
    <row r="710" spans="10:10" ht="15" x14ac:dyDescent="0.25">
      <c r="J710"/>
    </row>
    <row r="711" spans="10:10" ht="15" x14ac:dyDescent="0.25">
      <c r="J711"/>
    </row>
    <row r="712" spans="10:10" ht="15" x14ac:dyDescent="0.25">
      <c r="J712"/>
    </row>
    <row r="713" spans="10:10" ht="15" x14ac:dyDescent="0.25">
      <c r="J713"/>
    </row>
    <row r="714" spans="10:10" ht="15" x14ac:dyDescent="0.25">
      <c r="J714"/>
    </row>
    <row r="715" spans="10:10" ht="15" x14ac:dyDescent="0.25">
      <c r="J715"/>
    </row>
    <row r="716" spans="10:10" ht="15" x14ac:dyDescent="0.25">
      <c r="J716"/>
    </row>
    <row r="717" spans="10:10" ht="15" x14ac:dyDescent="0.25">
      <c r="J717"/>
    </row>
    <row r="718" spans="10:10" ht="15" x14ac:dyDescent="0.25">
      <c r="J718"/>
    </row>
    <row r="719" spans="10:10" ht="15" x14ac:dyDescent="0.25">
      <c r="J719"/>
    </row>
    <row r="720" spans="10:10" ht="15" x14ac:dyDescent="0.25">
      <c r="J720"/>
    </row>
    <row r="721" spans="10:10" ht="15" x14ac:dyDescent="0.25">
      <c r="J721"/>
    </row>
    <row r="722" spans="10:10" ht="15" x14ac:dyDescent="0.25">
      <c r="J722"/>
    </row>
    <row r="723" spans="10:10" ht="15" x14ac:dyDescent="0.25">
      <c r="J723"/>
    </row>
    <row r="724" spans="10:10" ht="15" x14ac:dyDescent="0.25">
      <c r="J724"/>
    </row>
    <row r="725" spans="10:10" ht="15" x14ac:dyDescent="0.25">
      <c r="J725"/>
    </row>
    <row r="726" spans="10:10" ht="15" x14ac:dyDescent="0.25">
      <c r="J726"/>
    </row>
    <row r="727" spans="10:10" ht="15" x14ac:dyDescent="0.25">
      <c r="J727"/>
    </row>
    <row r="728" spans="10:10" ht="15" x14ac:dyDescent="0.25">
      <c r="J728"/>
    </row>
    <row r="729" spans="10:10" ht="15" x14ac:dyDescent="0.25">
      <c r="J729"/>
    </row>
    <row r="730" spans="10:10" ht="15" x14ac:dyDescent="0.25">
      <c r="J730"/>
    </row>
    <row r="731" spans="10:10" ht="15" x14ac:dyDescent="0.25">
      <c r="J731"/>
    </row>
    <row r="732" spans="10:10" ht="15" x14ac:dyDescent="0.25">
      <c r="J732"/>
    </row>
    <row r="733" spans="10:10" ht="15" x14ac:dyDescent="0.25">
      <c r="J733"/>
    </row>
    <row r="734" spans="10:10" ht="15" x14ac:dyDescent="0.25">
      <c r="J734"/>
    </row>
    <row r="735" spans="10:10" ht="15" x14ac:dyDescent="0.25">
      <c r="J735"/>
    </row>
    <row r="736" spans="10:10" ht="15" x14ac:dyDescent="0.25">
      <c r="J736"/>
    </row>
    <row r="737" spans="10:10" ht="15" x14ac:dyDescent="0.25">
      <c r="J737"/>
    </row>
    <row r="738" spans="10:10" ht="15" x14ac:dyDescent="0.25">
      <c r="J738"/>
    </row>
    <row r="739" spans="10:10" ht="15" x14ac:dyDescent="0.25">
      <c r="J739"/>
    </row>
    <row r="740" spans="10:10" ht="15" x14ac:dyDescent="0.25">
      <c r="J740"/>
    </row>
    <row r="741" spans="10:10" ht="15" x14ac:dyDescent="0.25">
      <c r="J741"/>
    </row>
    <row r="742" spans="10:10" ht="15" x14ac:dyDescent="0.25">
      <c r="J742"/>
    </row>
    <row r="743" spans="10:10" ht="15" x14ac:dyDescent="0.25">
      <c r="J743"/>
    </row>
    <row r="744" spans="10:10" ht="15" x14ac:dyDescent="0.25">
      <c r="J744"/>
    </row>
    <row r="745" spans="10:10" ht="15" x14ac:dyDescent="0.25">
      <c r="J745"/>
    </row>
    <row r="746" spans="10:10" ht="15" x14ac:dyDescent="0.25">
      <c r="J746"/>
    </row>
    <row r="747" spans="10:10" ht="15" x14ac:dyDescent="0.25">
      <c r="J747"/>
    </row>
    <row r="748" spans="10:10" ht="15" x14ac:dyDescent="0.25">
      <c r="J748"/>
    </row>
    <row r="749" spans="10:10" ht="15" x14ac:dyDescent="0.25">
      <c r="J749"/>
    </row>
    <row r="750" spans="10:10" ht="15" x14ac:dyDescent="0.25">
      <c r="J750"/>
    </row>
    <row r="751" spans="10:10" ht="15" x14ac:dyDescent="0.25">
      <c r="J751"/>
    </row>
    <row r="752" spans="10:10" ht="15" x14ac:dyDescent="0.25">
      <c r="J752"/>
    </row>
    <row r="753" spans="10:10" ht="15" x14ac:dyDescent="0.25">
      <c r="J753"/>
    </row>
    <row r="754" spans="10:10" ht="15" x14ac:dyDescent="0.25">
      <c r="J754"/>
    </row>
    <row r="755" spans="10:10" ht="15" x14ac:dyDescent="0.25">
      <c r="J755"/>
    </row>
    <row r="756" spans="10:10" ht="15" x14ac:dyDescent="0.25">
      <c r="J756"/>
    </row>
    <row r="757" spans="10:10" ht="15" x14ac:dyDescent="0.25">
      <c r="J757"/>
    </row>
    <row r="758" spans="10:10" ht="15" x14ac:dyDescent="0.25">
      <c r="J758"/>
    </row>
    <row r="759" spans="10:10" ht="15" x14ac:dyDescent="0.25">
      <c r="J759"/>
    </row>
    <row r="760" spans="10:10" ht="15" x14ac:dyDescent="0.25">
      <c r="J760"/>
    </row>
    <row r="761" spans="10:10" ht="15" x14ac:dyDescent="0.25">
      <c r="J761"/>
    </row>
    <row r="762" spans="10:10" ht="15" x14ac:dyDescent="0.25">
      <c r="J762"/>
    </row>
    <row r="763" spans="10:10" ht="15" x14ac:dyDescent="0.25">
      <c r="J763"/>
    </row>
    <row r="764" spans="10:10" ht="15" x14ac:dyDescent="0.25">
      <c r="J764"/>
    </row>
    <row r="765" spans="10:10" ht="15" x14ac:dyDescent="0.25">
      <c r="J765"/>
    </row>
    <row r="766" spans="10:10" ht="15" x14ac:dyDescent="0.25">
      <c r="J766"/>
    </row>
    <row r="767" spans="10:10" ht="15" x14ac:dyDescent="0.25">
      <c r="J767"/>
    </row>
    <row r="768" spans="10:10" ht="15" x14ac:dyDescent="0.25">
      <c r="J768"/>
    </row>
    <row r="769" spans="10:10" ht="15" x14ac:dyDescent="0.25">
      <c r="J769"/>
    </row>
    <row r="770" spans="10:10" ht="15" x14ac:dyDescent="0.25">
      <c r="J770"/>
    </row>
    <row r="771" spans="10:10" ht="15" x14ac:dyDescent="0.25">
      <c r="J771"/>
    </row>
    <row r="772" spans="10:10" ht="15" x14ac:dyDescent="0.25">
      <c r="J772"/>
    </row>
    <row r="773" spans="10:10" ht="15" x14ac:dyDescent="0.25">
      <c r="J773"/>
    </row>
    <row r="774" spans="10:10" ht="15" x14ac:dyDescent="0.25">
      <c r="J774"/>
    </row>
    <row r="775" spans="10:10" ht="15" x14ac:dyDescent="0.25">
      <c r="J775"/>
    </row>
    <row r="776" spans="10:10" ht="15" x14ac:dyDescent="0.25">
      <c r="J776"/>
    </row>
    <row r="777" spans="10:10" ht="15" x14ac:dyDescent="0.25">
      <c r="J777"/>
    </row>
    <row r="778" spans="10:10" ht="15" x14ac:dyDescent="0.25">
      <c r="J778"/>
    </row>
    <row r="779" spans="10:10" ht="15" x14ac:dyDescent="0.25">
      <c r="J779"/>
    </row>
    <row r="780" spans="10:10" ht="15" x14ac:dyDescent="0.25">
      <c r="J780"/>
    </row>
    <row r="781" spans="10:10" ht="15" x14ac:dyDescent="0.25">
      <c r="J781"/>
    </row>
    <row r="782" spans="10:10" ht="15" x14ac:dyDescent="0.25">
      <c r="J782"/>
    </row>
    <row r="783" spans="10:10" ht="15" x14ac:dyDescent="0.25">
      <c r="J783"/>
    </row>
    <row r="784" spans="10:10" ht="15" x14ac:dyDescent="0.25">
      <c r="J784"/>
    </row>
    <row r="785" spans="10:10" ht="15" x14ac:dyDescent="0.25">
      <c r="J785"/>
    </row>
    <row r="786" spans="10:10" ht="15" x14ac:dyDescent="0.25">
      <c r="J786"/>
    </row>
    <row r="787" spans="10:10" ht="15" x14ac:dyDescent="0.25">
      <c r="J787"/>
    </row>
    <row r="788" spans="10:10" ht="15" x14ac:dyDescent="0.25">
      <c r="J788"/>
    </row>
    <row r="789" spans="10:10" ht="15" x14ac:dyDescent="0.25">
      <c r="J789"/>
    </row>
    <row r="790" spans="10:10" ht="15" x14ac:dyDescent="0.25">
      <c r="J790"/>
    </row>
    <row r="791" spans="10:10" ht="15" x14ac:dyDescent="0.25">
      <c r="J791"/>
    </row>
    <row r="792" spans="10:10" ht="15" x14ac:dyDescent="0.25">
      <c r="J792"/>
    </row>
    <row r="793" spans="10:10" ht="15" x14ac:dyDescent="0.25">
      <c r="J793"/>
    </row>
    <row r="794" spans="10:10" ht="15" x14ac:dyDescent="0.25">
      <c r="J794"/>
    </row>
    <row r="795" spans="10:10" ht="15" x14ac:dyDescent="0.25">
      <c r="J795"/>
    </row>
    <row r="796" spans="10:10" ht="15" x14ac:dyDescent="0.25">
      <c r="J796"/>
    </row>
    <row r="797" spans="10:10" ht="15" x14ac:dyDescent="0.25">
      <c r="J797"/>
    </row>
    <row r="798" spans="10:10" ht="15" x14ac:dyDescent="0.25">
      <c r="J798"/>
    </row>
    <row r="799" spans="10:10" ht="15" x14ac:dyDescent="0.25">
      <c r="J799"/>
    </row>
    <row r="800" spans="10:10" ht="15" x14ac:dyDescent="0.25">
      <c r="J800"/>
    </row>
    <row r="801" spans="10:10" ht="15" x14ac:dyDescent="0.25">
      <c r="J801"/>
    </row>
    <row r="802" spans="10:10" ht="15" x14ac:dyDescent="0.25">
      <c r="J802"/>
    </row>
    <row r="803" spans="10:10" ht="15" x14ac:dyDescent="0.25">
      <c r="J803"/>
    </row>
    <row r="804" spans="10:10" ht="15" x14ac:dyDescent="0.25">
      <c r="J804"/>
    </row>
    <row r="805" spans="10:10" ht="15" x14ac:dyDescent="0.25">
      <c r="J805"/>
    </row>
    <row r="806" spans="10:10" ht="15" x14ac:dyDescent="0.25">
      <c r="J806"/>
    </row>
    <row r="807" spans="10:10" ht="15" x14ac:dyDescent="0.25">
      <c r="J807"/>
    </row>
    <row r="808" spans="10:10" ht="15" x14ac:dyDescent="0.25">
      <c r="J808"/>
    </row>
    <row r="809" spans="10:10" ht="15" x14ac:dyDescent="0.25">
      <c r="J809"/>
    </row>
    <row r="810" spans="10:10" ht="15" x14ac:dyDescent="0.25">
      <c r="J810"/>
    </row>
    <row r="811" spans="10:10" ht="15" x14ac:dyDescent="0.25">
      <c r="J811"/>
    </row>
    <row r="812" spans="10:10" ht="15" x14ac:dyDescent="0.25">
      <c r="J812"/>
    </row>
    <row r="813" spans="10:10" ht="15" x14ac:dyDescent="0.25">
      <c r="J813"/>
    </row>
    <row r="814" spans="10:10" ht="15" x14ac:dyDescent="0.25">
      <c r="J814"/>
    </row>
    <row r="815" spans="10:10" ht="15" x14ac:dyDescent="0.25">
      <c r="J815"/>
    </row>
    <row r="816" spans="10:10" ht="15" x14ac:dyDescent="0.25">
      <c r="J816"/>
    </row>
    <row r="817" spans="10:10" ht="15" x14ac:dyDescent="0.25">
      <c r="J817"/>
    </row>
    <row r="818" spans="10:10" ht="15" x14ac:dyDescent="0.25">
      <c r="J818"/>
    </row>
    <row r="819" spans="10:10" ht="15" x14ac:dyDescent="0.25">
      <c r="J819"/>
    </row>
    <row r="820" spans="10:10" ht="15" x14ac:dyDescent="0.25">
      <c r="J820"/>
    </row>
    <row r="821" spans="10:10" ht="15" x14ac:dyDescent="0.25">
      <c r="J821"/>
    </row>
    <row r="822" spans="10:10" ht="15" x14ac:dyDescent="0.25">
      <c r="J822"/>
    </row>
    <row r="823" spans="10:10" ht="15" x14ac:dyDescent="0.25">
      <c r="J823"/>
    </row>
    <row r="824" spans="10:10" ht="15" x14ac:dyDescent="0.25">
      <c r="J824"/>
    </row>
    <row r="825" spans="10:10" ht="15" x14ac:dyDescent="0.25">
      <c r="J825"/>
    </row>
    <row r="826" spans="10:10" ht="15" x14ac:dyDescent="0.25">
      <c r="J826"/>
    </row>
    <row r="827" spans="10:10" ht="15" x14ac:dyDescent="0.25">
      <c r="J827"/>
    </row>
    <row r="828" spans="10:10" ht="15" x14ac:dyDescent="0.25">
      <c r="J828"/>
    </row>
    <row r="829" spans="10:10" ht="15" x14ac:dyDescent="0.25">
      <c r="J829"/>
    </row>
    <row r="830" spans="10:10" ht="15" x14ac:dyDescent="0.25">
      <c r="J830"/>
    </row>
    <row r="831" spans="10:10" ht="15" x14ac:dyDescent="0.25">
      <c r="J831"/>
    </row>
    <row r="832" spans="10:10" ht="15" x14ac:dyDescent="0.25">
      <c r="J832"/>
    </row>
    <row r="833" spans="10:10" ht="15" x14ac:dyDescent="0.25">
      <c r="J833"/>
    </row>
    <row r="834" spans="10:10" ht="15" x14ac:dyDescent="0.25">
      <c r="J834"/>
    </row>
    <row r="835" spans="10:10" ht="15" x14ac:dyDescent="0.25">
      <c r="J835"/>
    </row>
    <row r="836" spans="10:10" ht="15" x14ac:dyDescent="0.25">
      <c r="J836"/>
    </row>
    <row r="837" spans="10:10" ht="15" x14ac:dyDescent="0.25">
      <c r="J837"/>
    </row>
    <row r="838" spans="10:10" ht="15" x14ac:dyDescent="0.25">
      <c r="J838"/>
    </row>
    <row r="839" spans="10:10" ht="15" x14ac:dyDescent="0.25">
      <c r="J839"/>
    </row>
    <row r="840" spans="10:10" ht="15" x14ac:dyDescent="0.25">
      <c r="J840"/>
    </row>
    <row r="841" spans="10:10" ht="15" x14ac:dyDescent="0.25">
      <c r="J841"/>
    </row>
    <row r="842" spans="10:10" ht="15" x14ac:dyDescent="0.25">
      <c r="J842"/>
    </row>
    <row r="843" spans="10:10" ht="15" x14ac:dyDescent="0.25">
      <c r="J843"/>
    </row>
    <row r="844" spans="10:10" ht="15" x14ac:dyDescent="0.25">
      <c r="J844"/>
    </row>
    <row r="845" spans="10:10" ht="15" x14ac:dyDescent="0.25">
      <c r="J845"/>
    </row>
    <row r="846" spans="10:10" ht="15" x14ac:dyDescent="0.25">
      <c r="J846"/>
    </row>
    <row r="847" spans="10:10" ht="15" x14ac:dyDescent="0.25">
      <c r="J847"/>
    </row>
    <row r="848" spans="10:10" ht="15" x14ac:dyDescent="0.25">
      <c r="J848"/>
    </row>
    <row r="849" spans="10:10" ht="15" x14ac:dyDescent="0.25">
      <c r="J849"/>
    </row>
    <row r="850" spans="10:10" ht="15" x14ac:dyDescent="0.25">
      <c r="J850"/>
    </row>
    <row r="851" spans="10:10" ht="15" x14ac:dyDescent="0.25">
      <c r="J851"/>
    </row>
    <row r="852" spans="10:10" ht="15" x14ac:dyDescent="0.25">
      <c r="J852"/>
    </row>
    <row r="853" spans="10:10" ht="15" x14ac:dyDescent="0.25">
      <c r="J853"/>
    </row>
    <row r="854" spans="10:10" ht="15" x14ac:dyDescent="0.25">
      <c r="J854"/>
    </row>
    <row r="855" spans="10:10" ht="15" x14ac:dyDescent="0.25">
      <c r="J855"/>
    </row>
    <row r="856" spans="10:10" ht="15" x14ac:dyDescent="0.25">
      <c r="J856"/>
    </row>
    <row r="857" spans="10:10" ht="15" x14ac:dyDescent="0.25">
      <c r="J857"/>
    </row>
    <row r="858" spans="10:10" ht="15" x14ac:dyDescent="0.25">
      <c r="J858"/>
    </row>
    <row r="859" spans="10:10" ht="15" x14ac:dyDescent="0.25">
      <c r="J859"/>
    </row>
    <row r="860" spans="10:10" ht="15" x14ac:dyDescent="0.25">
      <c r="J860"/>
    </row>
    <row r="861" spans="10:10" ht="15" x14ac:dyDescent="0.25">
      <c r="J861"/>
    </row>
    <row r="862" spans="10:10" ht="15" x14ac:dyDescent="0.25">
      <c r="J862"/>
    </row>
    <row r="863" spans="10:10" ht="15" x14ac:dyDescent="0.25">
      <c r="J863"/>
    </row>
    <row r="864" spans="10:10" ht="15" x14ac:dyDescent="0.25">
      <c r="J864"/>
    </row>
    <row r="865" spans="10:10" ht="15" x14ac:dyDescent="0.25">
      <c r="J865"/>
    </row>
    <row r="866" spans="10:10" ht="15" x14ac:dyDescent="0.25">
      <c r="J866"/>
    </row>
    <row r="867" spans="10:10" ht="15" x14ac:dyDescent="0.25">
      <c r="J867"/>
    </row>
    <row r="868" spans="10:10" ht="15" x14ac:dyDescent="0.25">
      <c r="J868"/>
    </row>
    <row r="869" spans="10:10" ht="15" x14ac:dyDescent="0.25">
      <c r="J869"/>
    </row>
    <row r="870" spans="10:10" ht="15" x14ac:dyDescent="0.25">
      <c r="J870"/>
    </row>
    <row r="871" spans="10:10" ht="15" x14ac:dyDescent="0.25">
      <c r="J871"/>
    </row>
    <row r="872" spans="10:10" ht="15" x14ac:dyDescent="0.25">
      <c r="J872"/>
    </row>
    <row r="873" spans="10:10" ht="15" x14ac:dyDescent="0.25">
      <c r="J873"/>
    </row>
    <row r="874" spans="10:10" ht="15" x14ac:dyDescent="0.25">
      <c r="J874"/>
    </row>
    <row r="875" spans="10:10" ht="15" x14ac:dyDescent="0.25">
      <c r="J875"/>
    </row>
    <row r="876" spans="10:10" ht="15" x14ac:dyDescent="0.25">
      <c r="J876"/>
    </row>
    <row r="877" spans="10:10" ht="15" x14ac:dyDescent="0.25">
      <c r="J877"/>
    </row>
    <row r="878" spans="10:10" ht="15" x14ac:dyDescent="0.25">
      <c r="J878"/>
    </row>
    <row r="879" spans="10:10" ht="15" x14ac:dyDescent="0.25">
      <c r="J879"/>
    </row>
    <row r="880" spans="10:10" ht="15" x14ac:dyDescent="0.25">
      <c r="J880"/>
    </row>
    <row r="881" spans="10:10" ht="15" x14ac:dyDescent="0.25">
      <c r="J881"/>
    </row>
    <row r="882" spans="10:10" ht="15" x14ac:dyDescent="0.25">
      <c r="J882"/>
    </row>
    <row r="883" spans="10:10" ht="15" x14ac:dyDescent="0.25">
      <c r="J883"/>
    </row>
    <row r="884" spans="10:10" ht="15" x14ac:dyDescent="0.25">
      <c r="J884"/>
    </row>
    <row r="885" spans="10:10" ht="15" x14ac:dyDescent="0.25">
      <c r="J885"/>
    </row>
    <row r="886" spans="10:10" ht="15" x14ac:dyDescent="0.25">
      <c r="J886"/>
    </row>
    <row r="887" spans="10:10" ht="15" x14ac:dyDescent="0.25">
      <c r="J887"/>
    </row>
    <row r="888" spans="10:10" ht="15" x14ac:dyDescent="0.25">
      <c r="J888"/>
    </row>
    <row r="889" spans="10:10" ht="15" x14ac:dyDescent="0.25">
      <c r="J889"/>
    </row>
    <row r="890" spans="10:10" ht="15" x14ac:dyDescent="0.25">
      <c r="J890"/>
    </row>
    <row r="891" spans="10:10" ht="15" x14ac:dyDescent="0.25">
      <c r="J891"/>
    </row>
    <row r="892" spans="10:10" ht="15" x14ac:dyDescent="0.25">
      <c r="J892"/>
    </row>
    <row r="893" spans="10:10" ht="15" x14ac:dyDescent="0.25">
      <c r="J893"/>
    </row>
    <row r="894" spans="10:10" ht="15" x14ac:dyDescent="0.25">
      <c r="J894"/>
    </row>
    <row r="895" spans="10:10" ht="15" x14ac:dyDescent="0.25">
      <c r="J895"/>
    </row>
    <row r="896" spans="10:10" ht="15" x14ac:dyDescent="0.25">
      <c r="J896"/>
    </row>
    <row r="897" spans="10:10" ht="15" x14ac:dyDescent="0.25">
      <c r="J897"/>
    </row>
    <row r="898" spans="10:10" ht="15" x14ac:dyDescent="0.25">
      <c r="J898"/>
    </row>
    <row r="899" spans="10:10" ht="15" x14ac:dyDescent="0.25">
      <c r="J899"/>
    </row>
    <row r="900" spans="10:10" ht="15" x14ac:dyDescent="0.25">
      <c r="J900"/>
    </row>
    <row r="901" spans="10:10" ht="15" x14ac:dyDescent="0.25">
      <c r="J901"/>
    </row>
    <row r="902" spans="10:10" ht="15" x14ac:dyDescent="0.25">
      <c r="J902"/>
    </row>
    <row r="903" spans="10:10" ht="15" x14ac:dyDescent="0.25">
      <c r="J903"/>
    </row>
    <row r="904" spans="10:10" ht="15" x14ac:dyDescent="0.25">
      <c r="J904"/>
    </row>
    <row r="905" spans="10:10" ht="15" x14ac:dyDescent="0.25">
      <c r="J905"/>
    </row>
    <row r="906" spans="10:10" ht="15" x14ac:dyDescent="0.25">
      <c r="J906"/>
    </row>
    <row r="907" spans="10:10" ht="15" x14ac:dyDescent="0.25">
      <c r="J907"/>
    </row>
    <row r="908" spans="10:10" ht="15" x14ac:dyDescent="0.25">
      <c r="J908"/>
    </row>
    <row r="909" spans="10:10" ht="15" x14ac:dyDescent="0.25">
      <c r="J909"/>
    </row>
    <row r="910" spans="10:10" ht="15" x14ac:dyDescent="0.25">
      <c r="J910"/>
    </row>
    <row r="911" spans="10:10" ht="15" x14ac:dyDescent="0.25">
      <c r="J911"/>
    </row>
    <row r="912" spans="10:10" ht="15" x14ac:dyDescent="0.25">
      <c r="J912"/>
    </row>
    <row r="913" spans="10:10" ht="15" x14ac:dyDescent="0.25">
      <c r="J913"/>
    </row>
    <row r="914" spans="10:10" ht="15" x14ac:dyDescent="0.25">
      <c r="J914"/>
    </row>
    <row r="915" spans="10:10" ht="15" x14ac:dyDescent="0.25">
      <c r="J915"/>
    </row>
    <row r="916" spans="10:10" ht="15" x14ac:dyDescent="0.25">
      <c r="J916"/>
    </row>
    <row r="917" spans="10:10" ht="15" x14ac:dyDescent="0.25">
      <c r="J917"/>
    </row>
    <row r="918" spans="10:10" ht="15" x14ac:dyDescent="0.25">
      <c r="J918"/>
    </row>
    <row r="919" spans="10:10" ht="15" x14ac:dyDescent="0.25">
      <c r="J919"/>
    </row>
    <row r="920" spans="10:10" ht="15" x14ac:dyDescent="0.25">
      <c r="J920"/>
    </row>
    <row r="921" spans="10:10" ht="15" x14ac:dyDescent="0.25">
      <c r="J921"/>
    </row>
    <row r="922" spans="10:10" ht="15" x14ac:dyDescent="0.25">
      <c r="J922"/>
    </row>
    <row r="923" spans="10:10" ht="15" x14ac:dyDescent="0.25">
      <c r="J923"/>
    </row>
    <row r="924" spans="10:10" ht="15" x14ac:dyDescent="0.25">
      <c r="J924"/>
    </row>
    <row r="925" spans="10:10" ht="15" x14ac:dyDescent="0.25">
      <c r="J925"/>
    </row>
    <row r="926" spans="10:10" ht="15" x14ac:dyDescent="0.25">
      <c r="J926"/>
    </row>
    <row r="927" spans="10:10" ht="15" x14ac:dyDescent="0.25">
      <c r="J927"/>
    </row>
    <row r="928" spans="10:10" ht="15" x14ac:dyDescent="0.25">
      <c r="J928"/>
    </row>
    <row r="929" spans="10:10" ht="15" x14ac:dyDescent="0.25">
      <c r="J929"/>
    </row>
    <row r="930" spans="10:10" ht="15" x14ac:dyDescent="0.25">
      <c r="J930"/>
    </row>
    <row r="931" spans="10:10" ht="15" x14ac:dyDescent="0.25">
      <c r="J931"/>
    </row>
    <row r="932" spans="10:10" ht="15" x14ac:dyDescent="0.25">
      <c r="J932"/>
    </row>
    <row r="933" spans="10:10" ht="15" x14ac:dyDescent="0.25">
      <c r="J933"/>
    </row>
    <row r="934" spans="10:10" ht="15" x14ac:dyDescent="0.25">
      <c r="J934"/>
    </row>
    <row r="935" spans="10:10" ht="15" x14ac:dyDescent="0.25">
      <c r="J935"/>
    </row>
    <row r="936" spans="10:10" ht="15" x14ac:dyDescent="0.25">
      <c r="J936"/>
    </row>
    <row r="937" spans="10:10" ht="15" x14ac:dyDescent="0.25">
      <c r="J937"/>
    </row>
    <row r="938" spans="10:10" ht="15" x14ac:dyDescent="0.25">
      <c r="J938"/>
    </row>
    <row r="939" spans="10:10" ht="15" x14ac:dyDescent="0.25">
      <c r="J939"/>
    </row>
    <row r="940" spans="10:10" ht="15" x14ac:dyDescent="0.25">
      <c r="J940"/>
    </row>
    <row r="941" spans="10:10" ht="15" x14ac:dyDescent="0.25">
      <c r="J941"/>
    </row>
    <row r="942" spans="10:10" ht="15" x14ac:dyDescent="0.25">
      <c r="J942"/>
    </row>
    <row r="943" spans="10:10" ht="15" x14ac:dyDescent="0.25">
      <c r="J943"/>
    </row>
    <row r="944" spans="10:10" ht="15" x14ac:dyDescent="0.25">
      <c r="J944"/>
    </row>
    <row r="945" spans="10:10" ht="15" x14ac:dyDescent="0.25">
      <c r="J945"/>
    </row>
    <row r="946" spans="10:10" ht="15" x14ac:dyDescent="0.25">
      <c r="J946"/>
    </row>
    <row r="947" spans="10:10" ht="15" x14ac:dyDescent="0.25">
      <c r="J947"/>
    </row>
    <row r="948" spans="10:10" ht="15" x14ac:dyDescent="0.25">
      <c r="J948"/>
    </row>
    <row r="949" spans="10:10" ht="15" x14ac:dyDescent="0.25">
      <c r="J949"/>
    </row>
    <row r="950" spans="10:10" ht="15" x14ac:dyDescent="0.25">
      <c r="J950"/>
    </row>
    <row r="951" spans="10:10" ht="15" x14ac:dyDescent="0.25">
      <c r="J951"/>
    </row>
    <row r="952" spans="10:10" ht="15" x14ac:dyDescent="0.25">
      <c r="J952"/>
    </row>
    <row r="953" spans="10:10" ht="15" x14ac:dyDescent="0.25">
      <c r="J953"/>
    </row>
    <row r="954" spans="10:10" ht="15" x14ac:dyDescent="0.25">
      <c r="J954"/>
    </row>
    <row r="955" spans="10:10" ht="15" x14ac:dyDescent="0.25">
      <c r="J955"/>
    </row>
    <row r="956" spans="10:10" ht="15" x14ac:dyDescent="0.25">
      <c r="J956"/>
    </row>
    <row r="957" spans="10:10" ht="15" x14ac:dyDescent="0.25">
      <c r="J957"/>
    </row>
    <row r="958" spans="10:10" ht="15" x14ac:dyDescent="0.25">
      <c r="J958"/>
    </row>
    <row r="959" spans="10:10" ht="15" x14ac:dyDescent="0.25">
      <c r="J959"/>
    </row>
    <row r="960" spans="10:10" ht="15" x14ac:dyDescent="0.25">
      <c r="J960"/>
    </row>
    <row r="961" spans="10:10" ht="15" x14ac:dyDescent="0.25">
      <c r="J961"/>
    </row>
    <row r="962" spans="10:10" ht="15" x14ac:dyDescent="0.25">
      <c r="J962"/>
    </row>
    <row r="963" spans="10:10" ht="15" x14ac:dyDescent="0.25">
      <c r="J963"/>
    </row>
    <row r="964" spans="10:10" ht="15" x14ac:dyDescent="0.25">
      <c r="J964"/>
    </row>
    <row r="965" spans="10:10" ht="15" x14ac:dyDescent="0.25">
      <c r="J965"/>
    </row>
    <row r="966" spans="10:10" ht="15" x14ac:dyDescent="0.25">
      <c r="J966"/>
    </row>
    <row r="967" spans="10:10" ht="15" x14ac:dyDescent="0.25">
      <c r="J967"/>
    </row>
    <row r="968" spans="10:10" ht="15" x14ac:dyDescent="0.25">
      <c r="J968"/>
    </row>
    <row r="969" spans="10:10" ht="15" x14ac:dyDescent="0.25">
      <c r="J969"/>
    </row>
    <row r="970" spans="10:10" ht="15" x14ac:dyDescent="0.25">
      <c r="J970"/>
    </row>
    <row r="971" spans="10:10" ht="15" x14ac:dyDescent="0.25">
      <c r="J971"/>
    </row>
    <row r="972" spans="10:10" ht="15" x14ac:dyDescent="0.25">
      <c r="J972"/>
    </row>
    <row r="973" spans="10:10" ht="15" x14ac:dyDescent="0.25">
      <c r="J973"/>
    </row>
    <row r="974" spans="10:10" ht="15" x14ac:dyDescent="0.25">
      <c r="J974"/>
    </row>
    <row r="975" spans="10:10" ht="15" x14ac:dyDescent="0.25">
      <c r="J975"/>
    </row>
    <row r="976" spans="10:10" ht="15" x14ac:dyDescent="0.25">
      <c r="J976"/>
    </row>
    <row r="977" spans="10:10" ht="15" x14ac:dyDescent="0.25">
      <c r="J977"/>
    </row>
    <row r="978" spans="10:10" ht="15" x14ac:dyDescent="0.25">
      <c r="J978"/>
    </row>
    <row r="979" spans="10:10" ht="15" x14ac:dyDescent="0.25">
      <c r="J979"/>
    </row>
    <row r="980" spans="10:10" ht="15" x14ac:dyDescent="0.25">
      <c r="J980"/>
    </row>
    <row r="981" spans="10:10" ht="15" x14ac:dyDescent="0.25">
      <c r="J981"/>
    </row>
    <row r="982" spans="10:10" ht="15" x14ac:dyDescent="0.25">
      <c r="J982"/>
    </row>
    <row r="983" spans="10:10" ht="15" x14ac:dyDescent="0.25">
      <c r="J983"/>
    </row>
    <row r="984" spans="10:10" ht="15" x14ac:dyDescent="0.25">
      <c r="J984"/>
    </row>
    <row r="985" spans="10:10" ht="15" x14ac:dyDescent="0.25">
      <c r="J985"/>
    </row>
    <row r="986" spans="10:10" ht="15" x14ac:dyDescent="0.25">
      <c r="J986"/>
    </row>
    <row r="987" spans="10:10" ht="15" x14ac:dyDescent="0.25">
      <c r="J987"/>
    </row>
    <row r="988" spans="10:10" ht="15" x14ac:dyDescent="0.25">
      <c r="J988"/>
    </row>
    <row r="989" spans="10:10" ht="15" x14ac:dyDescent="0.25">
      <c r="J989"/>
    </row>
    <row r="990" spans="10:10" ht="15" x14ac:dyDescent="0.25">
      <c r="J990"/>
    </row>
    <row r="991" spans="10:10" ht="15" x14ac:dyDescent="0.25">
      <c r="J991"/>
    </row>
    <row r="992" spans="10:10" ht="15" x14ac:dyDescent="0.25">
      <c r="J992"/>
    </row>
    <row r="993" spans="10:10" ht="15" x14ac:dyDescent="0.25">
      <c r="J993"/>
    </row>
    <row r="994" spans="10:10" ht="15" x14ac:dyDescent="0.25">
      <c r="J994"/>
    </row>
    <row r="995" spans="10:10" ht="15" x14ac:dyDescent="0.25">
      <c r="J995"/>
    </row>
    <row r="996" spans="10:10" ht="15" x14ac:dyDescent="0.25">
      <c r="J996"/>
    </row>
    <row r="997" spans="10:10" ht="15" x14ac:dyDescent="0.25">
      <c r="J997"/>
    </row>
    <row r="998" spans="10:10" ht="15" x14ac:dyDescent="0.25">
      <c r="J998"/>
    </row>
    <row r="999" spans="10:10" ht="15" x14ac:dyDescent="0.25">
      <c r="J999"/>
    </row>
    <row r="1000" spans="10:10" ht="15" x14ac:dyDescent="0.25">
      <c r="J1000"/>
    </row>
    <row r="1001" spans="10:10" ht="15" x14ac:dyDescent="0.25">
      <c r="J1001"/>
    </row>
    <row r="1002" spans="10:10" ht="15" x14ac:dyDescent="0.25">
      <c r="J1002"/>
    </row>
    <row r="1003" spans="10:10" ht="15" x14ac:dyDescent="0.25">
      <c r="J1003"/>
    </row>
    <row r="1004" spans="10:10" ht="15" x14ac:dyDescent="0.25">
      <c r="J1004"/>
    </row>
    <row r="1005" spans="10:10" ht="15" x14ac:dyDescent="0.25">
      <c r="J1005"/>
    </row>
    <row r="1006" spans="10:10" ht="15" x14ac:dyDescent="0.25">
      <c r="J1006"/>
    </row>
    <row r="1007" spans="10:10" ht="15" x14ac:dyDescent="0.25">
      <c r="J1007"/>
    </row>
    <row r="1008" spans="10:10" ht="15" x14ac:dyDescent="0.25">
      <c r="J1008"/>
    </row>
    <row r="1009" spans="10:10" ht="15" x14ac:dyDescent="0.25">
      <c r="J1009"/>
    </row>
    <row r="1010" spans="10:10" ht="15" x14ac:dyDescent="0.25">
      <c r="J1010"/>
    </row>
    <row r="1011" spans="10:10" ht="15" x14ac:dyDescent="0.25">
      <c r="J1011"/>
    </row>
    <row r="1012" spans="10:10" ht="15" x14ac:dyDescent="0.25">
      <c r="J1012"/>
    </row>
    <row r="1013" spans="10:10" ht="15" x14ac:dyDescent="0.25">
      <c r="J1013"/>
    </row>
    <row r="1014" spans="10:10" ht="15" x14ac:dyDescent="0.25">
      <c r="J1014"/>
    </row>
    <row r="1015" spans="10:10" ht="15" x14ac:dyDescent="0.25">
      <c r="J1015"/>
    </row>
    <row r="1016" spans="10:10" ht="15" x14ac:dyDescent="0.25">
      <c r="J1016"/>
    </row>
    <row r="1017" spans="10:10" ht="15" x14ac:dyDescent="0.25">
      <c r="J1017"/>
    </row>
    <row r="1018" spans="10:10" ht="15" x14ac:dyDescent="0.25">
      <c r="J1018"/>
    </row>
    <row r="1019" spans="10:10" ht="15" x14ac:dyDescent="0.25">
      <c r="J1019"/>
    </row>
    <row r="1020" spans="10:10" ht="15" x14ac:dyDescent="0.25">
      <c r="J1020"/>
    </row>
    <row r="1021" spans="10:10" ht="15" x14ac:dyDescent="0.25">
      <c r="J1021"/>
    </row>
    <row r="1022" spans="10:10" ht="15" x14ac:dyDescent="0.25">
      <c r="J1022"/>
    </row>
    <row r="1023" spans="10:10" ht="15" x14ac:dyDescent="0.25">
      <c r="J1023"/>
    </row>
    <row r="1024" spans="10:10" ht="15" x14ac:dyDescent="0.25">
      <c r="J1024"/>
    </row>
    <row r="1025" spans="10:10" ht="15" x14ac:dyDescent="0.25">
      <c r="J1025"/>
    </row>
    <row r="1026" spans="10:10" ht="15" x14ac:dyDescent="0.25">
      <c r="J1026"/>
    </row>
    <row r="1027" spans="10:10" ht="15" x14ac:dyDescent="0.25">
      <c r="J1027"/>
    </row>
    <row r="1028" spans="10:10" ht="15" x14ac:dyDescent="0.25">
      <c r="J1028"/>
    </row>
    <row r="1029" spans="10:10" ht="15" x14ac:dyDescent="0.25">
      <c r="J1029"/>
    </row>
    <row r="1030" spans="10:10" ht="15" x14ac:dyDescent="0.25">
      <c r="J1030"/>
    </row>
    <row r="1031" spans="10:10" ht="15" x14ac:dyDescent="0.25">
      <c r="J1031"/>
    </row>
    <row r="1032" spans="10:10" ht="15" x14ac:dyDescent="0.25">
      <c r="J1032"/>
    </row>
    <row r="1033" spans="10:10" ht="15" x14ac:dyDescent="0.25">
      <c r="J1033"/>
    </row>
    <row r="1034" spans="10:10" ht="15" x14ac:dyDescent="0.25">
      <c r="J1034"/>
    </row>
    <row r="1035" spans="10:10" ht="15" x14ac:dyDescent="0.25">
      <c r="J1035"/>
    </row>
    <row r="1036" spans="10:10" ht="15" x14ac:dyDescent="0.25">
      <c r="J1036"/>
    </row>
    <row r="1037" spans="10:10" ht="15" x14ac:dyDescent="0.25">
      <c r="J1037"/>
    </row>
    <row r="1038" spans="10:10" ht="15" x14ac:dyDescent="0.25">
      <c r="J1038"/>
    </row>
    <row r="1039" spans="10:10" ht="15" x14ac:dyDescent="0.25">
      <c r="J1039"/>
    </row>
    <row r="1040" spans="10:10" ht="15" x14ac:dyDescent="0.25">
      <c r="J1040"/>
    </row>
    <row r="1041" spans="10:10" ht="15" x14ac:dyDescent="0.25">
      <c r="J1041"/>
    </row>
    <row r="1042" spans="10:10" ht="15" x14ac:dyDescent="0.25">
      <c r="J1042"/>
    </row>
    <row r="1043" spans="10:10" ht="15" x14ac:dyDescent="0.25">
      <c r="J1043"/>
    </row>
    <row r="1044" spans="10:10" ht="15" x14ac:dyDescent="0.25">
      <c r="J1044"/>
    </row>
    <row r="1045" spans="10:10" ht="15" x14ac:dyDescent="0.25">
      <c r="J1045"/>
    </row>
    <row r="1046" spans="10:10" ht="15" x14ac:dyDescent="0.25">
      <c r="J1046"/>
    </row>
    <row r="1047" spans="10:10" ht="15" x14ac:dyDescent="0.25">
      <c r="J1047"/>
    </row>
    <row r="1048" spans="10:10" ht="15" x14ac:dyDescent="0.25">
      <c r="J1048"/>
    </row>
    <row r="1049" spans="10:10" ht="15" x14ac:dyDescent="0.25">
      <c r="J1049"/>
    </row>
    <row r="1050" spans="10:10" ht="15" x14ac:dyDescent="0.25">
      <c r="J1050"/>
    </row>
    <row r="1051" spans="10:10" ht="15" x14ac:dyDescent="0.25">
      <c r="J1051"/>
    </row>
    <row r="1052" spans="10:10" ht="15" x14ac:dyDescent="0.25">
      <c r="J1052"/>
    </row>
    <row r="1053" spans="10:10" ht="15" x14ac:dyDescent="0.25">
      <c r="J1053"/>
    </row>
    <row r="1054" spans="10:10" ht="15" x14ac:dyDescent="0.25">
      <c r="J1054"/>
    </row>
    <row r="1055" spans="10:10" ht="15" x14ac:dyDescent="0.25">
      <c r="J1055"/>
    </row>
    <row r="1056" spans="10:10" ht="15" x14ac:dyDescent="0.25">
      <c r="J1056"/>
    </row>
    <row r="1057" spans="10:10" ht="15" x14ac:dyDescent="0.25">
      <c r="J1057"/>
    </row>
    <row r="1058" spans="10:10" ht="15" x14ac:dyDescent="0.25">
      <c r="J1058"/>
    </row>
    <row r="1059" spans="10:10" ht="15" x14ac:dyDescent="0.25">
      <c r="J1059"/>
    </row>
    <row r="1060" spans="10:10" ht="15" x14ac:dyDescent="0.25">
      <c r="J1060"/>
    </row>
    <row r="1061" spans="10:10" ht="15" x14ac:dyDescent="0.25">
      <c r="J1061"/>
    </row>
    <row r="1062" spans="10:10" ht="15" x14ac:dyDescent="0.25">
      <c r="J1062"/>
    </row>
    <row r="1063" spans="10:10" ht="15" x14ac:dyDescent="0.25">
      <c r="J1063"/>
    </row>
    <row r="1064" spans="10:10" ht="15" x14ac:dyDescent="0.25">
      <c r="J1064"/>
    </row>
    <row r="1065" spans="10:10" ht="15" x14ac:dyDescent="0.25">
      <c r="J1065"/>
    </row>
    <row r="1066" spans="10:10" ht="15" x14ac:dyDescent="0.25">
      <c r="J1066"/>
    </row>
    <row r="1067" spans="10:10" ht="15" x14ac:dyDescent="0.25">
      <c r="J1067"/>
    </row>
    <row r="1068" spans="10:10" ht="15" x14ac:dyDescent="0.25">
      <c r="J1068"/>
    </row>
    <row r="1069" spans="10:10" ht="15" x14ac:dyDescent="0.25">
      <c r="J1069"/>
    </row>
    <row r="1070" spans="10:10" ht="15" x14ac:dyDescent="0.25">
      <c r="J1070"/>
    </row>
    <row r="1071" spans="10:10" ht="15" x14ac:dyDescent="0.25">
      <c r="J1071"/>
    </row>
    <row r="1072" spans="10:10" ht="15" x14ac:dyDescent="0.25">
      <c r="J1072"/>
    </row>
    <row r="1073" spans="10:10" ht="15" x14ac:dyDescent="0.25">
      <c r="J1073"/>
    </row>
    <row r="1074" spans="10:10" ht="15" x14ac:dyDescent="0.25">
      <c r="J1074"/>
    </row>
    <row r="1075" spans="10:10" ht="15" x14ac:dyDescent="0.25">
      <c r="J1075"/>
    </row>
    <row r="1076" spans="10:10" ht="15" x14ac:dyDescent="0.25">
      <c r="J1076"/>
    </row>
    <row r="1077" spans="10:10" ht="15" x14ac:dyDescent="0.25">
      <c r="J1077"/>
    </row>
    <row r="1078" spans="10:10" ht="15" x14ac:dyDescent="0.25">
      <c r="J1078"/>
    </row>
    <row r="1079" spans="10:10" ht="15" x14ac:dyDescent="0.25">
      <c r="J1079"/>
    </row>
    <row r="1080" spans="10:10" ht="15" x14ac:dyDescent="0.25">
      <c r="J1080"/>
    </row>
    <row r="1081" spans="10:10" ht="15" x14ac:dyDescent="0.25">
      <c r="J1081"/>
    </row>
    <row r="1082" spans="10:10" ht="15" x14ac:dyDescent="0.25">
      <c r="J1082"/>
    </row>
    <row r="1083" spans="10:10" ht="15" x14ac:dyDescent="0.25">
      <c r="J1083"/>
    </row>
    <row r="1084" spans="10:10" ht="15" x14ac:dyDescent="0.25">
      <c r="J1084"/>
    </row>
    <row r="1085" spans="10:10" ht="15" x14ac:dyDescent="0.25">
      <c r="J1085"/>
    </row>
    <row r="1086" spans="10:10" ht="15" x14ac:dyDescent="0.25">
      <c r="J1086"/>
    </row>
    <row r="1087" spans="10:10" ht="15" x14ac:dyDescent="0.25">
      <c r="J1087"/>
    </row>
    <row r="1088" spans="10:10" ht="15" x14ac:dyDescent="0.25">
      <c r="J1088"/>
    </row>
    <row r="1089" spans="10:10" ht="15" x14ac:dyDescent="0.25">
      <c r="J1089"/>
    </row>
    <row r="1090" spans="10:10" ht="15" x14ac:dyDescent="0.25">
      <c r="J1090"/>
    </row>
    <row r="1091" spans="10:10" ht="15" x14ac:dyDescent="0.25">
      <c r="J1091"/>
    </row>
    <row r="1092" spans="10:10" ht="15" x14ac:dyDescent="0.25">
      <c r="J1092"/>
    </row>
    <row r="1093" spans="10:10" ht="15" x14ac:dyDescent="0.25">
      <c r="J1093"/>
    </row>
    <row r="1094" spans="10:10" ht="15" x14ac:dyDescent="0.25">
      <c r="J1094"/>
    </row>
    <row r="1095" spans="10:10" ht="15" x14ac:dyDescent="0.25">
      <c r="J1095"/>
    </row>
    <row r="1096" spans="10:10" ht="15" x14ac:dyDescent="0.25">
      <c r="J1096"/>
    </row>
    <row r="1097" spans="10:10" ht="15" x14ac:dyDescent="0.25">
      <c r="J1097"/>
    </row>
    <row r="1098" spans="10:10" ht="15" x14ac:dyDescent="0.25">
      <c r="J1098"/>
    </row>
    <row r="1099" spans="10:10" ht="15" x14ac:dyDescent="0.25">
      <c r="J1099"/>
    </row>
    <row r="1100" spans="10:10" ht="15" x14ac:dyDescent="0.25">
      <c r="J1100"/>
    </row>
    <row r="1101" spans="10:10" ht="15" x14ac:dyDescent="0.25">
      <c r="J1101"/>
    </row>
    <row r="1102" spans="10:10" ht="15" x14ac:dyDescent="0.25">
      <c r="J1102"/>
    </row>
    <row r="1103" spans="10:10" ht="15" x14ac:dyDescent="0.25">
      <c r="J1103"/>
    </row>
    <row r="1104" spans="10:10" ht="15" x14ac:dyDescent="0.25">
      <c r="J1104"/>
    </row>
    <row r="1105" spans="10:10" ht="15" x14ac:dyDescent="0.25">
      <c r="J1105"/>
    </row>
    <row r="1106" spans="10:10" ht="15" x14ac:dyDescent="0.25">
      <c r="J1106"/>
    </row>
    <row r="1107" spans="10:10" ht="15" x14ac:dyDescent="0.25">
      <c r="J1107"/>
    </row>
    <row r="1108" spans="10:10" ht="15" x14ac:dyDescent="0.25">
      <c r="J1108"/>
    </row>
    <row r="1109" spans="10:10" ht="15" x14ac:dyDescent="0.25">
      <c r="J1109"/>
    </row>
    <row r="1110" spans="10:10" ht="15" x14ac:dyDescent="0.25">
      <c r="J1110"/>
    </row>
    <row r="1111" spans="10:10" ht="15" x14ac:dyDescent="0.25">
      <c r="J1111"/>
    </row>
    <row r="1112" spans="10:10" ht="15" x14ac:dyDescent="0.25">
      <c r="J1112"/>
    </row>
    <row r="1113" spans="10:10" ht="15" x14ac:dyDescent="0.25">
      <c r="J1113"/>
    </row>
    <row r="1114" spans="10:10" ht="15" x14ac:dyDescent="0.25">
      <c r="J1114"/>
    </row>
    <row r="1115" spans="10:10" ht="15" x14ac:dyDescent="0.25">
      <c r="J1115"/>
    </row>
    <row r="1116" spans="10:10" ht="15" x14ac:dyDescent="0.25">
      <c r="J1116"/>
    </row>
    <row r="1117" spans="10:10" ht="15" x14ac:dyDescent="0.25">
      <c r="J1117"/>
    </row>
    <row r="1118" spans="10:10" ht="15" x14ac:dyDescent="0.25">
      <c r="J1118"/>
    </row>
    <row r="1119" spans="10:10" ht="15" x14ac:dyDescent="0.25">
      <c r="J1119"/>
    </row>
    <row r="1120" spans="10:10" ht="15" x14ac:dyDescent="0.25">
      <c r="J1120"/>
    </row>
    <row r="1121" spans="10:10" ht="15" x14ac:dyDescent="0.25">
      <c r="J1121"/>
    </row>
    <row r="1122" spans="10:10" ht="15" x14ac:dyDescent="0.25">
      <c r="J1122"/>
    </row>
    <row r="1123" spans="10:10" ht="15" x14ac:dyDescent="0.25">
      <c r="J1123"/>
    </row>
    <row r="1124" spans="10:10" ht="15" x14ac:dyDescent="0.25">
      <c r="J1124"/>
    </row>
    <row r="1125" spans="10:10" ht="15" x14ac:dyDescent="0.25">
      <c r="J1125"/>
    </row>
    <row r="1126" spans="10:10" ht="15" x14ac:dyDescent="0.25">
      <c r="J1126"/>
    </row>
    <row r="1127" spans="10:10" ht="15" x14ac:dyDescent="0.25">
      <c r="J1127"/>
    </row>
    <row r="1128" spans="10:10" ht="15" x14ac:dyDescent="0.25">
      <c r="J1128"/>
    </row>
    <row r="1129" spans="10:10" ht="15" x14ac:dyDescent="0.25">
      <c r="J1129"/>
    </row>
    <row r="1130" spans="10:10" ht="15" x14ac:dyDescent="0.25">
      <c r="J1130"/>
    </row>
    <row r="1131" spans="10:10" ht="15" x14ac:dyDescent="0.25">
      <c r="J1131"/>
    </row>
    <row r="1132" spans="10:10" ht="15" x14ac:dyDescent="0.25">
      <c r="J1132"/>
    </row>
    <row r="1133" spans="10:10" ht="15" x14ac:dyDescent="0.25">
      <c r="J1133"/>
    </row>
    <row r="1134" spans="10:10" ht="15" x14ac:dyDescent="0.25">
      <c r="J1134"/>
    </row>
    <row r="1135" spans="10:10" ht="15" x14ac:dyDescent="0.25">
      <c r="J1135"/>
    </row>
    <row r="1136" spans="10:10" ht="15" x14ac:dyDescent="0.25">
      <c r="J1136"/>
    </row>
    <row r="1137" spans="10:10" ht="15" x14ac:dyDescent="0.25">
      <c r="J1137"/>
    </row>
    <row r="1138" spans="10:10" ht="15" x14ac:dyDescent="0.25">
      <c r="J1138"/>
    </row>
    <row r="1139" spans="10:10" ht="15" x14ac:dyDescent="0.25">
      <c r="J1139"/>
    </row>
    <row r="1140" spans="10:10" ht="15" x14ac:dyDescent="0.25">
      <c r="J1140"/>
    </row>
    <row r="1141" spans="10:10" ht="15" x14ac:dyDescent="0.25">
      <c r="J1141"/>
    </row>
    <row r="1142" spans="10:10" ht="15" x14ac:dyDescent="0.25">
      <c r="J1142"/>
    </row>
    <row r="1143" spans="10:10" ht="15" x14ac:dyDescent="0.25">
      <c r="J1143"/>
    </row>
    <row r="1144" spans="10:10" ht="15" x14ac:dyDescent="0.25">
      <c r="J1144"/>
    </row>
    <row r="1145" spans="10:10" ht="15" x14ac:dyDescent="0.25">
      <c r="J1145"/>
    </row>
    <row r="1146" spans="10:10" ht="15" x14ac:dyDescent="0.25">
      <c r="J1146"/>
    </row>
    <row r="1147" spans="10:10" ht="15" x14ac:dyDescent="0.25">
      <c r="J1147"/>
    </row>
    <row r="1148" spans="10:10" ht="15" x14ac:dyDescent="0.25">
      <c r="J1148"/>
    </row>
    <row r="1149" spans="10:10" ht="15" x14ac:dyDescent="0.25">
      <c r="J1149"/>
    </row>
    <row r="1150" spans="10:10" ht="15" x14ac:dyDescent="0.25">
      <c r="J1150"/>
    </row>
    <row r="1151" spans="10:10" ht="15" x14ac:dyDescent="0.25">
      <c r="J1151"/>
    </row>
    <row r="1152" spans="10:10" ht="15" x14ac:dyDescent="0.25">
      <c r="J1152"/>
    </row>
    <row r="1153" spans="10:10" ht="15" x14ac:dyDescent="0.25">
      <c r="J1153"/>
    </row>
    <row r="1154" spans="10:10" ht="15" x14ac:dyDescent="0.25">
      <c r="J1154"/>
    </row>
    <row r="1155" spans="10:10" ht="15" x14ac:dyDescent="0.25">
      <c r="J1155"/>
    </row>
    <row r="1156" spans="10:10" ht="15" x14ac:dyDescent="0.25">
      <c r="J1156"/>
    </row>
    <row r="1157" spans="10:10" ht="15" x14ac:dyDescent="0.25">
      <c r="J1157"/>
    </row>
    <row r="1158" spans="10:10" ht="15" x14ac:dyDescent="0.25">
      <c r="J1158"/>
    </row>
    <row r="1159" spans="10:10" ht="15" x14ac:dyDescent="0.25">
      <c r="J1159"/>
    </row>
    <row r="1160" spans="10:10" ht="15" x14ac:dyDescent="0.25">
      <c r="J1160"/>
    </row>
    <row r="1161" spans="10:10" ht="15" x14ac:dyDescent="0.25">
      <c r="J1161"/>
    </row>
    <row r="1162" spans="10:10" ht="15" x14ac:dyDescent="0.25">
      <c r="J1162"/>
    </row>
    <row r="1163" spans="10:10" ht="15" x14ac:dyDescent="0.25">
      <c r="J1163"/>
    </row>
    <row r="1164" spans="10:10" ht="15" x14ac:dyDescent="0.25">
      <c r="J1164"/>
    </row>
    <row r="1165" spans="10:10" ht="15" x14ac:dyDescent="0.25">
      <c r="J1165"/>
    </row>
    <row r="1166" spans="10:10" ht="15" x14ac:dyDescent="0.25">
      <c r="J1166"/>
    </row>
    <row r="1167" spans="10:10" ht="15" x14ac:dyDescent="0.25">
      <c r="J1167"/>
    </row>
    <row r="1168" spans="10:10" ht="15" x14ac:dyDescent="0.25">
      <c r="J1168"/>
    </row>
    <row r="1169" spans="10:10" ht="15" x14ac:dyDescent="0.25">
      <c r="J1169"/>
    </row>
    <row r="1170" spans="10:10" ht="15" x14ac:dyDescent="0.25">
      <c r="J1170"/>
    </row>
    <row r="1171" spans="10:10" ht="15" x14ac:dyDescent="0.25">
      <c r="J1171"/>
    </row>
    <row r="1172" spans="10:10" ht="15" x14ac:dyDescent="0.25">
      <c r="J1172"/>
    </row>
    <row r="1173" spans="10:10" ht="15" x14ac:dyDescent="0.25">
      <c r="J1173"/>
    </row>
    <row r="1174" spans="10:10" ht="15" x14ac:dyDescent="0.25">
      <c r="J1174"/>
    </row>
    <row r="1175" spans="10:10" ht="15" x14ac:dyDescent="0.25">
      <c r="J1175"/>
    </row>
    <row r="1176" spans="10:10" ht="15" x14ac:dyDescent="0.25">
      <c r="J1176"/>
    </row>
    <row r="1177" spans="10:10" ht="15" x14ac:dyDescent="0.25">
      <c r="J1177"/>
    </row>
    <row r="1178" spans="10:10" ht="15" x14ac:dyDescent="0.25">
      <c r="J1178"/>
    </row>
    <row r="1179" spans="10:10" ht="15" x14ac:dyDescent="0.25">
      <c r="J1179"/>
    </row>
    <row r="1180" spans="10:10" ht="15" x14ac:dyDescent="0.25">
      <c r="J1180"/>
    </row>
    <row r="1181" spans="10:10" ht="15" x14ac:dyDescent="0.25">
      <c r="J1181"/>
    </row>
    <row r="1182" spans="10:10" ht="15" x14ac:dyDescent="0.25">
      <c r="J1182"/>
    </row>
    <row r="1183" spans="10:10" ht="15" x14ac:dyDescent="0.25">
      <c r="J1183"/>
    </row>
    <row r="1184" spans="10:10" ht="15" x14ac:dyDescent="0.25">
      <c r="J1184"/>
    </row>
    <row r="1185" spans="10:10" ht="15" x14ac:dyDescent="0.25">
      <c r="J1185"/>
    </row>
    <row r="1186" spans="10:10" ht="15" x14ac:dyDescent="0.25">
      <c r="J1186"/>
    </row>
    <row r="1187" spans="10:10" ht="15" x14ac:dyDescent="0.25">
      <c r="J1187"/>
    </row>
    <row r="1188" spans="10:10" ht="15" x14ac:dyDescent="0.25">
      <c r="J1188"/>
    </row>
    <row r="1189" spans="10:10" ht="15" x14ac:dyDescent="0.25">
      <c r="J1189"/>
    </row>
    <row r="1190" spans="10:10" ht="15" x14ac:dyDescent="0.25">
      <c r="J1190"/>
    </row>
    <row r="1191" spans="10:10" ht="15" x14ac:dyDescent="0.25">
      <c r="J1191"/>
    </row>
    <row r="1192" spans="10:10" ht="15" x14ac:dyDescent="0.25">
      <c r="J1192"/>
    </row>
    <row r="1193" spans="10:10" ht="15" x14ac:dyDescent="0.25">
      <c r="J1193"/>
    </row>
    <row r="1194" spans="10:10" ht="15" x14ac:dyDescent="0.25">
      <c r="J1194"/>
    </row>
    <row r="1195" spans="10:10" ht="15" x14ac:dyDescent="0.25">
      <c r="J1195"/>
    </row>
    <row r="1196" spans="10:10" ht="15" x14ac:dyDescent="0.25">
      <c r="J1196"/>
    </row>
    <row r="1197" spans="10:10" ht="15" x14ac:dyDescent="0.25">
      <c r="J1197"/>
    </row>
    <row r="1198" spans="10:10" ht="15" x14ac:dyDescent="0.25">
      <c r="J1198"/>
    </row>
    <row r="1199" spans="10:10" ht="15" x14ac:dyDescent="0.25">
      <c r="J1199"/>
    </row>
    <row r="1200" spans="10:10" ht="15" x14ac:dyDescent="0.25">
      <c r="J1200"/>
    </row>
    <row r="1201" spans="10:10" ht="15" x14ac:dyDescent="0.25">
      <c r="J1201"/>
    </row>
    <row r="1202" spans="10:10" ht="15" x14ac:dyDescent="0.25">
      <c r="J1202"/>
    </row>
    <row r="1203" spans="10:10" ht="15" x14ac:dyDescent="0.25">
      <c r="J1203"/>
    </row>
    <row r="1204" spans="10:10" ht="15" x14ac:dyDescent="0.25">
      <c r="J1204"/>
    </row>
    <row r="1205" spans="10:10" ht="15" x14ac:dyDescent="0.25">
      <c r="J1205"/>
    </row>
    <row r="1206" spans="10:10" ht="15" x14ac:dyDescent="0.25">
      <c r="J1206"/>
    </row>
    <row r="1207" spans="10:10" ht="15" x14ac:dyDescent="0.25">
      <c r="J1207"/>
    </row>
    <row r="1208" spans="10:10" ht="15" x14ac:dyDescent="0.25">
      <c r="J1208"/>
    </row>
    <row r="1209" spans="10:10" ht="15" x14ac:dyDescent="0.25">
      <c r="J1209"/>
    </row>
    <row r="1210" spans="10:10" ht="15" x14ac:dyDescent="0.25">
      <c r="J1210"/>
    </row>
    <row r="1211" spans="10:10" ht="15" x14ac:dyDescent="0.25">
      <c r="J1211"/>
    </row>
    <row r="1212" spans="10:10" ht="15" x14ac:dyDescent="0.25">
      <c r="J1212"/>
    </row>
    <row r="1213" spans="10:10" ht="15" x14ac:dyDescent="0.25">
      <c r="J1213"/>
    </row>
    <row r="1214" spans="10:10" ht="15" x14ac:dyDescent="0.25">
      <c r="J1214"/>
    </row>
    <row r="1215" spans="10:10" ht="15" x14ac:dyDescent="0.25">
      <c r="J1215"/>
    </row>
    <row r="1216" spans="10:10" ht="15" x14ac:dyDescent="0.25">
      <c r="J1216"/>
    </row>
    <row r="1217" spans="10:10" ht="15" x14ac:dyDescent="0.25">
      <c r="J1217"/>
    </row>
    <row r="1218" spans="10:10" ht="15" x14ac:dyDescent="0.25">
      <c r="J1218"/>
    </row>
    <row r="1219" spans="10:10" ht="15" x14ac:dyDescent="0.25">
      <c r="J1219"/>
    </row>
    <row r="1220" spans="10:10" ht="15" x14ac:dyDescent="0.25">
      <c r="J1220"/>
    </row>
    <row r="1221" spans="10:10" ht="15" x14ac:dyDescent="0.25">
      <c r="J1221"/>
    </row>
    <row r="1222" spans="10:10" ht="15" x14ac:dyDescent="0.25">
      <c r="J1222"/>
    </row>
    <row r="1223" spans="10:10" ht="15" x14ac:dyDescent="0.25">
      <c r="J1223"/>
    </row>
    <row r="1224" spans="10:10" ht="15" x14ac:dyDescent="0.25">
      <c r="J1224"/>
    </row>
    <row r="1225" spans="10:10" ht="15" x14ac:dyDescent="0.25">
      <c r="J1225"/>
    </row>
    <row r="1226" spans="10:10" ht="15" x14ac:dyDescent="0.25">
      <c r="J1226"/>
    </row>
    <row r="1227" spans="10:10" ht="15" x14ac:dyDescent="0.25">
      <c r="J1227"/>
    </row>
    <row r="1228" spans="10:10" ht="15" x14ac:dyDescent="0.25">
      <c r="J1228"/>
    </row>
    <row r="1229" spans="10:10" ht="15" x14ac:dyDescent="0.25">
      <c r="J1229"/>
    </row>
    <row r="1230" spans="10:10" ht="15" x14ac:dyDescent="0.25">
      <c r="J1230"/>
    </row>
    <row r="1231" spans="10:10" ht="15" x14ac:dyDescent="0.25">
      <c r="J1231"/>
    </row>
    <row r="1232" spans="10:10" ht="15" x14ac:dyDescent="0.25">
      <c r="J1232"/>
    </row>
    <row r="1233" spans="10:10" ht="15" x14ac:dyDescent="0.25">
      <c r="J1233"/>
    </row>
    <row r="1234" spans="10:10" ht="15" x14ac:dyDescent="0.25">
      <c r="J1234"/>
    </row>
    <row r="1235" spans="10:10" ht="15" x14ac:dyDescent="0.25">
      <c r="J1235"/>
    </row>
    <row r="1236" spans="10:10" ht="15" x14ac:dyDescent="0.25">
      <c r="J1236"/>
    </row>
    <row r="1237" spans="10:10" ht="15" x14ac:dyDescent="0.25">
      <c r="J1237"/>
    </row>
    <row r="1238" spans="10:10" ht="15" x14ac:dyDescent="0.25">
      <c r="J1238"/>
    </row>
    <row r="1239" spans="10:10" ht="15" x14ac:dyDescent="0.25">
      <c r="J1239"/>
    </row>
    <row r="1240" spans="10:10" ht="15" x14ac:dyDescent="0.25">
      <c r="J1240"/>
    </row>
    <row r="1241" spans="10:10" ht="15" x14ac:dyDescent="0.25">
      <c r="J1241"/>
    </row>
    <row r="1242" spans="10:10" ht="15" x14ac:dyDescent="0.25">
      <c r="J1242"/>
    </row>
    <row r="1243" spans="10:10" ht="15" x14ac:dyDescent="0.25">
      <c r="J1243"/>
    </row>
    <row r="1244" spans="10:10" ht="15" x14ac:dyDescent="0.25">
      <c r="J1244"/>
    </row>
    <row r="1245" spans="10:10" ht="15" x14ac:dyDescent="0.25">
      <c r="J1245"/>
    </row>
    <row r="1246" spans="10:10" ht="15" x14ac:dyDescent="0.25">
      <c r="J1246"/>
    </row>
    <row r="1247" spans="10:10" ht="15" x14ac:dyDescent="0.25">
      <c r="J1247"/>
    </row>
    <row r="1248" spans="10:10" ht="15" x14ac:dyDescent="0.25">
      <c r="J1248"/>
    </row>
    <row r="1249" spans="10:10" ht="15" x14ac:dyDescent="0.25">
      <c r="J1249"/>
    </row>
    <row r="1250" spans="10:10" ht="15" x14ac:dyDescent="0.25">
      <c r="J1250"/>
    </row>
    <row r="1251" spans="10:10" ht="15" x14ac:dyDescent="0.25">
      <c r="J1251"/>
    </row>
    <row r="1252" spans="10:10" ht="15" x14ac:dyDescent="0.25">
      <c r="J1252"/>
    </row>
    <row r="1253" spans="10:10" ht="15" x14ac:dyDescent="0.25">
      <c r="J1253"/>
    </row>
    <row r="1254" spans="10:10" ht="15" x14ac:dyDescent="0.25">
      <c r="J1254"/>
    </row>
    <row r="1255" spans="10:10" ht="15" x14ac:dyDescent="0.25">
      <c r="J1255"/>
    </row>
    <row r="1256" spans="10:10" ht="15" x14ac:dyDescent="0.25">
      <c r="J1256"/>
    </row>
    <row r="1257" spans="10:10" ht="15" x14ac:dyDescent="0.25">
      <c r="J1257"/>
    </row>
    <row r="1258" spans="10:10" ht="15" x14ac:dyDescent="0.25">
      <c r="J1258"/>
    </row>
    <row r="1259" spans="10:10" ht="15" x14ac:dyDescent="0.25">
      <c r="J1259"/>
    </row>
    <row r="1260" spans="10:10" ht="15" x14ac:dyDescent="0.25">
      <c r="J1260"/>
    </row>
    <row r="1261" spans="10:10" ht="15" x14ac:dyDescent="0.25">
      <c r="J1261"/>
    </row>
    <row r="1262" spans="10:10" ht="15" x14ac:dyDescent="0.25">
      <c r="J1262"/>
    </row>
    <row r="1263" spans="10:10" ht="15" x14ac:dyDescent="0.25">
      <c r="J1263"/>
    </row>
    <row r="1264" spans="10:10" ht="15" x14ac:dyDescent="0.25">
      <c r="J1264"/>
    </row>
    <row r="1265" spans="10:10" ht="15" x14ac:dyDescent="0.25">
      <c r="J1265"/>
    </row>
    <row r="1266" spans="10:10" ht="15" x14ac:dyDescent="0.25">
      <c r="J1266"/>
    </row>
    <row r="1267" spans="10:10" ht="15" x14ac:dyDescent="0.25">
      <c r="J1267"/>
    </row>
    <row r="1268" spans="10:10" ht="15" x14ac:dyDescent="0.25">
      <c r="J1268"/>
    </row>
    <row r="1269" spans="10:10" ht="15" x14ac:dyDescent="0.25">
      <c r="J1269"/>
    </row>
    <row r="1270" spans="10:10" ht="15" x14ac:dyDescent="0.25">
      <c r="J1270"/>
    </row>
    <row r="1271" spans="10:10" ht="15" x14ac:dyDescent="0.25">
      <c r="J1271"/>
    </row>
    <row r="1272" spans="10:10" ht="15" x14ac:dyDescent="0.25">
      <c r="J1272"/>
    </row>
    <row r="1273" spans="10:10" ht="15" x14ac:dyDescent="0.25">
      <c r="J1273"/>
    </row>
    <row r="1274" spans="10:10" ht="15" x14ac:dyDescent="0.25">
      <c r="J1274"/>
    </row>
    <row r="1275" spans="10:10" ht="15" x14ac:dyDescent="0.25">
      <c r="J1275"/>
    </row>
    <row r="1276" spans="10:10" ht="15" x14ac:dyDescent="0.25">
      <c r="J1276"/>
    </row>
    <row r="1277" spans="10:10" ht="15" x14ac:dyDescent="0.25">
      <c r="J1277"/>
    </row>
    <row r="1278" spans="10:10" ht="15" x14ac:dyDescent="0.25">
      <c r="J1278"/>
    </row>
    <row r="1279" spans="10:10" ht="15" x14ac:dyDescent="0.25">
      <c r="J1279"/>
    </row>
    <row r="1280" spans="10:10" ht="15" x14ac:dyDescent="0.25">
      <c r="J1280"/>
    </row>
    <row r="1281" spans="10:10" ht="15" x14ac:dyDescent="0.25">
      <c r="J1281"/>
    </row>
    <row r="1282" spans="10:10" ht="15" x14ac:dyDescent="0.25">
      <c r="J1282"/>
    </row>
    <row r="1283" spans="10:10" ht="15" x14ac:dyDescent="0.25">
      <c r="J1283"/>
    </row>
    <row r="1284" spans="10:10" ht="15" x14ac:dyDescent="0.25">
      <c r="J1284"/>
    </row>
    <row r="1285" spans="10:10" ht="15" x14ac:dyDescent="0.25">
      <c r="J1285"/>
    </row>
    <row r="1286" spans="10:10" ht="15" x14ac:dyDescent="0.25">
      <c r="J1286"/>
    </row>
    <row r="1287" spans="10:10" ht="15" x14ac:dyDescent="0.25">
      <c r="J1287"/>
    </row>
    <row r="1288" spans="10:10" ht="15" x14ac:dyDescent="0.25">
      <c r="J1288"/>
    </row>
    <row r="1289" spans="10:10" ht="15" x14ac:dyDescent="0.25">
      <c r="J1289"/>
    </row>
    <row r="1290" spans="10:10" ht="15" x14ac:dyDescent="0.25">
      <c r="J1290"/>
    </row>
    <row r="1291" spans="10:10" ht="15" x14ac:dyDescent="0.25">
      <c r="J1291"/>
    </row>
    <row r="1292" spans="10:10" ht="15" x14ac:dyDescent="0.25">
      <c r="J1292"/>
    </row>
    <row r="1293" spans="10:10" ht="15" x14ac:dyDescent="0.25">
      <c r="J1293"/>
    </row>
    <row r="1294" spans="10:10" ht="15" x14ac:dyDescent="0.25">
      <c r="J1294"/>
    </row>
    <row r="1295" spans="10:10" ht="15" x14ac:dyDescent="0.25">
      <c r="J1295"/>
    </row>
    <row r="1296" spans="10:10" ht="15" x14ac:dyDescent="0.25">
      <c r="J1296"/>
    </row>
    <row r="1297" spans="10:10" ht="15" x14ac:dyDescent="0.25">
      <c r="J1297"/>
    </row>
    <row r="1298" spans="10:10" ht="15" x14ac:dyDescent="0.25">
      <c r="J1298"/>
    </row>
    <row r="1299" spans="10:10" ht="15" x14ac:dyDescent="0.25">
      <c r="J1299"/>
    </row>
    <row r="1300" spans="10:10" ht="15" x14ac:dyDescent="0.25">
      <c r="J1300"/>
    </row>
    <row r="1301" spans="10:10" ht="15" x14ac:dyDescent="0.25">
      <c r="J1301"/>
    </row>
    <row r="1302" spans="10:10" ht="15" x14ac:dyDescent="0.25">
      <c r="J1302"/>
    </row>
    <row r="1303" spans="10:10" ht="15" x14ac:dyDescent="0.25">
      <c r="J1303"/>
    </row>
    <row r="1304" spans="10:10" ht="15" x14ac:dyDescent="0.25">
      <c r="J1304"/>
    </row>
    <row r="1305" spans="10:10" ht="15" x14ac:dyDescent="0.25">
      <c r="J1305"/>
    </row>
    <row r="1306" spans="10:10" ht="15" x14ac:dyDescent="0.25">
      <c r="J1306"/>
    </row>
    <row r="1307" spans="10:10" ht="15" x14ac:dyDescent="0.25">
      <c r="J1307"/>
    </row>
    <row r="1308" spans="10:10" ht="15" x14ac:dyDescent="0.25">
      <c r="J1308"/>
    </row>
    <row r="1309" spans="10:10" ht="15" x14ac:dyDescent="0.25">
      <c r="J1309"/>
    </row>
    <row r="1310" spans="10:10" ht="15" x14ac:dyDescent="0.25">
      <c r="J1310"/>
    </row>
    <row r="1311" spans="10:10" ht="15" x14ac:dyDescent="0.25">
      <c r="J1311"/>
    </row>
    <row r="1312" spans="10:10" ht="15" x14ac:dyDescent="0.25">
      <c r="J1312"/>
    </row>
    <row r="1313" spans="10:10" ht="15" x14ac:dyDescent="0.25">
      <c r="J1313"/>
    </row>
    <row r="1314" spans="10:10" ht="15" x14ac:dyDescent="0.25">
      <c r="J1314"/>
    </row>
    <row r="1315" spans="10:10" ht="15" x14ac:dyDescent="0.25">
      <c r="J1315"/>
    </row>
    <row r="1316" spans="10:10" ht="15" x14ac:dyDescent="0.25">
      <c r="J1316"/>
    </row>
    <row r="1317" spans="10:10" ht="15" x14ac:dyDescent="0.25">
      <c r="J1317"/>
    </row>
    <row r="1318" spans="10:10" ht="15" x14ac:dyDescent="0.25">
      <c r="J1318"/>
    </row>
    <row r="1319" spans="10:10" ht="15" x14ac:dyDescent="0.25">
      <c r="J1319"/>
    </row>
    <row r="1320" spans="10:10" ht="15" x14ac:dyDescent="0.25">
      <c r="J1320"/>
    </row>
    <row r="1321" spans="10:10" ht="15" x14ac:dyDescent="0.25">
      <c r="J1321"/>
    </row>
    <row r="1322" spans="10:10" ht="15" x14ac:dyDescent="0.25">
      <c r="J1322"/>
    </row>
    <row r="1323" spans="10:10" ht="15" x14ac:dyDescent="0.25">
      <c r="J1323"/>
    </row>
    <row r="1324" spans="10:10" ht="15" x14ac:dyDescent="0.25">
      <c r="J1324"/>
    </row>
    <row r="1325" spans="10:10" ht="15" x14ac:dyDescent="0.25">
      <c r="J1325"/>
    </row>
    <row r="1326" spans="10:10" ht="15" x14ac:dyDescent="0.25">
      <c r="J1326"/>
    </row>
    <row r="1327" spans="10:10" ht="15" x14ac:dyDescent="0.25">
      <c r="J1327"/>
    </row>
    <row r="1328" spans="10:10" ht="15" x14ac:dyDescent="0.25">
      <c r="J1328"/>
    </row>
    <row r="1329" spans="10:10" ht="15" x14ac:dyDescent="0.25">
      <c r="J1329"/>
    </row>
    <row r="1330" spans="10:10" ht="15" x14ac:dyDescent="0.25">
      <c r="J1330"/>
    </row>
    <row r="1331" spans="10:10" ht="15" x14ac:dyDescent="0.25">
      <c r="J1331"/>
    </row>
    <row r="1332" spans="10:10" ht="15" x14ac:dyDescent="0.25">
      <c r="J1332"/>
    </row>
    <row r="1333" spans="10:10" ht="15" x14ac:dyDescent="0.25">
      <c r="J1333"/>
    </row>
    <row r="1334" spans="10:10" ht="15" x14ac:dyDescent="0.25">
      <c r="J1334"/>
    </row>
    <row r="1335" spans="10:10" ht="15" x14ac:dyDescent="0.25">
      <c r="J1335"/>
    </row>
    <row r="1336" spans="10:10" ht="15" x14ac:dyDescent="0.25">
      <c r="J1336"/>
    </row>
    <row r="1337" spans="10:10" ht="15" x14ac:dyDescent="0.25">
      <c r="J1337"/>
    </row>
    <row r="1338" spans="10:10" ht="15" x14ac:dyDescent="0.25">
      <c r="J1338"/>
    </row>
    <row r="1339" spans="10:10" ht="15" x14ac:dyDescent="0.25">
      <c r="J1339"/>
    </row>
    <row r="1340" spans="10:10" ht="15" x14ac:dyDescent="0.25">
      <c r="J1340"/>
    </row>
    <row r="1341" spans="10:10" ht="15" x14ac:dyDescent="0.25">
      <c r="J1341"/>
    </row>
    <row r="1342" spans="10:10" ht="15" x14ac:dyDescent="0.25">
      <c r="J1342"/>
    </row>
    <row r="1343" spans="10:10" ht="15" x14ac:dyDescent="0.25">
      <c r="J1343"/>
    </row>
    <row r="1344" spans="10:10" ht="15" x14ac:dyDescent="0.25">
      <c r="J1344"/>
    </row>
    <row r="1345" spans="10:10" ht="15" x14ac:dyDescent="0.25">
      <c r="J1345"/>
    </row>
    <row r="1346" spans="10:10" ht="15" x14ac:dyDescent="0.25">
      <c r="J1346"/>
    </row>
    <row r="1347" spans="10:10" ht="15" x14ac:dyDescent="0.25">
      <c r="J1347"/>
    </row>
    <row r="1348" spans="10:10" ht="15" x14ac:dyDescent="0.25">
      <c r="J1348"/>
    </row>
    <row r="1349" spans="10:10" ht="15" x14ac:dyDescent="0.25">
      <c r="J1349"/>
    </row>
    <row r="1350" spans="10:10" ht="15" x14ac:dyDescent="0.25">
      <c r="J1350"/>
    </row>
    <row r="1351" spans="10:10" ht="15" x14ac:dyDescent="0.25">
      <c r="J1351"/>
    </row>
    <row r="1352" spans="10:10" ht="15" x14ac:dyDescent="0.25">
      <c r="J1352"/>
    </row>
    <row r="1353" spans="10:10" ht="15" x14ac:dyDescent="0.25">
      <c r="J1353"/>
    </row>
    <row r="1354" spans="10:10" ht="15" x14ac:dyDescent="0.25">
      <c r="J1354"/>
    </row>
    <row r="1355" spans="10:10" ht="15" x14ac:dyDescent="0.25">
      <c r="J1355"/>
    </row>
    <row r="1356" spans="10:10" ht="15" x14ac:dyDescent="0.25">
      <c r="J1356"/>
    </row>
    <row r="1357" spans="10:10" ht="15" x14ac:dyDescent="0.25">
      <c r="J1357"/>
    </row>
    <row r="1358" spans="10:10" ht="15" x14ac:dyDescent="0.25">
      <c r="J1358"/>
    </row>
    <row r="1359" spans="10:10" ht="15" x14ac:dyDescent="0.25">
      <c r="J1359"/>
    </row>
    <row r="1360" spans="10:10" ht="15" x14ac:dyDescent="0.25">
      <c r="J1360"/>
    </row>
    <row r="1361" spans="10:10" ht="15" x14ac:dyDescent="0.25">
      <c r="J1361"/>
    </row>
    <row r="1362" spans="10:10" ht="15" x14ac:dyDescent="0.25">
      <c r="J1362"/>
    </row>
    <row r="1363" spans="10:10" ht="15" x14ac:dyDescent="0.25">
      <c r="J1363"/>
    </row>
    <row r="1364" spans="10:10" ht="15" x14ac:dyDescent="0.25">
      <c r="J1364"/>
    </row>
    <row r="1365" spans="10:10" ht="15" x14ac:dyDescent="0.25">
      <c r="J1365"/>
    </row>
    <row r="1366" spans="10:10" ht="15" x14ac:dyDescent="0.25">
      <c r="J1366"/>
    </row>
    <row r="1367" spans="10:10" ht="15" x14ac:dyDescent="0.25">
      <c r="J1367"/>
    </row>
    <row r="1368" spans="10:10" ht="15" x14ac:dyDescent="0.25">
      <c r="J1368"/>
    </row>
    <row r="1369" spans="10:10" ht="15" x14ac:dyDescent="0.25">
      <c r="J1369"/>
    </row>
    <row r="1370" spans="10:10" ht="15" x14ac:dyDescent="0.25">
      <c r="J1370"/>
    </row>
    <row r="1371" spans="10:10" ht="15" x14ac:dyDescent="0.25">
      <c r="J1371"/>
    </row>
    <row r="1372" spans="10:10" ht="15" x14ac:dyDescent="0.25">
      <c r="J1372"/>
    </row>
    <row r="1373" spans="10:10" ht="15" x14ac:dyDescent="0.25">
      <c r="J1373"/>
    </row>
    <row r="1374" spans="10:10" ht="15" x14ac:dyDescent="0.25">
      <c r="J1374"/>
    </row>
    <row r="1375" spans="10:10" ht="15" x14ac:dyDescent="0.25">
      <c r="J1375"/>
    </row>
    <row r="1376" spans="10:10" ht="15" x14ac:dyDescent="0.25">
      <c r="J1376"/>
    </row>
    <row r="1377" spans="10:10" ht="15" x14ac:dyDescent="0.25">
      <c r="J1377"/>
    </row>
    <row r="1378" spans="10:10" ht="15" x14ac:dyDescent="0.25">
      <c r="J1378"/>
    </row>
    <row r="1379" spans="10:10" ht="15" x14ac:dyDescent="0.25">
      <c r="J1379"/>
    </row>
    <row r="1380" spans="10:10" ht="15" x14ac:dyDescent="0.25">
      <c r="J1380"/>
    </row>
    <row r="1381" spans="10:10" ht="15" x14ac:dyDescent="0.25">
      <c r="J1381"/>
    </row>
    <row r="1382" spans="10:10" ht="15" x14ac:dyDescent="0.25">
      <c r="J1382"/>
    </row>
    <row r="1383" spans="10:10" ht="15" x14ac:dyDescent="0.25">
      <c r="J1383"/>
    </row>
    <row r="1384" spans="10:10" ht="15" x14ac:dyDescent="0.25">
      <c r="J1384"/>
    </row>
    <row r="1385" spans="10:10" ht="15" x14ac:dyDescent="0.25">
      <c r="J1385"/>
    </row>
    <row r="1386" spans="10:10" ht="15" x14ac:dyDescent="0.25">
      <c r="J1386"/>
    </row>
    <row r="1387" spans="10:10" ht="15" x14ac:dyDescent="0.25">
      <c r="J1387"/>
    </row>
    <row r="1388" spans="10:10" ht="15" x14ac:dyDescent="0.25">
      <c r="J1388"/>
    </row>
    <row r="1389" spans="10:10" ht="15" x14ac:dyDescent="0.25">
      <c r="J1389"/>
    </row>
    <row r="1390" spans="10:10" ht="15" x14ac:dyDescent="0.25">
      <c r="J1390"/>
    </row>
    <row r="1391" spans="10:10" ht="15" x14ac:dyDescent="0.25">
      <c r="J1391"/>
    </row>
    <row r="1392" spans="10:10" ht="15" x14ac:dyDescent="0.25">
      <c r="J1392"/>
    </row>
    <row r="1393" spans="10:10" ht="15" x14ac:dyDescent="0.25">
      <c r="J1393"/>
    </row>
    <row r="1394" spans="10:10" ht="15" x14ac:dyDescent="0.25">
      <c r="J1394"/>
    </row>
    <row r="1395" spans="10:10" ht="15" x14ac:dyDescent="0.25">
      <c r="J1395"/>
    </row>
    <row r="1396" spans="10:10" ht="15" x14ac:dyDescent="0.25">
      <c r="J1396"/>
    </row>
    <row r="1397" spans="10:10" ht="15" x14ac:dyDescent="0.25">
      <c r="J1397"/>
    </row>
    <row r="1398" spans="10:10" ht="15" x14ac:dyDescent="0.25">
      <c r="J1398"/>
    </row>
    <row r="1399" spans="10:10" ht="15" x14ac:dyDescent="0.25">
      <c r="J1399"/>
    </row>
    <row r="1400" spans="10:10" ht="15" x14ac:dyDescent="0.25">
      <c r="J1400"/>
    </row>
    <row r="1401" spans="10:10" ht="15" x14ac:dyDescent="0.25">
      <c r="J1401"/>
    </row>
    <row r="1402" spans="10:10" ht="15" x14ac:dyDescent="0.25">
      <c r="J1402"/>
    </row>
    <row r="1403" spans="10:10" ht="15" x14ac:dyDescent="0.25">
      <c r="J1403"/>
    </row>
    <row r="1404" spans="10:10" ht="15" x14ac:dyDescent="0.25">
      <c r="J1404"/>
    </row>
    <row r="1405" spans="10:10" ht="15" x14ac:dyDescent="0.25">
      <c r="J1405"/>
    </row>
    <row r="1406" spans="10:10" ht="15" x14ac:dyDescent="0.25">
      <c r="J1406"/>
    </row>
    <row r="1407" spans="10:10" ht="15" x14ac:dyDescent="0.25">
      <c r="J1407"/>
    </row>
    <row r="1408" spans="10:10" ht="15" x14ac:dyDescent="0.25">
      <c r="J1408"/>
    </row>
    <row r="1409" spans="10:10" ht="15" x14ac:dyDescent="0.25">
      <c r="J1409"/>
    </row>
    <row r="1410" spans="10:10" ht="15" x14ac:dyDescent="0.25">
      <c r="J1410"/>
    </row>
    <row r="1411" spans="10:10" ht="15" x14ac:dyDescent="0.25">
      <c r="J1411"/>
    </row>
    <row r="1412" spans="10:10" ht="15" x14ac:dyDescent="0.25">
      <c r="J1412"/>
    </row>
    <row r="1413" spans="10:10" ht="15" x14ac:dyDescent="0.25">
      <c r="J1413"/>
    </row>
    <row r="1414" spans="10:10" ht="15" x14ac:dyDescent="0.25">
      <c r="J1414"/>
    </row>
    <row r="1415" spans="10:10" ht="15" x14ac:dyDescent="0.25">
      <c r="J1415"/>
    </row>
    <row r="1416" spans="10:10" ht="15" x14ac:dyDescent="0.25">
      <c r="J1416"/>
    </row>
    <row r="1417" spans="10:10" ht="15" x14ac:dyDescent="0.25">
      <c r="J1417"/>
    </row>
    <row r="1418" spans="10:10" ht="15" x14ac:dyDescent="0.25">
      <c r="J1418"/>
    </row>
    <row r="1419" spans="10:10" ht="15" x14ac:dyDescent="0.25">
      <c r="J1419"/>
    </row>
    <row r="1420" spans="10:10" ht="15" x14ac:dyDescent="0.25">
      <c r="J1420"/>
    </row>
    <row r="1421" spans="10:10" ht="15" x14ac:dyDescent="0.25">
      <c r="J1421"/>
    </row>
    <row r="1422" spans="10:10" ht="15" x14ac:dyDescent="0.25">
      <c r="J1422"/>
    </row>
    <row r="1423" spans="10:10" ht="15" x14ac:dyDescent="0.25">
      <c r="J1423"/>
    </row>
    <row r="1424" spans="10:10" ht="15" x14ac:dyDescent="0.25">
      <c r="J1424"/>
    </row>
    <row r="1425" spans="10:10" ht="15" x14ac:dyDescent="0.25">
      <c r="J1425"/>
    </row>
    <row r="1426" spans="10:10" ht="15" x14ac:dyDescent="0.25">
      <c r="J1426"/>
    </row>
    <row r="1427" spans="10:10" ht="15" x14ac:dyDescent="0.25">
      <c r="J1427"/>
    </row>
    <row r="1428" spans="10:10" ht="15" x14ac:dyDescent="0.25">
      <c r="J1428"/>
    </row>
    <row r="1429" spans="10:10" ht="15" x14ac:dyDescent="0.25">
      <c r="J1429"/>
    </row>
    <row r="1430" spans="10:10" ht="15" x14ac:dyDescent="0.25">
      <c r="J1430"/>
    </row>
    <row r="1431" spans="10:10" ht="15" x14ac:dyDescent="0.25">
      <c r="J1431"/>
    </row>
    <row r="1432" spans="10:10" ht="15" x14ac:dyDescent="0.25">
      <c r="J1432"/>
    </row>
    <row r="1433" spans="10:10" ht="15" x14ac:dyDescent="0.25">
      <c r="J1433"/>
    </row>
    <row r="1434" spans="10:10" ht="15" x14ac:dyDescent="0.25">
      <c r="J1434"/>
    </row>
    <row r="1435" spans="10:10" ht="15" x14ac:dyDescent="0.25">
      <c r="J1435"/>
    </row>
    <row r="1436" spans="10:10" ht="15" x14ac:dyDescent="0.25">
      <c r="J1436"/>
    </row>
    <row r="1437" spans="10:10" ht="15" x14ac:dyDescent="0.25">
      <c r="J1437"/>
    </row>
    <row r="1438" spans="10:10" ht="15" x14ac:dyDescent="0.25">
      <c r="J1438"/>
    </row>
    <row r="1439" spans="10:10" ht="15" x14ac:dyDescent="0.25">
      <c r="J1439"/>
    </row>
    <row r="1440" spans="10:10" ht="15" x14ac:dyDescent="0.25">
      <c r="J1440"/>
    </row>
    <row r="1441" spans="10:10" ht="15" x14ac:dyDescent="0.25">
      <c r="J1441"/>
    </row>
    <row r="1442" spans="10:10" ht="15" x14ac:dyDescent="0.25">
      <c r="J1442"/>
    </row>
    <row r="1443" spans="10:10" ht="15" x14ac:dyDescent="0.25">
      <c r="J1443"/>
    </row>
    <row r="1444" spans="10:10" ht="15" x14ac:dyDescent="0.25">
      <c r="J1444"/>
    </row>
    <row r="1445" spans="10:10" ht="15" x14ac:dyDescent="0.25">
      <c r="J1445"/>
    </row>
    <row r="1446" spans="10:10" ht="15" x14ac:dyDescent="0.25">
      <c r="J1446"/>
    </row>
    <row r="1447" spans="10:10" ht="15" x14ac:dyDescent="0.25">
      <c r="J1447"/>
    </row>
    <row r="1448" spans="10:10" ht="15" x14ac:dyDescent="0.25">
      <c r="J1448"/>
    </row>
    <row r="1449" spans="10:10" ht="15" x14ac:dyDescent="0.25">
      <c r="J1449"/>
    </row>
    <row r="1450" spans="10:10" ht="15" x14ac:dyDescent="0.25">
      <c r="J1450"/>
    </row>
    <row r="1451" spans="10:10" ht="15" x14ac:dyDescent="0.25">
      <c r="J1451"/>
    </row>
    <row r="1452" spans="10:10" ht="15" x14ac:dyDescent="0.25">
      <c r="J1452"/>
    </row>
    <row r="1453" spans="10:10" ht="15" x14ac:dyDescent="0.25">
      <c r="J1453"/>
    </row>
    <row r="1454" spans="10:10" ht="15" x14ac:dyDescent="0.25">
      <c r="J1454"/>
    </row>
    <row r="1455" spans="10:10" ht="15" x14ac:dyDescent="0.25">
      <c r="J1455"/>
    </row>
    <row r="1456" spans="10:10" ht="15" x14ac:dyDescent="0.25">
      <c r="J1456"/>
    </row>
    <row r="1457" spans="10:10" ht="15" x14ac:dyDescent="0.25">
      <c r="J1457"/>
    </row>
    <row r="1458" spans="10:10" ht="15" x14ac:dyDescent="0.25">
      <c r="J1458"/>
    </row>
    <row r="1459" spans="10:10" ht="15" x14ac:dyDescent="0.25">
      <c r="J1459"/>
    </row>
    <row r="1460" spans="10:10" ht="15" x14ac:dyDescent="0.25">
      <c r="J1460"/>
    </row>
    <row r="1461" spans="10:10" ht="15" x14ac:dyDescent="0.25">
      <c r="J1461"/>
    </row>
    <row r="1462" spans="10:10" ht="15" x14ac:dyDescent="0.25">
      <c r="J1462"/>
    </row>
    <row r="1463" spans="10:10" ht="15" x14ac:dyDescent="0.25">
      <c r="J1463"/>
    </row>
    <row r="1464" spans="10:10" ht="15" x14ac:dyDescent="0.25">
      <c r="J1464"/>
    </row>
    <row r="1465" spans="10:10" ht="15" x14ac:dyDescent="0.25">
      <c r="J1465"/>
    </row>
    <row r="1466" spans="10:10" ht="15" x14ac:dyDescent="0.25">
      <c r="J1466"/>
    </row>
    <row r="1467" spans="10:10" ht="15" x14ac:dyDescent="0.25">
      <c r="J1467"/>
    </row>
    <row r="1468" spans="10:10" ht="15" x14ac:dyDescent="0.25">
      <c r="J1468"/>
    </row>
    <row r="1469" spans="10:10" ht="15" x14ac:dyDescent="0.25">
      <c r="J1469"/>
    </row>
    <row r="1470" spans="10:10" ht="15" x14ac:dyDescent="0.25">
      <c r="J1470"/>
    </row>
    <row r="1471" spans="10:10" ht="15" x14ac:dyDescent="0.25">
      <c r="J1471"/>
    </row>
    <row r="1472" spans="10:10" ht="15" x14ac:dyDescent="0.25">
      <c r="J1472"/>
    </row>
    <row r="1473" spans="10:10" ht="15" x14ac:dyDescent="0.25">
      <c r="J1473"/>
    </row>
    <row r="1474" spans="10:10" ht="15" x14ac:dyDescent="0.25">
      <c r="J1474"/>
    </row>
    <row r="1475" spans="10:10" ht="15" x14ac:dyDescent="0.25">
      <c r="J1475"/>
    </row>
    <row r="1476" spans="10:10" ht="15" x14ac:dyDescent="0.25">
      <c r="J1476"/>
    </row>
    <row r="1477" spans="10:10" ht="15" x14ac:dyDescent="0.25">
      <c r="J1477"/>
    </row>
    <row r="1478" spans="10:10" ht="15" x14ac:dyDescent="0.25">
      <c r="J1478"/>
    </row>
    <row r="1479" spans="10:10" ht="15" x14ac:dyDescent="0.25">
      <c r="J1479"/>
    </row>
    <row r="1480" spans="10:10" ht="15" x14ac:dyDescent="0.25">
      <c r="J1480"/>
    </row>
    <row r="1481" spans="10:10" ht="15" x14ac:dyDescent="0.25">
      <c r="J1481"/>
    </row>
    <row r="1482" spans="10:10" ht="15" x14ac:dyDescent="0.25">
      <c r="J1482"/>
    </row>
    <row r="1483" spans="10:10" ht="15" x14ac:dyDescent="0.25">
      <c r="J1483"/>
    </row>
    <row r="1484" spans="10:10" ht="15" x14ac:dyDescent="0.25">
      <c r="J1484"/>
    </row>
    <row r="1485" spans="10:10" ht="15" x14ac:dyDescent="0.25">
      <c r="J1485"/>
    </row>
    <row r="1486" spans="10:10" ht="15" x14ac:dyDescent="0.25">
      <c r="J1486"/>
    </row>
    <row r="1487" spans="10:10" ht="15" x14ac:dyDescent="0.25">
      <c r="J1487"/>
    </row>
    <row r="1488" spans="10:10" ht="15" x14ac:dyDescent="0.25">
      <c r="J1488"/>
    </row>
    <row r="1489" spans="10:10" ht="15" x14ac:dyDescent="0.25">
      <c r="J1489"/>
    </row>
    <row r="1490" spans="10:10" ht="15" x14ac:dyDescent="0.25">
      <c r="J1490"/>
    </row>
    <row r="1491" spans="10:10" ht="15" x14ac:dyDescent="0.25">
      <c r="J1491"/>
    </row>
    <row r="1492" spans="10:10" ht="15" x14ac:dyDescent="0.25">
      <c r="J1492"/>
    </row>
    <row r="1493" spans="10:10" ht="15" x14ac:dyDescent="0.25">
      <c r="J1493"/>
    </row>
    <row r="1494" spans="10:10" ht="15" x14ac:dyDescent="0.25">
      <c r="J1494"/>
    </row>
    <row r="1495" spans="10:10" ht="15" x14ac:dyDescent="0.25">
      <c r="J1495"/>
    </row>
    <row r="1496" spans="10:10" ht="15" x14ac:dyDescent="0.25">
      <c r="J1496"/>
    </row>
    <row r="1497" spans="10:10" ht="15" x14ac:dyDescent="0.25">
      <c r="J1497"/>
    </row>
    <row r="1498" spans="10:10" ht="15" x14ac:dyDescent="0.25">
      <c r="J1498"/>
    </row>
    <row r="1499" spans="10:10" ht="15" x14ac:dyDescent="0.25">
      <c r="J1499"/>
    </row>
    <row r="1500" spans="10:10" ht="15" x14ac:dyDescent="0.25">
      <c r="J1500"/>
    </row>
    <row r="1501" spans="10:10" ht="15" x14ac:dyDescent="0.25">
      <c r="J1501"/>
    </row>
    <row r="1502" spans="10:10" ht="15" x14ac:dyDescent="0.25">
      <c r="J1502"/>
    </row>
    <row r="1503" spans="10:10" ht="15" x14ac:dyDescent="0.25">
      <c r="J1503"/>
    </row>
    <row r="1504" spans="10:10" ht="15" x14ac:dyDescent="0.25">
      <c r="J1504"/>
    </row>
    <row r="1505" spans="10:10" ht="15" x14ac:dyDescent="0.25">
      <c r="J1505"/>
    </row>
    <row r="1506" spans="10:10" ht="15" x14ac:dyDescent="0.25">
      <c r="J1506"/>
    </row>
    <row r="1507" spans="10:10" ht="15" x14ac:dyDescent="0.25">
      <c r="J1507"/>
    </row>
    <row r="1508" spans="10:10" ht="15" x14ac:dyDescent="0.25">
      <c r="J1508"/>
    </row>
    <row r="1509" spans="10:10" ht="15" x14ac:dyDescent="0.25">
      <c r="J1509"/>
    </row>
    <row r="1510" spans="10:10" ht="15" x14ac:dyDescent="0.25">
      <c r="J1510"/>
    </row>
    <row r="1511" spans="10:10" ht="15" x14ac:dyDescent="0.25">
      <c r="J1511"/>
    </row>
    <row r="1512" spans="10:10" ht="15" x14ac:dyDescent="0.25">
      <c r="J1512"/>
    </row>
    <row r="1513" spans="10:10" ht="15" x14ac:dyDescent="0.25">
      <c r="J1513"/>
    </row>
    <row r="1514" spans="10:10" ht="15" x14ac:dyDescent="0.25">
      <c r="J1514"/>
    </row>
    <row r="1515" spans="10:10" ht="15" x14ac:dyDescent="0.25">
      <c r="J1515"/>
    </row>
    <row r="1516" spans="10:10" ht="15" x14ac:dyDescent="0.25">
      <c r="J1516"/>
    </row>
    <row r="1517" spans="10:10" ht="15" x14ac:dyDescent="0.25">
      <c r="J1517"/>
    </row>
    <row r="1518" spans="10:10" ht="15" x14ac:dyDescent="0.25">
      <c r="J1518"/>
    </row>
    <row r="1519" spans="10:10" ht="15" x14ac:dyDescent="0.25">
      <c r="J1519"/>
    </row>
    <row r="1520" spans="10:10" ht="15" x14ac:dyDescent="0.25">
      <c r="J1520"/>
    </row>
    <row r="1521" spans="10:10" ht="15" x14ac:dyDescent="0.25">
      <c r="J1521"/>
    </row>
    <row r="1522" spans="10:10" ht="15" x14ac:dyDescent="0.25">
      <c r="J1522"/>
    </row>
    <row r="1523" spans="10:10" ht="15" x14ac:dyDescent="0.25">
      <c r="J1523"/>
    </row>
    <row r="1524" spans="10:10" ht="15" x14ac:dyDescent="0.25">
      <c r="J1524"/>
    </row>
    <row r="1525" spans="10:10" ht="15" x14ac:dyDescent="0.25">
      <c r="J1525"/>
    </row>
    <row r="1526" spans="10:10" ht="15" x14ac:dyDescent="0.25">
      <c r="J1526"/>
    </row>
    <row r="1527" spans="10:10" ht="15" x14ac:dyDescent="0.25">
      <c r="J1527"/>
    </row>
    <row r="1528" spans="10:10" ht="15" x14ac:dyDescent="0.25">
      <c r="J1528"/>
    </row>
    <row r="1529" spans="10:10" ht="15" x14ac:dyDescent="0.25">
      <c r="J1529"/>
    </row>
    <row r="1530" spans="10:10" ht="15" x14ac:dyDescent="0.25">
      <c r="J1530"/>
    </row>
    <row r="1531" spans="10:10" ht="15" x14ac:dyDescent="0.25">
      <c r="J1531"/>
    </row>
    <row r="1532" spans="10:10" ht="15" x14ac:dyDescent="0.25">
      <c r="J1532"/>
    </row>
    <row r="1533" spans="10:10" ht="15" x14ac:dyDescent="0.25">
      <c r="J1533"/>
    </row>
    <row r="1534" spans="10:10" ht="15" x14ac:dyDescent="0.25">
      <c r="J1534"/>
    </row>
    <row r="1535" spans="10:10" ht="15" x14ac:dyDescent="0.25">
      <c r="J1535"/>
    </row>
    <row r="1536" spans="10:10" ht="15" x14ac:dyDescent="0.25">
      <c r="J1536"/>
    </row>
    <row r="1537" spans="10:10" ht="15" x14ac:dyDescent="0.25">
      <c r="J1537"/>
    </row>
    <row r="1538" spans="10:10" ht="15" x14ac:dyDescent="0.25">
      <c r="J1538"/>
    </row>
    <row r="1539" spans="10:10" ht="15" x14ac:dyDescent="0.25">
      <c r="J1539"/>
    </row>
    <row r="1540" spans="10:10" ht="15" x14ac:dyDescent="0.25">
      <c r="J1540"/>
    </row>
    <row r="1541" spans="10:10" ht="15" x14ac:dyDescent="0.25">
      <c r="J1541"/>
    </row>
    <row r="1542" spans="10:10" ht="15" x14ac:dyDescent="0.25">
      <c r="J1542"/>
    </row>
    <row r="1543" spans="10:10" ht="15" x14ac:dyDescent="0.25">
      <c r="J1543"/>
    </row>
    <row r="1544" spans="10:10" ht="15" x14ac:dyDescent="0.25">
      <c r="J1544"/>
    </row>
    <row r="1545" spans="10:10" ht="15" x14ac:dyDescent="0.25">
      <c r="J1545"/>
    </row>
    <row r="1546" spans="10:10" ht="15" x14ac:dyDescent="0.25">
      <c r="J1546"/>
    </row>
    <row r="1547" spans="10:10" ht="15" x14ac:dyDescent="0.25">
      <c r="J1547"/>
    </row>
    <row r="1548" spans="10:10" ht="15" x14ac:dyDescent="0.25">
      <c r="J1548"/>
    </row>
    <row r="1549" spans="10:10" ht="15" x14ac:dyDescent="0.25">
      <c r="J1549"/>
    </row>
    <row r="1550" spans="10:10" ht="15" x14ac:dyDescent="0.25">
      <c r="J1550"/>
    </row>
    <row r="1551" spans="10:10" ht="15" x14ac:dyDescent="0.25">
      <c r="J1551"/>
    </row>
    <row r="1552" spans="10:10" ht="15" x14ac:dyDescent="0.25">
      <c r="J1552"/>
    </row>
    <row r="1553" spans="10:10" ht="15" x14ac:dyDescent="0.25">
      <c r="J1553"/>
    </row>
    <row r="1554" spans="10:10" ht="15" x14ac:dyDescent="0.25">
      <c r="J1554"/>
    </row>
    <row r="1555" spans="10:10" ht="15" x14ac:dyDescent="0.25">
      <c r="J1555"/>
    </row>
    <row r="1556" spans="10:10" ht="15" x14ac:dyDescent="0.25">
      <c r="J1556"/>
    </row>
    <row r="1557" spans="10:10" ht="15" x14ac:dyDescent="0.25">
      <c r="J1557"/>
    </row>
    <row r="1558" spans="10:10" ht="15" x14ac:dyDescent="0.25">
      <c r="J1558"/>
    </row>
    <row r="1559" spans="10:10" ht="15" x14ac:dyDescent="0.25">
      <c r="J1559"/>
    </row>
    <row r="1560" spans="10:10" ht="15" x14ac:dyDescent="0.25">
      <c r="J1560"/>
    </row>
    <row r="1561" spans="10:10" ht="15" x14ac:dyDescent="0.25">
      <c r="J1561"/>
    </row>
    <row r="1562" spans="10:10" ht="15" x14ac:dyDescent="0.25">
      <c r="J1562"/>
    </row>
    <row r="1563" spans="10:10" ht="15" x14ac:dyDescent="0.25">
      <c r="J1563"/>
    </row>
    <row r="1564" spans="10:10" ht="15" x14ac:dyDescent="0.25">
      <c r="J1564"/>
    </row>
    <row r="1565" spans="10:10" ht="15" x14ac:dyDescent="0.25">
      <c r="J1565"/>
    </row>
    <row r="1566" spans="10:10" ht="15" x14ac:dyDescent="0.25">
      <c r="J1566"/>
    </row>
    <row r="1567" spans="10:10" ht="15" x14ac:dyDescent="0.25">
      <c r="J1567"/>
    </row>
    <row r="1568" spans="10:10" ht="15" x14ac:dyDescent="0.25">
      <c r="J1568"/>
    </row>
    <row r="1569" spans="10:10" ht="15" x14ac:dyDescent="0.25">
      <c r="J1569"/>
    </row>
    <row r="1570" spans="10:10" ht="15" x14ac:dyDescent="0.25">
      <c r="J1570"/>
    </row>
    <row r="1571" spans="10:10" ht="15" x14ac:dyDescent="0.25">
      <c r="J1571"/>
    </row>
    <row r="1572" spans="10:10" ht="15" x14ac:dyDescent="0.25">
      <c r="J1572"/>
    </row>
    <row r="1573" spans="10:10" ht="15" x14ac:dyDescent="0.25">
      <c r="J1573"/>
    </row>
    <row r="1574" spans="10:10" ht="15" x14ac:dyDescent="0.25">
      <c r="J1574"/>
    </row>
    <row r="1575" spans="10:10" ht="15" x14ac:dyDescent="0.25">
      <c r="J1575"/>
    </row>
    <row r="1576" spans="10:10" ht="15" x14ac:dyDescent="0.25">
      <c r="J1576"/>
    </row>
    <row r="1577" spans="10:10" ht="15" x14ac:dyDescent="0.25">
      <c r="J1577"/>
    </row>
    <row r="1578" spans="10:10" ht="15" x14ac:dyDescent="0.25">
      <c r="J1578"/>
    </row>
    <row r="1579" spans="10:10" ht="15" x14ac:dyDescent="0.25">
      <c r="J1579"/>
    </row>
    <row r="1580" spans="10:10" ht="15" x14ac:dyDescent="0.25">
      <c r="J1580"/>
    </row>
    <row r="1581" spans="10:10" ht="15" x14ac:dyDescent="0.25">
      <c r="J1581"/>
    </row>
    <row r="1582" spans="10:10" ht="15" x14ac:dyDescent="0.25">
      <c r="J1582"/>
    </row>
    <row r="1583" spans="10:10" ht="15" x14ac:dyDescent="0.25">
      <c r="J1583"/>
    </row>
    <row r="1584" spans="10:10" ht="15" x14ac:dyDescent="0.25">
      <c r="J1584"/>
    </row>
    <row r="1585" spans="10:10" ht="15" x14ac:dyDescent="0.25">
      <c r="J1585"/>
    </row>
    <row r="1586" spans="10:10" ht="15" x14ac:dyDescent="0.25">
      <c r="J1586"/>
    </row>
    <row r="1587" spans="10:10" ht="15" x14ac:dyDescent="0.25">
      <c r="J1587"/>
    </row>
    <row r="1588" spans="10:10" ht="15" x14ac:dyDescent="0.25">
      <c r="J1588"/>
    </row>
    <row r="1589" spans="10:10" ht="15" x14ac:dyDescent="0.25">
      <c r="J1589"/>
    </row>
    <row r="1590" spans="10:10" ht="15" x14ac:dyDescent="0.25">
      <c r="J1590"/>
    </row>
    <row r="1591" spans="10:10" ht="15" x14ac:dyDescent="0.25">
      <c r="J1591"/>
    </row>
    <row r="1592" spans="10:10" ht="15" x14ac:dyDescent="0.25">
      <c r="J1592"/>
    </row>
    <row r="1593" spans="10:10" ht="15" x14ac:dyDescent="0.25">
      <c r="J1593"/>
    </row>
    <row r="1594" spans="10:10" ht="15" x14ac:dyDescent="0.25">
      <c r="J1594"/>
    </row>
    <row r="1595" spans="10:10" ht="15" x14ac:dyDescent="0.25">
      <c r="J1595"/>
    </row>
    <row r="1596" spans="10:10" ht="15" x14ac:dyDescent="0.25">
      <c r="J1596"/>
    </row>
    <row r="1597" spans="10:10" ht="15" x14ac:dyDescent="0.25">
      <c r="J1597"/>
    </row>
    <row r="1598" spans="10:10" ht="15" x14ac:dyDescent="0.25">
      <c r="J1598"/>
    </row>
    <row r="1599" spans="10:10" ht="15" x14ac:dyDescent="0.25">
      <c r="J1599"/>
    </row>
    <row r="1600" spans="10:10" ht="15" x14ac:dyDescent="0.25">
      <c r="J1600"/>
    </row>
    <row r="1601" spans="10:10" ht="15" x14ac:dyDescent="0.25">
      <c r="J1601"/>
    </row>
    <row r="1602" spans="10:10" ht="15" x14ac:dyDescent="0.25">
      <c r="J1602"/>
    </row>
    <row r="1603" spans="10:10" ht="15" x14ac:dyDescent="0.25">
      <c r="J1603"/>
    </row>
    <row r="1604" spans="10:10" ht="15" x14ac:dyDescent="0.25">
      <c r="J1604"/>
    </row>
    <row r="1605" spans="10:10" ht="15" x14ac:dyDescent="0.25">
      <c r="J1605"/>
    </row>
    <row r="1606" spans="10:10" ht="15" x14ac:dyDescent="0.25">
      <c r="J1606"/>
    </row>
    <row r="1607" spans="10:10" ht="15" x14ac:dyDescent="0.25">
      <c r="J1607"/>
    </row>
    <row r="1608" spans="10:10" ht="15" x14ac:dyDescent="0.25">
      <c r="J1608"/>
    </row>
    <row r="1609" spans="10:10" ht="15" x14ac:dyDescent="0.25">
      <c r="J1609"/>
    </row>
    <row r="1610" spans="10:10" ht="15" x14ac:dyDescent="0.25">
      <c r="J1610"/>
    </row>
    <row r="1611" spans="10:10" ht="15" x14ac:dyDescent="0.25">
      <c r="J1611"/>
    </row>
    <row r="1612" spans="10:10" ht="15" x14ac:dyDescent="0.25">
      <c r="J1612"/>
    </row>
    <row r="1613" spans="10:10" ht="15" x14ac:dyDescent="0.25">
      <c r="J1613"/>
    </row>
    <row r="1614" spans="10:10" ht="15" x14ac:dyDescent="0.25">
      <c r="J1614"/>
    </row>
    <row r="1615" spans="10:10" ht="15" x14ac:dyDescent="0.25">
      <c r="J1615"/>
    </row>
    <row r="1616" spans="10:10" ht="15" x14ac:dyDescent="0.25">
      <c r="J1616"/>
    </row>
    <row r="1617" spans="10:10" ht="15" x14ac:dyDescent="0.25">
      <c r="J1617"/>
    </row>
    <row r="1618" spans="10:10" ht="15" x14ac:dyDescent="0.25">
      <c r="J1618"/>
    </row>
    <row r="1619" spans="10:10" ht="15" x14ac:dyDescent="0.25">
      <c r="J1619"/>
    </row>
    <row r="1620" spans="10:10" ht="15" x14ac:dyDescent="0.25">
      <c r="J1620"/>
    </row>
    <row r="1621" spans="10:10" ht="15" x14ac:dyDescent="0.25">
      <c r="J1621"/>
    </row>
    <row r="1622" spans="10:10" ht="15" x14ac:dyDescent="0.25">
      <c r="J1622"/>
    </row>
    <row r="1623" spans="10:10" ht="15" x14ac:dyDescent="0.25">
      <c r="J1623"/>
    </row>
    <row r="1624" spans="10:10" ht="15" x14ac:dyDescent="0.25">
      <c r="J1624"/>
    </row>
    <row r="1625" spans="10:10" ht="15" x14ac:dyDescent="0.25">
      <c r="J1625"/>
    </row>
    <row r="1626" spans="10:10" ht="15" x14ac:dyDescent="0.25">
      <c r="J1626"/>
    </row>
    <row r="1627" spans="10:10" ht="15" x14ac:dyDescent="0.25">
      <c r="J1627"/>
    </row>
    <row r="1628" spans="10:10" ht="15" x14ac:dyDescent="0.25">
      <c r="J1628"/>
    </row>
    <row r="1629" spans="10:10" ht="15" x14ac:dyDescent="0.25">
      <c r="J1629"/>
    </row>
    <row r="1630" spans="10:10" ht="15" x14ac:dyDescent="0.25">
      <c r="J1630"/>
    </row>
    <row r="1631" spans="10:10" ht="15" x14ac:dyDescent="0.25">
      <c r="J1631"/>
    </row>
    <row r="1632" spans="10:10" ht="15" x14ac:dyDescent="0.25">
      <c r="J1632"/>
    </row>
    <row r="1633" spans="10:10" ht="15" x14ac:dyDescent="0.25">
      <c r="J1633"/>
    </row>
    <row r="1634" spans="10:10" ht="15" x14ac:dyDescent="0.25">
      <c r="J1634"/>
    </row>
    <row r="1635" spans="10:10" ht="15" x14ac:dyDescent="0.25">
      <c r="J1635"/>
    </row>
    <row r="1636" spans="10:10" ht="15" x14ac:dyDescent="0.25">
      <c r="J1636"/>
    </row>
    <row r="1637" spans="10:10" ht="15" x14ac:dyDescent="0.25">
      <c r="J1637"/>
    </row>
    <row r="1638" spans="10:10" ht="15" x14ac:dyDescent="0.25">
      <c r="J1638"/>
    </row>
    <row r="1639" spans="10:10" ht="15" x14ac:dyDescent="0.25">
      <c r="J1639"/>
    </row>
    <row r="1640" spans="10:10" ht="15" x14ac:dyDescent="0.25">
      <c r="J1640"/>
    </row>
    <row r="1641" spans="10:10" ht="15" x14ac:dyDescent="0.25">
      <c r="J1641"/>
    </row>
    <row r="1642" spans="10:10" ht="15" x14ac:dyDescent="0.25">
      <c r="J1642"/>
    </row>
    <row r="1643" spans="10:10" ht="15" x14ac:dyDescent="0.25">
      <c r="J1643"/>
    </row>
    <row r="1644" spans="10:10" ht="15" x14ac:dyDescent="0.25">
      <c r="J1644"/>
    </row>
    <row r="1645" spans="10:10" ht="15" x14ac:dyDescent="0.25">
      <c r="J1645"/>
    </row>
    <row r="1646" spans="10:10" ht="15" x14ac:dyDescent="0.25">
      <c r="J1646"/>
    </row>
    <row r="1647" spans="10:10" ht="15" x14ac:dyDescent="0.25">
      <c r="J1647"/>
    </row>
    <row r="1648" spans="10:10" ht="15" x14ac:dyDescent="0.25">
      <c r="J1648"/>
    </row>
    <row r="1649" spans="10:10" ht="15" x14ac:dyDescent="0.25">
      <c r="J1649"/>
    </row>
    <row r="1650" spans="10:10" ht="15" x14ac:dyDescent="0.25">
      <c r="J1650"/>
    </row>
    <row r="1651" spans="10:10" ht="15" x14ac:dyDescent="0.25">
      <c r="J1651"/>
    </row>
    <row r="1652" spans="10:10" ht="15" x14ac:dyDescent="0.25">
      <c r="J1652"/>
    </row>
    <row r="1653" spans="10:10" ht="15" x14ac:dyDescent="0.25">
      <c r="J1653"/>
    </row>
    <row r="1654" spans="10:10" ht="15" x14ac:dyDescent="0.25">
      <c r="J1654"/>
    </row>
    <row r="1655" spans="10:10" ht="15" x14ac:dyDescent="0.25">
      <c r="J1655"/>
    </row>
    <row r="1656" spans="10:10" ht="15" x14ac:dyDescent="0.25">
      <c r="J1656"/>
    </row>
    <row r="1657" spans="10:10" ht="15" x14ac:dyDescent="0.25">
      <c r="J1657"/>
    </row>
    <row r="1658" spans="10:10" ht="15" x14ac:dyDescent="0.25">
      <c r="J1658"/>
    </row>
    <row r="1659" spans="10:10" ht="15" x14ac:dyDescent="0.25">
      <c r="J1659"/>
    </row>
    <row r="1660" spans="10:10" ht="15" x14ac:dyDescent="0.25">
      <c r="J1660"/>
    </row>
    <row r="1661" spans="10:10" ht="15" x14ac:dyDescent="0.25">
      <c r="J1661"/>
    </row>
    <row r="1662" spans="10:10" ht="15" x14ac:dyDescent="0.25">
      <c r="J1662"/>
    </row>
    <row r="1663" spans="10:10" ht="15" x14ac:dyDescent="0.25">
      <c r="J1663"/>
    </row>
    <row r="1664" spans="10:10" ht="15" x14ac:dyDescent="0.25">
      <c r="J1664"/>
    </row>
    <row r="1665" spans="10:10" ht="15" x14ac:dyDescent="0.25">
      <c r="J1665"/>
    </row>
    <row r="1666" spans="10:10" ht="15" x14ac:dyDescent="0.25">
      <c r="J1666"/>
    </row>
    <row r="1667" spans="10:10" ht="15" x14ac:dyDescent="0.25">
      <c r="J1667"/>
    </row>
    <row r="1668" spans="10:10" ht="15" x14ac:dyDescent="0.25">
      <c r="J1668"/>
    </row>
    <row r="1669" spans="10:10" ht="15" x14ac:dyDescent="0.25">
      <c r="J1669"/>
    </row>
    <row r="1670" spans="10:10" ht="15" x14ac:dyDescent="0.25">
      <c r="J1670"/>
    </row>
    <row r="1671" spans="10:10" ht="15" x14ac:dyDescent="0.25">
      <c r="J1671"/>
    </row>
    <row r="1672" spans="10:10" ht="15" x14ac:dyDescent="0.25">
      <c r="J1672"/>
    </row>
    <row r="1673" spans="10:10" ht="15" x14ac:dyDescent="0.25">
      <c r="J1673"/>
    </row>
    <row r="1674" spans="10:10" ht="15" x14ac:dyDescent="0.25">
      <c r="J1674"/>
    </row>
    <row r="1675" spans="10:10" ht="15" x14ac:dyDescent="0.25">
      <c r="J1675"/>
    </row>
    <row r="1676" spans="10:10" ht="15" x14ac:dyDescent="0.25">
      <c r="J1676"/>
    </row>
    <row r="1677" spans="10:10" ht="15" x14ac:dyDescent="0.25">
      <c r="J1677"/>
    </row>
    <row r="1678" spans="10:10" ht="15" x14ac:dyDescent="0.25">
      <c r="J1678"/>
    </row>
    <row r="1679" spans="10:10" ht="15" x14ac:dyDescent="0.25">
      <c r="J1679"/>
    </row>
    <row r="1680" spans="10:10" ht="15" x14ac:dyDescent="0.25">
      <c r="J1680"/>
    </row>
    <row r="1681" spans="10:10" ht="15" x14ac:dyDescent="0.25">
      <c r="J1681"/>
    </row>
    <row r="1682" spans="10:10" ht="15" x14ac:dyDescent="0.25">
      <c r="J1682"/>
    </row>
    <row r="1683" spans="10:10" ht="15" x14ac:dyDescent="0.25">
      <c r="J1683"/>
    </row>
    <row r="1684" spans="10:10" ht="15" x14ac:dyDescent="0.25">
      <c r="J1684"/>
    </row>
    <row r="1685" spans="10:10" ht="15" x14ac:dyDescent="0.25">
      <c r="J1685"/>
    </row>
    <row r="1686" spans="10:10" ht="15" x14ac:dyDescent="0.25">
      <c r="J1686"/>
    </row>
    <row r="1687" spans="10:10" ht="15" x14ac:dyDescent="0.25">
      <c r="J1687"/>
    </row>
    <row r="1688" spans="10:10" ht="15" x14ac:dyDescent="0.25">
      <c r="J1688"/>
    </row>
    <row r="1689" spans="10:10" ht="15" x14ac:dyDescent="0.25">
      <c r="J1689"/>
    </row>
    <row r="1690" spans="10:10" ht="15" x14ac:dyDescent="0.25">
      <c r="J1690"/>
    </row>
    <row r="1691" spans="10:10" ht="15" x14ac:dyDescent="0.25">
      <c r="J1691"/>
    </row>
    <row r="1692" spans="10:10" ht="15" x14ac:dyDescent="0.25">
      <c r="J1692"/>
    </row>
    <row r="1693" spans="10:10" ht="15" x14ac:dyDescent="0.25">
      <c r="J1693"/>
    </row>
    <row r="1694" spans="10:10" ht="15" x14ac:dyDescent="0.25">
      <c r="J1694"/>
    </row>
    <row r="1695" spans="10:10" ht="15" x14ac:dyDescent="0.25">
      <c r="J1695"/>
    </row>
    <row r="1696" spans="10:10" ht="15" x14ac:dyDescent="0.25">
      <c r="J1696"/>
    </row>
    <row r="1697" spans="10:10" ht="15" x14ac:dyDescent="0.25">
      <c r="J1697"/>
    </row>
    <row r="1698" spans="10:10" ht="15" x14ac:dyDescent="0.25">
      <c r="J1698"/>
    </row>
    <row r="1699" spans="10:10" ht="15" x14ac:dyDescent="0.25">
      <c r="J1699"/>
    </row>
    <row r="1700" spans="10:10" ht="15" x14ac:dyDescent="0.25">
      <c r="J1700"/>
    </row>
    <row r="1701" spans="10:10" ht="15" x14ac:dyDescent="0.25">
      <c r="J1701"/>
    </row>
    <row r="1702" spans="10:10" ht="15" x14ac:dyDescent="0.25">
      <c r="J1702"/>
    </row>
    <row r="1703" spans="10:10" ht="15" x14ac:dyDescent="0.25">
      <c r="J1703"/>
    </row>
    <row r="1704" spans="10:10" ht="15" x14ac:dyDescent="0.25">
      <c r="J1704"/>
    </row>
    <row r="1705" spans="10:10" ht="15" x14ac:dyDescent="0.25">
      <c r="J1705"/>
    </row>
    <row r="1706" spans="10:10" ht="15" x14ac:dyDescent="0.25">
      <c r="J1706"/>
    </row>
    <row r="1707" spans="10:10" ht="15" x14ac:dyDescent="0.25">
      <c r="J1707"/>
    </row>
    <row r="1708" spans="10:10" ht="15" x14ac:dyDescent="0.25">
      <c r="J1708"/>
    </row>
    <row r="1709" spans="10:10" ht="15" x14ac:dyDescent="0.25">
      <c r="J1709"/>
    </row>
    <row r="1710" spans="10:10" ht="15" x14ac:dyDescent="0.25">
      <c r="J1710"/>
    </row>
    <row r="1711" spans="10:10" ht="15" x14ac:dyDescent="0.25">
      <c r="J1711"/>
    </row>
    <row r="1712" spans="10:10" ht="15" x14ac:dyDescent="0.25">
      <c r="J1712"/>
    </row>
    <row r="1713" spans="10:10" ht="15" x14ac:dyDescent="0.25">
      <c r="J1713"/>
    </row>
    <row r="1714" spans="10:10" ht="15" x14ac:dyDescent="0.25">
      <c r="J1714"/>
    </row>
    <row r="1715" spans="10:10" ht="15" x14ac:dyDescent="0.25">
      <c r="J1715"/>
    </row>
    <row r="1716" spans="10:10" ht="15" x14ac:dyDescent="0.25">
      <c r="J1716"/>
    </row>
    <row r="1717" spans="10:10" ht="15" x14ac:dyDescent="0.25">
      <c r="J1717"/>
    </row>
    <row r="1718" spans="10:10" ht="15" x14ac:dyDescent="0.25">
      <c r="J1718"/>
    </row>
    <row r="1719" spans="10:10" ht="15" x14ac:dyDescent="0.25">
      <c r="J1719"/>
    </row>
    <row r="1720" spans="10:10" ht="15" x14ac:dyDescent="0.25">
      <c r="J1720"/>
    </row>
    <row r="1721" spans="10:10" ht="15" x14ac:dyDescent="0.25">
      <c r="J1721"/>
    </row>
    <row r="1722" spans="10:10" ht="15" x14ac:dyDescent="0.25">
      <c r="J1722"/>
    </row>
    <row r="1723" spans="10:10" ht="15" x14ac:dyDescent="0.25">
      <c r="J1723"/>
    </row>
    <row r="1724" spans="10:10" ht="15" x14ac:dyDescent="0.25">
      <c r="J1724"/>
    </row>
    <row r="1725" spans="10:10" ht="15" x14ac:dyDescent="0.25">
      <c r="J1725"/>
    </row>
    <row r="1726" spans="10:10" ht="15" x14ac:dyDescent="0.25">
      <c r="J1726"/>
    </row>
    <row r="1727" spans="10:10" ht="15" x14ac:dyDescent="0.25">
      <c r="J1727"/>
    </row>
    <row r="1728" spans="10:10" ht="15" x14ac:dyDescent="0.25">
      <c r="J1728"/>
    </row>
    <row r="1729" spans="10:10" ht="15" x14ac:dyDescent="0.25">
      <c r="J1729"/>
    </row>
    <row r="1730" spans="10:10" ht="15" x14ac:dyDescent="0.25">
      <c r="J1730"/>
    </row>
    <row r="1731" spans="10:10" ht="15" x14ac:dyDescent="0.25">
      <c r="J1731"/>
    </row>
    <row r="1732" spans="10:10" ht="15" x14ac:dyDescent="0.25">
      <c r="J1732"/>
    </row>
    <row r="1733" spans="10:10" ht="15" x14ac:dyDescent="0.25">
      <c r="J1733"/>
    </row>
    <row r="1734" spans="10:10" ht="15" x14ac:dyDescent="0.25">
      <c r="J1734"/>
    </row>
    <row r="1735" spans="10:10" ht="15" x14ac:dyDescent="0.25">
      <c r="J1735"/>
    </row>
    <row r="1736" spans="10:10" ht="15" x14ac:dyDescent="0.25">
      <c r="J1736"/>
    </row>
    <row r="1737" spans="10:10" ht="15" x14ac:dyDescent="0.25">
      <c r="J1737"/>
    </row>
    <row r="1738" spans="10:10" ht="15" x14ac:dyDescent="0.25">
      <c r="J1738"/>
    </row>
    <row r="1739" spans="10:10" ht="15" x14ac:dyDescent="0.25">
      <c r="J1739"/>
    </row>
    <row r="1740" spans="10:10" ht="15" x14ac:dyDescent="0.25">
      <c r="J1740"/>
    </row>
    <row r="1741" spans="10:10" ht="15" x14ac:dyDescent="0.25">
      <c r="J1741"/>
    </row>
    <row r="1742" spans="10:10" ht="15" x14ac:dyDescent="0.25">
      <c r="J1742"/>
    </row>
    <row r="1743" spans="10:10" ht="15" x14ac:dyDescent="0.25">
      <c r="J1743"/>
    </row>
    <row r="1744" spans="10:10" ht="15" x14ac:dyDescent="0.25">
      <c r="J1744"/>
    </row>
    <row r="1745" spans="10:10" ht="15" x14ac:dyDescent="0.25">
      <c r="J1745"/>
    </row>
    <row r="1746" spans="10:10" ht="15" x14ac:dyDescent="0.25">
      <c r="J1746"/>
    </row>
    <row r="1747" spans="10:10" ht="15" x14ac:dyDescent="0.25">
      <c r="J1747"/>
    </row>
    <row r="1748" spans="10:10" ht="15" x14ac:dyDescent="0.25">
      <c r="J1748"/>
    </row>
    <row r="1749" spans="10:10" ht="15" x14ac:dyDescent="0.25">
      <c r="J1749"/>
    </row>
    <row r="1750" spans="10:10" ht="15" x14ac:dyDescent="0.25">
      <c r="J1750"/>
    </row>
    <row r="1751" spans="10:10" ht="15" x14ac:dyDescent="0.25">
      <c r="J1751"/>
    </row>
    <row r="1752" spans="10:10" ht="15" x14ac:dyDescent="0.25">
      <c r="J1752"/>
    </row>
    <row r="1753" spans="10:10" ht="15" x14ac:dyDescent="0.25">
      <c r="J1753"/>
    </row>
    <row r="1754" spans="10:10" ht="15" x14ac:dyDescent="0.25">
      <c r="J1754"/>
    </row>
    <row r="1755" spans="10:10" ht="15" x14ac:dyDescent="0.25">
      <c r="J1755"/>
    </row>
    <row r="1756" spans="10:10" ht="15" x14ac:dyDescent="0.25">
      <c r="J1756"/>
    </row>
    <row r="1757" spans="10:10" ht="15" x14ac:dyDescent="0.25">
      <c r="J1757"/>
    </row>
    <row r="1758" spans="10:10" ht="15" x14ac:dyDescent="0.25">
      <c r="J1758"/>
    </row>
    <row r="1759" spans="10:10" ht="15" x14ac:dyDescent="0.25">
      <c r="J1759"/>
    </row>
    <row r="1760" spans="10:10" ht="15" x14ac:dyDescent="0.25">
      <c r="J1760"/>
    </row>
    <row r="1761" spans="10:10" ht="15" x14ac:dyDescent="0.25">
      <c r="J1761"/>
    </row>
    <row r="1762" spans="10:10" ht="15" x14ac:dyDescent="0.25">
      <c r="J1762"/>
    </row>
    <row r="1763" spans="10:10" ht="15" x14ac:dyDescent="0.25">
      <c r="J1763"/>
    </row>
    <row r="1764" spans="10:10" ht="15" x14ac:dyDescent="0.25">
      <c r="J1764"/>
    </row>
    <row r="1765" spans="10:10" ht="15" x14ac:dyDescent="0.25">
      <c r="J1765"/>
    </row>
    <row r="1766" spans="10:10" ht="15" x14ac:dyDescent="0.25">
      <c r="J1766"/>
    </row>
    <row r="1767" spans="10:10" ht="15" x14ac:dyDescent="0.25">
      <c r="J1767"/>
    </row>
    <row r="1768" spans="10:10" ht="15" x14ac:dyDescent="0.25">
      <c r="J1768"/>
    </row>
    <row r="1769" spans="10:10" ht="15" x14ac:dyDescent="0.25">
      <c r="J1769"/>
    </row>
    <row r="1770" spans="10:10" ht="15" x14ac:dyDescent="0.25">
      <c r="J1770"/>
    </row>
    <row r="1771" spans="10:10" ht="15" x14ac:dyDescent="0.25">
      <c r="J1771"/>
    </row>
    <row r="1772" spans="10:10" ht="15" x14ac:dyDescent="0.25">
      <c r="J1772"/>
    </row>
    <row r="1773" spans="10:10" ht="15" x14ac:dyDescent="0.25">
      <c r="J1773"/>
    </row>
    <row r="1774" spans="10:10" ht="15" x14ac:dyDescent="0.25">
      <c r="J1774"/>
    </row>
    <row r="1775" spans="10:10" ht="15" x14ac:dyDescent="0.25">
      <c r="J1775"/>
    </row>
    <row r="1776" spans="10:10" ht="15" x14ac:dyDescent="0.25">
      <c r="J1776"/>
    </row>
    <row r="1777" spans="10:10" ht="15" x14ac:dyDescent="0.25">
      <c r="J1777"/>
    </row>
    <row r="1778" spans="10:10" ht="15" x14ac:dyDescent="0.25">
      <c r="J1778"/>
    </row>
    <row r="1779" spans="10:10" ht="15" x14ac:dyDescent="0.25">
      <c r="J1779"/>
    </row>
    <row r="1780" spans="10:10" ht="15" x14ac:dyDescent="0.25">
      <c r="J1780"/>
    </row>
    <row r="1781" spans="10:10" ht="15" x14ac:dyDescent="0.25">
      <c r="J1781"/>
    </row>
    <row r="1782" spans="10:10" ht="15" x14ac:dyDescent="0.25">
      <c r="J1782"/>
    </row>
    <row r="1783" spans="10:10" ht="15" x14ac:dyDescent="0.25">
      <c r="J1783"/>
    </row>
    <row r="1784" spans="10:10" ht="15" x14ac:dyDescent="0.25">
      <c r="J1784"/>
    </row>
    <row r="1785" spans="10:10" ht="15" x14ac:dyDescent="0.25">
      <c r="J1785"/>
    </row>
    <row r="1786" spans="10:10" ht="15" x14ac:dyDescent="0.25">
      <c r="J1786"/>
    </row>
    <row r="1787" spans="10:10" ht="15" x14ac:dyDescent="0.25">
      <c r="J1787"/>
    </row>
    <row r="1788" spans="10:10" ht="15" x14ac:dyDescent="0.25">
      <c r="J1788"/>
    </row>
    <row r="1789" spans="10:10" ht="15" x14ac:dyDescent="0.25">
      <c r="J1789"/>
    </row>
    <row r="1790" spans="10:10" ht="15" x14ac:dyDescent="0.25">
      <c r="J1790"/>
    </row>
    <row r="1791" spans="10:10" ht="15" x14ac:dyDescent="0.25">
      <c r="J1791"/>
    </row>
    <row r="1792" spans="10:10" ht="15" x14ac:dyDescent="0.25">
      <c r="J1792"/>
    </row>
    <row r="1793" spans="10:10" ht="15" x14ac:dyDescent="0.25">
      <c r="J1793"/>
    </row>
    <row r="1794" spans="10:10" ht="15" x14ac:dyDescent="0.25">
      <c r="J1794"/>
    </row>
    <row r="1795" spans="10:10" ht="15" x14ac:dyDescent="0.25">
      <c r="J1795"/>
    </row>
    <row r="1796" spans="10:10" ht="15" x14ac:dyDescent="0.25">
      <c r="J1796"/>
    </row>
    <row r="1797" spans="10:10" ht="15" x14ac:dyDescent="0.25">
      <c r="J1797"/>
    </row>
    <row r="1798" spans="10:10" ht="15" x14ac:dyDescent="0.25">
      <c r="J1798"/>
    </row>
    <row r="1799" spans="10:10" ht="15" x14ac:dyDescent="0.25">
      <c r="J1799"/>
    </row>
    <row r="1800" spans="10:10" ht="15" x14ac:dyDescent="0.25">
      <c r="J1800"/>
    </row>
    <row r="1801" spans="10:10" ht="15" x14ac:dyDescent="0.25">
      <c r="J1801"/>
    </row>
    <row r="1802" spans="10:10" ht="15" x14ac:dyDescent="0.25">
      <c r="J1802"/>
    </row>
    <row r="1803" spans="10:10" ht="15" x14ac:dyDescent="0.25">
      <c r="J1803"/>
    </row>
    <row r="1804" spans="10:10" ht="15" x14ac:dyDescent="0.25">
      <c r="J1804"/>
    </row>
    <row r="1805" spans="10:10" ht="15" x14ac:dyDescent="0.25">
      <c r="J1805"/>
    </row>
    <row r="1806" spans="10:10" ht="15" x14ac:dyDescent="0.25">
      <c r="J1806"/>
    </row>
    <row r="1807" spans="10:10" ht="15" x14ac:dyDescent="0.25">
      <c r="J1807"/>
    </row>
    <row r="1808" spans="10:10" ht="15" x14ac:dyDescent="0.25">
      <c r="J1808"/>
    </row>
    <row r="1809" spans="10:10" ht="15" x14ac:dyDescent="0.25">
      <c r="J1809"/>
    </row>
    <row r="1810" spans="10:10" ht="15" x14ac:dyDescent="0.25">
      <c r="J1810"/>
    </row>
    <row r="1811" spans="10:10" ht="15" x14ac:dyDescent="0.25">
      <c r="J1811"/>
    </row>
    <row r="1812" spans="10:10" ht="15" x14ac:dyDescent="0.25">
      <c r="J1812"/>
    </row>
    <row r="1813" spans="10:10" ht="15" x14ac:dyDescent="0.25">
      <c r="J1813"/>
    </row>
    <row r="1814" spans="10:10" ht="15" x14ac:dyDescent="0.25">
      <c r="J1814"/>
    </row>
    <row r="1815" spans="10:10" ht="15" x14ac:dyDescent="0.25">
      <c r="J1815"/>
    </row>
    <row r="1816" spans="10:10" ht="15" x14ac:dyDescent="0.25">
      <c r="J1816"/>
    </row>
    <row r="1817" spans="10:10" ht="15" x14ac:dyDescent="0.25">
      <c r="J1817"/>
    </row>
    <row r="1818" spans="10:10" ht="15" x14ac:dyDescent="0.25">
      <c r="J1818"/>
    </row>
    <row r="1819" spans="10:10" ht="15" x14ac:dyDescent="0.25">
      <c r="J1819"/>
    </row>
    <row r="1820" spans="10:10" ht="15" x14ac:dyDescent="0.25">
      <c r="J1820"/>
    </row>
    <row r="1821" spans="10:10" ht="15" x14ac:dyDescent="0.25">
      <c r="J1821"/>
    </row>
    <row r="1822" spans="10:10" ht="15" x14ac:dyDescent="0.25">
      <c r="J1822"/>
    </row>
    <row r="1823" spans="10:10" ht="15" x14ac:dyDescent="0.25">
      <c r="J1823"/>
    </row>
    <row r="1824" spans="10:10" ht="15" x14ac:dyDescent="0.25">
      <c r="J1824"/>
    </row>
    <row r="1825" spans="10:10" ht="15" x14ac:dyDescent="0.25">
      <c r="J1825"/>
    </row>
    <row r="1826" spans="10:10" ht="15" x14ac:dyDescent="0.25">
      <c r="J1826"/>
    </row>
    <row r="1827" spans="10:10" ht="15" x14ac:dyDescent="0.25">
      <c r="J1827"/>
    </row>
    <row r="1828" spans="10:10" ht="15" x14ac:dyDescent="0.25">
      <c r="J1828"/>
    </row>
    <row r="1829" spans="10:10" ht="15" x14ac:dyDescent="0.25">
      <c r="J1829"/>
    </row>
    <row r="1830" spans="10:10" ht="15" x14ac:dyDescent="0.25">
      <c r="J1830"/>
    </row>
    <row r="1831" spans="10:10" ht="15" x14ac:dyDescent="0.25">
      <c r="J1831"/>
    </row>
    <row r="1832" spans="10:10" ht="15" x14ac:dyDescent="0.25">
      <c r="J1832"/>
    </row>
    <row r="1833" spans="10:10" ht="15" x14ac:dyDescent="0.25">
      <c r="J1833"/>
    </row>
    <row r="1834" spans="10:10" ht="15" x14ac:dyDescent="0.25">
      <c r="J1834"/>
    </row>
    <row r="1835" spans="10:10" ht="15" x14ac:dyDescent="0.25">
      <c r="J1835"/>
    </row>
    <row r="1836" spans="10:10" ht="15" x14ac:dyDescent="0.25">
      <c r="J1836"/>
    </row>
    <row r="1837" spans="10:10" ht="15" x14ac:dyDescent="0.25">
      <c r="J1837"/>
    </row>
    <row r="1838" spans="10:10" ht="15" x14ac:dyDescent="0.25">
      <c r="J1838"/>
    </row>
    <row r="1839" spans="10:10" ht="15" x14ac:dyDescent="0.25">
      <c r="J1839"/>
    </row>
    <row r="1840" spans="10:10" ht="15" x14ac:dyDescent="0.25">
      <c r="J1840"/>
    </row>
    <row r="1841" spans="10:10" ht="15" x14ac:dyDescent="0.25">
      <c r="J1841"/>
    </row>
    <row r="1842" spans="10:10" ht="15" x14ac:dyDescent="0.25">
      <c r="J1842"/>
    </row>
    <row r="1843" spans="10:10" ht="15" x14ac:dyDescent="0.25">
      <c r="J1843"/>
    </row>
    <row r="1844" spans="10:10" ht="15" x14ac:dyDescent="0.25">
      <c r="J1844"/>
    </row>
    <row r="1845" spans="10:10" ht="15" x14ac:dyDescent="0.25">
      <c r="J1845"/>
    </row>
    <row r="1846" spans="10:10" ht="15" x14ac:dyDescent="0.25">
      <c r="J1846"/>
    </row>
    <row r="1847" spans="10:10" ht="15" x14ac:dyDescent="0.25">
      <c r="J1847"/>
    </row>
    <row r="1848" spans="10:10" ht="15" x14ac:dyDescent="0.25">
      <c r="J1848"/>
    </row>
    <row r="1849" spans="10:10" ht="15" x14ac:dyDescent="0.25">
      <c r="J1849"/>
    </row>
    <row r="1850" spans="10:10" ht="15" x14ac:dyDescent="0.25">
      <c r="J1850"/>
    </row>
    <row r="1851" spans="10:10" ht="15" x14ac:dyDescent="0.25">
      <c r="J1851"/>
    </row>
    <row r="1852" spans="10:10" ht="15" x14ac:dyDescent="0.25">
      <c r="J1852"/>
    </row>
    <row r="1853" spans="10:10" ht="15" x14ac:dyDescent="0.25">
      <c r="J1853"/>
    </row>
    <row r="1854" spans="10:10" ht="15" x14ac:dyDescent="0.25">
      <c r="J1854"/>
    </row>
    <row r="1855" spans="10:10" ht="15" x14ac:dyDescent="0.25">
      <c r="J1855"/>
    </row>
    <row r="1856" spans="10:10" ht="15" x14ac:dyDescent="0.25">
      <c r="J1856"/>
    </row>
    <row r="1857" spans="10:10" ht="15" x14ac:dyDescent="0.25">
      <c r="J1857"/>
    </row>
    <row r="1858" spans="10:10" ht="15" x14ac:dyDescent="0.25">
      <c r="J1858"/>
    </row>
    <row r="1859" spans="10:10" ht="15" x14ac:dyDescent="0.25">
      <c r="J1859"/>
    </row>
    <row r="1860" spans="10:10" ht="15" x14ac:dyDescent="0.25">
      <c r="J1860"/>
    </row>
    <row r="1861" spans="10:10" ht="15" x14ac:dyDescent="0.25">
      <c r="J1861"/>
    </row>
    <row r="1862" spans="10:10" ht="15" x14ac:dyDescent="0.25">
      <c r="J1862"/>
    </row>
    <row r="1863" spans="10:10" ht="15" x14ac:dyDescent="0.25">
      <c r="J1863"/>
    </row>
    <row r="1864" spans="10:10" ht="15" x14ac:dyDescent="0.25">
      <c r="J1864"/>
    </row>
    <row r="1865" spans="10:10" ht="15" x14ac:dyDescent="0.25">
      <c r="J1865"/>
    </row>
    <row r="1866" spans="10:10" ht="15" x14ac:dyDescent="0.25">
      <c r="J1866"/>
    </row>
    <row r="1867" spans="10:10" ht="15" x14ac:dyDescent="0.25">
      <c r="J1867"/>
    </row>
    <row r="1868" spans="10:10" ht="15" x14ac:dyDescent="0.25">
      <c r="J1868"/>
    </row>
    <row r="1869" spans="10:10" ht="15" x14ac:dyDescent="0.25">
      <c r="J1869"/>
    </row>
    <row r="1870" spans="10:10" ht="15" x14ac:dyDescent="0.25">
      <c r="J1870"/>
    </row>
    <row r="1871" spans="10:10" ht="15" x14ac:dyDescent="0.25">
      <c r="J1871"/>
    </row>
    <row r="1872" spans="10:10" ht="15" x14ac:dyDescent="0.25">
      <c r="J1872"/>
    </row>
    <row r="1873" spans="10:10" ht="15" x14ac:dyDescent="0.25">
      <c r="J1873"/>
    </row>
    <row r="1874" spans="10:10" ht="15" x14ac:dyDescent="0.25">
      <c r="J1874"/>
    </row>
    <row r="1875" spans="10:10" ht="15" x14ac:dyDescent="0.25">
      <c r="J1875"/>
    </row>
    <row r="1876" spans="10:10" ht="15" x14ac:dyDescent="0.25">
      <c r="J1876"/>
    </row>
    <row r="1877" spans="10:10" ht="15" x14ac:dyDescent="0.25">
      <c r="J1877"/>
    </row>
    <row r="1878" spans="10:10" ht="15" x14ac:dyDescent="0.25">
      <c r="J1878"/>
    </row>
    <row r="1879" spans="10:10" ht="15" x14ac:dyDescent="0.25">
      <c r="J1879"/>
    </row>
    <row r="1880" spans="10:10" ht="15" x14ac:dyDescent="0.25">
      <c r="J1880"/>
    </row>
    <row r="1881" spans="10:10" ht="15" x14ac:dyDescent="0.25">
      <c r="J1881"/>
    </row>
    <row r="1882" spans="10:10" ht="15" x14ac:dyDescent="0.25">
      <c r="J1882"/>
    </row>
    <row r="1883" spans="10:10" ht="15" x14ac:dyDescent="0.25">
      <c r="J1883"/>
    </row>
    <row r="1884" spans="10:10" ht="15" x14ac:dyDescent="0.25">
      <c r="J1884"/>
    </row>
    <row r="1885" spans="10:10" ht="15" x14ac:dyDescent="0.25">
      <c r="J1885"/>
    </row>
    <row r="1886" spans="10:10" ht="15" x14ac:dyDescent="0.25">
      <c r="J1886"/>
    </row>
    <row r="1887" spans="10:10" ht="15" x14ac:dyDescent="0.25">
      <c r="J1887"/>
    </row>
    <row r="1888" spans="10:10" ht="15" x14ac:dyDescent="0.25">
      <c r="J1888"/>
    </row>
    <row r="1889" spans="10:10" ht="15" x14ac:dyDescent="0.25">
      <c r="J1889"/>
    </row>
    <row r="1890" spans="10:10" ht="15" x14ac:dyDescent="0.25">
      <c r="J1890"/>
    </row>
    <row r="1891" spans="10:10" ht="15" x14ac:dyDescent="0.25">
      <c r="J1891"/>
    </row>
    <row r="1892" spans="10:10" ht="15" x14ac:dyDescent="0.25">
      <c r="J1892"/>
    </row>
    <row r="1893" spans="10:10" ht="15" x14ac:dyDescent="0.25">
      <c r="J1893"/>
    </row>
    <row r="1894" spans="10:10" ht="15" x14ac:dyDescent="0.25">
      <c r="J1894"/>
    </row>
    <row r="1895" spans="10:10" ht="15" x14ac:dyDescent="0.25">
      <c r="J1895"/>
    </row>
    <row r="1896" spans="10:10" ht="15" x14ac:dyDescent="0.25">
      <c r="J1896"/>
    </row>
    <row r="1897" spans="10:10" ht="15" x14ac:dyDescent="0.25">
      <c r="J1897"/>
    </row>
    <row r="1898" spans="10:10" ht="15" x14ac:dyDescent="0.25">
      <c r="J1898"/>
    </row>
    <row r="1899" spans="10:10" ht="15" x14ac:dyDescent="0.25">
      <c r="J1899"/>
    </row>
    <row r="1900" spans="10:10" ht="15" x14ac:dyDescent="0.25">
      <c r="J1900"/>
    </row>
    <row r="1901" spans="10:10" ht="15" x14ac:dyDescent="0.25">
      <c r="J1901"/>
    </row>
    <row r="1902" spans="10:10" ht="15" x14ac:dyDescent="0.25">
      <c r="J1902"/>
    </row>
    <row r="1903" spans="10:10" ht="15" x14ac:dyDescent="0.25">
      <c r="J1903"/>
    </row>
    <row r="1904" spans="10:10" ht="15" x14ac:dyDescent="0.25">
      <c r="J1904"/>
    </row>
    <row r="1905" spans="10:10" ht="15" x14ac:dyDescent="0.25">
      <c r="J1905"/>
    </row>
    <row r="1906" spans="10:10" ht="15" x14ac:dyDescent="0.25">
      <c r="J1906"/>
    </row>
    <row r="1907" spans="10:10" ht="15" x14ac:dyDescent="0.25">
      <c r="J1907"/>
    </row>
    <row r="1908" spans="10:10" ht="15" x14ac:dyDescent="0.25">
      <c r="J1908"/>
    </row>
    <row r="1909" spans="10:10" ht="15" x14ac:dyDescent="0.25">
      <c r="J1909"/>
    </row>
    <row r="1910" spans="10:10" ht="15" x14ac:dyDescent="0.25">
      <c r="J1910"/>
    </row>
    <row r="1911" spans="10:10" ht="15" x14ac:dyDescent="0.25">
      <c r="J1911"/>
    </row>
    <row r="1912" spans="10:10" ht="15" x14ac:dyDescent="0.25">
      <c r="J1912"/>
    </row>
    <row r="1913" spans="10:10" ht="15" x14ac:dyDescent="0.25">
      <c r="J1913"/>
    </row>
    <row r="1914" spans="10:10" ht="15" x14ac:dyDescent="0.25">
      <c r="J1914"/>
    </row>
    <row r="1915" spans="10:10" ht="15" x14ac:dyDescent="0.25">
      <c r="J1915"/>
    </row>
    <row r="1916" spans="10:10" ht="15" x14ac:dyDescent="0.25">
      <c r="J1916"/>
    </row>
    <row r="1917" spans="10:10" ht="15" x14ac:dyDescent="0.25">
      <c r="J1917"/>
    </row>
    <row r="1918" spans="10:10" ht="15" x14ac:dyDescent="0.25">
      <c r="J1918"/>
    </row>
    <row r="1919" spans="10:10" ht="15" x14ac:dyDescent="0.25">
      <c r="J1919"/>
    </row>
    <row r="1920" spans="10:10" ht="15" x14ac:dyDescent="0.25">
      <c r="J1920"/>
    </row>
    <row r="1921" spans="10:10" ht="15" x14ac:dyDescent="0.25">
      <c r="J1921"/>
    </row>
    <row r="1922" spans="10:10" ht="15" x14ac:dyDescent="0.25">
      <c r="J1922"/>
    </row>
    <row r="1923" spans="10:10" ht="15" x14ac:dyDescent="0.25">
      <c r="J1923"/>
    </row>
    <row r="1924" spans="10:10" ht="15" x14ac:dyDescent="0.25">
      <c r="J1924"/>
    </row>
    <row r="1925" spans="10:10" ht="15" x14ac:dyDescent="0.25">
      <c r="J1925"/>
    </row>
    <row r="1926" spans="10:10" ht="15" x14ac:dyDescent="0.25">
      <c r="J1926"/>
    </row>
    <row r="1927" spans="10:10" ht="15" x14ac:dyDescent="0.25">
      <c r="J1927"/>
    </row>
    <row r="1928" spans="10:10" ht="15" x14ac:dyDescent="0.25">
      <c r="J1928"/>
    </row>
    <row r="1929" spans="10:10" ht="15" x14ac:dyDescent="0.25">
      <c r="J1929"/>
    </row>
    <row r="1930" spans="10:10" ht="15" x14ac:dyDescent="0.25">
      <c r="J1930"/>
    </row>
    <row r="1931" spans="10:10" ht="15" x14ac:dyDescent="0.25">
      <c r="J1931"/>
    </row>
    <row r="1932" spans="10:10" ht="15" x14ac:dyDescent="0.25">
      <c r="J1932"/>
    </row>
    <row r="1933" spans="10:10" ht="15" x14ac:dyDescent="0.25">
      <c r="J1933"/>
    </row>
    <row r="1934" spans="10:10" ht="15" x14ac:dyDescent="0.25">
      <c r="J1934"/>
    </row>
    <row r="1935" spans="10:10" ht="15" x14ac:dyDescent="0.25">
      <c r="J1935"/>
    </row>
    <row r="1936" spans="10:10" ht="15" x14ac:dyDescent="0.25">
      <c r="J1936"/>
    </row>
    <row r="1937" spans="10:10" ht="15" x14ac:dyDescent="0.25">
      <c r="J1937"/>
    </row>
    <row r="1938" spans="10:10" ht="15" x14ac:dyDescent="0.25">
      <c r="J1938"/>
    </row>
    <row r="1939" spans="10:10" ht="15" x14ac:dyDescent="0.25">
      <c r="J1939"/>
    </row>
    <row r="1940" spans="10:10" ht="15" x14ac:dyDescent="0.25">
      <c r="J1940"/>
    </row>
    <row r="1941" spans="10:10" ht="15" x14ac:dyDescent="0.25">
      <c r="J1941"/>
    </row>
    <row r="1942" spans="10:10" ht="15" x14ac:dyDescent="0.25">
      <c r="J1942"/>
    </row>
    <row r="1943" spans="10:10" ht="15" x14ac:dyDescent="0.25">
      <c r="J1943"/>
    </row>
    <row r="1944" spans="10:10" ht="15" x14ac:dyDescent="0.25">
      <c r="J1944"/>
    </row>
    <row r="1945" spans="10:10" ht="15" x14ac:dyDescent="0.25">
      <c r="J1945"/>
    </row>
    <row r="1946" spans="10:10" ht="15" x14ac:dyDescent="0.25">
      <c r="J1946"/>
    </row>
    <row r="1947" spans="10:10" ht="15" x14ac:dyDescent="0.25">
      <c r="J1947"/>
    </row>
    <row r="1948" spans="10:10" ht="15" x14ac:dyDescent="0.25">
      <c r="J1948"/>
    </row>
    <row r="1949" spans="10:10" ht="15" x14ac:dyDescent="0.25">
      <c r="J1949"/>
    </row>
    <row r="1950" spans="10:10" ht="15" x14ac:dyDescent="0.25">
      <c r="J1950"/>
    </row>
    <row r="1951" spans="10:10" ht="15" x14ac:dyDescent="0.25">
      <c r="J1951"/>
    </row>
    <row r="1952" spans="10:10" ht="15" x14ac:dyDescent="0.25">
      <c r="J1952"/>
    </row>
    <row r="1953" spans="10:10" ht="15" x14ac:dyDescent="0.25">
      <c r="J1953"/>
    </row>
    <row r="1954" spans="10:10" ht="15" x14ac:dyDescent="0.25">
      <c r="J1954"/>
    </row>
    <row r="1955" spans="10:10" ht="15" x14ac:dyDescent="0.25">
      <c r="J1955"/>
    </row>
    <row r="1956" spans="10:10" ht="15" x14ac:dyDescent="0.25">
      <c r="J1956"/>
    </row>
    <row r="1957" spans="10:10" ht="15" x14ac:dyDescent="0.25">
      <c r="J1957"/>
    </row>
    <row r="1958" spans="10:10" ht="15" x14ac:dyDescent="0.25">
      <c r="J1958"/>
    </row>
    <row r="1959" spans="10:10" ht="15" x14ac:dyDescent="0.25">
      <c r="J1959"/>
    </row>
    <row r="1960" spans="10:10" ht="15" x14ac:dyDescent="0.25">
      <c r="J1960"/>
    </row>
    <row r="1961" spans="10:10" ht="15" x14ac:dyDescent="0.25">
      <c r="J1961"/>
    </row>
    <row r="1962" spans="10:10" ht="15" x14ac:dyDescent="0.25">
      <c r="J1962"/>
    </row>
    <row r="1963" spans="10:10" ht="15" x14ac:dyDescent="0.25">
      <c r="J1963"/>
    </row>
    <row r="1964" spans="10:10" ht="15" x14ac:dyDescent="0.25">
      <c r="J1964"/>
    </row>
    <row r="1965" spans="10:10" ht="15" x14ac:dyDescent="0.25">
      <c r="J1965"/>
    </row>
    <row r="1966" spans="10:10" ht="15" x14ac:dyDescent="0.25">
      <c r="J1966"/>
    </row>
    <row r="1967" spans="10:10" ht="15" x14ac:dyDescent="0.25">
      <c r="J1967"/>
    </row>
    <row r="1968" spans="10:10" ht="15" x14ac:dyDescent="0.25">
      <c r="J1968"/>
    </row>
    <row r="1969" spans="10:10" ht="15" x14ac:dyDescent="0.25">
      <c r="J1969"/>
    </row>
    <row r="1970" spans="10:10" ht="15" x14ac:dyDescent="0.25">
      <c r="J1970"/>
    </row>
    <row r="1971" spans="10:10" ht="15" x14ac:dyDescent="0.25">
      <c r="J1971"/>
    </row>
    <row r="1972" spans="10:10" ht="15" x14ac:dyDescent="0.25">
      <c r="J1972"/>
    </row>
    <row r="1973" spans="10:10" ht="15" x14ac:dyDescent="0.25">
      <c r="J1973"/>
    </row>
    <row r="1974" spans="10:10" ht="15" x14ac:dyDescent="0.25">
      <c r="J1974"/>
    </row>
    <row r="1975" spans="10:10" ht="15" x14ac:dyDescent="0.25">
      <c r="J1975"/>
    </row>
    <row r="1976" spans="10:10" ht="15" x14ac:dyDescent="0.25">
      <c r="J1976"/>
    </row>
    <row r="1977" spans="10:10" ht="15" x14ac:dyDescent="0.25">
      <c r="J1977"/>
    </row>
    <row r="1978" spans="10:10" ht="15" x14ac:dyDescent="0.25">
      <c r="J1978"/>
    </row>
    <row r="1979" spans="10:10" ht="15" x14ac:dyDescent="0.25">
      <c r="J1979"/>
    </row>
    <row r="1980" spans="10:10" ht="15" x14ac:dyDescent="0.25">
      <c r="J1980"/>
    </row>
    <row r="1981" spans="10:10" ht="15" x14ac:dyDescent="0.25">
      <c r="J1981"/>
    </row>
    <row r="1982" spans="10:10" ht="15" x14ac:dyDescent="0.25">
      <c r="J1982"/>
    </row>
    <row r="1983" spans="10:10" ht="15" x14ac:dyDescent="0.25">
      <c r="J1983"/>
    </row>
    <row r="1984" spans="10:10" ht="15" x14ac:dyDescent="0.25">
      <c r="J1984"/>
    </row>
    <row r="1985" spans="10:10" ht="15" x14ac:dyDescent="0.25">
      <c r="J1985"/>
    </row>
    <row r="1986" spans="10:10" ht="15" x14ac:dyDescent="0.25">
      <c r="J1986"/>
    </row>
    <row r="1987" spans="10:10" ht="15" x14ac:dyDescent="0.25">
      <c r="J1987"/>
    </row>
    <row r="1988" spans="10:10" ht="15" x14ac:dyDescent="0.25">
      <c r="J1988"/>
    </row>
    <row r="1989" spans="10:10" ht="15" x14ac:dyDescent="0.25">
      <c r="J1989"/>
    </row>
    <row r="1990" spans="10:10" ht="15" x14ac:dyDescent="0.25">
      <c r="J1990"/>
    </row>
    <row r="1991" spans="10:10" ht="15" x14ac:dyDescent="0.25">
      <c r="J1991"/>
    </row>
    <row r="1992" spans="10:10" ht="15" x14ac:dyDescent="0.25">
      <c r="J1992"/>
    </row>
    <row r="1993" spans="10:10" ht="15" x14ac:dyDescent="0.25">
      <c r="J1993"/>
    </row>
    <row r="1994" spans="10:10" ht="15" x14ac:dyDescent="0.25">
      <c r="J1994"/>
    </row>
    <row r="1995" spans="10:10" ht="15" x14ac:dyDescent="0.25">
      <c r="J1995"/>
    </row>
    <row r="1996" spans="10:10" ht="15" x14ac:dyDescent="0.25">
      <c r="J1996"/>
    </row>
    <row r="1997" spans="10:10" ht="15" x14ac:dyDescent="0.25">
      <c r="J1997"/>
    </row>
    <row r="1998" spans="10:10" ht="15" x14ac:dyDescent="0.25">
      <c r="J1998"/>
    </row>
    <row r="1999" spans="10:10" ht="15" x14ac:dyDescent="0.25">
      <c r="J1999"/>
    </row>
    <row r="2000" spans="10:10" ht="15" x14ac:dyDescent="0.25">
      <c r="J2000"/>
    </row>
    <row r="2001" spans="10:10" ht="15" x14ac:dyDescent="0.25">
      <c r="J2001"/>
    </row>
    <row r="2002" spans="10:10" ht="15" x14ac:dyDescent="0.25">
      <c r="J2002"/>
    </row>
    <row r="2003" spans="10:10" ht="15" x14ac:dyDescent="0.25">
      <c r="J2003"/>
    </row>
    <row r="2004" spans="10:10" ht="15" x14ac:dyDescent="0.25">
      <c r="J2004"/>
    </row>
    <row r="2005" spans="10:10" ht="15" x14ac:dyDescent="0.25">
      <c r="J2005"/>
    </row>
    <row r="2006" spans="10:10" ht="15" x14ac:dyDescent="0.25">
      <c r="J2006"/>
    </row>
    <row r="2007" spans="10:10" ht="15" x14ac:dyDescent="0.25">
      <c r="J2007"/>
    </row>
    <row r="2008" spans="10:10" ht="15" x14ac:dyDescent="0.25">
      <c r="J2008"/>
    </row>
    <row r="2009" spans="10:10" ht="15" x14ac:dyDescent="0.25">
      <c r="J2009"/>
    </row>
    <row r="2010" spans="10:10" ht="15" x14ac:dyDescent="0.25">
      <c r="J2010"/>
    </row>
    <row r="2011" spans="10:10" ht="15" x14ac:dyDescent="0.25">
      <c r="J2011"/>
    </row>
    <row r="2012" spans="10:10" ht="15" x14ac:dyDescent="0.25">
      <c r="J2012"/>
    </row>
    <row r="2013" spans="10:10" ht="15" x14ac:dyDescent="0.25">
      <c r="J2013"/>
    </row>
    <row r="2014" spans="10:10" ht="15" x14ac:dyDescent="0.25">
      <c r="J2014"/>
    </row>
    <row r="2015" spans="10:10" ht="15" x14ac:dyDescent="0.25">
      <c r="J2015"/>
    </row>
    <row r="2016" spans="10:10" ht="15" x14ac:dyDescent="0.25">
      <c r="J2016"/>
    </row>
    <row r="2017" spans="10:10" ht="15" x14ac:dyDescent="0.25">
      <c r="J2017"/>
    </row>
    <row r="2018" spans="10:10" ht="15" x14ac:dyDescent="0.25">
      <c r="J2018"/>
    </row>
    <row r="2019" spans="10:10" ht="15" x14ac:dyDescent="0.25">
      <c r="J2019"/>
    </row>
    <row r="2020" spans="10:10" ht="15" x14ac:dyDescent="0.25">
      <c r="J2020"/>
    </row>
    <row r="2021" spans="10:10" ht="15" x14ac:dyDescent="0.25">
      <c r="J2021"/>
    </row>
    <row r="2022" spans="10:10" ht="15" x14ac:dyDescent="0.25">
      <c r="J2022"/>
    </row>
    <row r="2023" spans="10:10" ht="15" x14ac:dyDescent="0.25">
      <c r="J2023"/>
    </row>
    <row r="2024" spans="10:10" ht="15" x14ac:dyDescent="0.25">
      <c r="J2024"/>
    </row>
    <row r="2025" spans="10:10" ht="15" x14ac:dyDescent="0.25">
      <c r="J2025"/>
    </row>
    <row r="2026" spans="10:10" ht="15" x14ac:dyDescent="0.25">
      <c r="J2026"/>
    </row>
    <row r="2027" spans="10:10" ht="15" x14ac:dyDescent="0.25">
      <c r="J2027"/>
    </row>
    <row r="2028" spans="10:10" ht="15" x14ac:dyDescent="0.25">
      <c r="J2028"/>
    </row>
    <row r="2029" spans="10:10" ht="15" x14ac:dyDescent="0.25">
      <c r="J2029"/>
    </row>
    <row r="2030" spans="10:10" ht="15" x14ac:dyDescent="0.25">
      <c r="J2030"/>
    </row>
    <row r="2031" spans="10:10" ht="15" x14ac:dyDescent="0.25">
      <c r="J2031"/>
    </row>
    <row r="2032" spans="10:10" ht="15" x14ac:dyDescent="0.25">
      <c r="J2032"/>
    </row>
    <row r="2033" spans="10:10" ht="15" x14ac:dyDescent="0.25">
      <c r="J2033"/>
    </row>
    <row r="2034" spans="10:10" ht="15" x14ac:dyDescent="0.25">
      <c r="J2034"/>
    </row>
    <row r="2035" spans="10:10" ht="15" x14ac:dyDescent="0.25">
      <c r="J2035"/>
    </row>
    <row r="2036" spans="10:10" ht="15" x14ac:dyDescent="0.25">
      <c r="J2036"/>
    </row>
    <row r="2037" spans="10:10" ht="15" x14ac:dyDescent="0.25">
      <c r="J2037"/>
    </row>
    <row r="2038" spans="10:10" ht="15" x14ac:dyDescent="0.25">
      <c r="J2038"/>
    </row>
    <row r="2039" spans="10:10" ht="15" x14ac:dyDescent="0.25">
      <c r="J2039"/>
    </row>
    <row r="2040" spans="10:10" ht="15" x14ac:dyDescent="0.25">
      <c r="J2040"/>
    </row>
    <row r="2041" spans="10:10" ht="15" x14ac:dyDescent="0.25">
      <c r="J2041"/>
    </row>
    <row r="2042" spans="10:10" ht="15" x14ac:dyDescent="0.25">
      <c r="J2042"/>
    </row>
    <row r="2043" spans="10:10" ht="15" x14ac:dyDescent="0.25">
      <c r="J2043"/>
    </row>
    <row r="2044" spans="10:10" ht="15" x14ac:dyDescent="0.25">
      <c r="J2044"/>
    </row>
    <row r="2045" spans="10:10" ht="15" x14ac:dyDescent="0.25">
      <c r="J2045"/>
    </row>
    <row r="2046" spans="10:10" ht="15" x14ac:dyDescent="0.25">
      <c r="J2046"/>
    </row>
    <row r="2047" spans="10:10" ht="15" x14ac:dyDescent="0.25">
      <c r="J2047"/>
    </row>
    <row r="2048" spans="10:10" ht="15" x14ac:dyDescent="0.25">
      <c r="J2048"/>
    </row>
    <row r="2049" spans="10:10" ht="15" x14ac:dyDescent="0.25">
      <c r="J2049"/>
    </row>
    <row r="2050" spans="10:10" ht="15" x14ac:dyDescent="0.25">
      <c r="J2050"/>
    </row>
    <row r="2051" spans="10:10" ht="15" x14ac:dyDescent="0.25">
      <c r="J2051"/>
    </row>
    <row r="2052" spans="10:10" ht="15" x14ac:dyDescent="0.25">
      <c r="J2052"/>
    </row>
    <row r="2053" spans="10:10" ht="15" x14ac:dyDescent="0.25">
      <c r="J2053"/>
    </row>
    <row r="2054" spans="10:10" ht="15" x14ac:dyDescent="0.25">
      <c r="J2054"/>
    </row>
    <row r="2055" spans="10:10" ht="15" x14ac:dyDescent="0.25">
      <c r="J2055"/>
    </row>
    <row r="2056" spans="10:10" ht="15" x14ac:dyDescent="0.25">
      <c r="J2056"/>
    </row>
    <row r="2057" spans="10:10" ht="15" x14ac:dyDescent="0.25">
      <c r="J2057"/>
    </row>
    <row r="2058" spans="10:10" ht="15" x14ac:dyDescent="0.25">
      <c r="J2058"/>
    </row>
    <row r="2059" spans="10:10" ht="15" x14ac:dyDescent="0.25">
      <c r="J2059"/>
    </row>
    <row r="2060" spans="10:10" ht="15" x14ac:dyDescent="0.25">
      <c r="J2060"/>
    </row>
    <row r="2061" spans="10:10" ht="15" x14ac:dyDescent="0.25">
      <c r="J2061"/>
    </row>
    <row r="2062" spans="10:10" ht="15" x14ac:dyDescent="0.25">
      <c r="J2062"/>
    </row>
    <row r="2063" spans="10:10" ht="15" x14ac:dyDescent="0.25">
      <c r="J2063"/>
    </row>
    <row r="2064" spans="10:10" ht="15" x14ac:dyDescent="0.25">
      <c r="J2064"/>
    </row>
    <row r="2065" spans="10:10" ht="15" x14ac:dyDescent="0.25">
      <c r="J2065"/>
    </row>
    <row r="2066" spans="10:10" ht="15" x14ac:dyDescent="0.25">
      <c r="J2066"/>
    </row>
    <row r="2067" spans="10:10" ht="15" x14ac:dyDescent="0.25">
      <c r="J2067"/>
    </row>
    <row r="2068" spans="10:10" ht="15" x14ac:dyDescent="0.25">
      <c r="J2068"/>
    </row>
    <row r="2069" spans="10:10" ht="15" x14ac:dyDescent="0.25">
      <c r="J2069"/>
    </row>
    <row r="2070" spans="10:10" ht="15" x14ac:dyDescent="0.25">
      <c r="J2070"/>
    </row>
    <row r="2071" spans="10:10" ht="15" x14ac:dyDescent="0.25">
      <c r="J2071"/>
    </row>
    <row r="2072" spans="10:10" ht="15" x14ac:dyDescent="0.25">
      <c r="J2072"/>
    </row>
    <row r="2073" spans="10:10" ht="15" x14ac:dyDescent="0.25">
      <c r="J2073"/>
    </row>
    <row r="2074" spans="10:10" ht="15" x14ac:dyDescent="0.25">
      <c r="J2074"/>
    </row>
    <row r="2075" spans="10:10" ht="15" x14ac:dyDescent="0.25">
      <c r="J2075"/>
    </row>
    <row r="2076" spans="10:10" ht="15" x14ac:dyDescent="0.25">
      <c r="J2076"/>
    </row>
    <row r="2077" spans="10:10" ht="15" x14ac:dyDescent="0.25">
      <c r="J2077"/>
    </row>
    <row r="2078" spans="10:10" ht="15" x14ac:dyDescent="0.25">
      <c r="J2078"/>
    </row>
    <row r="2079" spans="10:10" ht="15" x14ac:dyDescent="0.25">
      <c r="J2079"/>
    </row>
    <row r="2080" spans="10:10" ht="15" x14ac:dyDescent="0.25">
      <c r="J2080"/>
    </row>
    <row r="2081" spans="10:10" ht="15" x14ac:dyDescent="0.25">
      <c r="J2081"/>
    </row>
    <row r="2082" spans="10:10" ht="15" x14ac:dyDescent="0.25">
      <c r="J2082"/>
    </row>
    <row r="2083" spans="10:10" ht="15" x14ac:dyDescent="0.25">
      <c r="J2083"/>
    </row>
    <row r="2084" spans="10:10" ht="15" x14ac:dyDescent="0.25">
      <c r="J2084"/>
    </row>
    <row r="2085" spans="10:10" ht="15" x14ac:dyDescent="0.25">
      <c r="J2085"/>
    </row>
    <row r="2086" spans="10:10" ht="15" x14ac:dyDescent="0.25">
      <c r="J2086"/>
    </row>
    <row r="2087" spans="10:10" ht="15" x14ac:dyDescent="0.25">
      <c r="J2087"/>
    </row>
    <row r="2088" spans="10:10" ht="15" x14ac:dyDescent="0.25">
      <c r="J2088"/>
    </row>
    <row r="2089" spans="10:10" ht="15" x14ac:dyDescent="0.25">
      <c r="J2089"/>
    </row>
    <row r="2090" spans="10:10" ht="15" x14ac:dyDescent="0.25">
      <c r="J2090"/>
    </row>
    <row r="2091" spans="10:10" ht="15" x14ac:dyDescent="0.25">
      <c r="J2091"/>
    </row>
    <row r="2092" spans="10:10" ht="15" x14ac:dyDescent="0.25">
      <c r="J2092"/>
    </row>
    <row r="2093" spans="10:10" ht="15" x14ac:dyDescent="0.25">
      <c r="J2093"/>
    </row>
    <row r="2094" spans="10:10" ht="15" x14ac:dyDescent="0.25">
      <c r="J2094"/>
    </row>
    <row r="2095" spans="10:10" ht="15" x14ac:dyDescent="0.25">
      <c r="J2095"/>
    </row>
    <row r="2096" spans="10:10" ht="15" x14ac:dyDescent="0.25">
      <c r="J2096"/>
    </row>
    <row r="2097" spans="10:10" ht="15" x14ac:dyDescent="0.25">
      <c r="J2097"/>
    </row>
    <row r="2098" spans="10:10" ht="15" x14ac:dyDescent="0.25">
      <c r="J2098"/>
    </row>
    <row r="2099" spans="10:10" ht="15" x14ac:dyDescent="0.25">
      <c r="J2099"/>
    </row>
    <row r="2100" spans="10:10" ht="15" x14ac:dyDescent="0.25">
      <c r="J2100"/>
    </row>
    <row r="2101" spans="10:10" ht="15" x14ac:dyDescent="0.25">
      <c r="J2101"/>
    </row>
    <row r="2102" spans="10:10" ht="15" x14ac:dyDescent="0.25">
      <c r="J2102"/>
    </row>
    <row r="2103" spans="10:10" ht="15" x14ac:dyDescent="0.25">
      <c r="J2103"/>
    </row>
    <row r="2104" spans="10:10" ht="15" x14ac:dyDescent="0.25">
      <c r="J2104"/>
    </row>
    <row r="2105" spans="10:10" ht="15" x14ac:dyDescent="0.25">
      <c r="J2105"/>
    </row>
    <row r="2106" spans="10:10" ht="15" x14ac:dyDescent="0.25">
      <c r="J2106"/>
    </row>
    <row r="2107" spans="10:10" ht="15" x14ac:dyDescent="0.25">
      <c r="J2107"/>
    </row>
    <row r="2108" spans="10:10" ht="15" x14ac:dyDescent="0.25">
      <c r="J2108"/>
    </row>
    <row r="2109" spans="10:10" ht="15" x14ac:dyDescent="0.25">
      <c r="J2109"/>
    </row>
    <row r="2110" spans="10:10" ht="15" x14ac:dyDescent="0.25">
      <c r="J2110"/>
    </row>
    <row r="2111" spans="10:10" ht="15" x14ac:dyDescent="0.25">
      <c r="J2111"/>
    </row>
    <row r="2112" spans="10:10" ht="15" x14ac:dyDescent="0.25">
      <c r="J2112"/>
    </row>
    <row r="2113" spans="10:10" ht="15" x14ac:dyDescent="0.25">
      <c r="J2113"/>
    </row>
    <row r="2114" spans="10:10" ht="15" x14ac:dyDescent="0.25">
      <c r="J2114"/>
    </row>
    <row r="2115" spans="10:10" ht="15" x14ac:dyDescent="0.25">
      <c r="J2115"/>
    </row>
    <row r="2116" spans="10:10" ht="15" x14ac:dyDescent="0.25">
      <c r="J2116"/>
    </row>
    <row r="2117" spans="10:10" ht="15" x14ac:dyDescent="0.25">
      <c r="J2117"/>
    </row>
    <row r="2118" spans="10:10" ht="15" x14ac:dyDescent="0.25">
      <c r="J2118"/>
    </row>
    <row r="2119" spans="10:10" ht="15" x14ac:dyDescent="0.25">
      <c r="J2119"/>
    </row>
    <row r="2120" spans="10:10" ht="15" x14ac:dyDescent="0.25">
      <c r="J2120"/>
    </row>
    <row r="2121" spans="10:10" ht="15" x14ac:dyDescent="0.25">
      <c r="J2121"/>
    </row>
    <row r="2122" spans="10:10" ht="15" x14ac:dyDescent="0.25">
      <c r="J2122"/>
    </row>
    <row r="2123" spans="10:10" ht="15" x14ac:dyDescent="0.25">
      <c r="J2123"/>
    </row>
    <row r="2124" spans="10:10" ht="15" x14ac:dyDescent="0.25">
      <c r="J2124"/>
    </row>
    <row r="2125" spans="10:10" ht="15" x14ac:dyDescent="0.25">
      <c r="J2125"/>
    </row>
    <row r="2126" spans="10:10" ht="15" x14ac:dyDescent="0.25">
      <c r="J2126"/>
    </row>
    <row r="2127" spans="10:10" ht="15" x14ac:dyDescent="0.25">
      <c r="J2127"/>
    </row>
    <row r="2128" spans="10:10" ht="15" x14ac:dyDescent="0.25">
      <c r="J2128"/>
    </row>
    <row r="2129" spans="10:10" ht="15" x14ac:dyDescent="0.25">
      <c r="J2129"/>
    </row>
    <row r="2130" spans="10:10" ht="15" x14ac:dyDescent="0.25">
      <c r="J2130"/>
    </row>
    <row r="2131" spans="10:10" ht="15" x14ac:dyDescent="0.25">
      <c r="J2131"/>
    </row>
    <row r="2132" spans="10:10" ht="15" x14ac:dyDescent="0.25">
      <c r="J2132"/>
    </row>
    <row r="2133" spans="10:10" ht="15" x14ac:dyDescent="0.25">
      <c r="J2133"/>
    </row>
    <row r="2134" spans="10:10" ht="15" x14ac:dyDescent="0.25">
      <c r="J2134"/>
    </row>
    <row r="2135" spans="10:10" ht="15" x14ac:dyDescent="0.25">
      <c r="J2135"/>
    </row>
    <row r="2136" spans="10:10" ht="15" x14ac:dyDescent="0.25">
      <c r="J2136"/>
    </row>
    <row r="2137" spans="10:10" ht="15" x14ac:dyDescent="0.25">
      <c r="J2137"/>
    </row>
    <row r="2138" spans="10:10" ht="15" x14ac:dyDescent="0.25">
      <c r="J2138"/>
    </row>
    <row r="2139" spans="10:10" ht="15" x14ac:dyDescent="0.25">
      <c r="J2139"/>
    </row>
    <row r="2140" spans="10:10" ht="15" x14ac:dyDescent="0.25">
      <c r="J2140"/>
    </row>
    <row r="2141" spans="10:10" ht="15" x14ac:dyDescent="0.25">
      <c r="J2141"/>
    </row>
    <row r="2142" spans="10:10" ht="15" x14ac:dyDescent="0.25">
      <c r="J2142"/>
    </row>
    <row r="2143" spans="10:10" ht="15" x14ac:dyDescent="0.25">
      <c r="J2143"/>
    </row>
    <row r="2144" spans="10:10" ht="15" x14ac:dyDescent="0.25">
      <c r="J2144"/>
    </row>
    <row r="2145" spans="10:10" ht="15" x14ac:dyDescent="0.25">
      <c r="J2145"/>
    </row>
    <row r="2146" spans="10:10" ht="15" x14ac:dyDescent="0.25">
      <c r="J2146"/>
    </row>
    <row r="2147" spans="10:10" ht="15" x14ac:dyDescent="0.25">
      <c r="J2147"/>
    </row>
    <row r="2148" spans="10:10" ht="15" x14ac:dyDescent="0.25">
      <c r="J2148"/>
    </row>
    <row r="2149" spans="10:10" ht="15" x14ac:dyDescent="0.25">
      <c r="J2149"/>
    </row>
    <row r="2150" spans="10:10" ht="15" x14ac:dyDescent="0.25">
      <c r="J2150"/>
    </row>
    <row r="2151" spans="10:10" ht="15" x14ac:dyDescent="0.25">
      <c r="J2151"/>
    </row>
    <row r="2152" spans="10:10" ht="15" x14ac:dyDescent="0.25">
      <c r="J2152"/>
    </row>
    <row r="2153" spans="10:10" ht="15" x14ac:dyDescent="0.25">
      <c r="J2153"/>
    </row>
    <row r="2154" spans="10:10" ht="15" x14ac:dyDescent="0.25">
      <c r="J2154"/>
    </row>
    <row r="2155" spans="10:10" ht="15" x14ac:dyDescent="0.25">
      <c r="J2155"/>
    </row>
    <row r="2156" spans="10:10" ht="15" x14ac:dyDescent="0.25">
      <c r="J2156"/>
    </row>
    <row r="2157" spans="10:10" ht="15" x14ac:dyDescent="0.25">
      <c r="J2157"/>
    </row>
    <row r="2158" spans="10:10" ht="15" x14ac:dyDescent="0.25">
      <c r="J2158"/>
    </row>
    <row r="2159" spans="10:10" ht="15" x14ac:dyDescent="0.25">
      <c r="J2159"/>
    </row>
    <row r="2160" spans="10:10" ht="15" x14ac:dyDescent="0.25">
      <c r="J2160"/>
    </row>
    <row r="2161" spans="10:10" ht="15" x14ac:dyDescent="0.25">
      <c r="J2161"/>
    </row>
    <row r="2162" spans="10:10" ht="15" x14ac:dyDescent="0.25">
      <c r="J2162"/>
    </row>
    <row r="2163" spans="10:10" ht="15" x14ac:dyDescent="0.25">
      <c r="J2163"/>
    </row>
    <row r="2164" spans="10:10" ht="15" x14ac:dyDescent="0.25">
      <c r="J2164"/>
    </row>
    <row r="2165" spans="10:10" ht="15" x14ac:dyDescent="0.25">
      <c r="J2165"/>
    </row>
    <row r="2166" spans="10:10" ht="15" x14ac:dyDescent="0.25">
      <c r="J2166"/>
    </row>
    <row r="2167" spans="10:10" ht="15" x14ac:dyDescent="0.25">
      <c r="J2167"/>
    </row>
    <row r="2168" spans="10:10" ht="15" x14ac:dyDescent="0.25">
      <c r="J2168"/>
    </row>
    <row r="2169" spans="10:10" ht="15" x14ac:dyDescent="0.25">
      <c r="J2169"/>
    </row>
    <row r="2170" spans="10:10" ht="15" x14ac:dyDescent="0.25">
      <c r="J2170"/>
    </row>
    <row r="2171" spans="10:10" ht="15" x14ac:dyDescent="0.25">
      <c r="J2171"/>
    </row>
    <row r="2172" spans="10:10" ht="15" x14ac:dyDescent="0.25">
      <c r="J2172"/>
    </row>
    <row r="2173" spans="10:10" ht="15" x14ac:dyDescent="0.25">
      <c r="J2173"/>
    </row>
    <row r="2174" spans="10:10" ht="15" x14ac:dyDescent="0.25">
      <c r="J2174"/>
    </row>
    <row r="2175" spans="10:10" ht="15" x14ac:dyDescent="0.25">
      <c r="J2175"/>
    </row>
    <row r="2176" spans="10:10" ht="15" x14ac:dyDescent="0.25">
      <c r="J2176"/>
    </row>
    <row r="2177" spans="10:10" ht="15" x14ac:dyDescent="0.25">
      <c r="J2177"/>
    </row>
    <row r="2178" spans="10:10" ht="15" x14ac:dyDescent="0.25">
      <c r="J2178"/>
    </row>
    <row r="2179" spans="10:10" ht="15" x14ac:dyDescent="0.25">
      <c r="J2179"/>
    </row>
    <row r="2180" spans="10:10" ht="15" x14ac:dyDescent="0.25">
      <c r="J2180"/>
    </row>
    <row r="2181" spans="10:10" ht="15" x14ac:dyDescent="0.25">
      <c r="J2181"/>
    </row>
    <row r="2182" spans="10:10" ht="15" x14ac:dyDescent="0.25">
      <c r="J2182"/>
    </row>
    <row r="2183" spans="10:10" ht="15" x14ac:dyDescent="0.25">
      <c r="J2183"/>
    </row>
    <row r="2184" spans="10:10" ht="15" x14ac:dyDescent="0.25">
      <c r="J2184"/>
    </row>
    <row r="2185" spans="10:10" ht="15" x14ac:dyDescent="0.25">
      <c r="J2185"/>
    </row>
    <row r="2186" spans="10:10" ht="15" x14ac:dyDescent="0.25">
      <c r="J2186"/>
    </row>
    <row r="2187" spans="10:10" ht="15" x14ac:dyDescent="0.25">
      <c r="J2187"/>
    </row>
    <row r="2188" spans="10:10" ht="15" x14ac:dyDescent="0.25">
      <c r="J2188"/>
    </row>
    <row r="2189" spans="10:10" ht="15" x14ac:dyDescent="0.25">
      <c r="J2189"/>
    </row>
    <row r="2190" spans="10:10" ht="15" x14ac:dyDescent="0.25">
      <c r="J2190"/>
    </row>
    <row r="2191" spans="10:10" ht="15" x14ac:dyDescent="0.25">
      <c r="J2191"/>
    </row>
    <row r="2192" spans="10:10" ht="15" x14ac:dyDescent="0.25">
      <c r="J2192"/>
    </row>
    <row r="2193" spans="10:10" ht="15" x14ac:dyDescent="0.25">
      <c r="J2193"/>
    </row>
    <row r="2194" spans="10:10" ht="15" x14ac:dyDescent="0.25">
      <c r="J2194"/>
    </row>
    <row r="2195" spans="10:10" ht="15" x14ac:dyDescent="0.25">
      <c r="J2195"/>
    </row>
    <row r="2196" spans="10:10" ht="15" x14ac:dyDescent="0.25">
      <c r="J2196"/>
    </row>
    <row r="2197" spans="10:10" ht="15" x14ac:dyDescent="0.25">
      <c r="J2197"/>
    </row>
    <row r="2198" spans="10:10" ht="15" x14ac:dyDescent="0.25">
      <c r="J2198"/>
    </row>
    <row r="2199" spans="10:10" ht="15" x14ac:dyDescent="0.25">
      <c r="J2199"/>
    </row>
    <row r="2200" spans="10:10" ht="15" x14ac:dyDescent="0.25">
      <c r="J2200"/>
    </row>
    <row r="2201" spans="10:10" ht="15" x14ac:dyDescent="0.25">
      <c r="J2201"/>
    </row>
    <row r="2202" spans="10:10" ht="15" x14ac:dyDescent="0.25">
      <c r="J2202"/>
    </row>
    <row r="2203" spans="10:10" ht="15" x14ac:dyDescent="0.25">
      <c r="J2203"/>
    </row>
    <row r="2204" spans="10:10" ht="15" x14ac:dyDescent="0.25">
      <c r="J2204"/>
    </row>
    <row r="2205" spans="10:10" ht="15" x14ac:dyDescent="0.25">
      <c r="J2205"/>
    </row>
    <row r="2206" spans="10:10" ht="15" x14ac:dyDescent="0.25">
      <c r="J2206"/>
    </row>
    <row r="2207" spans="10:10" ht="15" x14ac:dyDescent="0.25">
      <c r="J2207"/>
    </row>
    <row r="2208" spans="10:10" ht="15" x14ac:dyDescent="0.25">
      <c r="J2208"/>
    </row>
    <row r="2209" spans="10:10" ht="15" x14ac:dyDescent="0.25">
      <c r="J2209"/>
    </row>
    <row r="2210" spans="10:10" ht="15" x14ac:dyDescent="0.25">
      <c r="J2210"/>
    </row>
    <row r="2211" spans="10:10" ht="15" x14ac:dyDescent="0.25">
      <c r="J2211"/>
    </row>
    <row r="2212" spans="10:10" ht="15" x14ac:dyDescent="0.25">
      <c r="J2212"/>
    </row>
    <row r="2213" spans="10:10" ht="15" x14ac:dyDescent="0.25">
      <c r="J2213"/>
    </row>
    <row r="2214" spans="10:10" ht="15" x14ac:dyDescent="0.25">
      <c r="J2214"/>
    </row>
    <row r="2215" spans="10:10" ht="15" x14ac:dyDescent="0.25">
      <c r="J2215"/>
    </row>
    <row r="2216" spans="10:10" ht="15" x14ac:dyDescent="0.25">
      <c r="J2216"/>
    </row>
    <row r="2217" spans="10:10" ht="15" x14ac:dyDescent="0.25">
      <c r="J2217"/>
    </row>
    <row r="2218" spans="10:10" ht="15" x14ac:dyDescent="0.25">
      <c r="J2218"/>
    </row>
    <row r="2219" spans="10:10" ht="15" x14ac:dyDescent="0.25">
      <c r="J2219"/>
    </row>
    <row r="2220" spans="10:10" ht="15" x14ac:dyDescent="0.25">
      <c r="J2220"/>
    </row>
    <row r="2221" spans="10:10" ht="15" x14ac:dyDescent="0.25">
      <c r="J2221"/>
    </row>
    <row r="2222" spans="10:10" ht="15" x14ac:dyDescent="0.25">
      <c r="J2222"/>
    </row>
    <row r="2223" spans="10:10" ht="15" x14ac:dyDescent="0.25">
      <c r="J2223"/>
    </row>
    <row r="2224" spans="10:10" ht="15" x14ac:dyDescent="0.25">
      <c r="J2224"/>
    </row>
    <row r="2225" spans="10:10" ht="15" x14ac:dyDescent="0.25">
      <c r="J2225"/>
    </row>
    <row r="2226" spans="10:10" ht="15" x14ac:dyDescent="0.25">
      <c r="J2226"/>
    </row>
    <row r="2227" spans="10:10" ht="15" x14ac:dyDescent="0.25">
      <c r="J2227"/>
    </row>
    <row r="2228" spans="10:10" ht="15" x14ac:dyDescent="0.25">
      <c r="J2228"/>
    </row>
    <row r="2229" spans="10:10" ht="15" x14ac:dyDescent="0.25">
      <c r="J2229"/>
    </row>
    <row r="2230" spans="10:10" ht="15" x14ac:dyDescent="0.25">
      <c r="J2230"/>
    </row>
    <row r="2231" spans="10:10" ht="15" x14ac:dyDescent="0.25">
      <c r="J2231"/>
    </row>
    <row r="2232" spans="10:10" ht="15" x14ac:dyDescent="0.25">
      <c r="J2232"/>
    </row>
    <row r="2233" spans="10:10" ht="15" x14ac:dyDescent="0.25">
      <c r="J2233"/>
    </row>
    <row r="2234" spans="10:10" ht="15" x14ac:dyDescent="0.25">
      <c r="J2234"/>
    </row>
    <row r="2235" spans="10:10" ht="15" x14ac:dyDescent="0.25">
      <c r="J2235"/>
    </row>
    <row r="2236" spans="10:10" ht="15" x14ac:dyDescent="0.25">
      <c r="J2236"/>
    </row>
    <row r="2237" spans="10:10" ht="15" x14ac:dyDescent="0.25">
      <c r="J2237"/>
    </row>
    <row r="2238" spans="10:10" ht="15" x14ac:dyDescent="0.25">
      <c r="J2238"/>
    </row>
    <row r="2239" spans="10:10" ht="15" x14ac:dyDescent="0.25">
      <c r="J2239"/>
    </row>
    <row r="2240" spans="10:10" ht="15" x14ac:dyDescent="0.25">
      <c r="J2240"/>
    </row>
    <row r="2241" spans="10:10" ht="15" x14ac:dyDescent="0.25">
      <c r="J2241"/>
    </row>
    <row r="2242" spans="10:10" ht="15" x14ac:dyDescent="0.25">
      <c r="J2242"/>
    </row>
    <row r="2243" spans="10:10" ht="15" x14ac:dyDescent="0.25">
      <c r="J2243"/>
    </row>
    <row r="2244" spans="10:10" ht="15" x14ac:dyDescent="0.25">
      <c r="J2244"/>
    </row>
    <row r="2245" spans="10:10" ht="15" x14ac:dyDescent="0.25">
      <c r="J2245"/>
    </row>
    <row r="2246" spans="10:10" ht="15" x14ac:dyDescent="0.25">
      <c r="J2246"/>
    </row>
    <row r="2247" spans="10:10" ht="15" x14ac:dyDescent="0.25">
      <c r="J2247"/>
    </row>
    <row r="2248" spans="10:10" ht="15" x14ac:dyDescent="0.25">
      <c r="J2248"/>
    </row>
    <row r="2249" spans="10:10" ht="15" x14ac:dyDescent="0.25">
      <c r="J2249"/>
    </row>
    <row r="2250" spans="10:10" ht="15" x14ac:dyDescent="0.25">
      <c r="J2250"/>
    </row>
    <row r="2251" spans="10:10" ht="15" x14ac:dyDescent="0.25">
      <c r="J2251"/>
    </row>
    <row r="2252" spans="10:10" ht="15" x14ac:dyDescent="0.25">
      <c r="J2252"/>
    </row>
    <row r="2253" spans="10:10" ht="15" x14ac:dyDescent="0.25">
      <c r="J2253"/>
    </row>
    <row r="2254" spans="10:10" ht="15" x14ac:dyDescent="0.25">
      <c r="J2254"/>
    </row>
    <row r="2255" spans="10:10" ht="15" x14ac:dyDescent="0.25">
      <c r="J2255"/>
    </row>
    <row r="2256" spans="10:10" ht="15" x14ac:dyDescent="0.25">
      <c r="J2256"/>
    </row>
    <row r="2257" spans="10:10" ht="15" x14ac:dyDescent="0.25">
      <c r="J2257"/>
    </row>
    <row r="2258" spans="10:10" ht="15" x14ac:dyDescent="0.25">
      <c r="J2258"/>
    </row>
    <row r="2259" spans="10:10" ht="15" x14ac:dyDescent="0.25">
      <c r="J2259"/>
    </row>
    <row r="2260" spans="10:10" ht="15" x14ac:dyDescent="0.25">
      <c r="J2260"/>
    </row>
    <row r="2261" spans="10:10" ht="15" x14ac:dyDescent="0.25">
      <c r="J2261"/>
    </row>
    <row r="2262" spans="10:10" ht="15" x14ac:dyDescent="0.25">
      <c r="J2262"/>
    </row>
    <row r="2263" spans="10:10" ht="15" x14ac:dyDescent="0.25">
      <c r="J2263"/>
    </row>
    <row r="2264" spans="10:10" ht="15" x14ac:dyDescent="0.25">
      <c r="J2264"/>
    </row>
    <row r="2265" spans="10:10" ht="15" x14ac:dyDescent="0.25">
      <c r="J2265"/>
    </row>
    <row r="2266" spans="10:10" ht="15" x14ac:dyDescent="0.25">
      <c r="J2266"/>
    </row>
    <row r="2267" spans="10:10" ht="15" x14ac:dyDescent="0.25">
      <c r="J2267"/>
    </row>
    <row r="2268" spans="10:10" ht="15" x14ac:dyDescent="0.25">
      <c r="J2268"/>
    </row>
    <row r="2269" spans="10:10" ht="15" x14ac:dyDescent="0.25">
      <c r="J2269"/>
    </row>
    <row r="2270" spans="10:10" ht="15" x14ac:dyDescent="0.25">
      <c r="J2270"/>
    </row>
    <row r="2271" spans="10:10" ht="15" x14ac:dyDescent="0.25">
      <c r="J2271"/>
    </row>
    <row r="2272" spans="10:10" ht="15" x14ac:dyDescent="0.25">
      <c r="J2272"/>
    </row>
    <row r="2273" spans="10:10" ht="15" x14ac:dyDescent="0.25">
      <c r="J2273"/>
    </row>
    <row r="2274" spans="10:10" ht="15" x14ac:dyDescent="0.25">
      <c r="J2274"/>
    </row>
    <row r="2275" spans="10:10" ht="15" x14ac:dyDescent="0.25">
      <c r="J2275"/>
    </row>
    <row r="2276" spans="10:10" ht="15" x14ac:dyDescent="0.25">
      <c r="J2276"/>
    </row>
    <row r="2277" spans="10:10" ht="15" x14ac:dyDescent="0.25">
      <c r="J2277"/>
    </row>
    <row r="2278" spans="10:10" ht="15" x14ac:dyDescent="0.25">
      <c r="J2278"/>
    </row>
    <row r="2279" spans="10:10" ht="15" x14ac:dyDescent="0.25">
      <c r="J2279"/>
    </row>
    <row r="2280" spans="10:10" ht="15" x14ac:dyDescent="0.25">
      <c r="J2280"/>
    </row>
    <row r="2281" spans="10:10" ht="15" x14ac:dyDescent="0.25">
      <c r="J2281"/>
    </row>
    <row r="2282" spans="10:10" ht="15" x14ac:dyDescent="0.25">
      <c r="J2282"/>
    </row>
    <row r="2283" spans="10:10" ht="15" x14ac:dyDescent="0.25">
      <c r="J2283"/>
    </row>
    <row r="2284" spans="10:10" ht="15" x14ac:dyDescent="0.25">
      <c r="J2284"/>
    </row>
    <row r="2285" spans="10:10" ht="15" x14ac:dyDescent="0.25">
      <c r="J2285"/>
    </row>
    <row r="2286" spans="10:10" ht="15" x14ac:dyDescent="0.25">
      <c r="J2286"/>
    </row>
    <row r="2287" spans="10:10" ht="15" x14ac:dyDescent="0.25">
      <c r="J2287"/>
    </row>
    <row r="2288" spans="10:10" ht="15" x14ac:dyDescent="0.25">
      <c r="J2288"/>
    </row>
    <row r="2289" spans="10:10" ht="15" x14ac:dyDescent="0.25">
      <c r="J2289"/>
    </row>
    <row r="2290" spans="10:10" ht="15" x14ac:dyDescent="0.25">
      <c r="J2290"/>
    </row>
    <row r="2291" spans="10:10" ht="15" x14ac:dyDescent="0.25">
      <c r="J2291"/>
    </row>
    <row r="2292" spans="10:10" ht="15" x14ac:dyDescent="0.25">
      <c r="J2292"/>
    </row>
    <row r="2293" spans="10:10" ht="15" x14ac:dyDescent="0.25">
      <c r="J2293"/>
    </row>
    <row r="2294" spans="10:10" ht="15" x14ac:dyDescent="0.25">
      <c r="J2294"/>
    </row>
    <row r="2295" spans="10:10" ht="15" x14ac:dyDescent="0.25">
      <c r="J2295"/>
    </row>
    <row r="2296" spans="10:10" ht="15" x14ac:dyDescent="0.25">
      <c r="J2296"/>
    </row>
    <row r="2297" spans="10:10" ht="15" x14ac:dyDescent="0.25">
      <c r="J2297"/>
    </row>
    <row r="2298" spans="10:10" ht="15" x14ac:dyDescent="0.25">
      <c r="J2298"/>
    </row>
    <row r="2299" spans="10:10" ht="15" x14ac:dyDescent="0.25">
      <c r="J2299"/>
    </row>
    <row r="2300" spans="10:10" ht="15" x14ac:dyDescent="0.25">
      <c r="J2300"/>
    </row>
    <row r="2301" spans="10:10" ht="15" x14ac:dyDescent="0.25">
      <c r="J2301"/>
    </row>
    <row r="2302" spans="10:10" ht="15" x14ac:dyDescent="0.25">
      <c r="J2302"/>
    </row>
    <row r="2303" spans="10:10" ht="15" x14ac:dyDescent="0.25">
      <c r="J2303"/>
    </row>
    <row r="2304" spans="10:10" ht="15" x14ac:dyDescent="0.25">
      <c r="J2304"/>
    </row>
    <row r="2305" spans="10:10" ht="15" x14ac:dyDescent="0.25">
      <c r="J2305"/>
    </row>
    <row r="2306" spans="10:10" ht="15" x14ac:dyDescent="0.25">
      <c r="J2306"/>
    </row>
    <row r="2307" spans="10:10" ht="15" x14ac:dyDescent="0.25">
      <c r="J2307"/>
    </row>
    <row r="2308" spans="10:10" ht="15" x14ac:dyDescent="0.25">
      <c r="J2308"/>
    </row>
    <row r="2309" spans="10:10" ht="15" x14ac:dyDescent="0.25">
      <c r="J2309"/>
    </row>
    <row r="2310" spans="10:10" ht="15" x14ac:dyDescent="0.25">
      <c r="J2310"/>
    </row>
    <row r="2311" spans="10:10" ht="15" x14ac:dyDescent="0.25">
      <c r="J2311"/>
    </row>
    <row r="2312" spans="10:10" ht="15" x14ac:dyDescent="0.25">
      <c r="J2312"/>
    </row>
    <row r="2313" spans="10:10" ht="15" x14ac:dyDescent="0.25">
      <c r="J2313"/>
    </row>
    <row r="2314" spans="10:10" ht="15" x14ac:dyDescent="0.25">
      <c r="J2314"/>
    </row>
    <row r="2315" spans="10:10" ht="15" x14ac:dyDescent="0.25">
      <c r="J2315"/>
    </row>
    <row r="2316" spans="10:10" ht="15" x14ac:dyDescent="0.25">
      <c r="J2316"/>
    </row>
    <row r="2317" spans="10:10" ht="15" x14ac:dyDescent="0.25">
      <c r="J2317"/>
    </row>
    <row r="2318" spans="10:10" ht="15" x14ac:dyDescent="0.25">
      <c r="J2318"/>
    </row>
    <row r="2319" spans="10:10" ht="15" x14ac:dyDescent="0.25">
      <c r="J2319"/>
    </row>
    <row r="2320" spans="10:10" ht="15" x14ac:dyDescent="0.25">
      <c r="J2320"/>
    </row>
    <row r="2321" spans="10:10" ht="15" x14ac:dyDescent="0.25">
      <c r="J2321"/>
    </row>
    <row r="2322" spans="10:10" ht="15" x14ac:dyDescent="0.25">
      <c r="J2322"/>
    </row>
    <row r="2323" spans="10:10" ht="15" x14ac:dyDescent="0.25">
      <c r="J2323"/>
    </row>
    <row r="2324" spans="10:10" ht="15" x14ac:dyDescent="0.25">
      <c r="J2324"/>
    </row>
    <row r="2325" spans="10:10" ht="15" x14ac:dyDescent="0.25">
      <c r="J2325"/>
    </row>
    <row r="2326" spans="10:10" ht="15" x14ac:dyDescent="0.25">
      <c r="J2326"/>
    </row>
    <row r="2327" spans="10:10" ht="15" x14ac:dyDescent="0.25">
      <c r="J2327"/>
    </row>
    <row r="2328" spans="10:10" ht="15" x14ac:dyDescent="0.25">
      <c r="J2328"/>
    </row>
    <row r="2329" spans="10:10" ht="15" x14ac:dyDescent="0.25">
      <c r="J2329"/>
    </row>
    <row r="2330" spans="10:10" ht="15" x14ac:dyDescent="0.25">
      <c r="J2330"/>
    </row>
    <row r="2331" spans="10:10" ht="15" x14ac:dyDescent="0.25">
      <c r="J2331"/>
    </row>
    <row r="2332" spans="10:10" ht="15" x14ac:dyDescent="0.25">
      <c r="J2332"/>
    </row>
    <row r="2333" spans="10:10" ht="15" x14ac:dyDescent="0.25">
      <c r="J2333"/>
    </row>
    <row r="2334" spans="10:10" ht="15" x14ac:dyDescent="0.25">
      <c r="J2334"/>
    </row>
    <row r="2335" spans="10:10" ht="15" x14ac:dyDescent="0.25">
      <c r="J2335"/>
    </row>
    <row r="2336" spans="10:10" ht="15" x14ac:dyDescent="0.25">
      <c r="J2336"/>
    </row>
    <row r="2337" spans="10:10" ht="15" x14ac:dyDescent="0.25">
      <c r="J2337"/>
    </row>
    <row r="2338" spans="10:10" ht="15" x14ac:dyDescent="0.25">
      <c r="J2338"/>
    </row>
    <row r="2339" spans="10:10" ht="15" x14ac:dyDescent="0.25">
      <c r="J2339"/>
    </row>
    <row r="2340" spans="10:10" ht="15" x14ac:dyDescent="0.25">
      <c r="J2340"/>
    </row>
    <row r="2341" spans="10:10" ht="15" x14ac:dyDescent="0.25">
      <c r="J2341"/>
    </row>
    <row r="2342" spans="10:10" ht="15" x14ac:dyDescent="0.25">
      <c r="J2342"/>
    </row>
    <row r="2343" spans="10:10" ht="15" x14ac:dyDescent="0.25">
      <c r="J2343"/>
    </row>
    <row r="2344" spans="10:10" ht="15" x14ac:dyDescent="0.25">
      <c r="J2344"/>
    </row>
    <row r="2345" spans="10:10" ht="15" x14ac:dyDescent="0.25">
      <c r="J2345"/>
    </row>
    <row r="2346" spans="10:10" ht="15" x14ac:dyDescent="0.25">
      <c r="J2346"/>
    </row>
    <row r="2347" spans="10:10" ht="15" x14ac:dyDescent="0.25">
      <c r="J2347"/>
    </row>
    <row r="2348" spans="10:10" ht="15" x14ac:dyDescent="0.25">
      <c r="J2348"/>
    </row>
    <row r="2349" spans="10:10" ht="15" x14ac:dyDescent="0.25">
      <c r="J2349"/>
    </row>
    <row r="2350" spans="10:10" ht="15" x14ac:dyDescent="0.25">
      <c r="J2350"/>
    </row>
    <row r="2351" spans="10:10" ht="15" x14ac:dyDescent="0.25">
      <c r="J2351"/>
    </row>
    <row r="2352" spans="10:10" ht="15" x14ac:dyDescent="0.25">
      <c r="J2352"/>
    </row>
    <row r="2353" spans="10:10" ht="15" x14ac:dyDescent="0.25">
      <c r="J2353"/>
    </row>
    <row r="2354" spans="10:10" ht="15" x14ac:dyDescent="0.25">
      <c r="J2354"/>
    </row>
    <row r="2355" spans="10:10" ht="15" x14ac:dyDescent="0.25">
      <c r="J2355"/>
    </row>
    <row r="2356" spans="10:10" ht="15" x14ac:dyDescent="0.25">
      <c r="J2356"/>
    </row>
    <row r="2357" spans="10:10" ht="15" x14ac:dyDescent="0.25">
      <c r="J2357"/>
    </row>
    <row r="2358" spans="10:10" ht="15" x14ac:dyDescent="0.25">
      <c r="J2358"/>
    </row>
    <row r="2359" spans="10:10" ht="15" x14ac:dyDescent="0.25">
      <c r="J2359"/>
    </row>
    <row r="2360" spans="10:10" ht="15" x14ac:dyDescent="0.25">
      <c r="J2360"/>
    </row>
    <row r="2361" spans="10:10" ht="15" x14ac:dyDescent="0.25">
      <c r="J2361"/>
    </row>
    <row r="2362" spans="10:10" ht="15" x14ac:dyDescent="0.25">
      <c r="J2362"/>
    </row>
    <row r="2363" spans="10:10" ht="15" x14ac:dyDescent="0.25">
      <c r="J2363"/>
    </row>
    <row r="2364" spans="10:10" ht="15" x14ac:dyDescent="0.25">
      <c r="J2364"/>
    </row>
    <row r="2365" spans="10:10" ht="15" x14ac:dyDescent="0.25">
      <c r="J2365"/>
    </row>
    <row r="2366" spans="10:10" ht="15" x14ac:dyDescent="0.25">
      <c r="J2366"/>
    </row>
    <row r="2367" spans="10:10" ht="15" x14ac:dyDescent="0.25">
      <c r="J2367"/>
    </row>
    <row r="2368" spans="10:10" ht="15" x14ac:dyDescent="0.25">
      <c r="J2368"/>
    </row>
    <row r="2369" spans="10:10" ht="15" x14ac:dyDescent="0.25">
      <c r="J2369"/>
    </row>
    <row r="2370" spans="10:10" ht="15" x14ac:dyDescent="0.25">
      <c r="J2370"/>
    </row>
    <row r="2371" spans="10:10" ht="15" x14ac:dyDescent="0.25">
      <c r="J2371"/>
    </row>
    <row r="2372" spans="10:10" ht="15" x14ac:dyDescent="0.25">
      <c r="J2372"/>
    </row>
    <row r="2373" spans="10:10" ht="15" x14ac:dyDescent="0.25">
      <c r="J2373"/>
    </row>
    <row r="2374" spans="10:10" ht="15" x14ac:dyDescent="0.25">
      <c r="J2374"/>
    </row>
    <row r="2375" spans="10:10" ht="15" x14ac:dyDescent="0.25">
      <c r="J2375"/>
    </row>
    <row r="2376" spans="10:10" ht="15" x14ac:dyDescent="0.25">
      <c r="J2376"/>
    </row>
    <row r="2377" spans="10:10" ht="15" x14ac:dyDescent="0.25">
      <c r="J2377"/>
    </row>
    <row r="2378" spans="10:10" ht="15" x14ac:dyDescent="0.25">
      <c r="J2378"/>
    </row>
    <row r="2379" spans="10:10" ht="15" x14ac:dyDescent="0.25">
      <c r="J2379"/>
    </row>
    <row r="2380" spans="10:10" ht="15" x14ac:dyDescent="0.25">
      <c r="J2380"/>
    </row>
    <row r="2381" spans="10:10" ht="15" x14ac:dyDescent="0.25">
      <c r="J2381"/>
    </row>
    <row r="2382" spans="10:10" ht="15" x14ac:dyDescent="0.25">
      <c r="J2382"/>
    </row>
    <row r="2383" spans="10:10" ht="15" x14ac:dyDescent="0.25">
      <c r="J2383"/>
    </row>
    <row r="2384" spans="10:10" ht="15" x14ac:dyDescent="0.25">
      <c r="J2384"/>
    </row>
    <row r="2385" spans="10:10" ht="15" x14ac:dyDescent="0.25">
      <c r="J2385"/>
    </row>
    <row r="2386" spans="10:10" ht="15" x14ac:dyDescent="0.25">
      <c r="J2386"/>
    </row>
    <row r="2387" spans="10:10" ht="15" x14ac:dyDescent="0.25">
      <c r="J2387"/>
    </row>
    <row r="2388" spans="10:10" ht="15" x14ac:dyDescent="0.25">
      <c r="J2388"/>
    </row>
    <row r="2389" spans="10:10" ht="15" x14ac:dyDescent="0.25">
      <c r="J2389"/>
    </row>
    <row r="2390" spans="10:10" ht="15" x14ac:dyDescent="0.25">
      <c r="J2390"/>
    </row>
    <row r="2391" spans="10:10" ht="15" x14ac:dyDescent="0.25">
      <c r="J2391"/>
    </row>
    <row r="2392" spans="10:10" ht="15" x14ac:dyDescent="0.25">
      <c r="J2392"/>
    </row>
    <row r="2393" spans="10:10" ht="15" x14ac:dyDescent="0.25">
      <c r="J2393"/>
    </row>
    <row r="2394" spans="10:10" ht="15" x14ac:dyDescent="0.25">
      <c r="J2394"/>
    </row>
    <row r="2395" spans="10:10" ht="15" x14ac:dyDescent="0.25">
      <c r="J2395"/>
    </row>
    <row r="2396" spans="10:10" ht="15" x14ac:dyDescent="0.25">
      <c r="J2396"/>
    </row>
    <row r="2397" spans="10:10" ht="15" x14ac:dyDescent="0.25">
      <c r="J2397"/>
    </row>
    <row r="2398" spans="10:10" ht="15" x14ac:dyDescent="0.25">
      <c r="J2398"/>
    </row>
    <row r="2399" spans="10:10" ht="15" x14ac:dyDescent="0.25">
      <c r="J2399"/>
    </row>
    <row r="2400" spans="10:10" ht="15" x14ac:dyDescent="0.25">
      <c r="J2400"/>
    </row>
    <row r="2401" spans="10:10" ht="15" x14ac:dyDescent="0.25">
      <c r="J2401"/>
    </row>
    <row r="2402" spans="10:10" ht="15" x14ac:dyDescent="0.25">
      <c r="J2402"/>
    </row>
    <row r="2403" spans="10:10" ht="15" x14ac:dyDescent="0.25">
      <c r="J2403"/>
    </row>
    <row r="2404" spans="10:10" ht="15" x14ac:dyDescent="0.25">
      <c r="J2404"/>
    </row>
    <row r="2405" spans="10:10" ht="15" x14ac:dyDescent="0.25">
      <c r="J2405"/>
    </row>
    <row r="2406" spans="10:10" ht="15" x14ac:dyDescent="0.25">
      <c r="J2406"/>
    </row>
    <row r="2407" spans="10:10" ht="15" x14ac:dyDescent="0.25">
      <c r="J2407"/>
    </row>
    <row r="2408" spans="10:10" ht="15" x14ac:dyDescent="0.25">
      <c r="J2408"/>
    </row>
    <row r="2409" spans="10:10" ht="15" x14ac:dyDescent="0.25">
      <c r="J2409"/>
    </row>
    <row r="2410" spans="10:10" ht="15" x14ac:dyDescent="0.25">
      <c r="J2410"/>
    </row>
    <row r="2411" spans="10:10" ht="15" x14ac:dyDescent="0.25">
      <c r="J2411"/>
    </row>
    <row r="2412" spans="10:10" ht="15" x14ac:dyDescent="0.25">
      <c r="J2412"/>
    </row>
    <row r="2413" spans="10:10" ht="15" x14ac:dyDescent="0.25">
      <c r="J2413"/>
    </row>
    <row r="2414" spans="10:10" ht="15" x14ac:dyDescent="0.25">
      <c r="J2414"/>
    </row>
    <row r="2415" spans="10:10" ht="15" x14ac:dyDescent="0.25">
      <c r="J2415"/>
    </row>
    <row r="2416" spans="10:10" ht="15" x14ac:dyDescent="0.25">
      <c r="J2416"/>
    </row>
    <row r="2417" spans="10:10" ht="15" x14ac:dyDescent="0.25">
      <c r="J2417"/>
    </row>
    <row r="2418" spans="10:10" ht="15" x14ac:dyDescent="0.25">
      <c r="J2418"/>
    </row>
    <row r="2419" spans="10:10" ht="15" x14ac:dyDescent="0.25">
      <c r="J2419"/>
    </row>
    <row r="2420" spans="10:10" ht="15" x14ac:dyDescent="0.25">
      <c r="J2420"/>
    </row>
    <row r="2421" spans="10:10" ht="15" x14ac:dyDescent="0.25">
      <c r="J2421"/>
    </row>
    <row r="2422" spans="10:10" ht="15" x14ac:dyDescent="0.25">
      <c r="J2422"/>
    </row>
    <row r="2423" spans="10:10" ht="15" x14ac:dyDescent="0.25">
      <c r="J2423"/>
    </row>
    <row r="2424" spans="10:10" ht="15" x14ac:dyDescent="0.25">
      <c r="J2424"/>
    </row>
    <row r="2425" spans="10:10" ht="15" x14ac:dyDescent="0.25">
      <c r="J2425"/>
    </row>
    <row r="2426" spans="10:10" ht="15" x14ac:dyDescent="0.25">
      <c r="J2426"/>
    </row>
    <row r="2427" spans="10:10" ht="15" x14ac:dyDescent="0.25">
      <c r="J2427"/>
    </row>
    <row r="2428" spans="10:10" ht="15" x14ac:dyDescent="0.25">
      <c r="J2428"/>
    </row>
    <row r="2429" spans="10:10" ht="15" x14ac:dyDescent="0.25">
      <c r="J2429"/>
    </row>
    <row r="2430" spans="10:10" ht="15" x14ac:dyDescent="0.25">
      <c r="J2430"/>
    </row>
    <row r="2431" spans="10:10" ht="15" x14ac:dyDescent="0.25">
      <c r="J2431"/>
    </row>
    <row r="2432" spans="10:10" ht="15" x14ac:dyDescent="0.25">
      <c r="J2432"/>
    </row>
    <row r="2433" spans="10:10" ht="15" x14ac:dyDescent="0.25">
      <c r="J2433"/>
    </row>
    <row r="2434" spans="10:10" ht="15" x14ac:dyDescent="0.25">
      <c r="J2434"/>
    </row>
    <row r="2435" spans="10:10" ht="15" x14ac:dyDescent="0.25">
      <c r="J2435"/>
    </row>
    <row r="2436" spans="10:10" ht="15" x14ac:dyDescent="0.25">
      <c r="J2436"/>
    </row>
    <row r="2437" spans="10:10" ht="15" x14ac:dyDescent="0.25">
      <c r="J2437"/>
    </row>
    <row r="2438" spans="10:10" ht="15" x14ac:dyDescent="0.25">
      <c r="J2438"/>
    </row>
    <row r="2439" spans="10:10" ht="15" x14ac:dyDescent="0.25">
      <c r="J2439"/>
    </row>
    <row r="2440" spans="10:10" ht="15" x14ac:dyDescent="0.25">
      <c r="J2440"/>
    </row>
    <row r="2441" spans="10:10" ht="15" x14ac:dyDescent="0.25">
      <c r="J2441"/>
    </row>
    <row r="2442" spans="10:10" ht="15" x14ac:dyDescent="0.25">
      <c r="J2442"/>
    </row>
    <row r="2443" spans="10:10" ht="15" x14ac:dyDescent="0.25">
      <c r="J2443"/>
    </row>
    <row r="2444" spans="10:10" ht="15" x14ac:dyDescent="0.25">
      <c r="J2444"/>
    </row>
    <row r="2445" spans="10:10" ht="15" x14ac:dyDescent="0.25">
      <c r="J2445"/>
    </row>
    <row r="2446" spans="10:10" ht="15" x14ac:dyDescent="0.25">
      <c r="J2446"/>
    </row>
    <row r="2447" spans="10:10" ht="15" x14ac:dyDescent="0.25">
      <c r="J2447"/>
    </row>
    <row r="2448" spans="10:10" ht="15" x14ac:dyDescent="0.25">
      <c r="J2448"/>
    </row>
    <row r="2449" spans="10:10" ht="15" x14ac:dyDescent="0.25">
      <c r="J2449"/>
    </row>
    <row r="2450" spans="10:10" ht="15" x14ac:dyDescent="0.25">
      <c r="J2450"/>
    </row>
    <row r="2451" spans="10:10" ht="15" x14ac:dyDescent="0.25">
      <c r="J2451"/>
    </row>
    <row r="2452" spans="10:10" ht="15" x14ac:dyDescent="0.25">
      <c r="J2452"/>
    </row>
    <row r="2453" spans="10:10" ht="15" x14ac:dyDescent="0.25">
      <c r="J2453"/>
    </row>
    <row r="2454" spans="10:10" ht="15" x14ac:dyDescent="0.25">
      <c r="J2454"/>
    </row>
    <row r="2455" spans="10:10" ht="15" x14ac:dyDescent="0.25">
      <c r="J2455"/>
    </row>
    <row r="2456" spans="10:10" ht="15" x14ac:dyDescent="0.25">
      <c r="J2456"/>
    </row>
    <row r="2457" spans="10:10" ht="15" x14ac:dyDescent="0.25">
      <c r="J2457"/>
    </row>
    <row r="2458" spans="10:10" ht="15" x14ac:dyDescent="0.25">
      <c r="J2458"/>
    </row>
    <row r="2459" spans="10:10" ht="15" x14ac:dyDescent="0.25">
      <c r="J2459"/>
    </row>
    <row r="2460" spans="10:10" ht="15" x14ac:dyDescent="0.25">
      <c r="J2460"/>
    </row>
    <row r="2461" spans="10:10" ht="15" x14ac:dyDescent="0.25">
      <c r="J2461"/>
    </row>
    <row r="2462" spans="10:10" ht="15" x14ac:dyDescent="0.25">
      <c r="J2462"/>
    </row>
    <row r="2463" spans="10:10" ht="15" x14ac:dyDescent="0.25">
      <c r="J2463"/>
    </row>
    <row r="2464" spans="10:10" ht="15" x14ac:dyDescent="0.25">
      <c r="J2464"/>
    </row>
    <row r="2465" spans="10:10" ht="15" x14ac:dyDescent="0.25">
      <c r="J2465"/>
    </row>
    <row r="2466" spans="10:10" ht="15" x14ac:dyDescent="0.25">
      <c r="J2466"/>
    </row>
    <row r="2467" spans="10:10" ht="15" x14ac:dyDescent="0.25">
      <c r="J2467"/>
    </row>
    <row r="2468" spans="10:10" ht="15" x14ac:dyDescent="0.25">
      <c r="J2468"/>
    </row>
    <row r="2469" spans="10:10" ht="15" x14ac:dyDescent="0.25">
      <c r="J2469"/>
    </row>
    <row r="2470" spans="10:10" ht="15" x14ac:dyDescent="0.25">
      <c r="J2470"/>
    </row>
    <row r="2471" spans="10:10" ht="15" x14ac:dyDescent="0.25">
      <c r="J2471"/>
    </row>
    <row r="2472" spans="10:10" ht="15" x14ac:dyDescent="0.25">
      <c r="J2472"/>
    </row>
    <row r="2473" spans="10:10" ht="15" x14ac:dyDescent="0.25">
      <c r="J2473"/>
    </row>
    <row r="2474" spans="10:10" ht="15" x14ac:dyDescent="0.25">
      <c r="J2474"/>
    </row>
    <row r="2475" spans="10:10" ht="15" x14ac:dyDescent="0.25">
      <c r="J2475"/>
    </row>
    <row r="2476" spans="10:10" ht="15" x14ac:dyDescent="0.25">
      <c r="J2476"/>
    </row>
    <row r="2477" spans="10:10" ht="15" x14ac:dyDescent="0.25">
      <c r="J2477"/>
    </row>
    <row r="2478" spans="10:10" ht="15" x14ac:dyDescent="0.25">
      <c r="J2478"/>
    </row>
    <row r="2479" spans="10:10" ht="15" x14ac:dyDescent="0.25">
      <c r="J2479"/>
    </row>
    <row r="2480" spans="10:10" ht="15" x14ac:dyDescent="0.25">
      <c r="J2480"/>
    </row>
    <row r="2481" spans="10:10" ht="15" x14ac:dyDescent="0.25">
      <c r="J2481"/>
    </row>
    <row r="2482" spans="10:10" ht="15" x14ac:dyDescent="0.25">
      <c r="J2482"/>
    </row>
    <row r="2483" spans="10:10" ht="15" x14ac:dyDescent="0.25">
      <c r="J2483"/>
    </row>
    <row r="2484" spans="10:10" ht="15" x14ac:dyDescent="0.25">
      <c r="J2484"/>
    </row>
    <row r="2485" spans="10:10" ht="15" x14ac:dyDescent="0.25">
      <c r="J2485"/>
    </row>
    <row r="2486" spans="10:10" ht="15" x14ac:dyDescent="0.25">
      <c r="J2486"/>
    </row>
    <row r="2487" spans="10:10" ht="15" x14ac:dyDescent="0.25">
      <c r="J2487"/>
    </row>
    <row r="2488" spans="10:10" ht="15" x14ac:dyDescent="0.25">
      <c r="J2488"/>
    </row>
    <row r="2489" spans="10:10" ht="15" x14ac:dyDescent="0.25">
      <c r="J2489"/>
    </row>
    <row r="2490" spans="10:10" ht="15" x14ac:dyDescent="0.25">
      <c r="J2490"/>
    </row>
    <row r="2491" spans="10:10" ht="15" x14ac:dyDescent="0.25">
      <c r="J2491"/>
    </row>
    <row r="2492" spans="10:10" ht="15" x14ac:dyDescent="0.25">
      <c r="J2492"/>
    </row>
    <row r="2493" spans="10:10" ht="15" x14ac:dyDescent="0.25">
      <c r="J2493"/>
    </row>
    <row r="2494" spans="10:10" ht="15" x14ac:dyDescent="0.25">
      <c r="J2494"/>
    </row>
    <row r="2495" spans="10:10" ht="15" x14ac:dyDescent="0.25">
      <c r="J2495"/>
    </row>
    <row r="2496" spans="10:10" ht="15" x14ac:dyDescent="0.25">
      <c r="J2496"/>
    </row>
    <row r="2497" spans="10:10" ht="15" x14ac:dyDescent="0.25">
      <c r="J2497"/>
    </row>
    <row r="2498" spans="10:10" ht="15" x14ac:dyDescent="0.25">
      <c r="J2498"/>
    </row>
    <row r="2499" spans="10:10" ht="15" x14ac:dyDescent="0.25">
      <c r="J2499"/>
    </row>
    <row r="2500" spans="10:10" ht="15" x14ac:dyDescent="0.25">
      <c r="J2500"/>
    </row>
    <row r="2501" spans="10:10" ht="15" x14ac:dyDescent="0.25">
      <c r="J2501"/>
    </row>
    <row r="2502" spans="10:10" ht="15" x14ac:dyDescent="0.25">
      <c r="J2502"/>
    </row>
    <row r="2503" spans="10:10" ht="15" x14ac:dyDescent="0.25">
      <c r="J2503"/>
    </row>
    <row r="2504" spans="10:10" ht="15" x14ac:dyDescent="0.25">
      <c r="J2504"/>
    </row>
    <row r="2505" spans="10:10" ht="15" x14ac:dyDescent="0.25">
      <c r="J2505"/>
    </row>
    <row r="2506" spans="10:10" ht="15" x14ac:dyDescent="0.25">
      <c r="J2506"/>
    </row>
    <row r="2507" spans="10:10" ht="15" x14ac:dyDescent="0.25">
      <c r="J2507"/>
    </row>
    <row r="2508" spans="10:10" ht="15" x14ac:dyDescent="0.25">
      <c r="J2508"/>
    </row>
    <row r="2509" spans="10:10" ht="15" x14ac:dyDescent="0.25">
      <c r="J2509"/>
    </row>
    <row r="2510" spans="10:10" ht="15" x14ac:dyDescent="0.25">
      <c r="J2510"/>
    </row>
    <row r="2511" spans="10:10" ht="15" x14ac:dyDescent="0.25">
      <c r="J2511"/>
    </row>
    <row r="2512" spans="10:10" ht="15" x14ac:dyDescent="0.25">
      <c r="J2512"/>
    </row>
    <row r="2513" spans="10:10" ht="15" x14ac:dyDescent="0.25">
      <c r="J2513"/>
    </row>
    <row r="2514" spans="10:10" ht="15" x14ac:dyDescent="0.25">
      <c r="J2514"/>
    </row>
    <row r="2515" spans="10:10" ht="15" x14ac:dyDescent="0.25">
      <c r="J2515"/>
    </row>
    <row r="2516" spans="10:10" ht="15" x14ac:dyDescent="0.25">
      <c r="J2516"/>
    </row>
    <row r="2517" spans="10:10" ht="15" x14ac:dyDescent="0.25">
      <c r="J2517"/>
    </row>
    <row r="2518" spans="10:10" ht="15" x14ac:dyDescent="0.25">
      <c r="J2518"/>
    </row>
    <row r="2519" spans="10:10" ht="15" x14ac:dyDescent="0.25">
      <c r="J2519"/>
    </row>
    <row r="2520" spans="10:10" ht="15" x14ac:dyDescent="0.25">
      <c r="J2520"/>
    </row>
    <row r="2521" spans="10:10" ht="15" x14ac:dyDescent="0.25">
      <c r="J2521"/>
    </row>
    <row r="2522" spans="10:10" ht="15" x14ac:dyDescent="0.25">
      <c r="J2522"/>
    </row>
    <row r="2523" spans="10:10" ht="15" x14ac:dyDescent="0.25">
      <c r="J2523"/>
    </row>
    <row r="2524" spans="10:10" ht="15" x14ac:dyDescent="0.25">
      <c r="J2524"/>
    </row>
    <row r="2525" spans="10:10" ht="15" x14ac:dyDescent="0.25">
      <c r="J2525"/>
    </row>
    <row r="2526" spans="10:10" ht="15" x14ac:dyDescent="0.25">
      <c r="J2526"/>
    </row>
    <row r="2527" spans="10:10" ht="15" x14ac:dyDescent="0.25">
      <c r="J2527"/>
    </row>
    <row r="2528" spans="10:10" ht="15" x14ac:dyDescent="0.25">
      <c r="J2528"/>
    </row>
    <row r="2529" spans="10:10" ht="15" x14ac:dyDescent="0.25">
      <c r="J2529"/>
    </row>
    <row r="2530" spans="10:10" ht="15" x14ac:dyDescent="0.25">
      <c r="J2530"/>
    </row>
    <row r="2531" spans="10:10" ht="15" x14ac:dyDescent="0.25">
      <c r="J2531"/>
    </row>
    <row r="2532" spans="10:10" ht="15" x14ac:dyDescent="0.25">
      <c r="J2532"/>
    </row>
    <row r="2533" spans="10:10" ht="15" x14ac:dyDescent="0.25">
      <c r="J2533"/>
    </row>
    <row r="2534" spans="10:10" ht="15" x14ac:dyDescent="0.25">
      <c r="J2534"/>
    </row>
    <row r="2535" spans="10:10" ht="15" x14ac:dyDescent="0.25">
      <c r="J2535"/>
    </row>
    <row r="2536" spans="10:10" ht="15" x14ac:dyDescent="0.25">
      <c r="J2536"/>
    </row>
    <row r="2537" spans="10:10" ht="15" x14ac:dyDescent="0.25">
      <c r="J2537"/>
    </row>
    <row r="2538" spans="10:10" ht="15" x14ac:dyDescent="0.25">
      <c r="J2538"/>
    </row>
    <row r="2539" spans="10:10" ht="15" x14ac:dyDescent="0.25">
      <c r="J2539"/>
    </row>
    <row r="2540" spans="10:10" ht="15" x14ac:dyDescent="0.25">
      <c r="J2540"/>
    </row>
    <row r="2541" spans="10:10" ht="15" x14ac:dyDescent="0.25">
      <c r="J2541"/>
    </row>
    <row r="2542" spans="10:10" ht="15" x14ac:dyDescent="0.25">
      <c r="J2542"/>
    </row>
    <row r="2543" spans="10:10" ht="15" x14ac:dyDescent="0.25">
      <c r="J2543"/>
    </row>
    <row r="2544" spans="10:10" ht="15" x14ac:dyDescent="0.25">
      <c r="J2544"/>
    </row>
    <row r="2545" spans="10:10" ht="15" x14ac:dyDescent="0.25">
      <c r="J2545"/>
    </row>
    <row r="2546" spans="10:10" ht="15" x14ac:dyDescent="0.25">
      <c r="J2546"/>
    </row>
    <row r="2547" spans="10:10" ht="15" x14ac:dyDescent="0.25">
      <c r="J2547"/>
    </row>
    <row r="2548" spans="10:10" ht="15" x14ac:dyDescent="0.25">
      <c r="J2548"/>
    </row>
    <row r="2549" spans="10:10" ht="15" x14ac:dyDescent="0.25">
      <c r="J2549"/>
    </row>
    <row r="2550" spans="10:10" ht="15" x14ac:dyDescent="0.25">
      <c r="J2550"/>
    </row>
    <row r="2551" spans="10:10" ht="15" x14ac:dyDescent="0.25">
      <c r="J2551"/>
    </row>
    <row r="2552" spans="10:10" ht="15" x14ac:dyDescent="0.25">
      <c r="J2552"/>
    </row>
    <row r="2553" spans="10:10" ht="15" x14ac:dyDescent="0.25">
      <c r="J2553"/>
    </row>
    <row r="2554" spans="10:10" ht="15" x14ac:dyDescent="0.25">
      <c r="J2554"/>
    </row>
    <row r="2555" spans="10:10" ht="15" x14ac:dyDescent="0.25">
      <c r="J2555"/>
    </row>
    <row r="2556" spans="10:10" ht="15" x14ac:dyDescent="0.25">
      <c r="J2556"/>
    </row>
    <row r="2557" spans="10:10" ht="15" x14ac:dyDescent="0.25">
      <c r="J2557"/>
    </row>
    <row r="2558" spans="10:10" ht="15" x14ac:dyDescent="0.25">
      <c r="J2558"/>
    </row>
    <row r="2559" spans="10:10" ht="15" x14ac:dyDescent="0.25">
      <c r="J2559"/>
    </row>
    <row r="2560" spans="10:10" ht="15" x14ac:dyDescent="0.25">
      <c r="J2560"/>
    </row>
    <row r="2561" spans="10:10" ht="15" x14ac:dyDescent="0.25">
      <c r="J2561"/>
    </row>
    <row r="2562" spans="10:10" x14ac:dyDescent="0.2">
      <c r="J2562" s="21"/>
    </row>
    <row r="2563" spans="10:10" x14ac:dyDescent="0.2">
      <c r="J2563" s="21"/>
    </row>
    <row r="2564" spans="10:10" x14ac:dyDescent="0.2">
      <c r="J2564" s="21"/>
    </row>
    <row r="2565" spans="10:10" x14ac:dyDescent="0.2">
      <c r="J2565" s="21"/>
    </row>
    <row r="2566" spans="10:10" x14ac:dyDescent="0.2">
      <c r="J2566" s="21"/>
    </row>
    <row r="2567" spans="10:10" x14ac:dyDescent="0.2">
      <c r="J2567" s="21"/>
    </row>
    <row r="2568" spans="10:10" x14ac:dyDescent="0.2">
      <c r="J2568" s="21"/>
    </row>
    <row r="2569" spans="10:10" x14ac:dyDescent="0.2">
      <c r="J2569" s="21"/>
    </row>
    <row r="2570" spans="10:10" x14ac:dyDescent="0.2">
      <c r="J2570" s="21"/>
    </row>
    <row r="2571" spans="10:10" x14ac:dyDescent="0.2">
      <c r="J2571" s="21"/>
    </row>
    <row r="2572" spans="10:10" x14ac:dyDescent="0.2">
      <c r="J2572" s="21"/>
    </row>
    <row r="2573" spans="10:10" x14ac:dyDescent="0.2">
      <c r="J2573" s="21"/>
    </row>
    <row r="2574" spans="10:10" x14ac:dyDescent="0.2">
      <c r="J2574" s="21"/>
    </row>
    <row r="2575" spans="10:10" x14ac:dyDescent="0.2">
      <c r="J2575" s="21"/>
    </row>
    <row r="2576" spans="10:10" x14ac:dyDescent="0.2">
      <c r="J2576" s="21"/>
    </row>
    <row r="2577" spans="10:10" x14ac:dyDescent="0.2">
      <c r="J2577" s="21"/>
    </row>
    <row r="2578" spans="10:10" x14ac:dyDescent="0.2">
      <c r="J2578" s="21"/>
    </row>
    <row r="2579" spans="10:10" x14ac:dyDescent="0.2">
      <c r="J2579" s="21"/>
    </row>
    <row r="2580" spans="10:10" x14ac:dyDescent="0.2">
      <c r="J2580" s="21"/>
    </row>
    <row r="2581" spans="10:10" x14ac:dyDescent="0.2">
      <c r="J2581" s="21"/>
    </row>
    <row r="2582" spans="10:10" x14ac:dyDescent="0.2">
      <c r="J2582" s="21"/>
    </row>
    <row r="2583" spans="10:10" x14ac:dyDescent="0.2">
      <c r="J2583" s="21"/>
    </row>
    <row r="2584" spans="10:10" x14ac:dyDescent="0.2">
      <c r="J2584" s="21"/>
    </row>
    <row r="2585" spans="10:10" x14ac:dyDescent="0.2">
      <c r="J2585" s="21"/>
    </row>
    <row r="2586" spans="10:10" x14ac:dyDescent="0.2">
      <c r="J2586" s="21"/>
    </row>
    <row r="2587" spans="10:10" x14ac:dyDescent="0.2">
      <c r="J2587" s="21"/>
    </row>
    <row r="2588" spans="10:10" x14ac:dyDescent="0.2">
      <c r="J2588" s="21"/>
    </row>
    <row r="2589" spans="10:10" x14ac:dyDescent="0.2">
      <c r="J2589" s="21"/>
    </row>
    <row r="2590" spans="10:10" x14ac:dyDescent="0.2">
      <c r="J2590" s="21"/>
    </row>
    <row r="2591" spans="10:10" x14ac:dyDescent="0.2">
      <c r="J2591" s="21"/>
    </row>
    <row r="2592" spans="10:10" x14ac:dyDescent="0.2">
      <c r="J2592" s="21"/>
    </row>
    <row r="2593" spans="10:10" x14ac:dyDescent="0.2">
      <c r="J2593" s="21"/>
    </row>
    <row r="2594" spans="10:10" x14ac:dyDescent="0.2">
      <c r="J2594" s="21"/>
    </row>
    <row r="2595" spans="10:10" x14ac:dyDescent="0.2">
      <c r="J2595" s="21"/>
    </row>
    <row r="2596" spans="10:10" x14ac:dyDescent="0.2">
      <c r="J2596" s="21"/>
    </row>
    <row r="2597" spans="10:10" x14ac:dyDescent="0.2">
      <c r="J2597" s="21"/>
    </row>
    <row r="2598" spans="10:10" x14ac:dyDescent="0.2">
      <c r="J2598" s="21"/>
    </row>
    <row r="2599" spans="10:10" x14ac:dyDescent="0.2">
      <c r="J2599" s="21"/>
    </row>
    <row r="2600" spans="10:10" x14ac:dyDescent="0.2">
      <c r="J2600" s="21"/>
    </row>
    <row r="2601" spans="10:10" x14ac:dyDescent="0.2">
      <c r="J2601" s="21"/>
    </row>
    <row r="2602" spans="10:10" x14ac:dyDescent="0.2">
      <c r="J2602" s="21"/>
    </row>
    <row r="2603" spans="10:10" x14ac:dyDescent="0.2">
      <c r="J2603" s="21"/>
    </row>
    <row r="2604" spans="10:10" x14ac:dyDescent="0.2">
      <c r="J2604" s="21"/>
    </row>
    <row r="2605" spans="10:10" x14ac:dyDescent="0.2">
      <c r="J2605" s="21"/>
    </row>
    <row r="2606" spans="10:10" x14ac:dyDescent="0.2">
      <c r="J2606" s="21"/>
    </row>
    <row r="2607" spans="10:10" x14ac:dyDescent="0.2">
      <c r="J2607" s="21"/>
    </row>
    <row r="2608" spans="10:10" x14ac:dyDescent="0.2">
      <c r="J2608" s="21"/>
    </row>
    <row r="2609" spans="10:10" x14ac:dyDescent="0.2">
      <c r="J2609" s="21"/>
    </row>
    <row r="2610" spans="10:10" x14ac:dyDescent="0.2">
      <c r="J2610" s="21"/>
    </row>
    <row r="2611" spans="10:10" x14ac:dyDescent="0.2">
      <c r="J2611" s="21"/>
    </row>
    <row r="2612" spans="10:10" x14ac:dyDescent="0.2">
      <c r="J2612" s="21"/>
    </row>
    <row r="2613" spans="10:10" x14ac:dyDescent="0.2">
      <c r="J2613" s="21"/>
    </row>
    <row r="2614" spans="10:10" x14ac:dyDescent="0.2">
      <c r="J2614" s="21"/>
    </row>
    <row r="2615" spans="10:10" x14ac:dyDescent="0.2">
      <c r="J2615" s="21"/>
    </row>
    <row r="2616" spans="10:10" x14ac:dyDescent="0.2">
      <c r="J2616" s="21"/>
    </row>
    <row r="2617" spans="10:10" x14ac:dyDescent="0.2">
      <c r="J2617" s="21"/>
    </row>
    <row r="2618" spans="10:10" x14ac:dyDescent="0.2">
      <c r="J2618" s="21"/>
    </row>
    <row r="2619" spans="10:10" x14ac:dyDescent="0.2">
      <c r="J2619" s="21"/>
    </row>
    <row r="2620" spans="10:10" x14ac:dyDescent="0.2">
      <c r="J2620" s="21"/>
    </row>
    <row r="2621" spans="10:10" x14ac:dyDescent="0.2">
      <c r="J2621" s="21"/>
    </row>
    <row r="2622" spans="10:10" x14ac:dyDescent="0.2">
      <c r="J2622" s="21"/>
    </row>
    <row r="2623" spans="10:10" x14ac:dyDescent="0.2">
      <c r="J2623" s="21"/>
    </row>
    <row r="2624" spans="10:10" x14ac:dyDescent="0.2">
      <c r="J2624" s="21"/>
    </row>
    <row r="2625" spans="10:10" x14ac:dyDescent="0.2">
      <c r="J2625" s="21"/>
    </row>
    <row r="2626" spans="10:10" x14ac:dyDescent="0.2">
      <c r="J2626" s="21"/>
    </row>
    <row r="2627" spans="10:10" x14ac:dyDescent="0.2">
      <c r="J2627" s="21"/>
    </row>
    <row r="2628" spans="10:10" x14ac:dyDescent="0.2">
      <c r="J2628" s="21"/>
    </row>
    <row r="2629" spans="10:10" x14ac:dyDescent="0.2">
      <c r="J2629" s="21"/>
    </row>
    <row r="2630" spans="10:10" x14ac:dyDescent="0.2">
      <c r="J2630" s="21"/>
    </row>
    <row r="2631" spans="10:10" x14ac:dyDescent="0.2">
      <c r="J2631" s="21"/>
    </row>
    <row r="2632" spans="10:10" x14ac:dyDescent="0.2">
      <c r="J2632" s="21"/>
    </row>
    <row r="2633" spans="10:10" x14ac:dyDescent="0.2">
      <c r="J2633" s="21"/>
    </row>
    <row r="2634" spans="10:10" x14ac:dyDescent="0.2">
      <c r="J2634" s="21"/>
    </row>
    <row r="2635" spans="10:10" x14ac:dyDescent="0.2">
      <c r="J2635" s="21"/>
    </row>
    <row r="2636" spans="10:10" x14ac:dyDescent="0.2">
      <c r="J2636" s="21"/>
    </row>
    <row r="2637" spans="10:10" x14ac:dyDescent="0.2">
      <c r="J2637" s="21"/>
    </row>
    <row r="2638" spans="10:10" x14ac:dyDescent="0.2">
      <c r="J2638" s="21"/>
    </row>
    <row r="2639" spans="10:10" x14ac:dyDescent="0.2">
      <c r="J2639" s="21"/>
    </row>
    <row r="2640" spans="10:10" x14ac:dyDescent="0.2">
      <c r="J2640" s="21"/>
    </row>
    <row r="2641" spans="10:10" x14ac:dyDescent="0.2">
      <c r="J2641" s="21"/>
    </row>
    <row r="2642" spans="10:10" x14ac:dyDescent="0.2">
      <c r="J2642" s="21"/>
    </row>
    <row r="2643" spans="10:10" x14ac:dyDescent="0.2">
      <c r="J2643" s="21"/>
    </row>
    <row r="2644" spans="10:10" x14ac:dyDescent="0.2">
      <c r="J2644" s="21"/>
    </row>
    <row r="2645" spans="10:10" x14ac:dyDescent="0.2">
      <c r="J2645" s="21"/>
    </row>
    <row r="2646" spans="10:10" x14ac:dyDescent="0.2">
      <c r="J2646" s="21"/>
    </row>
    <row r="2647" spans="10:10" x14ac:dyDescent="0.2">
      <c r="J2647" s="21"/>
    </row>
    <row r="2648" spans="10:10" x14ac:dyDescent="0.2">
      <c r="J2648" s="21"/>
    </row>
    <row r="2649" spans="10:10" x14ac:dyDescent="0.2">
      <c r="J2649" s="21"/>
    </row>
    <row r="2650" spans="10:10" x14ac:dyDescent="0.2">
      <c r="J2650" s="21"/>
    </row>
    <row r="2651" spans="10:10" x14ac:dyDescent="0.2">
      <c r="J2651" s="21"/>
    </row>
    <row r="2652" spans="10:10" x14ac:dyDescent="0.2">
      <c r="J2652" s="21"/>
    </row>
    <row r="2653" spans="10:10" x14ac:dyDescent="0.2">
      <c r="J2653" s="21"/>
    </row>
    <row r="2654" spans="10:10" x14ac:dyDescent="0.2">
      <c r="J2654" s="21"/>
    </row>
    <row r="2655" spans="10:10" x14ac:dyDescent="0.2">
      <c r="J2655" s="21"/>
    </row>
    <row r="2656" spans="10:10" x14ac:dyDescent="0.2">
      <c r="J2656" s="21"/>
    </row>
    <row r="2657" spans="10:10" x14ac:dyDescent="0.2">
      <c r="J2657" s="21"/>
    </row>
    <row r="2658" spans="10:10" x14ac:dyDescent="0.2">
      <c r="J2658" s="21"/>
    </row>
    <row r="2659" spans="10:10" x14ac:dyDescent="0.2">
      <c r="J2659" s="21"/>
    </row>
    <row r="2660" spans="10:10" x14ac:dyDescent="0.2">
      <c r="J2660" s="21"/>
    </row>
    <row r="2661" spans="10:10" x14ac:dyDescent="0.2">
      <c r="J2661" s="21"/>
    </row>
    <row r="2662" spans="10:10" x14ac:dyDescent="0.2">
      <c r="J2662" s="21"/>
    </row>
    <row r="2663" spans="10:10" x14ac:dyDescent="0.2">
      <c r="J2663" s="21"/>
    </row>
    <row r="2664" spans="10:10" x14ac:dyDescent="0.2">
      <c r="J2664" s="21"/>
    </row>
    <row r="2665" spans="10:10" x14ac:dyDescent="0.2">
      <c r="J2665" s="21"/>
    </row>
    <row r="2666" spans="10:10" x14ac:dyDescent="0.2">
      <c r="J2666" s="21"/>
    </row>
    <row r="2667" spans="10:10" x14ac:dyDescent="0.2">
      <c r="J2667" s="21"/>
    </row>
    <row r="2668" spans="10:10" x14ac:dyDescent="0.2">
      <c r="J2668" s="21"/>
    </row>
    <row r="2669" spans="10:10" x14ac:dyDescent="0.2">
      <c r="J2669" s="21"/>
    </row>
    <row r="2670" spans="10:10" x14ac:dyDescent="0.2">
      <c r="J2670" s="21"/>
    </row>
    <row r="2671" spans="10:10" x14ac:dyDescent="0.2">
      <c r="J2671" s="21"/>
    </row>
    <row r="2672" spans="10:10" x14ac:dyDescent="0.2">
      <c r="J2672" s="21"/>
    </row>
    <row r="2673" spans="10:10" x14ac:dyDescent="0.2">
      <c r="J2673" s="21"/>
    </row>
    <row r="2674" spans="10:10" x14ac:dyDescent="0.2">
      <c r="J2674" s="21"/>
    </row>
    <row r="2675" spans="10:10" x14ac:dyDescent="0.2">
      <c r="J2675" s="21"/>
    </row>
    <row r="2676" spans="10:10" x14ac:dyDescent="0.2">
      <c r="J2676" s="21"/>
    </row>
    <row r="2677" spans="10:10" x14ac:dyDescent="0.2">
      <c r="J2677" s="21"/>
    </row>
    <row r="2678" spans="10:10" x14ac:dyDescent="0.2">
      <c r="J2678" s="21"/>
    </row>
    <row r="2679" spans="10:10" x14ac:dyDescent="0.2">
      <c r="J2679" s="21"/>
    </row>
    <row r="2680" spans="10:10" x14ac:dyDescent="0.2">
      <c r="J2680" s="21"/>
    </row>
    <row r="2681" spans="10:10" x14ac:dyDescent="0.2">
      <c r="J2681" s="21"/>
    </row>
    <row r="2682" spans="10:10" x14ac:dyDescent="0.2">
      <c r="J2682" s="21"/>
    </row>
    <row r="2683" spans="10:10" x14ac:dyDescent="0.2">
      <c r="J2683" s="21"/>
    </row>
    <row r="2684" spans="10:10" x14ac:dyDescent="0.2">
      <c r="J2684" s="21"/>
    </row>
    <row r="2685" spans="10:10" x14ac:dyDescent="0.2">
      <c r="J2685" s="21"/>
    </row>
    <row r="2686" spans="10:10" x14ac:dyDescent="0.2">
      <c r="J2686" s="21"/>
    </row>
    <row r="2687" spans="10:10" x14ac:dyDescent="0.2">
      <c r="J2687" s="21"/>
    </row>
    <row r="2688" spans="10:10" x14ac:dyDescent="0.2">
      <c r="J2688" s="21"/>
    </row>
    <row r="2689" spans="10:10" x14ac:dyDescent="0.2">
      <c r="J2689" s="21"/>
    </row>
    <row r="2690" spans="10:10" x14ac:dyDescent="0.2">
      <c r="J2690" s="21"/>
    </row>
    <row r="2691" spans="10:10" x14ac:dyDescent="0.2">
      <c r="J2691" s="21"/>
    </row>
    <row r="2692" spans="10:10" x14ac:dyDescent="0.2">
      <c r="J2692" s="21"/>
    </row>
    <row r="2693" spans="10:10" x14ac:dyDescent="0.2">
      <c r="J2693" s="21"/>
    </row>
    <row r="2694" spans="10:10" x14ac:dyDescent="0.2">
      <c r="J2694" s="21"/>
    </row>
    <row r="2695" spans="10:10" x14ac:dyDescent="0.2">
      <c r="J2695" s="21"/>
    </row>
    <row r="2696" spans="10:10" x14ac:dyDescent="0.2">
      <c r="J2696" s="21"/>
    </row>
    <row r="2697" spans="10:10" x14ac:dyDescent="0.2">
      <c r="J2697" s="21"/>
    </row>
    <row r="2698" spans="10:10" x14ac:dyDescent="0.2">
      <c r="J2698" s="21"/>
    </row>
    <row r="2699" spans="10:10" x14ac:dyDescent="0.2">
      <c r="J2699" s="21"/>
    </row>
    <row r="2700" spans="10:10" x14ac:dyDescent="0.2">
      <c r="J2700" s="21"/>
    </row>
    <row r="2701" spans="10:10" x14ac:dyDescent="0.2">
      <c r="J2701" s="21"/>
    </row>
    <row r="2702" spans="10:10" x14ac:dyDescent="0.2">
      <c r="J2702" s="21"/>
    </row>
    <row r="2703" spans="10:10" x14ac:dyDescent="0.2">
      <c r="J2703" s="21"/>
    </row>
    <row r="2704" spans="10:10" x14ac:dyDescent="0.2">
      <c r="J2704" s="21"/>
    </row>
    <row r="2705" spans="10:10" x14ac:dyDescent="0.2">
      <c r="J2705" s="21"/>
    </row>
    <row r="2706" spans="10:10" x14ac:dyDescent="0.2">
      <c r="J2706" s="21"/>
    </row>
    <row r="2707" spans="10:10" x14ac:dyDescent="0.2">
      <c r="J2707" s="21"/>
    </row>
    <row r="2708" spans="10:10" x14ac:dyDescent="0.2">
      <c r="J2708" s="21"/>
    </row>
    <row r="2709" spans="10:10" x14ac:dyDescent="0.2">
      <c r="J2709" s="21"/>
    </row>
    <row r="2710" spans="10:10" x14ac:dyDescent="0.2">
      <c r="J2710" s="21"/>
    </row>
    <row r="2711" spans="10:10" x14ac:dyDescent="0.2">
      <c r="J2711" s="21"/>
    </row>
    <row r="2712" spans="10:10" x14ac:dyDescent="0.2">
      <c r="J2712" s="21"/>
    </row>
    <row r="2713" spans="10:10" x14ac:dyDescent="0.2">
      <c r="J2713" s="21"/>
    </row>
    <row r="2714" spans="10:10" x14ac:dyDescent="0.2">
      <c r="J2714" s="21"/>
    </row>
    <row r="2715" spans="10:10" x14ac:dyDescent="0.2">
      <c r="J2715" s="21"/>
    </row>
    <row r="2716" spans="10:10" x14ac:dyDescent="0.2">
      <c r="J2716" s="21"/>
    </row>
    <row r="2717" spans="10:10" x14ac:dyDescent="0.2">
      <c r="J2717" s="21"/>
    </row>
    <row r="2718" spans="10:10" x14ac:dyDescent="0.2">
      <c r="J2718" s="21"/>
    </row>
    <row r="2719" spans="10:10" x14ac:dyDescent="0.2">
      <c r="J2719" s="21"/>
    </row>
    <row r="2720" spans="10:10" x14ac:dyDescent="0.2">
      <c r="J2720" s="21"/>
    </row>
    <row r="2721" spans="10:10" x14ac:dyDescent="0.2">
      <c r="J2721" s="21"/>
    </row>
    <row r="2722" spans="10:10" x14ac:dyDescent="0.2">
      <c r="J2722" s="21"/>
    </row>
    <row r="2723" spans="10:10" x14ac:dyDescent="0.2">
      <c r="J2723" s="21"/>
    </row>
    <row r="2724" spans="10:10" x14ac:dyDescent="0.2">
      <c r="J2724" s="21"/>
    </row>
    <row r="2725" spans="10:10" x14ac:dyDescent="0.2">
      <c r="J2725" s="21"/>
    </row>
    <row r="2726" spans="10:10" x14ac:dyDescent="0.2">
      <c r="J2726" s="21"/>
    </row>
    <row r="2727" spans="10:10" x14ac:dyDescent="0.2">
      <c r="J2727" s="21"/>
    </row>
    <row r="2728" spans="10:10" x14ac:dyDescent="0.2">
      <c r="J2728" s="21"/>
    </row>
    <row r="2729" spans="10:10" x14ac:dyDescent="0.2">
      <c r="J2729" s="21"/>
    </row>
    <row r="2730" spans="10:10" x14ac:dyDescent="0.2">
      <c r="J2730" s="21"/>
    </row>
    <row r="2731" spans="10:10" x14ac:dyDescent="0.2">
      <c r="J2731" s="21"/>
    </row>
    <row r="2732" spans="10:10" x14ac:dyDescent="0.2">
      <c r="J2732" s="21"/>
    </row>
    <row r="2733" spans="10:10" x14ac:dyDescent="0.2">
      <c r="J2733" s="21"/>
    </row>
    <row r="2734" spans="10:10" x14ac:dyDescent="0.2">
      <c r="J2734" s="21"/>
    </row>
    <row r="2735" spans="10:10" x14ac:dyDescent="0.2">
      <c r="J2735" s="21"/>
    </row>
    <row r="2736" spans="10:10" x14ac:dyDescent="0.2">
      <c r="J2736" s="21"/>
    </row>
    <row r="2737" spans="10:10" x14ac:dyDescent="0.2">
      <c r="J2737" s="21"/>
    </row>
    <row r="2738" spans="10:10" x14ac:dyDescent="0.2">
      <c r="J2738" s="21"/>
    </row>
    <row r="2739" spans="10:10" x14ac:dyDescent="0.2">
      <c r="J2739" s="21"/>
    </row>
    <row r="2740" spans="10:10" x14ac:dyDescent="0.2">
      <c r="J2740" s="21"/>
    </row>
    <row r="2741" spans="10:10" x14ac:dyDescent="0.2">
      <c r="J2741" s="21"/>
    </row>
    <row r="2742" spans="10:10" x14ac:dyDescent="0.2">
      <c r="J2742" s="21"/>
    </row>
    <row r="2743" spans="10:10" x14ac:dyDescent="0.2">
      <c r="J2743" s="21"/>
    </row>
    <row r="2744" spans="10:10" x14ac:dyDescent="0.2">
      <c r="J2744" s="21"/>
    </row>
    <row r="2745" spans="10:10" x14ac:dyDescent="0.2">
      <c r="J2745" s="21"/>
    </row>
    <row r="2746" spans="10:10" x14ac:dyDescent="0.2">
      <c r="J2746" s="21"/>
    </row>
    <row r="2747" spans="10:10" x14ac:dyDescent="0.2">
      <c r="J2747" s="21"/>
    </row>
    <row r="2748" spans="10:10" x14ac:dyDescent="0.2">
      <c r="J2748" s="21"/>
    </row>
    <row r="2749" spans="10:10" x14ac:dyDescent="0.2">
      <c r="J2749" s="21"/>
    </row>
    <row r="2750" spans="10:10" x14ac:dyDescent="0.2">
      <c r="J2750" s="21"/>
    </row>
    <row r="2751" spans="10:10" x14ac:dyDescent="0.2">
      <c r="J2751" s="21"/>
    </row>
    <row r="2752" spans="10:10" x14ac:dyDescent="0.2">
      <c r="J2752" s="21"/>
    </row>
    <row r="2753" spans="10:10" x14ac:dyDescent="0.2">
      <c r="J2753" s="21"/>
    </row>
    <row r="2754" spans="10:10" x14ac:dyDescent="0.2">
      <c r="J2754" s="21"/>
    </row>
    <row r="2755" spans="10:10" x14ac:dyDescent="0.2">
      <c r="J2755" s="21"/>
    </row>
    <row r="2756" spans="10:10" x14ac:dyDescent="0.2">
      <c r="J2756" s="21"/>
    </row>
    <row r="2757" spans="10:10" x14ac:dyDescent="0.2">
      <c r="J2757" s="21"/>
    </row>
    <row r="2758" spans="10:10" x14ac:dyDescent="0.2">
      <c r="J2758" s="21"/>
    </row>
    <row r="2759" spans="10:10" x14ac:dyDescent="0.2">
      <c r="J2759" s="21"/>
    </row>
    <row r="2760" spans="10:10" x14ac:dyDescent="0.2">
      <c r="J2760" s="21"/>
    </row>
    <row r="2761" spans="10:10" x14ac:dyDescent="0.2">
      <c r="J2761" s="21"/>
    </row>
    <row r="2762" spans="10:10" x14ac:dyDescent="0.2">
      <c r="J2762" s="21"/>
    </row>
    <row r="2763" spans="10:10" x14ac:dyDescent="0.2">
      <c r="J2763" s="21"/>
    </row>
    <row r="2764" spans="10:10" x14ac:dyDescent="0.2">
      <c r="J2764" s="21"/>
    </row>
    <row r="2765" spans="10:10" x14ac:dyDescent="0.2">
      <c r="J2765" s="21"/>
    </row>
    <row r="2766" spans="10:10" x14ac:dyDescent="0.2">
      <c r="J2766" s="21"/>
    </row>
    <row r="2767" spans="10:10" x14ac:dyDescent="0.2">
      <c r="J2767" s="21"/>
    </row>
    <row r="2768" spans="10:10" x14ac:dyDescent="0.2">
      <c r="J2768" s="21"/>
    </row>
    <row r="2769" spans="10:10" x14ac:dyDescent="0.2">
      <c r="J2769" s="21"/>
    </row>
    <row r="2770" spans="10:10" x14ac:dyDescent="0.2">
      <c r="J2770" s="21"/>
    </row>
    <row r="2771" spans="10:10" x14ac:dyDescent="0.2">
      <c r="J2771" s="21"/>
    </row>
    <row r="2772" spans="10:10" x14ac:dyDescent="0.2">
      <c r="J2772" s="21"/>
    </row>
    <row r="2773" spans="10:10" x14ac:dyDescent="0.2">
      <c r="J2773" s="21"/>
    </row>
    <row r="2774" spans="10:10" x14ac:dyDescent="0.2">
      <c r="J2774" s="21"/>
    </row>
    <row r="2775" spans="10:10" x14ac:dyDescent="0.2">
      <c r="J2775" s="21"/>
    </row>
    <row r="2776" spans="10:10" x14ac:dyDescent="0.2">
      <c r="J2776" s="21"/>
    </row>
    <row r="2777" spans="10:10" x14ac:dyDescent="0.2">
      <c r="J2777" s="21"/>
    </row>
    <row r="2778" spans="10:10" x14ac:dyDescent="0.2">
      <c r="J2778" s="21"/>
    </row>
    <row r="2779" spans="10:10" x14ac:dyDescent="0.2">
      <c r="J2779" s="21"/>
    </row>
    <row r="2780" spans="10:10" x14ac:dyDescent="0.2">
      <c r="J2780" s="21"/>
    </row>
    <row r="2781" spans="10:10" x14ac:dyDescent="0.2">
      <c r="J2781" s="21"/>
    </row>
    <row r="2782" spans="10:10" x14ac:dyDescent="0.2">
      <c r="J2782" s="21"/>
    </row>
    <row r="2783" spans="10:10" x14ac:dyDescent="0.2">
      <c r="J2783" s="21"/>
    </row>
    <row r="2784" spans="10:10" x14ac:dyDescent="0.2">
      <c r="J2784" s="21"/>
    </row>
    <row r="2785" spans="10:10" x14ac:dyDescent="0.2">
      <c r="J2785" s="21"/>
    </row>
    <row r="2786" spans="10:10" x14ac:dyDescent="0.2">
      <c r="J2786" s="21"/>
    </row>
    <row r="2787" spans="10:10" x14ac:dyDescent="0.2">
      <c r="J2787" s="21"/>
    </row>
    <row r="2788" spans="10:10" x14ac:dyDescent="0.2">
      <c r="J2788" s="21"/>
    </row>
    <row r="2789" spans="10:10" x14ac:dyDescent="0.2">
      <c r="J2789" s="21"/>
    </row>
    <row r="2790" spans="10:10" x14ac:dyDescent="0.2">
      <c r="J2790" s="21"/>
    </row>
    <row r="2791" spans="10:10" x14ac:dyDescent="0.2">
      <c r="J2791" s="21"/>
    </row>
    <row r="2792" spans="10:10" x14ac:dyDescent="0.2">
      <c r="J2792" s="21"/>
    </row>
    <row r="2793" spans="10:10" x14ac:dyDescent="0.2">
      <c r="J2793" s="21"/>
    </row>
    <row r="2794" spans="10:10" x14ac:dyDescent="0.2">
      <c r="J2794" s="21"/>
    </row>
    <row r="2795" spans="10:10" x14ac:dyDescent="0.2">
      <c r="J2795" s="21"/>
    </row>
    <row r="2796" spans="10:10" x14ac:dyDescent="0.2">
      <c r="J2796" s="21"/>
    </row>
    <row r="2797" spans="10:10" x14ac:dyDescent="0.2">
      <c r="J2797" s="21"/>
    </row>
    <row r="2798" spans="10:10" x14ac:dyDescent="0.2">
      <c r="J2798" s="21"/>
    </row>
    <row r="2799" spans="10:10" x14ac:dyDescent="0.2">
      <c r="J2799" s="21"/>
    </row>
    <row r="2800" spans="10:10" x14ac:dyDescent="0.2">
      <c r="J2800" s="21"/>
    </row>
    <row r="2801" spans="10:10" x14ac:dyDescent="0.2">
      <c r="J2801" s="21"/>
    </row>
    <row r="2802" spans="10:10" x14ac:dyDescent="0.2">
      <c r="J2802" s="21"/>
    </row>
    <row r="2803" spans="10:10" x14ac:dyDescent="0.2">
      <c r="J2803" s="21"/>
    </row>
    <row r="2804" spans="10:10" x14ac:dyDescent="0.2">
      <c r="J2804" s="21"/>
    </row>
    <row r="2805" spans="10:10" x14ac:dyDescent="0.2">
      <c r="J2805" s="21"/>
    </row>
    <row r="2806" spans="10:10" x14ac:dyDescent="0.2">
      <c r="J2806" s="21"/>
    </row>
    <row r="2807" spans="10:10" x14ac:dyDescent="0.2">
      <c r="J2807" s="21"/>
    </row>
    <row r="2808" spans="10:10" x14ac:dyDescent="0.2">
      <c r="J2808" s="21"/>
    </row>
    <row r="2809" spans="10:10" x14ac:dyDescent="0.2">
      <c r="J2809" s="21"/>
    </row>
    <row r="2810" spans="10:10" x14ac:dyDescent="0.2">
      <c r="J2810" s="21"/>
    </row>
    <row r="2811" spans="10:10" x14ac:dyDescent="0.2">
      <c r="J2811" s="21"/>
    </row>
    <row r="2812" spans="10:10" x14ac:dyDescent="0.2">
      <c r="J2812" s="21"/>
    </row>
    <row r="2813" spans="10:10" x14ac:dyDescent="0.2">
      <c r="J2813" s="21"/>
    </row>
    <row r="2814" spans="10:10" x14ac:dyDescent="0.2">
      <c r="J2814" s="21"/>
    </row>
    <row r="2815" spans="10:10" x14ac:dyDescent="0.2">
      <c r="J2815" s="21"/>
    </row>
    <row r="2816" spans="10:10" x14ac:dyDescent="0.2">
      <c r="J2816" s="21"/>
    </row>
    <row r="2817" spans="10:10" x14ac:dyDescent="0.2">
      <c r="J2817" s="21"/>
    </row>
    <row r="2818" spans="10:10" x14ac:dyDescent="0.2">
      <c r="J2818" s="21"/>
    </row>
    <row r="2819" spans="10:10" x14ac:dyDescent="0.2">
      <c r="J2819" s="21"/>
    </row>
    <row r="2820" spans="10:10" x14ac:dyDescent="0.2">
      <c r="J2820" s="21"/>
    </row>
    <row r="2821" spans="10:10" x14ac:dyDescent="0.2">
      <c r="J2821" s="21"/>
    </row>
    <row r="2822" spans="10:10" x14ac:dyDescent="0.2">
      <c r="J2822" s="21"/>
    </row>
    <row r="2823" spans="10:10" x14ac:dyDescent="0.2">
      <c r="J2823" s="21"/>
    </row>
    <row r="2824" spans="10:10" x14ac:dyDescent="0.2">
      <c r="J2824" s="21"/>
    </row>
    <row r="2825" spans="10:10" x14ac:dyDescent="0.2">
      <c r="J2825" s="21"/>
    </row>
    <row r="2826" spans="10:10" x14ac:dyDescent="0.2">
      <c r="J2826" s="21"/>
    </row>
    <row r="2827" spans="10:10" x14ac:dyDescent="0.2">
      <c r="J2827" s="21"/>
    </row>
    <row r="2828" spans="10:10" x14ac:dyDescent="0.2">
      <c r="J2828" s="21"/>
    </row>
    <row r="2829" spans="10:10" x14ac:dyDescent="0.2">
      <c r="J2829" s="21"/>
    </row>
    <row r="2830" spans="10:10" x14ac:dyDescent="0.2">
      <c r="J2830" s="21"/>
    </row>
    <row r="2831" spans="10:10" x14ac:dyDescent="0.2">
      <c r="J2831" s="21"/>
    </row>
    <row r="2832" spans="10:10" x14ac:dyDescent="0.2">
      <c r="J2832" s="21"/>
    </row>
    <row r="2833" spans="10:10" x14ac:dyDescent="0.2">
      <c r="J2833" s="21"/>
    </row>
    <row r="2834" spans="10:10" x14ac:dyDescent="0.2">
      <c r="J2834" s="21"/>
    </row>
    <row r="2835" spans="10:10" x14ac:dyDescent="0.2">
      <c r="J2835" s="21"/>
    </row>
    <row r="2836" spans="10:10" x14ac:dyDescent="0.2">
      <c r="J2836" s="21"/>
    </row>
    <row r="2837" spans="10:10" x14ac:dyDescent="0.2">
      <c r="J2837" s="21"/>
    </row>
    <row r="2838" spans="10:10" x14ac:dyDescent="0.2">
      <c r="J2838" s="21"/>
    </row>
    <row r="2839" spans="10:10" x14ac:dyDescent="0.2">
      <c r="J2839" s="21"/>
    </row>
    <row r="2840" spans="10:10" x14ac:dyDescent="0.2">
      <c r="J2840" s="21"/>
    </row>
    <row r="2841" spans="10:10" x14ac:dyDescent="0.2">
      <c r="J2841" s="21"/>
    </row>
    <row r="2842" spans="10:10" x14ac:dyDescent="0.2">
      <c r="J2842" s="21"/>
    </row>
    <row r="2843" spans="10:10" x14ac:dyDescent="0.2">
      <c r="J2843" s="21"/>
    </row>
    <row r="2844" spans="10:10" x14ac:dyDescent="0.2">
      <c r="J2844" s="21"/>
    </row>
    <row r="2845" spans="10:10" x14ac:dyDescent="0.2">
      <c r="J2845" s="21"/>
    </row>
    <row r="2846" spans="10:10" x14ac:dyDescent="0.2">
      <c r="J2846" s="21"/>
    </row>
    <row r="2847" spans="10:10" x14ac:dyDescent="0.2">
      <c r="J2847" s="21"/>
    </row>
    <row r="2848" spans="10:10" x14ac:dyDescent="0.2">
      <c r="J2848" s="21"/>
    </row>
    <row r="2849" spans="10:10" x14ac:dyDescent="0.2">
      <c r="J2849" s="21"/>
    </row>
    <row r="2850" spans="10:10" x14ac:dyDescent="0.2">
      <c r="J2850" s="21"/>
    </row>
    <row r="2851" spans="10:10" x14ac:dyDescent="0.2">
      <c r="J2851" s="21"/>
    </row>
    <row r="2852" spans="10:10" x14ac:dyDescent="0.2">
      <c r="J2852" s="21"/>
    </row>
    <row r="2853" spans="10:10" x14ac:dyDescent="0.2">
      <c r="J2853" s="21"/>
    </row>
    <row r="2854" spans="10:10" x14ac:dyDescent="0.2">
      <c r="J2854" s="21"/>
    </row>
    <row r="2855" spans="10:10" x14ac:dyDescent="0.2">
      <c r="J2855" s="21"/>
    </row>
    <row r="2856" spans="10:10" x14ac:dyDescent="0.2">
      <c r="J2856" s="21"/>
    </row>
    <row r="2857" spans="10:10" x14ac:dyDescent="0.2">
      <c r="J2857" s="21"/>
    </row>
    <row r="2858" spans="10:10" x14ac:dyDescent="0.2">
      <c r="J2858" s="21"/>
    </row>
    <row r="2859" spans="10:10" x14ac:dyDescent="0.2">
      <c r="J2859" s="21"/>
    </row>
    <row r="2860" spans="10:10" x14ac:dyDescent="0.2">
      <c r="J2860" s="21"/>
    </row>
    <row r="2861" spans="10:10" x14ac:dyDescent="0.2">
      <c r="J2861" s="21"/>
    </row>
    <row r="2862" spans="10:10" x14ac:dyDescent="0.2">
      <c r="J2862" s="21"/>
    </row>
    <row r="2863" spans="10:10" x14ac:dyDescent="0.2">
      <c r="J2863" s="21"/>
    </row>
    <row r="2864" spans="10:10" x14ac:dyDescent="0.2">
      <c r="J2864" s="21"/>
    </row>
    <row r="2865" spans="10:10" x14ac:dyDescent="0.2">
      <c r="J2865" s="21"/>
    </row>
    <row r="2866" spans="10:10" x14ac:dyDescent="0.2">
      <c r="J2866" s="21"/>
    </row>
    <row r="2867" spans="10:10" x14ac:dyDescent="0.2">
      <c r="J2867" s="21"/>
    </row>
    <row r="2868" spans="10:10" x14ac:dyDescent="0.2">
      <c r="J2868" s="21"/>
    </row>
    <row r="2869" spans="10:10" x14ac:dyDescent="0.2">
      <c r="J2869" s="21"/>
    </row>
    <row r="2870" spans="10:10" x14ac:dyDescent="0.2">
      <c r="J2870" s="21"/>
    </row>
    <row r="2871" spans="10:10" x14ac:dyDescent="0.2">
      <c r="J2871" s="21"/>
    </row>
    <row r="2872" spans="10:10" x14ac:dyDescent="0.2">
      <c r="J2872" s="21"/>
    </row>
    <row r="2873" spans="10:10" x14ac:dyDescent="0.2">
      <c r="J2873" s="21"/>
    </row>
    <row r="2874" spans="10:10" x14ac:dyDescent="0.2">
      <c r="J2874" s="21"/>
    </row>
    <row r="2875" spans="10:10" x14ac:dyDescent="0.2">
      <c r="J2875" s="21"/>
    </row>
    <row r="2876" spans="10:10" x14ac:dyDescent="0.2">
      <c r="J2876" s="21"/>
    </row>
    <row r="2877" spans="10:10" x14ac:dyDescent="0.2">
      <c r="J2877" s="21"/>
    </row>
    <row r="2878" spans="10:10" x14ac:dyDescent="0.2">
      <c r="J2878" s="21"/>
    </row>
    <row r="2879" spans="10:10" x14ac:dyDescent="0.2">
      <c r="J2879" s="21"/>
    </row>
    <row r="2880" spans="10:10" x14ac:dyDescent="0.2">
      <c r="J2880" s="21"/>
    </row>
    <row r="2881" spans="10:10" x14ac:dyDescent="0.2">
      <c r="J2881" s="21"/>
    </row>
    <row r="2882" spans="10:10" x14ac:dyDescent="0.2">
      <c r="J2882" s="21"/>
    </row>
    <row r="2883" spans="10:10" x14ac:dyDescent="0.2">
      <c r="J2883" s="21"/>
    </row>
    <row r="2884" spans="10:10" x14ac:dyDescent="0.2">
      <c r="J2884" s="21"/>
    </row>
    <row r="2885" spans="10:10" x14ac:dyDescent="0.2">
      <c r="J2885" s="21"/>
    </row>
    <row r="2886" spans="10:10" x14ac:dyDescent="0.2">
      <c r="J2886" s="21"/>
    </row>
    <row r="2887" spans="10:10" x14ac:dyDescent="0.2">
      <c r="J2887" s="21"/>
    </row>
    <row r="2888" spans="10:10" x14ac:dyDescent="0.2">
      <c r="J2888" s="21"/>
    </row>
    <row r="2889" spans="10:10" x14ac:dyDescent="0.2">
      <c r="J2889" s="21"/>
    </row>
    <row r="2890" spans="10:10" x14ac:dyDescent="0.2">
      <c r="J2890" s="21"/>
    </row>
    <row r="2891" spans="10:10" x14ac:dyDescent="0.2">
      <c r="J2891" s="21"/>
    </row>
    <row r="2892" spans="10:10" x14ac:dyDescent="0.2">
      <c r="J2892" s="21"/>
    </row>
    <row r="2893" spans="10:10" x14ac:dyDescent="0.2">
      <c r="J2893" s="21"/>
    </row>
    <row r="2894" spans="10:10" x14ac:dyDescent="0.2">
      <c r="J2894" s="21"/>
    </row>
    <row r="2895" spans="10:10" x14ac:dyDescent="0.2">
      <c r="J2895" s="21"/>
    </row>
    <row r="2896" spans="10:10" x14ac:dyDescent="0.2">
      <c r="J2896" s="21"/>
    </row>
    <row r="2897" spans="10:10" x14ac:dyDescent="0.2">
      <c r="J2897" s="21"/>
    </row>
    <row r="2898" spans="10:10" x14ac:dyDescent="0.2">
      <c r="J2898" s="21"/>
    </row>
    <row r="2899" spans="10:10" x14ac:dyDescent="0.2">
      <c r="J2899" s="21"/>
    </row>
    <row r="2900" spans="10:10" x14ac:dyDescent="0.2">
      <c r="J2900" s="21"/>
    </row>
    <row r="2901" spans="10:10" x14ac:dyDescent="0.2">
      <c r="J2901" s="21"/>
    </row>
    <row r="2902" spans="10:10" x14ac:dyDescent="0.2">
      <c r="J2902" s="21"/>
    </row>
    <row r="2903" spans="10:10" x14ac:dyDescent="0.2">
      <c r="J2903" s="21"/>
    </row>
    <row r="2904" spans="10:10" x14ac:dyDescent="0.2">
      <c r="J2904" s="21"/>
    </row>
    <row r="2905" spans="10:10" x14ac:dyDescent="0.2">
      <c r="J2905" s="21"/>
    </row>
    <row r="2906" spans="10:10" x14ac:dyDescent="0.2">
      <c r="J2906" s="21"/>
    </row>
    <row r="2907" spans="10:10" x14ac:dyDescent="0.2">
      <c r="J2907" s="21"/>
    </row>
    <row r="2908" spans="10:10" x14ac:dyDescent="0.2">
      <c r="J2908" s="21"/>
    </row>
    <row r="2909" spans="10:10" x14ac:dyDescent="0.2">
      <c r="J2909" s="21"/>
    </row>
    <row r="2910" spans="10:10" x14ac:dyDescent="0.2">
      <c r="J2910" s="21"/>
    </row>
    <row r="2911" spans="10:10" x14ac:dyDescent="0.2">
      <c r="J2911" s="21"/>
    </row>
    <row r="2912" spans="10:10" x14ac:dyDescent="0.2">
      <c r="J2912" s="21"/>
    </row>
    <row r="2913" spans="10:10" x14ac:dyDescent="0.2">
      <c r="J2913" s="21"/>
    </row>
    <row r="2914" spans="10:10" x14ac:dyDescent="0.2">
      <c r="J2914" s="21"/>
    </row>
    <row r="2915" spans="10:10" x14ac:dyDescent="0.2">
      <c r="J2915" s="21"/>
    </row>
    <row r="2916" spans="10:10" x14ac:dyDescent="0.2">
      <c r="J2916" s="21"/>
    </row>
    <row r="2917" spans="10:10" x14ac:dyDescent="0.2">
      <c r="J2917" s="21"/>
    </row>
    <row r="2918" spans="10:10" x14ac:dyDescent="0.2">
      <c r="J2918" s="21"/>
    </row>
    <row r="2919" spans="10:10" x14ac:dyDescent="0.2">
      <c r="J2919" s="21"/>
    </row>
    <row r="2920" spans="10:10" x14ac:dyDescent="0.2">
      <c r="J2920" s="21"/>
    </row>
    <row r="2921" spans="10:10" x14ac:dyDescent="0.2">
      <c r="J2921" s="21"/>
    </row>
    <row r="2922" spans="10:10" x14ac:dyDescent="0.2">
      <c r="J2922" s="21"/>
    </row>
    <row r="2923" spans="10:10" x14ac:dyDescent="0.2">
      <c r="J2923" s="21"/>
    </row>
    <row r="2924" spans="10:10" x14ac:dyDescent="0.2">
      <c r="J2924" s="21"/>
    </row>
    <row r="2925" spans="10:10" x14ac:dyDescent="0.2">
      <c r="J2925" s="21"/>
    </row>
    <row r="2926" spans="10:10" x14ac:dyDescent="0.2">
      <c r="J2926" s="21"/>
    </row>
    <row r="2927" spans="10:10" x14ac:dyDescent="0.2">
      <c r="J2927" s="21"/>
    </row>
    <row r="2928" spans="10:10" x14ac:dyDescent="0.2">
      <c r="J2928" s="21"/>
    </row>
    <row r="2929" spans="10:10" x14ac:dyDescent="0.2">
      <c r="J2929" s="21"/>
    </row>
    <row r="2930" spans="10:10" x14ac:dyDescent="0.2">
      <c r="J2930" s="21"/>
    </row>
    <row r="2931" spans="10:10" x14ac:dyDescent="0.2">
      <c r="J2931" s="21"/>
    </row>
    <row r="2932" spans="10:10" x14ac:dyDescent="0.2">
      <c r="J2932" s="21"/>
    </row>
    <row r="2933" spans="10:10" x14ac:dyDescent="0.2">
      <c r="J2933" s="21"/>
    </row>
    <row r="2934" spans="10:10" x14ac:dyDescent="0.2">
      <c r="J2934" s="21"/>
    </row>
    <row r="2935" spans="10:10" x14ac:dyDescent="0.2">
      <c r="J2935" s="21"/>
    </row>
    <row r="2936" spans="10:10" x14ac:dyDescent="0.2">
      <c r="J2936" s="21"/>
    </row>
    <row r="2937" spans="10:10" x14ac:dyDescent="0.2">
      <c r="J2937" s="21"/>
    </row>
    <row r="2938" spans="10:10" x14ac:dyDescent="0.2">
      <c r="J2938" s="21"/>
    </row>
    <row r="2939" spans="10:10" x14ac:dyDescent="0.2">
      <c r="J2939" s="21"/>
    </row>
    <row r="2940" spans="10:10" x14ac:dyDescent="0.2">
      <c r="J2940" s="21"/>
    </row>
    <row r="2941" spans="10:10" x14ac:dyDescent="0.2">
      <c r="J2941" s="21"/>
    </row>
    <row r="2942" spans="10:10" x14ac:dyDescent="0.2">
      <c r="J2942" s="21"/>
    </row>
    <row r="2943" spans="10:10" x14ac:dyDescent="0.2">
      <c r="J2943" s="21"/>
    </row>
    <row r="2944" spans="10:10" x14ac:dyDescent="0.2">
      <c r="J2944" s="21"/>
    </row>
    <row r="2945" spans="10:10" x14ac:dyDescent="0.2">
      <c r="J2945" s="21"/>
    </row>
    <row r="2946" spans="10:10" x14ac:dyDescent="0.2">
      <c r="J2946" s="21"/>
    </row>
    <row r="2947" spans="10:10" x14ac:dyDescent="0.2">
      <c r="J2947" s="21"/>
    </row>
    <row r="2948" spans="10:10" x14ac:dyDescent="0.2">
      <c r="J2948" s="21"/>
    </row>
    <row r="2949" spans="10:10" x14ac:dyDescent="0.2">
      <c r="J2949" s="21"/>
    </row>
    <row r="2950" spans="10:10" x14ac:dyDescent="0.2">
      <c r="J2950" s="21"/>
    </row>
    <row r="2951" spans="10:10" x14ac:dyDescent="0.2">
      <c r="J2951" s="21"/>
    </row>
    <row r="2952" spans="10:10" x14ac:dyDescent="0.2">
      <c r="J2952" s="21"/>
    </row>
    <row r="2953" spans="10:10" x14ac:dyDescent="0.2">
      <c r="J2953" s="21"/>
    </row>
    <row r="2954" spans="10:10" x14ac:dyDescent="0.2">
      <c r="J2954" s="21"/>
    </row>
    <row r="2955" spans="10:10" x14ac:dyDescent="0.2">
      <c r="J2955" s="21"/>
    </row>
    <row r="2956" spans="10:10" x14ac:dyDescent="0.2">
      <c r="J2956" s="21"/>
    </row>
    <row r="2957" spans="10:10" x14ac:dyDescent="0.2">
      <c r="J2957" s="21"/>
    </row>
    <row r="2958" spans="10:10" x14ac:dyDescent="0.2">
      <c r="J2958" s="21"/>
    </row>
    <row r="2959" spans="10:10" x14ac:dyDescent="0.2">
      <c r="J2959" s="21"/>
    </row>
    <row r="2960" spans="10:10" x14ac:dyDescent="0.2">
      <c r="J2960" s="21"/>
    </row>
    <row r="2961" spans="10:10" x14ac:dyDescent="0.2">
      <c r="J2961" s="21"/>
    </row>
    <row r="2962" spans="10:10" x14ac:dyDescent="0.2">
      <c r="J2962" s="21"/>
    </row>
    <row r="2963" spans="10:10" x14ac:dyDescent="0.2">
      <c r="J2963" s="21"/>
    </row>
    <row r="2964" spans="10:10" x14ac:dyDescent="0.2">
      <c r="J2964" s="21"/>
    </row>
    <row r="2965" spans="10:10" x14ac:dyDescent="0.2">
      <c r="J2965" s="21"/>
    </row>
    <row r="2966" spans="10:10" x14ac:dyDescent="0.2">
      <c r="J2966" s="21"/>
    </row>
    <row r="2967" spans="10:10" x14ac:dyDescent="0.2">
      <c r="J2967" s="21"/>
    </row>
    <row r="2968" spans="10:10" x14ac:dyDescent="0.2">
      <c r="J2968" s="21"/>
    </row>
    <row r="2969" spans="10:10" x14ac:dyDescent="0.2">
      <c r="J2969" s="21"/>
    </row>
    <row r="2970" spans="10:10" x14ac:dyDescent="0.2">
      <c r="J2970" s="21"/>
    </row>
    <row r="2971" spans="10:10" x14ac:dyDescent="0.2">
      <c r="J2971" s="21"/>
    </row>
    <row r="2972" spans="10:10" x14ac:dyDescent="0.2">
      <c r="J2972" s="21"/>
    </row>
    <row r="2973" spans="10:10" x14ac:dyDescent="0.2">
      <c r="J2973" s="21"/>
    </row>
    <row r="2974" spans="10:10" x14ac:dyDescent="0.2">
      <c r="J2974" s="21"/>
    </row>
    <row r="2975" spans="10:10" x14ac:dyDescent="0.2">
      <c r="J2975" s="21"/>
    </row>
    <row r="2976" spans="10:10" x14ac:dyDescent="0.2">
      <c r="J2976" s="21"/>
    </row>
    <row r="2977" spans="10:10" x14ac:dyDescent="0.2">
      <c r="J2977" s="21"/>
    </row>
    <row r="2978" spans="10:10" x14ac:dyDescent="0.2">
      <c r="J2978" s="21"/>
    </row>
    <row r="2979" spans="10:10" x14ac:dyDescent="0.2">
      <c r="J2979" s="21"/>
    </row>
    <row r="2980" spans="10:10" x14ac:dyDescent="0.2">
      <c r="J2980" s="21"/>
    </row>
    <row r="2981" spans="10:10" x14ac:dyDescent="0.2">
      <c r="J2981" s="21"/>
    </row>
    <row r="2982" spans="10:10" x14ac:dyDescent="0.2">
      <c r="J2982" s="21"/>
    </row>
    <row r="2983" spans="10:10" x14ac:dyDescent="0.2">
      <c r="J2983" s="21"/>
    </row>
    <row r="2984" spans="10:10" x14ac:dyDescent="0.2">
      <c r="J2984" s="21"/>
    </row>
    <row r="2985" spans="10:10" x14ac:dyDescent="0.2">
      <c r="J2985" s="21"/>
    </row>
    <row r="2986" spans="10:10" x14ac:dyDescent="0.2">
      <c r="J2986" s="21"/>
    </row>
    <row r="2987" spans="10:10" x14ac:dyDescent="0.2">
      <c r="J2987" s="21"/>
    </row>
    <row r="2988" spans="10:10" x14ac:dyDescent="0.2">
      <c r="J2988" s="21"/>
    </row>
    <row r="2989" spans="10:10" x14ac:dyDescent="0.2">
      <c r="J2989" s="21"/>
    </row>
    <row r="2990" spans="10:10" x14ac:dyDescent="0.2">
      <c r="J2990" s="21"/>
    </row>
    <row r="2991" spans="10:10" x14ac:dyDescent="0.2">
      <c r="J2991" s="21"/>
    </row>
    <row r="2992" spans="10:10" x14ac:dyDescent="0.2">
      <c r="J2992" s="21"/>
    </row>
    <row r="2993" spans="10:10" x14ac:dyDescent="0.2">
      <c r="J2993" s="21"/>
    </row>
    <row r="2994" spans="10:10" x14ac:dyDescent="0.2">
      <c r="J2994" s="21"/>
    </row>
    <row r="2995" spans="10:10" x14ac:dyDescent="0.2">
      <c r="J2995" s="21"/>
    </row>
    <row r="2996" spans="10:10" x14ac:dyDescent="0.2">
      <c r="J2996" s="21"/>
    </row>
    <row r="2997" spans="10:10" x14ac:dyDescent="0.2">
      <c r="J2997" s="21"/>
    </row>
    <row r="2998" spans="10:10" x14ac:dyDescent="0.2">
      <c r="J2998" s="21"/>
    </row>
    <row r="2999" spans="10:10" x14ac:dyDescent="0.2">
      <c r="J2999" s="21"/>
    </row>
    <row r="3000" spans="10:10" x14ac:dyDescent="0.2">
      <c r="J3000" s="21"/>
    </row>
    <row r="3001" spans="10:10" x14ac:dyDescent="0.2">
      <c r="J3001" s="21"/>
    </row>
    <row r="3002" spans="10:10" x14ac:dyDescent="0.2">
      <c r="J3002" s="21"/>
    </row>
    <row r="3003" spans="10:10" x14ac:dyDescent="0.2">
      <c r="J3003" s="21"/>
    </row>
    <row r="3004" spans="10:10" x14ac:dyDescent="0.2">
      <c r="J3004" s="21"/>
    </row>
    <row r="3005" spans="10:10" x14ac:dyDescent="0.2">
      <c r="J3005" s="21"/>
    </row>
    <row r="3006" spans="10:10" x14ac:dyDescent="0.2">
      <c r="J3006" s="21"/>
    </row>
    <row r="3007" spans="10:10" x14ac:dyDescent="0.2">
      <c r="J3007" s="21"/>
    </row>
    <row r="3008" spans="10:10" x14ac:dyDescent="0.2">
      <c r="J3008" s="21"/>
    </row>
    <row r="3009" spans="10:10" x14ac:dyDescent="0.2">
      <c r="J3009" s="21"/>
    </row>
    <row r="3010" spans="10:10" x14ac:dyDescent="0.2">
      <c r="J3010" s="21"/>
    </row>
    <row r="3011" spans="10:10" x14ac:dyDescent="0.2">
      <c r="J3011" s="21"/>
    </row>
    <row r="3012" spans="10:10" x14ac:dyDescent="0.2">
      <c r="J3012" s="21"/>
    </row>
    <row r="3013" spans="10:10" x14ac:dyDescent="0.2">
      <c r="J3013" s="21"/>
    </row>
    <row r="3014" spans="10:10" x14ac:dyDescent="0.2">
      <c r="J3014" s="21"/>
    </row>
    <row r="3015" spans="10:10" x14ac:dyDescent="0.2">
      <c r="J3015" s="21"/>
    </row>
    <row r="3016" spans="10:10" x14ac:dyDescent="0.2">
      <c r="J3016" s="21"/>
    </row>
    <row r="3017" spans="10:10" x14ac:dyDescent="0.2">
      <c r="J3017" s="21"/>
    </row>
    <row r="3018" spans="10:10" x14ac:dyDescent="0.2">
      <c r="J3018" s="21"/>
    </row>
    <row r="3019" spans="10:10" x14ac:dyDescent="0.2">
      <c r="J3019" s="21"/>
    </row>
    <row r="3020" spans="10:10" x14ac:dyDescent="0.2">
      <c r="J3020" s="21"/>
    </row>
    <row r="3021" spans="10:10" x14ac:dyDescent="0.2">
      <c r="J3021" s="21"/>
    </row>
    <row r="3022" spans="10:10" x14ac:dyDescent="0.2">
      <c r="J3022" s="21"/>
    </row>
    <row r="3023" spans="10:10" x14ac:dyDescent="0.2">
      <c r="J3023" s="21"/>
    </row>
    <row r="3024" spans="10:10" x14ac:dyDescent="0.2">
      <c r="J3024" s="21"/>
    </row>
    <row r="3025" spans="10:10" x14ac:dyDescent="0.2">
      <c r="J3025" s="21"/>
    </row>
    <row r="3026" spans="10:10" x14ac:dyDescent="0.2">
      <c r="J3026" s="21"/>
    </row>
    <row r="3027" spans="10:10" x14ac:dyDescent="0.2">
      <c r="J3027" s="21"/>
    </row>
    <row r="3028" spans="10:10" x14ac:dyDescent="0.2">
      <c r="J3028" s="21"/>
    </row>
    <row r="3029" spans="10:10" x14ac:dyDescent="0.2">
      <c r="J3029" s="21"/>
    </row>
    <row r="3030" spans="10:10" x14ac:dyDescent="0.2">
      <c r="J3030" s="21"/>
    </row>
    <row r="3031" spans="10:10" x14ac:dyDescent="0.2">
      <c r="J3031" s="21"/>
    </row>
    <row r="3032" spans="10:10" x14ac:dyDescent="0.2">
      <c r="J3032" s="21"/>
    </row>
    <row r="3033" spans="10:10" x14ac:dyDescent="0.2">
      <c r="J3033" s="21"/>
    </row>
    <row r="3034" spans="10:10" x14ac:dyDescent="0.2">
      <c r="J3034" s="21"/>
    </row>
    <row r="3035" spans="10:10" x14ac:dyDescent="0.2">
      <c r="J3035" s="21"/>
    </row>
    <row r="3036" spans="10:10" x14ac:dyDescent="0.2">
      <c r="J3036" s="21"/>
    </row>
    <row r="3037" spans="10:10" x14ac:dyDescent="0.2">
      <c r="J3037" s="21"/>
    </row>
    <row r="3038" spans="10:10" x14ac:dyDescent="0.2">
      <c r="J3038" s="21"/>
    </row>
    <row r="3039" spans="10:10" x14ac:dyDescent="0.2">
      <c r="J3039" s="21"/>
    </row>
    <row r="3040" spans="10:10" x14ac:dyDescent="0.2">
      <c r="J3040" s="21"/>
    </row>
    <row r="3041" spans="10:10" x14ac:dyDescent="0.2">
      <c r="J3041" s="21"/>
    </row>
    <row r="3042" spans="10:10" x14ac:dyDescent="0.2">
      <c r="J3042" s="21"/>
    </row>
    <row r="3043" spans="10:10" x14ac:dyDescent="0.2">
      <c r="J3043" s="21"/>
    </row>
    <row r="3044" spans="10:10" x14ac:dyDescent="0.2">
      <c r="J3044" s="21"/>
    </row>
    <row r="3045" spans="10:10" x14ac:dyDescent="0.2">
      <c r="J3045" s="21"/>
    </row>
    <row r="3046" spans="10:10" x14ac:dyDescent="0.2">
      <c r="J3046" s="21"/>
    </row>
    <row r="3047" spans="10:10" x14ac:dyDescent="0.2">
      <c r="J3047" s="21"/>
    </row>
    <row r="3048" spans="10:10" x14ac:dyDescent="0.2">
      <c r="J3048" s="21"/>
    </row>
    <row r="3049" spans="10:10" x14ac:dyDescent="0.2">
      <c r="J3049" s="21"/>
    </row>
    <row r="3050" spans="10:10" x14ac:dyDescent="0.2">
      <c r="J3050" s="21"/>
    </row>
    <row r="3051" spans="10:10" x14ac:dyDescent="0.2">
      <c r="J3051" s="21"/>
    </row>
    <row r="3052" spans="10:10" x14ac:dyDescent="0.2">
      <c r="J3052" s="21"/>
    </row>
    <row r="3053" spans="10:10" x14ac:dyDescent="0.2">
      <c r="J3053" s="21"/>
    </row>
    <row r="3054" spans="10:10" x14ac:dyDescent="0.2">
      <c r="J3054" s="21"/>
    </row>
    <row r="3055" spans="10:10" x14ac:dyDescent="0.2">
      <c r="J3055" s="21"/>
    </row>
    <row r="3056" spans="10:10" x14ac:dyDescent="0.2">
      <c r="J3056" s="21"/>
    </row>
    <row r="3057" spans="10:10" x14ac:dyDescent="0.2">
      <c r="J3057" s="21"/>
    </row>
    <row r="3058" spans="10:10" x14ac:dyDescent="0.2">
      <c r="J3058" s="21"/>
    </row>
    <row r="3059" spans="10:10" x14ac:dyDescent="0.2">
      <c r="J3059" s="21"/>
    </row>
    <row r="3060" spans="10:10" x14ac:dyDescent="0.2">
      <c r="J3060" s="21"/>
    </row>
    <row r="3061" spans="10:10" x14ac:dyDescent="0.2">
      <c r="J3061" s="21"/>
    </row>
    <row r="3062" spans="10:10" x14ac:dyDescent="0.2">
      <c r="J3062" s="21"/>
    </row>
    <row r="3063" spans="10:10" x14ac:dyDescent="0.2">
      <c r="J3063" s="21"/>
    </row>
    <row r="3064" spans="10:10" x14ac:dyDescent="0.2">
      <c r="J3064" s="21"/>
    </row>
    <row r="3065" spans="10:10" x14ac:dyDescent="0.2">
      <c r="J3065" s="21"/>
    </row>
    <row r="3066" spans="10:10" x14ac:dyDescent="0.2">
      <c r="J3066" s="21"/>
    </row>
    <row r="3067" spans="10:10" x14ac:dyDescent="0.2">
      <c r="J3067" s="21"/>
    </row>
    <row r="3068" spans="10:10" x14ac:dyDescent="0.2">
      <c r="J3068" s="21"/>
    </row>
    <row r="3069" spans="10:10" x14ac:dyDescent="0.2">
      <c r="J3069" s="21"/>
    </row>
    <row r="3070" spans="10:10" x14ac:dyDescent="0.2">
      <c r="J3070" s="21"/>
    </row>
    <row r="3071" spans="10:10" x14ac:dyDescent="0.2">
      <c r="J3071" s="21"/>
    </row>
    <row r="3072" spans="10:10" x14ac:dyDescent="0.2">
      <c r="J3072" s="21"/>
    </row>
    <row r="3073" spans="10:10" x14ac:dyDescent="0.2">
      <c r="J3073" s="21"/>
    </row>
    <row r="3074" spans="10:10" x14ac:dyDescent="0.2">
      <c r="J3074" s="21"/>
    </row>
    <row r="3075" spans="10:10" x14ac:dyDescent="0.2">
      <c r="J3075" s="21"/>
    </row>
    <row r="3076" spans="10:10" x14ac:dyDescent="0.2">
      <c r="J3076" s="21"/>
    </row>
    <row r="3077" spans="10:10" x14ac:dyDescent="0.2">
      <c r="J3077" s="21"/>
    </row>
    <row r="3078" spans="10:10" x14ac:dyDescent="0.2">
      <c r="J3078" s="21"/>
    </row>
    <row r="3079" spans="10:10" x14ac:dyDescent="0.2">
      <c r="J3079" s="21"/>
    </row>
    <row r="3080" spans="10:10" x14ac:dyDescent="0.2">
      <c r="J3080" s="21"/>
    </row>
    <row r="3081" spans="10:10" x14ac:dyDescent="0.2">
      <c r="J3081" s="21"/>
    </row>
    <row r="3082" spans="10:10" x14ac:dyDescent="0.2">
      <c r="J3082" s="21"/>
    </row>
    <row r="3083" spans="10:10" x14ac:dyDescent="0.2">
      <c r="J3083" s="21"/>
    </row>
    <row r="3084" spans="10:10" x14ac:dyDescent="0.2">
      <c r="J3084" s="21"/>
    </row>
    <row r="3085" spans="10:10" x14ac:dyDescent="0.2">
      <c r="J3085" s="21"/>
    </row>
    <row r="3086" spans="10:10" x14ac:dyDescent="0.2">
      <c r="J3086" s="21"/>
    </row>
    <row r="3087" spans="10:10" x14ac:dyDescent="0.2">
      <c r="J3087" s="21"/>
    </row>
    <row r="3088" spans="10:10" x14ac:dyDescent="0.2">
      <c r="J3088" s="21"/>
    </row>
    <row r="3089" spans="10:10" x14ac:dyDescent="0.2">
      <c r="J3089" s="21"/>
    </row>
    <row r="3090" spans="10:10" x14ac:dyDescent="0.2">
      <c r="J3090" s="21"/>
    </row>
    <row r="3091" spans="10:10" x14ac:dyDescent="0.2">
      <c r="J3091" s="21"/>
    </row>
    <row r="3092" spans="10:10" x14ac:dyDescent="0.2">
      <c r="J3092" s="21"/>
    </row>
    <row r="3093" spans="10:10" x14ac:dyDescent="0.2">
      <c r="J3093" s="21"/>
    </row>
    <row r="3094" spans="10:10" x14ac:dyDescent="0.2">
      <c r="J3094" s="21"/>
    </row>
    <row r="3095" spans="10:10" x14ac:dyDescent="0.2">
      <c r="J3095" s="21"/>
    </row>
    <row r="3096" spans="10:10" x14ac:dyDescent="0.2">
      <c r="J3096" s="21"/>
    </row>
    <row r="3097" spans="10:10" x14ac:dyDescent="0.2">
      <c r="J3097" s="21"/>
    </row>
    <row r="3098" spans="10:10" x14ac:dyDescent="0.2">
      <c r="J3098" s="21"/>
    </row>
    <row r="3099" spans="10:10" x14ac:dyDescent="0.2">
      <c r="J3099" s="21"/>
    </row>
    <row r="3100" spans="10:10" x14ac:dyDescent="0.2">
      <c r="J3100" s="21"/>
    </row>
    <row r="3101" spans="10:10" x14ac:dyDescent="0.2">
      <c r="J3101" s="21"/>
    </row>
    <row r="3102" spans="10:10" x14ac:dyDescent="0.2">
      <c r="J3102" s="21"/>
    </row>
    <row r="3103" spans="10:10" x14ac:dyDescent="0.2">
      <c r="J3103" s="21"/>
    </row>
    <row r="3104" spans="10:10" x14ac:dyDescent="0.2">
      <c r="J3104" s="21"/>
    </row>
    <row r="3105" spans="10:10" x14ac:dyDescent="0.2">
      <c r="J3105" s="21"/>
    </row>
    <row r="3106" spans="10:10" x14ac:dyDescent="0.2">
      <c r="J3106" s="21"/>
    </row>
    <row r="3107" spans="10:10" x14ac:dyDescent="0.2">
      <c r="J3107" s="21"/>
    </row>
    <row r="3108" spans="10:10" x14ac:dyDescent="0.2">
      <c r="J3108" s="21"/>
    </row>
    <row r="3109" spans="10:10" x14ac:dyDescent="0.2">
      <c r="J3109" s="21"/>
    </row>
    <row r="3110" spans="10:10" x14ac:dyDescent="0.2">
      <c r="J3110" s="21"/>
    </row>
    <row r="3111" spans="10:10" x14ac:dyDescent="0.2">
      <c r="J3111" s="21"/>
    </row>
    <row r="3112" spans="10:10" x14ac:dyDescent="0.2">
      <c r="J3112" s="21"/>
    </row>
    <row r="3113" spans="10:10" x14ac:dyDescent="0.2">
      <c r="J3113" s="21"/>
    </row>
    <row r="3114" spans="10:10" x14ac:dyDescent="0.2">
      <c r="J3114" s="21"/>
    </row>
    <row r="3115" spans="10:10" x14ac:dyDescent="0.2">
      <c r="J3115" s="21"/>
    </row>
    <row r="3116" spans="10:10" x14ac:dyDescent="0.2">
      <c r="J3116" s="21"/>
    </row>
    <row r="3117" spans="10:10" x14ac:dyDescent="0.2">
      <c r="J3117" s="21"/>
    </row>
    <row r="3118" spans="10:10" x14ac:dyDescent="0.2">
      <c r="J3118" s="21"/>
    </row>
    <row r="3119" spans="10:10" x14ac:dyDescent="0.2">
      <c r="J3119" s="21"/>
    </row>
    <row r="3120" spans="10:10" x14ac:dyDescent="0.2">
      <c r="J3120" s="21"/>
    </row>
    <row r="3121" spans="10:10" x14ac:dyDescent="0.2">
      <c r="J3121" s="21"/>
    </row>
    <row r="3122" spans="10:10" x14ac:dyDescent="0.2">
      <c r="J3122" s="21"/>
    </row>
    <row r="3123" spans="10:10" x14ac:dyDescent="0.2">
      <c r="J3123" s="21"/>
    </row>
    <row r="3124" spans="10:10" x14ac:dyDescent="0.2">
      <c r="J3124" s="21"/>
    </row>
    <row r="3125" spans="10:10" x14ac:dyDescent="0.2">
      <c r="J3125" s="21"/>
    </row>
    <row r="3126" spans="10:10" x14ac:dyDescent="0.2">
      <c r="J3126" s="21"/>
    </row>
    <row r="3127" spans="10:10" x14ac:dyDescent="0.2">
      <c r="J3127" s="21"/>
    </row>
    <row r="3128" spans="10:10" x14ac:dyDescent="0.2">
      <c r="J3128" s="21"/>
    </row>
    <row r="3129" spans="10:10" x14ac:dyDescent="0.2">
      <c r="J3129" s="21"/>
    </row>
    <row r="3130" spans="10:10" x14ac:dyDescent="0.2">
      <c r="J3130" s="21"/>
    </row>
    <row r="3131" spans="10:10" x14ac:dyDescent="0.2">
      <c r="J3131" s="21"/>
    </row>
    <row r="3132" spans="10:10" x14ac:dyDescent="0.2">
      <c r="J3132" s="21"/>
    </row>
    <row r="3133" spans="10:10" x14ac:dyDescent="0.2">
      <c r="J3133" s="21"/>
    </row>
    <row r="3134" spans="10:10" x14ac:dyDescent="0.2">
      <c r="J3134" s="21"/>
    </row>
    <row r="3135" spans="10:10" x14ac:dyDescent="0.2">
      <c r="J3135" s="21"/>
    </row>
    <row r="3136" spans="10:10" x14ac:dyDescent="0.2">
      <c r="J3136" s="21"/>
    </row>
    <row r="3137" spans="10:10" x14ac:dyDescent="0.2">
      <c r="J3137" s="21"/>
    </row>
    <row r="3138" spans="10:10" x14ac:dyDescent="0.2">
      <c r="J3138" s="21"/>
    </row>
    <row r="3139" spans="10:10" x14ac:dyDescent="0.2">
      <c r="J3139" s="21"/>
    </row>
    <row r="3140" spans="10:10" x14ac:dyDescent="0.2">
      <c r="J3140" s="21"/>
    </row>
    <row r="3141" spans="10:10" x14ac:dyDescent="0.2">
      <c r="J3141" s="21"/>
    </row>
    <row r="3142" spans="10:10" x14ac:dyDescent="0.2">
      <c r="J3142" s="21"/>
    </row>
    <row r="3143" spans="10:10" x14ac:dyDescent="0.2">
      <c r="J3143" s="21"/>
    </row>
    <row r="3144" spans="10:10" x14ac:dyDescent="0.2">
      <c r="J3144" s="21"/>
    </row>
    <row r="3145" spans="10:10" x14ac:dyDescent="0.2">
      <c r="J3145" s="21"/>
    </row>
    <row r="3146" spans="10:10" x14ac:dyDescent="0.2">
      <c r="J3146" s="21"/>
    </row>
    <row r="3147" spans="10:10" x14ac:dyDescent="0.2">
      <c r="J3147" s="21"/>
    </row>
    <row r="3148" spans="10:10" x14ac:dyDescent="0.2">
      <c r="J3148" s="21"/>
    </row>
    <row r="3149" spans="10:10" x14ac:dyDescent="0.2">
      <c r="J3149" s="21"/>
    </row>
    <row r="3150" spans="10:10" x14ac:dyDescent="0.2">
      <c r="J3150" s="21"/>
    </row>
    <row r="3151" spans="10:10" x14ac:dyDescent="0.2">
      <c r="J3151" s="21"/>
    </row>
    <row r="3152" spans="10:10" x14ac:dyDescent="0.2">
      <c r="J3152" s="21"/>
    </row>
    <row r="3153" spans="10:10" x14ac:dyDescent="0.2">
      <c r="J3153" s="21"/>
    </row>
    <row r="3154" spans="10:10" x14ac:dyDescent="0.2">
      <c r="J3154" s="21"/>
    </row>
    <row r="3155" spans="10:10" x14ac:dyDescent="0.2">
      <c r="J3155" s="21"/>
    </row>
    <row r="3156" spans="10:10" x14ac:dyDescent="0.2">
      <c r="J3156" s="21"/>
    </row>
    <row r="3157" spans="10:10" x14ac:dyDescent="0.2">
      <c r="J3157" s="21"/>
    </row>
    <row r="3158" spans="10:10" x14ac:dyDescent="0.2">
      <c r="J3158" s="21"/>
    </row>
    <row r="3159" spans="10:10" x14ac:dyDescent="0.2">
      <c r="J3159" s="21"/>
    </row>
    <row r="3160" spans="10:10" x14ac:dyDescent="0.2">
      <c r="J3160" s="21"/>
    </row>
    <row r="3161" spans="10:10" x14ac:dyDescent="0.2">
      <c r="J3161" s="21"/>
    </row>
    <row r="3162" spans="10:10" x14ac:dyDescent="0.2">
      <c r="J3162" s="21"/>
    </row>
    <row r="3163" spans="10:10" x14ac:dyDescent="0.2">
      <c r="J3163" s="21"/>
    </row>
    <row r="3164" spans="10:10" x14ac:dyDescent="0.2">
      <c r="J3164" s="21"/>
    </row>
    <row r="3165" spans="10:10" x14ac:dyDescent="0.2">
      <c r="J3165" s="21"/>
    </row>
    <row r="3166" spans="10:10" x14ac:dyDescent="0.2">
      <c r="J3166" s="21"/>
    </row>
    <row r="3167" spans="10:10" x14ac:dyDescent="0.2">
      <c r="J3167" s="21"/>
    </row>
    <row r="3168" spans="10:10" x14ac:dyDescent="0.2">
      <c r="J3168" s="21"/>
    </row>
    <row r="3169" spans="10:10" x14ac:dyDescent="0.2">
      <c r="J3169" s="21"/>
    </row>
    <row r="3170" spans="10:10" x14ac:dyDescent="0.2">
      <c r="J3170" s="21"/>
    </row>
    <row r="3171" spans="10:10" x14ac:dyDescent="0.2">
      <c r="J3171" s="21"/>
    </row>
    <row r="3172" spans="10:10" x14ac:dyDescent="0.2">
      <c r="J3172" s="21"/>
    </row>
    <row r="3173" spans="10:10" x14ac:dyDescent="0.2">
      <c r="J3173" s="21"/>
    </row>
    <row r="3174" spans="10:10" x14ac:dyDescent="0.2">
      <c r="J3174" s="21"/>
    </row>
    <row r="3175" spans="10:10" x14ac:dyDescent="0.2">
      <c r="J3175" s="21"/>
    </row>
    <row r="3176" spans="10:10" x14ac:dyDescent="0.2">
      <c r="J3176" s="21"/>
    </row>
    <row r="3177" spans="10:10" x14ac:dyDescent="0.2">
      <c r="J3177" s="21"/>
    </row>
    <row r="3178" spans="10:10" x14ac:dyDescent="0.2">
      <c r="J3178" s="21"/>
    </row>
    <row r="3179" spans="10:10" x14ac:dyDescent="0.2">
      <c r="J3179" s="21"/>
    </row>
    <row r="3180" spans="10:10" x14ac:dyDescent="0.2">
      <c r="J3180" s="21"/>
    </row>
    <row r="3181" spans="10:10" x14ac:dyDescent="0.2">
      <c r="J3181" s="21"/>
    </row>
    <row r="3182" spans="10:10" x14ac:dyDescent="0.2">
      <c r="J3182" s="21"/>
    </row>
    <row r="3183" spans="10:10" x14ac:dyDescent="0.2">
      <c r="J3183" s="21"/>
    </row>
    <row r="3184" spans="10:10" x14ac:dyDescent="0.2">
      <c r="J3184" s="21"/>
    </row>
    <row r="3185" spans="10:10" x14ac:dyDescent="0.2">
      <c r="J3185" s="21"/>
    </row>
    <row r="3186" spans="10:10" x14ac:dyDescent="0.2">
      <c r="J3186" s="21"/>
    </row>
    <row r="3187" spans="10:10" x14ac:dyDescent="0.2">
      <c r="J3187" s="21"/>
    </row>
    <row r="3188" spans="10:10" x14ac:dyDescent="0.2">
      <c r="J3188" s="21"/>
    </row>
    <row r="3189" spans="10:10" x14ac:dyDescent="0.2">
      <c r="J3189" s="21"/>
    </row>
    <row r="3190" spans="10:10" x14ac:dyDescent="0.2">
      <c r="J3190" s="21"/>
    </row>
    <row r="3191" spans="10:10" x14ac:dyDescent="0.2">
      <c r="J3191" s="21"/>
    </row>
    <row r="3192" spans="10:10" x14ac:dyDescent="0.2">
      <c r="J3192" s="21"/>
    </row>
    <row r="3193" spans="10:10" x14ac:dyDescent="0.2">
      <c r="J3193" s="21"/>
    </row>
    <row r="3194" spans="10:10" x14ac:dyDescent="0.2">
      <c r="J3194" s="21"/>
    </row>
    <row r="3195" spans="10:10" x14ac:dyDescent="0.2">
      <c r="J3195" s="21"/>
    </row>
    <row r="3196" spans="10:10" x14ac:dyDescent="0.2">
      <c r="J3196" s="21"/>
    </row>
    <row r="3197" spans="10:10" x14ac:dyDescent="0.2">
      <c r="J3197" s="21"/>
    </row>
    <row r="3198" spans="10:10" x14ac:dyDescent="0.2">
      <c r="J3198" s="21"/>
    </row>
    <row r="3199" spans="10:10" x14ac:dyDescent="0.2">
      <c r="J3199" s="21"/>
    </row>
    <row r="3200" spans="10:10" x14ac:dyDescent="0.2">
      <c r="J3200" s="21"/>
    </row>
    <row r="3201" spans="10:10" x14ac:dyDescent="0.2">
      <c r="J3201" s="21"/>
    </row>
    <row r="3202" spans="10:10" x14ac:dyDescent="0.2">
      <c r="J3202" s="21"/>
    </row>
    <row r="3203" spans="10:10" x14ac:dyDescent="0.2">
      <c r="J3203" s="21"/>
    </row>
    <row r="3204" spans="10:10" x14ac:dyDescent="0.2">
      <c r="J3204" s="21"/>
    </row>
    <row r="3205" spans="10:10" x14ac:dyDescent="0.2">
      <c r="J3205" s="21"/>
    </row>
    <row r="3206" spans="10:10" x14ac:dyDescent="0.2">
      <c r="J3206" s="21"/>
    </row>
    <row r="3207" spans="10:10" x14ac:dyDescent="0.2">
      <c r="J3207" s="21"/>
    </row>
    <row r="3208" spans="10:10" x14ac:dyDescent="0.2">
      <c r="J3208" s="21"/>
    </row>
    <row r="3209" spans="10:10" x14ac:dyDescent="0.2">
      <c r="J3209" s="21"/>
    </row>
    <row r="3210" spans="10:10" x14ac:dyDescent="0.2">
      <c r="J3210" s="21"/>
    </row>
    <row r="3211" spans="10:10" x14ac:dyDescent="0.2">
      <c r="J3211" s="21"/>
    </row>
    <row r="3212" spans="10:10" x14ac:dyDescent="0.2">
      <c r="J3212" s="21"/>
    </row>
    <row r="3213" spans="10:10" x14ac:dyDescent="0.2">
      <c r="J3213" s="21"/>
    </row>
    <row r="3214" spans="10:10" x14ac:dyDescent="0.2">
      <c r="J3214" s="21"/>
    </row>
    <row r="3215" spans="10:10" x14ac:dyDescent="0.2">
      <c r="J3215" s="21"/>
    </row>
    <row r="3216" spans="10:10" x14ac:dyDescent="0.2">
      <c r="J3216" s="21"/>
    </row>
    <row r="3217" spans="10:10" x14ac:dyDescent="0.2">
      <c r="J3217" s="21"/>
    </row>
    <row r="3218" spans="10:10" x14ac:dyDescent="0.2">
      <c r="J3218" s="21"/>
    </row>
    <row r="3219" spans="10:10" x14ac:dyDescent="0.2">
      <c r="J3219" s="21"/>
    </row>
    <row r="3220" spans="10:10" x14ac:dyDescent="0.2">
      <c r="J3220" s="21"/>
    </row>
    <row r="3221" spans="10:10" x14ac:dyDescent="0.2">
      <c r="J3221" s="21"/>
    </row>
    <row r="3222" spans="10:10" x14ac:dyDescent="0.2">
      <c r="J3222" s="21"/>
    </row>
    <row r="3223" spans="10:10" x14ac:dyDescent="0.2">
      <c r="J3223" s="21"/>
    </row>
    <row r="3224" spans="10:10" x14ac:dyDescent="0.2">
      <c r="J3224" s="21"/>
    </row>
    <row r="3225" spans="10:10" x14ac:dyDescent="0.2">
      <c r="J3225" s="21"/>
    </row>
    <row r="3226" spans="10:10" x14ac:dyDescent="0.2">
      <c r="J3226" s="21"/>
    </row>
    <row r="3227" spans="10:10" x14ac:dyDescent="0.2">
      <c r="J3227" s="21"/>
    </row>
    <row r="3228" spans="10:10" x14ac:dyDescent="0.2">
      <c r="J3228" s="21"/>
    </row>
    <row r="3229" spans="10:10" x14ac:dyDescent="0.2">
      <c r="J3229" s="21"/>
    </row>
    <row r="3230" spans="10:10" x14ac:dyDescent="0.2">
      <c r="J3230" s="21"/>
    </row>
    <row r="3231" spans="10:10" x14ac:dyDescent="0.2">
      <c r="J3231" s="21"/>
    </row>
    <row r="3232" spans="10:10" x14ac:dyDescent="0.2">
      <c r="J3232" s="21"/>
    </row>
    <row r="3233" spans="10:10" x14ac:dyDescent="0.2">
      <c r="J3233" s="21"/>
    </row>
    <row r="3234" spans="10:10" x14ac:dyDescent="0.2">
      <c r="J3234" s="21"/>
    </row>
    <row r="3235" spans="10:10" x14ac:dyDescent="0.2">
      <c r="J3235" s="21"/>
    </row>
    <row r="3236" spans="10:10" x14ac:dyDescent="0.2">
      <c r="J3236" s="21"/>
    </row>
    <row r="3237" spans="10:10" x14ac:dyDescent="0.2">
      <c r="J3237" s="21"/>
    </row>
    <row r="3238" spans="10:10" x14ac:dyDescent="0.2">
      <c r="J3238" s="21"/>
    </row>
    <row r="3239" spans="10:10" x14ac:dyDescent="0.2">
      <c r="J3239" s="21"/>
    </row>
    <row r="3240" spans="10:10" x14ac:dyDescent="0.2">
      <c r="J3240" s="21"/>
    </row>
    <row r="3241" spans="10:10" x14ac:dyDescent="0.2">
      <c r="J3241" s="21"/>
    </row>
    <row r="3242" spans="10:10" x14ac:dyDescent="0.2">
      <c r="J3242" s="21"/>
    </row>
    <row r="3243" spans="10:10" x14ac:dyDescent="0.2">
      <c r="J3243" s="21"/>
    </row>
    <row r="3244" spans="10:10" x14ac:dyDescent="0.2">
      <c r="J3244" s="21"/>
    </row>
    <row r="3245" spans="10:10" x14ac:dyDescent="0.2">
      <c r="J3245" s="21"/>
    </row>
    <row r="3246" spans="10:10" x14ac:dyDescent="0.2">
      <c r="J3246" s="21"/>
    </row>
    <row r="3247" spans="10:10" x14ac:dyDescent="0.2">
      <c r="J3247" s="21"/>
    </row>
    <row r="3248" spans="10:10" x14ac:dyDescent="0.2">
      <c r="J3248" s="21"/>
    </row>
    <row r="3249" spans="10:10" x14ac:dyDescent="0.2">
      <c r="J3249" s="21"/>
    </row>
    <row r="3250" spans="10:10" x14ac:dyDescent="0.2">
      <c r="J3250" s="21"/>
    </row>
    <row r="3251" spans="10:10" x14ac:dyDescent="0.2">
      <c r="J3251" s="21"/>
    </row>
    <row r="3252" spans="10:10" x14ac:dyDescent="0.2">
      <c r="J3252" s="21"/>
    </row>
    <row r="3253" spans="10:10" x14ac:dyDescent="0.2">
      <c r="J3253" s="21"/>
    </row>
    <row r="3254" spans="10:10" x14ac:dyDescent="0.2">
      <c r="J3254" s="21"/>
    </row>
    <row r="3255" spans="10:10" x14ac:dyDescent="0.2">
      <c r="J3255" s="21"/>
    </row>
    <row r="3256" spans="10:10" x14ac:dyDescent="0.2">
      <c r="J3256" s="21"/>
    </row>
    <row r="3257" spans="10:10" x14ac:dyDescent="0.2">
      <c r="J3257" s="21"/>
    </row>
    <row r="3258" spans="10:10" x14ac:dyDescent="0.2">
      <c r="J3258" s="21"/>
    </row>
    <row r="3259" spans="10:10" x14ac:dyDescent="0.2">
      <c r="J3259" s="21"/>
    </row>
    <row r="3260" spans="10:10" x14ac:dyDescent="0.2">
      <c r="J3260" s="21"/>
    </row>
    <row r="3261" spans="10:10" x14ac:dyDescent="0.2">
      <c r="J3261" s="21"/>
    </row>
    <row r="3262" spans="10:10" x14ac:dyDescent="0.2">
      <c r="J3262" s="21"/>
    </row>
    <row r="3263" spans="10:10" x14ac:dyDescent="0.2">
      <c r="J3263" s="21"/>
    </row>
    <row r="3264" spans="10:10" x14ac:dyDescent="0.2">
      <c r="J3264" s="21"/>
    </row>
    <row r="3265" spans="10:10" x14ac:dyDescent="0.2">
      <c r="J3265" s="21"/>
    </row>
    <row r="3266" spans="10:10" x14ac:dyDescent="0.2">
      <c r="J3266" s="21"/>
    </row>
    <row r="3267" spans="10:10" x14ac:dyDescent="0.2">
      <c r="J3267" s="21"/>
    </row>
    <row r="3268" spans="10:10" x14ac:dyDescent="0.2">
      <c r="J3268" s="21"/>
    </row>
    <row r="3269" spans="10:10" x14ac:dyDescent="0.2">
      <c r="J3269" s="21"/>
    </row>
    <row r="3270" spans="10:10" x14ac:dyDescent="0.2">
      <c r="J3270" s="21"/>
    </row>
    <row r="3271" spans="10:10" x14ac:dyDescent="0.2">
      <c r="J3271" s="21"/>
    </row>
    <row r="3272" spans="10:10" x14ac:dyDescent="0.2">
      <c r="J3272" s="21"/>
    </row>
    <row r="3273" spans="10:10" x14ac:dyDescent="0.2">
      <c r="J3273" s="21"/>
    </row>
    <row r="3274" spans="10:10" x14ac:dyDescent="0.2">
      <c r="J3274" s="21"/>
    </row>
    <row r="3275" spans="10:10" x14ac:dyDescent="0.2">
      <c r="J3275" s="21"/>
    </row>
    <row r="3276" spans="10:10" x14ac:dyDescent="0.2">
      <c r="J3276" s="21"/>
    </row>
    <row r="3277" spans="10:10" x14ac:dyDescent="0.2">
      <c r="J3277" s="21"/>
    </row>
    <row r="3278" spans="10:10" x14ac:dyDescent="0.2">
      <c r="J3278" s="21"/>
    </row>
    <row r="3279" spans="10:10" x14ac:dyDescent="0.2">
      <c r="J3279" s="21"/>
    </row>
    <row r="3280" spans="10:10" x14ac:dyDescent="0.2">
      <c r="J3280" s="21"/>
    </row>
    <row r="3281" spans="10:10" x14ac:dyDescent="0.2">
      <c r="J3281" s="21"/>
    </row>
    <row r="3282" spans="10:10" x14ac:dyDescent="0.2">
      <c r="J3282" s="21"/>
    </row>
    <row r="3283" spans="10:10" x14ac:dyDescent="0.2">
      <c r="J3283" s="21"/>
    </row>
    <row r="3284" spans="10:10" x14ac:dyDescent="0.2">
      <c r="J3284" s="21"/>
    </row>
    <row r="3285" spans="10:10" x14ac:dyDescent="0.2">
      <c r="J3285" s="21"/>
    </row>
    <row r="3286" spans="10:10" x14ac:dyDescent="0.2">
      <c r="J3286" s="21"/>
    </row>
    <row r="3287" spans="10:10" x14ac:dyDescent="0.2">
      <c r="J3287" s="21"/>
    </row>
    <row r="3288" spans="10:10" x14ac:dyDescent="0.2">
      <c r="J3288" s="21"/>
    </row>
    <row r="3289" spans="10:10" x14ac:dyDescent="0.2">
      <c r="J3289" s="21"/>
    </row>
    <row r="3290" spans="10:10" x14ac:dyDescent="0.2">
      <c r="J3290" s="21"/>
    </row>
    <row r="3291" spans="10:10" x14ac:dyDescent="0.2">
      <c r="J3291" s="21"/>
    </row>
    <row r="3292" spans="10:10" x14ac:dyDescent="0.2">
      <c r="J3292" s="21"/>
    </row>
    <row r="3293" spans="10:10" x14ac:dyDescent="0.2">
      <c r="J3293" s="21"/>
    </row>
    <row r="3294" spans="10:10" x14ac:dyDescent="0.2">
      <c r="J3294" s="21"/>
    </row>
    <row r="3295" spans="10:10" x14ac:dyDescent="0.2">
      <c r="J3295" s="21"/>
    </row>
    <row r="3296" spans="10:10" x14ac:dyDescent="0.2">
      <c r="J3296" s="21"/>
    </row>
    <row r="3297" spans="10:10" x14ac:dyDescent="0.2">
      <c r="J3297" s="21"/>
    </row>
    <row r="3298" spans="10:10" x14ac:dyDescent="0.2">
      <c r="J3298" s="21"/>
    </row>
    <row r="3299" spans="10:10" x14ac:dyDescent="0.2">
      <c r="J3299" s="21"/>
    </row>
    <row r="3300" spans="10:10" x14ac:dyDescent="0.2">
      <c r="J3300" s="21"/>
    </row>
    <row r="3301" spans="10:10" x14ac:dyDescent="0.2">
      <c r="J3301" s="21"/>
    </row>
    <row r="3302" spans="10:10" x14ac:dyDescent="0.2">
      <c r="J3302" s="21"/>
    </row>
    <row r="3303" spans="10:10" x14ac:dyDescent="0.2">
      <c r="J3303" s="21"/>
    </row>
    <row r="3304" spans="10:10" x14ac:dyDescent="0.2">
      <c r="J3304" s="21"/>
    </row>
    <row r="3305" spans="10:10" x14ac:dyDescent="0.2">
      <c r="J3305" s="21"/>
    </row>
    <row r="3306" spans="10:10" x14ac:dyDescent="0.2">
      <c r="J3306" s="21"/>
    </row>
    <row r="3307" spans="10:10" x14ac:dyDescent="0.2">
      <c r="J3307" s="21"/>
    </row>
    <row r="3308" spans="10:10" x14ac:dyDescent="0.2">
      <c r="J3308" s="21"/>
    </row>
    <row r="3309" spans="10:10" x14ac:dyDescent="0.2">
      <c r="J3309" s="21"/>
    </row>
    <row r="3310" spans="10:10" x14ac:dyDescent="0.2">
      <c r="J3310" s="21"/>
    </row>
    <row r="3311" spans="10:10" x14ac:dyDescent="0.2">
      <c r="J3311" s="21"/>
    </row>
    <row r="3312" spans="10:10" x14ac:dyDescent="0.2">
      <c r="J3312" s="21"/>
    </row>
    <row r="3313" spans="10:10" x14ac:dyDescent="0.2">
      <c r="J3313" s="21"/>
    </row>
    <row r="3314" spans="10:10" x14ac:dyDescent="0.2">
      <c r="J3314" s="21"/>
    </row>
    <row r="3315" spans="10:10" x14ac:dyDescent="0.2">
      <c r="J3315" s="21"/>
    </row>
    <row r="3316" spans="10:10" x14ac:dyDescent="0.2">
      <c r="J3316" s="21"/>
    </row>
    <row r="3317" spans="10:10" x14ac:dyDescent="0.2">
      <c r="J3317" s="21"/>
    </row>
    <row r="3318" spans="10:10" x14ac:dyDescent="0.2">
      <c r="J3318" s="21"/>
    </row>
    <row r="3319" spans="10:10" x14ac:dyDescent="0.2">
      <c r="J3319" s="21"/>
    </row>
    <row r="3320" spans="10:10" x14ac:dyDescent="0.2">
      <c r="J3320" s="21"/>
    </row>
    <row r="3321" spans="10:10" x14ac:dyDescent="0.2">
      <c r="J3321" s="21"/>
    </row>
    <row r="3322" spans="10:10" x14ac:dyDescent="0.2">
      <c r="J3322" s="21"/>
    </row>
    <row r="3323" spans="10:10" x14ac:dyDescent="0.2">
      <c r="J3323" s="21"/>
    </row>
    <row r="3324" spans="10:10" x14ac:dyDescent="0.2">
      <c r="J3324" s="21"/>
    </row>
    <row r="3325" spans="10:10" x14ac:dyDescent="0.2">
      <c r="J3325" s="21"/>
    </row>
    <row r="3326" spans="10:10" x14ac:dyDescent="0.2">
      <c r="J3326" s="21"/>
    </row>
    <row r="3327" spans="10:10" x14ac:dyDescent="0.2">
      <c r="J3327" s="21"/>
    </row>
    <row r="3328" spans="10:10" x14ac:dyDescent="0.2">
      <c r="J3328" s="21"/>
    </row>
    <row r="3329" spans="10:10" x14ac:dyDescent="0.2">
      <c r="J3329" s="21"/>
    </row>
    <row r="3330" spans="10:10" x14ac:dyDescent="0.2">
      <c r="J3330" s="21"/>
    </row>
    <row r="3331" spans="10:10" x14ac:dyDescent="0.2">
      <c r="J3331" s="21"/>
    </row>
    <row r="3332" spans="10:10" x14ac:dyDescent="0.2">
      <c r="J3332" s="21"/>
    </row>
    <row r="3333" spans="10:10" x14ac:dyDescent="0.2">
      <c r="J3333" s="21"/>
    </row>
    <row r="3334" spans="10:10" x14ac:dyDescent="0.2">
      <c r="J3334" s="21"/>
    </row>
    <row r="3335" spans="10:10" x14ac:dyDescent="0.2">
      <c r="J3335" s="21"/>
    </row>
    <row r="3336" spans="10:10" x14ac:dyDescent="0.2">
      <c r="J3336" s="21"/>
    </row>
    <row r="3337" spans="10:10" x14ac:dyDescent="0.2">
      <c r="J3337" s="21"/>
    </row>
    <row r="3338" spans="10:10" x14ac:dyDescent="0.2">
      <c r="J3338" s="21"/>
    </row>
    <row r="3339" spans="10:10" x14ac:dyDescent="0.2">
      <c r="J3339" s="21"/>
    </row>
    <row r="3340" spans="10:10" x14ac:dyDescent="0.2">
      <c r="J3340" s="21"/>
    </row>
    <row r="3341" spans="10:10" x14ac:dyDescent="0.2">
      <c r="J3341" s="21"/>
    </row>
    <row r="3342" spans="10:10" x14ac:dyDescent="0.2">
      <c r="J3342" s="21"/>
    </row>
    <row r="3343" spans="10:10" x14ac:dyDescent="0.2">
      <c r="J3343" s="21"/>
    </row>
    <row r="3344" spans="10:10" x14ac:dyDescent="0.2">
      <c r="J3344" s="21"/>
    </row>
    <row r="3345" spans="10:10" x14ac:dyDescent="0.2">
      <c r="J3345" s="21"/>
    </row>
    <row r="3346" spans="10:10" x14ac:dyDescent="0.2">
      <c r="J3346" s="21"/>
    </row>
    <row r="3347" spans="10:10" x14ac:dyDescent="0.2">
      <c r="J3347" s="21"/>
    </row>
    <row r="3348" spans="10:10" x14ac:dyDescent="0.2">
      <c r="J3348" s="21"/>
    </row>
    <row r="3349" spans="10:10" x14ac:dyDescent="0.2">
      <c r="J3349" s="21"/>
    </row>
    <row r="3350" spans="10:10" x14ac:dyDescent="0.2">
      <c r="J3350" s="21"/>
    </row>
    <row r="3351" spans="10:10" x14ac:dyDescent="0.2">
      <c r="J3351" s="21"/>
    </row>
    <row r="3352" spans="10:10" x14ac:dyDescent="0.2">
      <c r="J3352" s="21"/>
    </row>
    <row r="3353" spans="10:10" x14ac:dyDescent="0.2">
      <c r="J3353" s="21"/>
    </row>
    <row r="3354" spans="10:10" x14ac:dyDescent="0.2">
      <c r="J3354" s="21"/>
    </row>
    <row r="3355" spans="10:10" x14ac:dyDescent="0.2">
      <c r="J3355" s="21"/>
    </row>
    <row r="3356" spans="10:10" x14ac:dyDescent="0.2">
      <c r="J3356" s="21"/>
    </row>
    <row r="3357" spans="10:10" x14ac:dyDescent="0.2">
      <c r="J3357" s="21"/>
    </row>
    <row r="3358" spans="10:10" x14ac:dyDescent="0.2">
      <c r="J3358" s="21"/>
    </row>
    <row r="3359" spans="10:10" x14ac:dyDescent="0.2">
      <c r="J3359" s="21"/>
    </row>
    <row r="3360" spans="10:10" x14ac:dyDescent="0.2">
      <c r="J3360" s="21"/>
    </row>
    <row r="3361" spans="10:10" x14ac:dyDescent="0.2">
      <c r="J3361" s="21"/>
    </row>
    <row r="3362" spans="10:10" x14ac:dyDescent="0.2">
      <c r="J3362" s="21"/>
    </row>
    <row r="3363" spans="10:10" x14ac:dyDescent="0.2">
      <c r="J3363" s="21"/>
    </row>
    <row r="3364" spans="10:10" x14ac:dyDescent="0.2">
      <c r="J3364" s="21"/>
    </row>
    <row r="3365" spans="10:10" x14ac:dyDescent="0.2">
      <c r="J3365" s="21"/>
    </row>
    <row r="3366" spans="10:10" x14ac:dyDescent="0.2">
      <c r="J3366" s="21"/>
    </row>
    <row r="3367" spans="10:10" x14ac:dyDescent="0.2">
      <c r="J3367" s="21"/>
    </row>
    <row r="3368" spans="10:10" x14ac:dyDescent="0.2">
      <c r="J3368" s="21"/>
    </row>
    <row r="3369" spans="10:10" x14ac:dyDescent="0.2">
      <c r="J3369" s="21"/>
    </row>
    <row r="3370" spans="10:10" x14ac:dyDescent="0.2">
      <c r="J3370" s="21"/>
    </row>
    <row r="3371" spans="10:10" x14ac:dyDescent="0.2">
      <c r="J3371" s="21"/>
    </row>
    <row r="3372" spans="10:10" x14ac:dyDescent="0.2">
      <c r="J3372" s="21"/>
    </row>
    <row r="3373" spans="10:10" x14ac:dyDescent="0.2">
      <c r="J3373" s="21"/>
    </row>
    <row r="3374" spans="10:10" x14ac:dyDescent="0.2">
      <c r="J3374" s="21"/>
    </row>
    <row r="3375" spans="10:10" x14ac:dyDescent="0.2">
      <c r="J3375" s="21"/>
    </row>
    <row r="3376" spans="10:10" x14ac:dyDescent="0.2">
      <c r="J3376" s="21"/>
    </row>
    <row r="3377" spans="10:10" x14ac:dyDescent="0.2">
      <c r="J3377" s="21"/>
    </row>
    <row r="3378" spans="10:10" x14ac:dyDescent="0.2">
      <c r="J3378" s="21"/>
    </row>
    <row r="3379" spans="10:10" x14ac:dyDescent="0.2">
      <c r="J3379" s="21"/>
    </row>
    <row r="3380" spans="10:10" x14ac:dyDescent="0.2">
      <c r="J3380" s="21"/>
    </row>
    <row r="3381" spans="10:10" x14ac:dyDescent="0.2">
      <c r="J3381" s="21"/>
    </row>
    <row r="3382" spans="10:10" x14ac:dyDescent="0.2">
      <c r="J3382" s="21"/>
    </row>
    <row r="3383" spans="10:10" x14ac:dyDescent="0.2">
      <c r="J3383" s="21"/>
    </row>
    <row r="3384" spans="10:10" x14ac:dyDescent="0.2">
      <c r="J3384" s="21"/>
    </row>
    <row r="3385" spans="10:10" x14ac:dyDescent="0.2">
      <c r="J3385" s="21"/>
    </row>
    <row r="3386" spans="10:10" x14ac:dyDescent="0.2">
      <c r="J3386" s="21"/>
    </row>
    <row r="3387" spans="10:10" x14ac:dyDescent="0.2">
      <c r="J3387" s="21"/>
    </row>
    <row r="3388" spans="10:10" x14ac:dyDescent="0.2">
      <c r="J3388" s="21"/>
    </row>
    <row r="3389" spans="10:10" x14ac:dyDescent="0.2">
      <c r="J3389" s="21"/>
    </row>
    <row r="3390" spans="10:10" x14ac:dyDescent="0.2">
      <c r="J3390" s="21"/>
    </row>
    <row r="3391" spans="10:10" x14ac:dyDescent="0.2">
      <c r="J3391" s="21"/>
    </row>
    <row r="3392" spans="10:10" x14ac:dyDescent="0.2">
      <c r="J3392" s="21"/>
    </row>
    <row r="3393" spans="10:10" x14ac:dyDescent="0.2">
      <c r="J3393" s="21"/>
    </row>
    <row r="3394" spans="10:10" x14ac:dyDescent="0.2">
      <c r="J3394" s="21"/>
    </row>
    <row r="3395" spans="10:10" x14ac:dyDescent="0.2">
      <c r="J3395" s="21"/>
    </row>
    <row r="3396" spans="10:10" x14ac:dyDescent="0.2">
      <c r="J3396" s="21"/>
    </row>
    <row r="3397" spans="10:10" x14ac:dyDescent="0.2">
      <c r="J3397" s="21"/>
    </row>
    <row r="3398" spans="10:10" x14ac:dyDescent="0.2">
      <c r="J3398" s="21"/>
    </row>
    <row r="3399" spans="10:10" x14ac:dyDescent="0.2">
      <c r="J3399" s="21"/>
    </row>
    <row r="3400" spans="10:10" x14ac:dyDescent="0.2">
      <c r="J3400" s="21"/>
    </row>
    <row r="3401" spans="10:10" x14ac:dyDescent="0.2">
      <c r="J3401" s="21"/>
    </row>
    <row r="3402" spans="10:10" x14ac:dyDescent="0.2">
      <c r="J3402" s="21"/>
    </row>
    <row r="3403" spans="10:10" x14ac:dyDescent="0.2">
      <c r="J3403" s="21"/>
    </row>
    <row r="3404" spans="10:10" x14ac:dyDescent="0.2">
      <c r="J3404" s="21"/>
    </row>
    <row r="3405" spans="10:10" x14ac:dyDescent="0.2">
      <c r="J3405" s="21"/>
    </row>
    <row r="3406" spans="10:10" x14ac:dyDescent="0.2">
      <c r="J3406" s="21"/>
    </row>
    <row r="3407" spans="10:10" x14ac:dyDescent="0.2">
      <c r="J3407" s="21"/>
    </row>
    <row r="3408" spans="10:10" x14ac:dyDescent="0.2">
      <c r="J3408" s="21"/>
    </row>
    <row r="3409" spans="10:10" x14ac:dyDescent="0.2">
      <c r="J3409" s="21"/>
    </row>
    <row r="3410" spans="10:10" x14ac:dyDescent="0.2">
      <c r="J3410" s="21"/>
    </row>
    <row r="3411" spans="10:10" x14ac:dyDescent="0.2">
      <c r="J3411" s="21"/>
    </row>
    <row r="3412" spans="10:10" x14ac:dyDescent="0.2">
      <c r="J3412" s="21"/>
    </row>
    <row r="3413" spans="10:10" x14ac:dyDescent="0.2">
      <c r="J3413" s="21"/>
    </row>
    <row r="3414" spans="10:10" x14ac:dyDescent="0.2">
      <c r="J3414" s="21"/>
    </row>
    <row r="3415" spans="10:10" x14ac:dyDescent="0.2">
      <c r="J3415" s="21"/>
    </row>
    <row r="3416" spans="10:10" x14ac:dyDescent="0.2">
      <c r="J3416" s="21"/>
    </row>
    <row r="3417" spans="10:10" x14ac:dyDescent="0.2">
      <c r="J3417" s="21"/>
    </row>
    <row r="3418" spans="10:10" x14ac:dyDescent="0.2">
      <c r="J3418" s="21"/>
    </row>
    <row r="3419" spans="10:10" x14ac:dyDescent="0.2">
      <c r="J3419" s="21"/>
    </row>
    <row r="3420" spans="10:10" x14ac:dyDescent="0.2">
      <c r="J3420" s="21"/>
    </row>
    <row r="3421" spans="10:10" x14ac:dyDescent="0.2">
      <c r="J3421" s="21"/>
    </row>
    <row r="3422" spans="10:10" x14ac:dyDescent="0.2">
      <c r="J3422" s="21"/>
    </row>
    <row r="3423" spans="10:10" x14ac:dyDescent="0.2">
      <c r="J3423" s="21"/>
    </row>
    <row r="3424" spans="10:10" x14ac:dyDescent="0.2">
      <c r="J3424" s="21"/>
    </row>
    <row r="3425" spans="10:10" x14ac:dyDescent="0.2">
      <c r="J3425" s="21"/>
    </row>
    <row r="3426" spans="10:10" x14ac:dyDescent="0.2">
      <c r="J3426" s="21"/>
    </row>
    <row r="3427" spans="10:10" x14ac:dyDescent="0.2">
      <c r="J3427" s="21"/>
    </row>
    <row r="3428" spans="10:10" x14ac:dyDescent="0.2">
      <c r="J3428" s="21"/>
    </row>
    <row r="3429" spans="10:10" x14ac:dyDescent="0.2">
      <c r="J3429" s="21"/>
    </row>
    <row r="3430" spans="10:10" x14ac:dyDescent="0.2">
      <c r="J3430" s="21"/>
    </row>
    <row r="3431" spans="10:10" x14ac:dyDescent="0.2">
      <c r="J3431" s="21"/>
    </row>
    <row r="3432" spans="10:10" x14ac:dyDescent="0.2">
      <c r="J3432" s="21"/>
    </row>
    <row r="3433" spans="10:10" x14ac:dyDescent="0.2">
      <c r="J3433" s="21"/>
    </row>
    <row r="3434" spans="10:10" x14ac:dyDescent="0.2">
      <c r="J3434" s="21"/>
    </row>
    <row r="3435" spans="10:10" x14ac:dyDescent="0.2">
      <c r="J3435" s="21"/>
    </row>
    <row r="3436" spans="10:10" x14ac:dyDescent="0.2">
      <c r="J3436" s="21"/>
    </row>
    <row r="3437" spans="10:10" x14ac:dyDescent="0.2">
      <c r="J3437" s="21"/>
    </row>
    <row r="3438" spans="10:10" x14ac:dyDescent="0.2">
      <c r="J3438" s="21"/>
    </row>
    <row r="3439" spans="10:10" x14ac:dyDescent="0.2">
      <c r="J3439" s="21"/>
    </row>
    <row r="3440" spans="10:10" x14ac:dyDescent="0.2">
      <c r="J3440" s="21"/>
    </row>
    <row r="3441" spans="10:10" x14ac:dyDescent="0.2">
      <c r="J3441" s="21"/>
    </row>
    <row r="3442" spans="10:10" x14ac:dyDescent="0.2">
      <c r="J3442" s="21"/>
    </row>
    <row r="3443" spans="10:10" x14ac:dyDescent="0.2">
      <c r="J3443" s="21"/>
    </row>
    <row r="3444" spans="10:10" x14ac:dyDescent="0.2">
      <c r="J3444" s="21"/>
    </row>
    <row r="3445" spans="10:10" x14ac:dyDescent="0.2">
      <c r="J3445" s="21"/>
    </row>
    <row r="3446" spans="10:10" x14ac:dyDescent="0.2">
      <c r="J3446" s="21"/>
    </row>
    <row r="3447" spans="10:10" x14ac:dyDescent="0.2">
      <c r="J3447" s="21"/>
    </row>
    <row r="3448" spans="10:10" x14ac:dyDescent="0.2">
      <c r="J3448" s="21"/>
    </row>
    <row r="3449" spans="10:10" x14ac:dyDescent="0.2">
      <c r="J3449" s="21"/>
    </row>
    <row r="3450" spans="10:10" x14ac:dyDescent="0.2">
      <c r="J3450" s="21"/>
    </row>
    <row r="3451" spans="10:10" x14ac:dyDescent="0.2">
      <c r="J3451" s="21"/>
    </row>
    <row r="3452" spans="10:10" x14ac:dyDescent="0.2">
      <c r="J3452" s="21"/>
    </row>
    <row r="3453" spans="10:10" x14ac:dyDescent="0.2">
      <c r="J3453" s="21"/>
    </row>
    <row r="3454" spans="10:10" x14ac:dyDescent="0.2">
      <c r="J3454" s="21"/>
    </row>
    <row r="3455" spans="10:10" x14ac:dyDescent="0.2">
      <c r="J3455" s="21"/>
    </row>
    <row r="3456" spans="10:10" x14ac:dyDescent="0.2">
      <c r="J3456" s="21"/>
    </row>
    <row r="3457" spans="10:10" x14ac:dyDescent="0.2">
      <c r="J3457" s="21"/>
    </row>
    <row r="3458" spans="10:10" x14ac:dyDescent="0.2">
      <c r="J3458" s="21"/>
    </row>
    <row r="3459" spans="10:10" x14ac:dyDescent="0.2">
      <c r="J3459" s="21"/>
    </row>
    <row r="3460" spans="10:10" x14ac:dyDescent="0.2">
      <c r="J3460" s="21"/>
    </row>
    <row r="3461" spans="10:10" x14ac:dyDescent="0.2">
      <c r="J3461" s="21"/>
    </row>
    <row r="3462" spans="10:10" x14ac:dyDescent="0.2">
      <c r="J3462" s="21"/>
    </row>
    <row r="3463" spans="10:10" x14ac:dyDescent="0.2">
      <c r="J3463" s="21"/>
    </row>
    <row r="3464" spans="10:10" x14ac:dyDescent="0.2">
      <c r="J3464" s="21"/>
    </row>
    <row r="3465" spans="10:10" x14ac:dyDescent="0.2">
      <c r="J3465" s="21"/>
    </row>
    <row r="3466" spans="10:10" x14ac:dyDescent="0.2">
      <c r="J3466" s="21"/>
    </row>
    <row r="3467" spans="10:10" x14ac:dyDescent="0.2">
      <c r="J3467" s="21"/>
    </row>
    <row r="3468" spans="10:10" x14ac:dyDescent="0.2">
      <c r="J3468" s="21"/>
    </row>
    <row r="3469" spans="10:10" x14ac:dyDescent="0.2">
      <c r="J3469" s="21"/>
    </row>
    <row r="3470" spans="10:10" x14ac:dyDescent="0.2">
      <c r="J3470" s="21"/>
    </row>
    <row r="3471" spans="10:10" x14ac:dyDescent="0.2">
      <c r="J3471" s="21"/>
    </row>
    <row r="3472" spans="10:10" x14ac:dyDescent="0.2">
      <c r="J3472" s="21"/>
    </row>
    <row r="3473" spans="10:10" x14ac:dyDescent="0.2">
      <c r="J3473" s="21"/>
    </row>
    <row r="3474" spans="10:10" x14ac:dyDescent="0.2">
      <c r="J3474" s="21"/>
    </row>
    <row r="3475" spans="10:10" x14ac:dyDescent="0.2">
      <c r="J3475" s="21"/>
    </row>
    <row r="3476" spans="10:10" x14ac:dyDescent="0.2">
      <c r="J3476" s="21"/>
    </row>
    <row r="3477" spans="10:10" x14ac:dyDescent="0.2">
      <c r="J3477" s="21"/>
    </row>
    <row r="3478" spans="10:10" x14ac:dyDescent="0.2">
      <c r="J3478" s="21"/>
    </row>
    <row r="3479" spans="10:10" x14ac:dyDescent="0.2">
      <c r="J3479" s="21"/>
    </row>
    <row r="3480" spans="10:10" x14ac:dyDescent="0.2">
      <c r="J3480" s="21"/>
    </row>
    <row r="3481" spans="10:10" x14ac:dyDescent="0.2">
      <c r="J3481" s="21"/>
    </row>
    <row r="3482" spans="10:10" x14ac:dyDescent="0.2">
      <c r="J3482" s="21"/>
    </row>
    <row r="3483" spans="10:10" x14ac:dyDescent="0.2">
      <c r="J3483" s="21"/>
    </row>
    <row r="3484" spans="10:10" x14ac:dyDescent="0.2">
      <c r="J3484" s="21"/>
    </row>
    <row r="3485" spans="10:10" x14ac:dyDescent="0.2">
      <c r="J3485" s="21"/>
    </row>
    <row r="3486" spans="10:10" x14ac:dyDescent="0.2">
      <c r="J3486" s="21"/>
    </row>
    <row r="3487" spans="10:10" x14ac:dyDescent="0.2">
      <c r="J3487" s="21"/>
    </row>
    <row r="3488" spans="10:10" x14ac:dyDescent="0.2">
      <c r="J3488" s="21"/>
    </row>
    <row r="3489" spans="10:10" x14ac:dyDescent="0.2">
      <c r="J3489" s="21"/>
    </row>
    <row r="3490" spans="10:10" x14ac:dyDescent="0.2">
      <c r="J3490" s="21"/>
    </row>
    <row r="3491" spans="10:10" x14ac:dyDescent="0.2">
      <c r="J3491" s="21"/>
    </row>
    <row r="3492" spans="10:10" x14ac:dyDescent="0.2">
      <c r="J3492" s="21"/>
    </row>
    <row r="3493" spans="10:10" x14ac:dyDescent="0.2">
      <c r="J3493" s="21"/>
    </row>
    <row r="3494" spans="10:10" x14ac:dyDescent="0.2">
      <c r="J3494" s="21"/>
    </row>
    <row r="3495" spans="10:10" x14ac:dyDescent="0.2">
      <c r="J3495" s="21"/>
    </row>
    <row r="3496" spans="10:10" x14ac:dyDescent="0.2">
      <c r="J3496" s="21"/>
    </row>
    <row r="3497" spans="10:10" x14ac:dyDescent="0.2">
      <c r="J3497" s="21"/>
    </row>
    <row r="3498" spans="10:10" x14ac:dyDescent="0.2">
      <c r="J3498" s="21"/>
    </row>
    <row r="3499" spans="10:10" x14ac:dyDescent="0.2">
      <c r="J3499" s="21"/>
    </row>
    <row r="3500" spans="10:10" x14ac:dyDescent="0.2">
      <c r="J3500" s="21"/>
    </row>
    <row r="3501" spans="10:10" x14ac:dyDescent="0.2">
      <c r="J3501" s="21"/>
    </row>
    <row r="3502" spans="10:10" x14ac:dyDescent="0.2">
      <c r="J3502" s="21"/>
    </row>
    <row r="3503" spans="10:10" x14ac:dyDescent="0.2">
      <c r="J3503" s="21"/>
    </row>
    <row r="3504" spans="10:10" x14ac:dyDescent="0.2">
      <c r="J3504" s="21"/>
    </row>
    <row r="3505" spans="10:10" x14ac:dyDescent="0.2">
      <c r="J3505" s="21"/>
    </row>
    <row r="3506" spans="10:10" x14ac:dyDescent="0.2">
      <c r="J3506" s="21"/>
    </row>
    <row r="3507" spans="10:10" x14ac:dyDescent="0.2">
      <c r="J3507" s="21"/>
    </row>
    <row r="3508" spans="10:10" x14ac:dyDescent="0.2">
      <c r="J3508" s="21"/>
    </row>
    <row r="3509" spans="10:10" x14ac:dyDescent="0.2">
      <c r="J3509" s="21"/>
    </row>
    <row r="3510" spans="10:10" x14ac:dyDescent="0.2">
      <c r="J3510" s="21"/>
    </row>
    <row r="3511" spans="10:10" x14ac:dyDescent="0.2">
      <c r="J3511" s="21"/>
    </row>
    <row r="3512" spans="10:10" x14ac:dyDescent="0.2">
      <c r="J3512" s="21"/>
    </row>
    <row r="3513" spans="10:10" x14ac:dyDescent="0.2">
      <c r="J3513" s="21"/>
    </row>
    <row r="3514" spans="10:10" x14ac:dyDescent="0.2">
      <c r="J3514" s="21"/>
    </row>
    <row r="3515" spans="10:10" x14ac:dyDescent="0.2">
      <c r="J3515" s="21"/>
    </row>
    <row r="3516" spans="10:10" x14ac:dyDescent="0.2">
      <c r="J3516" s="21"/>
    </row>
    <row r="3517" spans="10:10" x14ac:dyDescent="0.2">
      <c r="J3517" s="21"/>
    </row>
    <row r="3518" spans="10:10" x14ac:dyDescent="0.2">
      <c r="J3518" s="21"/>
    </row>
    <row r="3519" spans="10:10" x14ac:dyDescent="0.2">
      <c r="J3519" s="21"/>
    </row>
    <row r="3520" spans="10:10" x14ac:dyDescent="0.2">
      <c r="J3520" s="21"/>
    </row>
    <row r="3521" spans="10:10" x14ac:dyDescent="0.2">
      <c r="J3521" s="21"/>
    </row>
    <row r="3522" spans="10:10" x14ac:dyDescent="0.2">
      <c r="J3522" s="21"/>
    </row>
    <row r="3523" spans="10:10" x14ac:dyDescent="0.2">
      <c r="J3523" s="21"/>
    </row>
    <row r="3524" spans="10:10" x14ac:dyDescent="0.2">
      <c r="J3524" s="21"/>
    </row>
    <row r="3525" spans="10:10" x14ac:dyDescent="0.2">
      <c r="J3525" s="21"/>
    </row>
    <row r="3526" spans="10:10" x14ac:dyDescent="0.2">
      <c r="J3526" s="21"/>
    </row>
    <row r="3527" spans="10:10" x14ac:dyDescent="0.2">
      <c r="J3527" s="21"/>
    </row>
    <row r="3528" spans="10:10" x14ac:dyDescent="0.2">
      <c r="J3528" s="21"/>
    </row>
    <row r="3529" spans="10:10" x14ac:dyDescent="0.2">
      <c r="J3529" s="21"/>
    </row>
    <row r="3530" spans="10:10" x14ac:dyDescent="0.2">
      <c r="J3530" s="21"/>
    </row>
    <row r="3531" spans="10:10" x14ac:dyDescent="0.2">
      <c r="J3531" s="21"/>
    </row>
    <row r="3532" spans="10:10" x14ac:dyDescent="0.2">
      <c r="J3532" s="21"/>
    </row>
    <row r="3533" spans="10:10" x14ac:dyDescent="0.2">
      <c r="J3533" s="21"/>
    </row>
    <row r="3534" spans="10:10" x14ac:dyDescent="0.2">
      <c r="J3534" s="21"/>
    </row>
    <row r="3535" spans="10:10" x14ac:dyDescent="0.2">
      <c r="J3535" s="21"/>
    </row>
    <row r="3536" spans="10:10" x14ac:dyDescent="0.2">
      <c r="J3536" s="21"/>
    </row>
    <row r="3537" spans="10:10" x14ac:dyDescent="0.2">
      <c r="J3537" s="21"/>
    </row>
    <row r="3538" spans="10:10" x14ac:dyDescent="0.2">
      <c r="J3538" s="21"/>
    </row>
    <row r="3539" spans="10:10" x14ac:dyDescent="0.2">
      <c r="J3539" s="21"/>
    </row>
    <row r="3540" spans="10:10" x14ac:dyDescent="0.2">
      <c r="J3540" s="21"/>
    </row>
    <row r="3541" spans="10:10" x14ac:dyDescent="0.2">
      <c r="J3541" s="21"/>
    </row>
    <row r="3542" spans="10:10" x14ac:dyDescent="0.2">
      <c r="J3542" s="21"/>
    </row>
    <row r="3543" spans="10:10" x14ac:dyDescent="0.2">
      <c r="J3543" s="21"/>
    </row>
    <row r="3544" spans="10:10" x14ac:dyDescent="0.2">
      <c r="J3544" s="21"/>
    </row>
    <row r="3545" spans="10:10" x14ac:dyDescent="0.2">
      <c r="J3545" s="21"/>
    </row>
    <row r="3546" spans="10:10" x14ac:dyDescent="0.2">
      <c r="J3546" s="21"/>
    </row>
    <row r="3547" spans="10:10" x14ac:dyDescent="0.2">
      <c r="J3547" s="21"/>
    </row>
    <row r="3548" spans="10:10" x14ac:dyDescent="0.2">
      <c r="J3548" s="21"/>
    </row>
    <row r="3549" spans="10:10" x14ac:dyDescent="0.2">
      <c r="J3549" s="21"/>
    </row>
    <row r="3550" spans="10:10" x14ac:dyDescent="0.2">
      <c r="J3550" s="21"/>
    </row>
    <row r="3551" spans="10:10" x14ac:dyDescent="0.2">
      <c r="J3551" s="21"/>
    </row>
    <row r="3552" spans="10:10" x14ac:dyDescent="0.2">
      <c r="J3552" s="21"/>
    </row>
    <row r="3553" spans="10:10" x14ac:dyDescent="0.2">
      <c r="J3553" s="21"/>
    </row>
    <row r="3554" spans="10:10" x14ac:dyDescent="0.2">
      <c r="J3554" s="21"/>
    </row>
    <row r="3555" spans="10:10" x14ac:dyDescent="0.2">
      <c r="J3555" s="21"/>
    </row>
    <row r="3556" spans="10:10" x14ac:dyDescent="0.2">
      <c r="J3556" s="21"/>
    </row>
    <row r="3557" spans="10:10" x14ac:dyDescent="0.2">
      <c r="J3557" s="21"/>
    </row>
    <row r="3558" spans="10:10" x14ac:dyDescent="0.2">
      <c r="J3558" s="21"/>
    </row>
    <row r="3559" spans="10:10" x14ac:dyDescent="0.2">
      <c r="J3559" s="21"/>
    </row>
    <row r="3560" spans="10:10" x14ac:dyDescent="0.2">
      <c r="J3560" s="21"/>
    </row>
    <row r="3561" spans="10:10" x14ac:dyDescent="0.2">
      <c r="J3561" s="21"/>
    </row>
    <row r="3562" spans="10:10" x14ac:dyDescent="0.2">
      <c r="J3562" s="21"/>
    </row>
    <row r="3563" spans="10:10" x14ac:dyDescent="0.2">
      <c r="J3563" s="21"/>
    </row>
    <row r="3564" spans="10:10" x14ac:dyDescent="0.2">
      <c r="J3564" s="21"/>
    </row>
    <row r="3565" spans="10:10" x14ac:dyDescent="0.2">
      <c r="J3565" s="21"/>
    </row>
    <row r="3566" spans="10:10" x14ac:dyDescent="0.2">
      <c r="J3566" s="21"/>
    </row>
    <row r="3567" spans="10:10" x14ac:dyDescent="0.2">
      <c r="J3567" s="21"/>
    </row>
    <row r="3568" spans="10:10" x14ac:dyDescent="0.2">
      <c r="J3568" s="21"/>
    </row>
    <row r="3569" spans="10:10" x14ac:dyDescent="0.2">
      <c r="J3569" s="21"/>
    </row>
    <row r="3570" spans="10:10" x14ac:dyDescent="0.2">
      <c r="J3570" s="21"/>
    </row>
    <row r="3571" spans="10:10" x14ac:dyDescent="0.2">
      <c r="J3571" s="21"/>
    </row>
    <row r="3572" spans="10:10" x14ac:dyDescent="0.2">
      <c r="J3572" s="21"/>
    </row>
    <row r="3573" spans="10:10" x14ac:dyDescent="0.2">
      <c r="J3573" s="21"/>
    </row>
    <row r="3574" spans="10:10" x14ac:dyDescent="0.2">
      <c r="J3574" s="21"/>
    </row>
    <row r="3575" spans="10:10" x14ac:dyDescent="0.2">
      <c r="J3575" s="21"/>
    </row>
    <row r="3576" spans="10:10" x14ac:dyDescent="0.2">
      <c r="J3576" s="21"/>
    </row>
    <row r="3577" spans="10:10" x14ac:dyDescent="0.2">
      <c r="J3577" s="21"/>
    </row>
    <row r="3578" spans="10:10" x14ac:dyDescent="0.2">
      <c r="J3578" s="21"/>
    </row>
    <row r="3579" spans="10:10" x14ac:dyDescent="0.2">
      <c r="J3579" s="21"/>
    </row>
    <row r="3580" spans="10:10" x14ac:dyDescent="0.2">
      <c r="J3580" s="21"/>
    </row>
    <row r="3581" spans="10:10" x14ac:dyDescent="0.2">
      <c r="J3581" s="21"/>
    </row>
    <row r="3582" spans="10:10" x14ac:dyDescent="0.2">
      <c r="J3582" s="21"/>
    </row>
    <row r="3583" spans="10:10" x14ac:dyDescent="0.2">
      <c r="J3583" s="21"/>
    </row>
    <row r="3584" spans="10:10" x14ac:dyDescent="0.2">
      <c r="J3584" s="21"/>
    </row>
    <row r="3585" spans="10:10" x14ac:dyDescent="0.2">
      <c r="J3585" s="21"/>
    </row>
    <row r="3586" spans="10:10" x14ac:dyDescent="0.2">
      <c r="J3586" s="21"/>
    </row>
    <row r="3587" spans="10:10" x14ac:dyDescent="0.2">
      <c r="J3587" s="21"/>
    </row>
    <row r="3588" spans="10:10" x14ac:dyDescent="0.2">
      <c r="J3588" s="21"/>
    </row>
    <row r="3589" spans="10:10" x14ac:dyDescent="0.2">
      <c r="J3589" s="21"/>
    </row>
    <row r="3590" spans="10:10" x14ac:dyDescent="0.2">
      <c r="J3590" s="21"/>
    </row>
    <row r="3591" spans="10:10" x14ac:dyDescent="0.2">
      <c r="J3591" s="21"/>
    </row>
    <row r="3592" spans="10:10" x14ac:dyDescent="0.2">
      <c r="J3592" s="21"/>
    </row>
    <row r="3593" spans="10:10" x14ac:dyDescent="0.2">
      <c r="J3593" s="21"/>
    </row>
    <row r="3594" spans="10:10" x14ac:dyDescent="0.2">
      <c r="J3594" s="21"/>
    </row>
    <row r="3595" spans="10:10" x14ac:dyDescent="0.2">
      <c r="J3595" s="21"/>
    </row>
    <row r="3596" spans="10:10" x14ac:dyDescent="0.2">
      <c r="J3596" s="21"/>
    </row>
    <row r="3597" spans="10:10" x14ac:dyDescent="0.2">
      <c r="J3597" s="21"/>
    </row>
    <row r="3598" spans="10:10" x14ac:dyDescent="0.2">
      <c r="J3598" s="21"/>
    </row>
    <row r="3599" spans="10:10" x14ac:dyDescent="0.2">
      <c r="J3599" s="21"/>
    </row>
    <row r="3600" spans="10:10" x14ac:dyDescent="0.2">
      <c r="J3600" s="21"/>
    </row>
    <row r="3601" spans="10:10" x14ac:dyDescent="0.2">
      <c r="J3601" s="21"/>
    </row>
    <row r="3602" spans="10:10" x14ac:dyDescent="0.2">
      <c r="J3602" s="21"/>
    </row>
    <row r="3603" spans="10:10" x14ac:dyDescent="0.2">
      <c r="J3603" s="21"/>
    </row>
    <row r="3604" spans="10:10" x14ac:dyDescent="0.2">
      <c r="J3604" s="21"/>
    </row>
    <row r="3605" spans="10:10" x14ac:dyDescent="0.2">
      <c r="J3605" s="21"/>
    </row>
    <row r="3606" spans="10:10" x14ac:dyDescent="0.2">
      <c r="J3606" s="21"/>
    </row>
    <row r="3607" spans="10:10" x14ac:dyDescent="0.2">
      <c r="J3607" s="21"/>
    </row>
    <row r="3608" spans="10:10" x14ac:dyDescent="0.2">
      <c r="J3608" s="21"/>
    </row>
    <row r="3609" spans="10:10" x14ac:dyDescent="0.2">
      <c r="J3609" s="21"/>
    </row>
    <row r="3610" spans="10:10" x14ac:dyDescent="0.2">
      <c r="J3610" s="21"/>
    </row>
    <row r="3611" spans="10:10" x14ac:dyDescent="0.2">
      <c r="J3611" s="21"/>
    </row>
    <row r="3612" spans="10:10" x14ac:dyDescent="0.2">
      <c r="J3612" s="21"/>
    </row>
    <row r="3613" spans="10:10" x14ac:dyDescent="0.2">
      <c r="J3613" s="21"/>
    </row>
    <row r="3614" spans="10:10" x14ac:dyDescent="0.2">
      <c r="J3614" s="21"/>
    </row>
    <row r="3615" spans="10:10" x14ac:dyDescent="0.2">
      <c r="J3615" s="21"/>
    </row>
    <row r="3616" spans="10:10" x14ac:dyDescent="0.2">
      <c r="J3616" s="21"/>
    </row>
    <row r="3617" spans="10:10" x14ac:dyDescent="0.2">
      <c r="J3617" s="21"/>
    </row>
    <row r="3618" spans="10:10" x14ac:dyDescent="0.2">
      <c r="J3618" s="21"/>
    </row>
    <row r="3619" spans="10:10" x14ac:dyDescent="0.2">
      <c r="J3619" s="21"/>
    </row>
    <row r="3620" spans="10:10" x14ac:dyDescent="0.2">
      <c r="J3620" s="21"/>
    </row>
    <row r="3621" spans="10:10" x14ac:dyDescent="0.2">
      <c r="J3621" s="21"/>
    </row>
    <row r="3622" spans="10:10" x14ac:dyDescent="0.2">
      <c r="J3622" s="21"/>
    </row>
    <row r="3623" spans="10:10" x14ac:dyDescent="0.2">
      <c r="J3623" s="21"/>
    </row>
    <row r="3624" spans="10:10" x14ac:dyDescent="0.2">
      <c r="J3624" s="21"/>
    </row>
    <row r="3625" spans="10:10" x14ac:dyDescent="0.2">
      <c r="J3625" s="21"/>
    </row>
    <row r="3626" spans="10:10" x14ac:dyDescent="0.2">
      <c r="J3626" s="21"/>
    </row>
    <row r="3627" spans="10:10" x14ac:dyDescent="0.2">
      <c r="J3627" s="21"/>
    </row>
    <row r="3628" spans="10:10" x14ac:dyDescent="0.2">
      <c r="J3628" s="21"/>
    </row>
    <row r="3629" spans="10:10" x14ac:dyDescent="0.2">
      <c r="J3629" s="21"/>
    </row>
    <row r="3630" spans="10:10" x14ac:dyDescent="0.2">
      <c r="J3630" s="21"/>
    </row>
    <row r="3631" spans="10:10" x14ac:dyDescent="0.2">
      <c r="J3631" s="21"/>
    </row>
    <row r="3632" spans="10:10" x14ac:dyDescent="0.2">
      <c r="J3632" s="21"/>
    </row>
    <row r="3633" spans="10:10" x14ac:dyDescent="0.2">
      <c r="J3633" s="21"/>
    </row>
    <row r="3634" spans="10:10" x14ac:dyDescent="0.2">
      <c r="J3634" s="21"/>
    </row>
    <row r="3635" spans="10:10" x14ac:dyDescent="0.2">
      <c r="J3635" s="21"/>
    </row>
    <row r="3636" spans="10:10" x14ac:dyDescent="0.2">
      <c r="J3636" s="21"/>
    </row>
    <row r="3637" spans="10:10" x14ac:dyDescent="0.2">
      <c r="J3637" s="21"/>
    </row>
    <row r="3638" spans="10:10" x14ac:dyDescent="0.2">
      <c r="J3638" s="21"/>
    </row>
    <row r="3639" spans="10:10" x14ac:dyDescent="0.2">
      <c r="J3639" s="21"/>
    </row>
    <row r="3640" spans="10:10" x14ac:dyDescent="0.2">
      <c r="J3640" s="21"/>
    </row>
    <row r="3641" spans="10:10" x14ac:dyDescent="0.2">
      <c r="J3641" s="21"/>
    </row>
    <row r="3642" spans="10:10" x14ac:dyDescent="0.2">
      <c r="J3642" s="21"/>
    </row>
    <row r="3643" spans="10:10" x14ac:dyDescent="0.2">
      <c r="J3643" s="21"/>
    </row>
    <row r="3644" spans="10:10" x14ac:dyDescent="0.2">
      <c r="J3644" s="21"/>
    </row>
    <row r="3645" spans="10:10" x14ac:dyDescent="0.2">
      <c r="J3645" s="21"/>
    </row>
    <row r="3646" spans="10:10" x14ac:dyDescent="0.2">
      <c r="J3646" s="21"/>
    </row>
    <row r="3647" spans="10:10" x14ac:dyDescent="0.2">
      <c r="J3647" s="21"/>
    </row>
    <row r="3648" spans="10:10" x14ac:dyDescent="0.2">
      <c r="J3648" s="21"/>
    </row>
    <row r="3649" spans="10:10" x14ac:dyDescent="0.2">
      <c r="J3649" s="21"/>
    </row>
    <row r="3650" spans="10:10" x14ac:dyDescent="0.2">
      <c r="J3650" s="21"/>
    </row>
    <row r="3651" spans="10:10" x14ac:dyDescent="0.2">
      <c r="J3651" s="21"/>
    </row>
    <row r="3652" spans="10:10" x14ac:dyDescent="0.2">
      <c r="J3652" s="21"/>
    </row>
    <row r="3653" spans="10:10" x14ac:dyDescent="0.2">
      <c r="J3653" s="21"/>
    </row>
    <row r="3654" spans="10:10" x14ac:dyDescent="0.2">
      <c r="J3654" s="21"/>
    </row>
    <row r="3655" spans="10:10" x14ac:dyDescent="0.2">
      <c r="J3655" s="21"/>
    </row>
    <row r="3656" spans="10:10" x14ac:dyDescent="0.2">
      <c r="J3656" s="21"/>
    </row>
    <row r="3657" spans="10:10" x14ac:dyDescent="0.2">
      <c r="J3657" s="21"/>
    </row>
    <row r="3658" spans="10:10" x14ac:dyDescent="0.2">
      <c r="J3658" s="21"/>
    </row>
    <row r="3659" spans="10:10" x14ac:dyDescent="0.2">
      <c r="J3659" s="21"/>
    </row>
    <row r="3660" spans="10:10" x14ac:dyDescent="0.2">
      <c r="J3660" s="21"/>
    </row>
    <row r="3661" spans="10:10" x14ac:dyDescent="0.2">
      <c r="J3661" s="21"/>
    </row>
    <row r="3662" spans="10:10" x14ac:dyDescent="0.2">
      <c r="J3662" s="21"/>
    </row>
    <row r="3663" spans="10:10" x14ac:dyDescent="0.2">
      <c r="J3663" s="21"/>
    </row>
    <row r="3664" spans="10:10" x14ac:dyDescent="0.2">
      <c r="J3664" s="21"/>
    </row>
    <row r="3665" spans="10:10" x14ac:dyDescent="0.2">
      <c r="J3665" s="21"/>
    </row>
    <row r="3666" spans="10:10" x14ac:dyDescent="0.2">
      <c r="J3666" s="21"/>
    </row>
    <row r="3667" spans="10:10" x14ac:dyDescent="0.2">
      <c r="J3667" s="21"/>
    </row>
    <row r="3668" spans="10:10" x14ac:dyDescent="0.2">
      <c r="J3668" s="21"/>
    </row>
    <row r="3669" spans="10:10" x14ac:dyDescent="0.2">
      <c r="J3669" s="21"/>
    </row>
    <row r="3670" spans="10:10" x14ac:dyDescent="0.2">
      <c r="J3670" s="21"/>
    </row>
    <row r="3671" spans="10:10" x14ac:dyDescent="0.2">
      <c r="J3671" s="21"/>
    </row>
    <row r="3672" spans="10:10" x14ac:dyDescent="0.2">
      <c r="J3672" s="21"/>
    </row>
    <row r="3673" spans="10:10" x14ac:dyDescent="0.2">
      <c r="J3673" s="21"/>
    </row>
    <row r="3674" spans="10:10" x14ac:dyDescent="0.2">
      <c r="J3674" s="21"/>
    </row>
    <row r="3675" spans="10:10" x14ac:dyDescent="0.2">
      <c r="J3675" s="21"/>
    </row>
    <row r="3676" spans="10:10" x14ac:dyDescent="0.2">
      <c r="J3676" s="21"/>
    </row>
    <row r="3677" spans="10:10" x14ac:dyDescent="0.2">
      <c r="J3677" s="21"/>
    </row>
    <row r="3678" spans="10:10" x14ac:dyDescent="0.2">
      <c r="J3678" s="21"/>
    </row>
    <row r="3679" spans="10:10" x14ac:dyDescent="0.2">
      <c r="J3679" s="21"/>
    </row>
    <row r="3680" spans="10:10" x14ac:dyDescent="0.2">
      <c r="J3680" s="21"/>
    </row>
    <row r="3681" spans="10:10" x14ac:dyDescent="0.2">
      <c r="J3681" s="21"/>
    </row>
    <row r="3682" spans="10:10" x14ac:dyDescent="0.2">
      <c r="J3682" s="21"/>
    </row>
    <row r="3683" spans="10:10" x14ac:dyDescent="0.2">
      <c r="J3683" s="21"/>
    </row>
    <row r="3684" spans="10:10" x14ac:dyDescent="0.2">
      <c r="J3684" s="21"/>
    </row>
    <row r="3685" spans="10:10" x14ac:dyDescent="0.2">
      <c r="J3685" s="21"/>
    </row>
    <row r="3686" spans="10:10" x14ac:dyDescent="0.2">
      <c r="J3686" s="21"/>
    </row>
    <row r="3687" spans="10:10" x14ac:dyDescent="0.2">
      <c r="J3687" s="21"/>
    </row>
    <row r="3688" spans="10:10" x14ac:dyDescent="0.2">
      <c r="J3688" s="21"/>
    </row>
    <row r="3689" spans="10:10" x14ac:dyDescent="0.2">
      <c r="J3689" s="21"/>
    </row>
    <row r="3690" spans="10:10" x14ac:dyDescent="0.2">
      <c r="J3690" s="21"/>
    </row>
    <row r="3691" spans="10:10" x14ac:dyDescent="0.2">
      <c r="J3691" s="21"/>
    </row>
    <row r="3692" spans="10:10" x14ac:dyDescent="0.2">
      <c r="J3692" s="21"/>
    </row>
    <row r="3693" spans="10:10" x14ac:dyDescent="0.2">
      <c r="J3693" s="21"/>
    </row>
    <row r="3694" spans="10:10" x14ac:dyDescent="0.2">
      <c r="J3694" s="21"/>
    </row>
    <row r="3695" spans="10:10" x14ac:dyDescent="0.2">
      <c r="J3695" s="21"/>
    </row>
    <row r="3696" spans="10:10" x14ac:dyDescent="0.2">
      <c r="J3696" s="21"/>
    </row>
    <row r="3697" spans="10:10" x14ac:dyDescent="0.2">
      <c r="J3697" s="21"/>
    </row>
    <row r="3698" spans="10:10" x14ac:dyDescent="0.2">
      <c r="J3698" s="21"/>
    </row>
    <row r="3699" spans="10:10" x14ac:dyDescent="0.2">
      <c r="J3699" s="21"/>
    </row>
    <row r="3700" spans="10:10" x14ac:dyDescent="0.2">
      <c r="J3700" s="21"/>
    </row>
    <row r="3701" spans="10:10" x14ac:dyDescent="0.2">
      <c r="J3701" s="21"/>
    </row>
    <row r="3702" spans="10:10" x14ac:dyDescent="0.2">
      <c r="J3702" s="21"/>
    </row>
    <row r="3703" spans="10:10" x14ac:dyDescent="0.2">
      <c r="J3703" s="21"/>
    </row>
    <row r="3704" spans="10:10" x14ac:dyDescent="0.2">
      <c r="J3704" s="21"/>
    </row>
    <row r="3705" spans="10:10" x14ac:dyDescent="0.2">
      <c r="J3705" s="21"/>
    </row>
    <row r="3706" spans="10:10" x14ac:dyDescent="0.2">
      <c r="J3706" s="21"/>
    </row>
    <row r="3707" spans="10:10" x14ac:dyDescent="0.2">
      <c r="J3707" s="21"/>
    </row>
    <row r="3708" spans="10:10" x14ac:dyDescent="0.2">
      <c r="J3708" s="21"/>
    </row>
    <row r="3709" spans="10:10" x14ac:dyDescent="0.2">
      <c r="J3709" s="21"/>
    </row>
    <row r="3710" spans="10:10" x14ac:dyDescent="0.2">
      <c r="J3710" s="21"/>
    </row>
    <row r="3711" spans="10:10" x14ac:dyDescent="0.2">
      <c r="J3711" s="21"/>
    </row>
    <row r="3712" spans="10:10" x14ac:dyDescent="0.2">
      <c r="J3712" s="21"/>
    </row>
    <row r="3713" spans="10:10" x14ac:dyDescent="0.2">
      <c r="J3713" s="21"/>
    </row>
    <row r="3714" spans="10:10" x14ac:dyDescent="0.2">
      <c r="J3714" s="21"/>
    </row>
    <row r="3715" spans="10:10" x14ac:dyDescent="0.2">
      <c r="J3715" s="21"/>
    </row>
    <row r="3716" spans="10:10" x14ac:dyDescent="0.2">
      <c r="J3716" s="21"/>
    </row>
    <row r="3717" spans="10:10" x14ac:dyDescent="0.2">
      <c r="J3717" s="21"/>
    </row>
    <row r="3718" spans="10:10" x14ac:dyDescent="0.2">
      <c r="J3718" s="21"/>
    </row>
    <row r="3719" spans="10:10" x14ac:dyDescent="0.2">
      <c r="J3719" s="21"/>
    </row>
    <row r="3720" spans="10:10" x14ac:dyDescent="0.2">
      <c r="J3720" s="21"/>
    </row>
    <row r="3721" spans="10:10" x14ac:dyDescent="0.2">
      <c r="J3721" s="21"/>
    </row>
    <row r="3722" spans="10:10" x14ac:dyDescent="0.2">
      <c r="J3722" s="21"/>
    </row>
    <row r="3723" spans="10:10" x14ac:dyDescent="0.2">
      <c r="J3723" s="21"/>
    </row>
    <row r="3724" spans="10:10" x14ac:dyDescent="0.2">
      <c r="J3724" s="21"/>
    </row>
    <row r="3725" spans="10:10" x14ac:dyDescent="0.2">
      <c r="J3725" s="21"/>
    </row>
    <row r="3726" spans="10:10" x14ac:dyDescent="0.2">
      <c r="J3726" s="21"/>
    </row>
    <row r="3727" spans="10:10" x14ac:dyDescent="0.2">
      <c r="J3727" s="21"/>
    </row>
    <row r="3728" spans="10:10" x14ac:dyDescent="0.2">
      <c r="J3728" s="21"/>
    </row>
    <row r="3729" spans="10:10" x14ac:dyDescent="0.2">
      <c r="J3729" s="21"/>
    </row>
    <row r="3730" spans="10:10" x14ac:dyDescent="0.2">
      <c r="J3730" s="21"/>
    </row>
    <row r="3731" spans="10:10" x14ac:dyDescent="0.2">
      <c r="J3731" s="21"/>
    </row>
    <row r="3732" spans="10:10" x14ac:dyDescent="0.2">
      <c r="J3732" s="21"/>
    </row>
    <row r="3733" spans="10:10" x14ac:dyDescent="0.2">
      <c r="J3733" s="21"/>
    </row>
    <row r="3734" spans="10:10" x14ac:dyDescent="0.2">
      <c r="J3734" s="21"/>
    </row>
    <row r="3735" spans="10:10" x14ac:dyDescent="0.2">
      <c r="J3735" s="21"/>
    </row>
    <row r="3736" spans="10:10" x14ac:dyDescent="0.2">
      <c r="J3736" s="21"/>
    </row>
    <row r="3737" spans="10:10" x14ac:dyDescent="0.2">
      <c r="J3737" s="21"/>
    </row>
    <row r="3738" spans="10:10" x14ac:dyDescent="0.2">
      <c r="J3738" s="21"/>
    </row>
    <row r="3739" spans="10:10" x14ac:dyDescent="0.2">
      <c r="J3739" s="21"/>
    </row>
    <row r="3740" spans="10:10" x14ac:dyDescent="0.2">
      <c r="J3740" s="21"/>
    </row>
    <row r="3741" spans="10:10" x14ac:dyDescent="0.2">
      <c r="J3741" s="21"/>
    </row>
    <row r="3742" spans="10:10" x14ac:dyDescent="0.2">
      <c r="J3742" s="21"/>
    </row>
    <row r="3743" spans="10:10" x14ac:dyDescent="0.2">
      <c r="J3743" s="21"/>
    </row>
    <row r="3744" spans="10:10" x14ac:dyDescent="0.2">
      <c r="J3744" s="21"/>
    </row>
    <row r="3745" spans="10:10" x14ac:dyDescent="0.2">
      <c r="J3745" s="21"/>
    </row>
    <row r="3746" spans="10:10" x14ac:dyDescent="0.2">
      <c r="J3746" s="21"/>
    </row>
    <row r="3747" spans="10:10" x14ac:dyDescent="0.2">
      <c r="J3747" s="21"/>
    </row>
    <row r="3748" spans="10:10" x14ac:dyDescent="0.2">
      <c r="J3748" s="21"/>
    </row>
    <row r="3749" spans="10:10" x14ac:dyDescent="0.2">
      <c r="J3749" s="21"/>
    </row>
    <row r="3750" spans="10:10" x14ac:dyDescent="0.2">
      <c r="J3750" s="21"/>
    </row>
    <row r="3751" spans="10:10" x14ac:dyDescent="0.2">
      <c r="J3751" s="21"/>
    </row>
  </sheetData>
  <sortState ref="M2:N609">
    <sortCondition ref="N2:N609"/>
  </sortState>
  <mergeCells count="3">
    <mergeCell ref="C4:D4"/>
    <mergeCell ref="A1:K1"/>
    <mergeCell ref="C3:D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Y1825"/>
  <sheetViews>
    <sheetView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EL2" sqref="EL2:EL10"/>
    </sheetView>
  </sheetViews>
  <sheetFormatPr baseColWidth="10" defaultRowHeight="15" x14ac:dyDescent="0.25"/>
  <cols>
    <col min="2" max="2" width="11.42578125" customWidth="1"/>
    <col min="3" max="3" width="11.42578125" hidden="1" customWidth="1"/>
    <col min="6" max="7" width="0" hidden="1" customWidth="1"/>
    <col min="9" max="69" width="0" hidden="1" customWidth="1"/>
    <col min="71" max="111" width="0" hidden="1" customWidth="1"/>
    <col min="113" max="141" width="0" hidden="1" customWidth="1"/>
    <col min="143" max="154" width="0" hidden="1" customWidth="1"/>
  </cols>
  <sheetData>
    <row r="1" spans="1:154" ht="84" customHeight="1" x14ac:dyDescent="0.25">
      <c r="A1" s="39" t="s">
        <v>24</v>
      </c>
      <c r="B1" s="40" t="s">
        <v>25</v>
      </c>
      <c r="C1" s="40" t="s">
        <v>26</v>
      </c>
      <c r="D1" s="39" t="s">
        <v>27</v>
      </c>
      <c r="E1" s="39" t="s">
        <v>1</v>
      </c>
      <c r="F1" s="40" t="s">
        <v>28</v>
      </c>
      <c r="G1" s="40" t="s">
        <v>29</v>
      </c>
      <c r="H1" s="39" t="s">
        <v>30</v>
      </c>
      <c r="I1" s="40" t="s">
        <v>31</v>
      </c>
      <c r="J1" s="40" t="s">
        <v>32</v>
      </c>
      <c r="K1" s="40" t="s">
        <v>33</v>
      </c>
      <c r="L1" s="40" t="s">
        <v>34</v>
      </c>
      <c r="M1" s="40" t="s">
        <v>35</v>
      </c>
      <c r="N1" s="40" t="s">
        <v>36</v>
      </c>
      <c r="O1" s="40" t="s">
        <v>37</v>
      </c>
      <c r="P1" s="40" t="s">
        <v>38</v>
      </c>
      <c r="Q1" s="40" t="s">
        <v>39</v>
      </c>
      <c r="R1" s="40" t="s">
        <v>40</v>
      </c>
      <c r="S1" s="40" t="s">
        <v>41</v>
      </c>
      <c r="T1" s="40" t="s">
        <v>42</v>
      </c>
      <c r="U1" s="40" t="s">
        <v>43</v>
      </c>
      <c r="V1" s="40" t="s">
        <v>41</v>
      </c>
      <c r="W1" s="40" t="s">
        <v>44</v>
      </c>
      <c r="X1" s="40" t="s">
        <v>45</v>
      </c>
      <c r="Y1" s="40" t="s">
        <v>41</v>
      </c>
      <c r="Z1" s="40" t="s">
        <v>44</v>
      </c>
      <c r="AA1" s="40" t="s">
        <v>46</v>
      </c>
      <c r="AB1" s="40" t="s">
        <v>41</v>
      </c>
      <c r="AC1" s="40" t="s">
        <v>44</v>
      </c>
      <c r="AD1" s="40" t="s">
        <v>47</v>
      </c>
      <c r="AE1" s="40" t="s">
        <v>41</v>
      </c>
      <c r="AF1" s="40" t="s">
        <v>44</v>
      </c>
      <c r="AG1" s="40" t="s">
        <v>48</v>
      </c>
      <c r="AH1" s="40" t="s">
        <v>41</v>
      </c>
      <c r="AI1" s="40" t="s">
        <v>44</v>
      </c>
      <c r="AJ1" s="40" t="s">
        <v>49</v>
      </c>
      <c r="AK1" s="40" t="s">
        <v>41</v>
      </c>
      <c r="AL1" s="40" t="s">
        <v>44</v>
      </c>
      <c r="AM1" s="40" t="s">
        <v>50</v>
      </c>
      <c r="AN1" s="40" t="s">
        <v>41</v>
      </c>
      <c r="AO1" s="40" t="s">
        <v>44</v>
      </c>
      <c r="AP1" s="40" t="s">
        <v>51</v>
      </c>
      <c r="AQ1" s="40" t="s">
        <v>52</v>
      </c>
      <c r="AR1" s="40" t="s">
        <v>53</v>
      </c>
      <c r="AS1" s="40" t="s">
        <v>54</v>
      </c>
      <c r="AT1" s="40" t="s">
        <v>55</v>
      </c>
      <c r="AU1" s="40" t="s">
        <v>56</v>
      </c>
      <c r="AV1" s="40" t="s">
        <v>57</v>
      </c>
      <c r="AW1" s="40" t="s">
        <v>58</v>
      </c>
      <c r="AX1" s="40" t="s">
        <v>59</v>
      </c>
      <c r="AY1" s="40" t="s">
        <v>60</v>
      </c>
      <c r="AZ1" s="40" t="s">
        <v>61</v>
      </c>
      <c r="BA1" s="40" t="s">
        <v>62</v>
      </c>
      <c r="BB1" s="40" t="s">
        <v>63</v>
      </c>
      <c r="BC1" s="40" t="s">
        <v>64</v>
      </c>
      <c r="BD1" s="40" t="s">
        <v>65</v>
      </c>
      <c r="BE1" s="40" t="s">
        <v>66</v>
      </c>
      <c r="BF1" s="40" t="s">
        <v>67</v>
      </c>
      <c r="BG1" s="40" t="s">
        <v>68</v>
      </c>
      <c r="BH1" s="40" t="s">
        <v>69</v>
      </c>
      <c r="BI1" s="40" t="s">
        <v>70</v>
      </c>
      <c r="BJ1" s="40" t="s">
        <v>71</v>
      </c>
      <c r="BK1" s="40" t="s">
        <v>72</v>
      </c>
      <c r="BL1" s="40" t="s">
        <v>73</v>
      </c>
      <c r="BM1" s="40" t="s">
        <v>74</v>
      </c>
      <c r="BN1" s="40" t="s">
        <v>75</v>
      </c>
      <c r="BO1" s="40" t="s">
        <v>76</v>
      </c>
      <c r="BP1" s="40" t="s">
        <v>77</v>
      </c>
      <c r="BQ1" s="40" t="s">
        <v>78</v>
      </c>
      <c r="BR1" s="39" t="s">
        <v>79</v>
      </c>
      <c r="BS1" s="40" t="s">
        <v>80</v>
      </c>
      <c r="BT1" s="40" t="s">
        <v>81</v>
      </c>
      <c r="BU1" s="40" t="s">
        <v>82</v>
      </c>
      <c r="BV1" s="40" t="s">
        <v>83</v>
      </c>
      <c r="BW1" s="40" t="s">
        <v>84</v>
      </c>
      <c r="BX1" s="40" t="s">
        <v>85</v>
      </c>
      <c r="BY1" s="40" t="s">
        <v>86</v>
      </c>
      <c r="BZ1" s="40" t="s">
        <v>87</v>
      </c>
      <c r="CA1" s="40" t="s">
        <v>88</v>
      </c>
      <c r="CB1" s="40" t="s">
        <v>89</v>
      </c>
      <c r="CC1" s="40" t="s">
        <v>90</v>
      </c>
      <c r="CD1" s="40" t="s">
        <v>91</v>
      </c>
      <c r="CE1" s="40" t="s">
        <v>92</v>
      </c>
      <c r="CF1" s="40" t="s">
        <v>93</v>
      </c>
      <c r="CG1" s="40" t="s">
        <v>94</v>
      </c>
      <c r="CH1" s="40" t="s">
        <v>95</v>
      </c>
      <c r="CI1" s="40" t="s">
        <v>96</v>
      </c>
      <c r="CJ1" s="40" t="s">
        <v>97</v>
      </c>
      <c r="CK1" s="40" t="s">
        <v>98</v>
      </c>
      <c r="CL1" s="40" t="s">
        <v>99</v>
      </c>
      <c r="CM1" s="40" t="s">
        <v>100</v>
      </c>
      <c r="CN1" s="40" t="s">
        <v>101</v>
      </c>
      <c r="CO1" s="40" t="s">
        <v>102</v>
      </c>
      <c r="CP1" s="40" t="s">
        <v>103</v>
      </c>
      <c r="CQ1" s="40" t="s">
        <v>104</v>
      </c>
      <c r="CR1" s="40" t="s">
        <v>105</v>
      </c>
      <c r="CS1" s="40" t="s">
        <v>106</v>
      </c>
      <c r="CT1" s="40" t="s">
        <v>107</v>
      </c>
      <c r="CU1" s="40" t="s">
        <v>108</v>
      </c>
      <c r="CV1" s="40" t="s">
        <v>109</v>
      </c>
      <c r="CW1" s="40" t="s">
        <v>110</v>
      </c>
      <c r="CX1" s="40" t="s">
        <v>111</v>
      </c>
      <c r="CY1" s="40" t="s">
        <v>112</v>
      </c>
      <c r="CZ1" s="40" t="s">
        <v>113</v>
      </c>
      <c r="DA1" s="40" t="s">
        <v>114</v>
      </c>
      <c r="DB1" s="40" t="s">
        <v>115</v>
      </c>
      <c r="DC1" s="40" t="s">
        <v>116</v>
      </c>
      <c r="DD1" s="40" t="s">
        <v>117</v>
      </c>
      <c r="DE1" s="40" t="s">
        <v>118</v>
      </c>
      <c r="DF1" s="40" t="s">
        <v>119</v>
      </c>
      <c r="DG1" s="40" t="s">
        <v>120</v>
      </c>
      <c r="DH1" s="39" t="s">
        <v>121</v>
      </c>
      <c r="DI1" s="40" t="s">
        <v>122</v>
      </c>
      <c r="DJ1" s="40" t="s">
        <v>123</v>
      </c>
      <c r="DK1" s="40" t="s">
        <v>124</v>
      </c>
      <c r="DL1" s="40" t="s">
        <v>125</v>
      </c>
      <c r="DM1" s="40" t="s">
        <v>126</v>
      </c>
      <c r="DN1" s="40" t="s">
        <v>127</v>
      </c>
      <c r="DO1" s="40" t="s">
        <v>128</v>
      </c>
      <c r="DP1" s="40" t="s">
        <v>129</v>
      </c>
      <c r="DQ1" s="40" t="s">
        <v>130</v>
      </c>
      <c r="DR1" s="40" t="s">
        <v>131</v>
      </c>
      <c r="DS1" s="40" t="s">
        <v>132</v>
      </c>
      <c r="DT1" s="40" t="s">
        <v>133</v>
      </c>
      <c r="DU1" s="40" t="s">
        <v>134</v>
      </c>
      <c r="DV1" s="40" t="s">
        <v>135</v>
      </c>
      <c r="DW1" s="40" t="s">
        <v>136</v>
      </c>
      <c r="DX1" s="40" t="s">
        <v>137</v>
      </c>
      <c r="DY1" s="40" t="s">
        <v>138</v>
      </c>
      <c r="DZ1" s="40" t="s">
        <v>139</v>
      </c>
      <c r="EA1" s="40" t="s">
        <v>140</v>
      </c>
      <c r="EB1" s="40" t="s">
        <v>141</v>
      </c>
      <c r="EC1" s="40" t="s">
        <v>142</v>
      </c>
      <c r="ED1" s="40" t="s">
        <v>143</v>
      </c>
      <c r="EE1" s="40" t="s">
        <v>144</v>
      </c>
      <c r="EF1" s="40" t="s">
        <v>145</v>
      </c>
      <c r="EG1" s="40" t="s">
        <v>146</v>
      </c>
      <c r="EH1" s="40" t="s">
        <v>147</v>
      </c>
      <c r="EI1" s="40" t="s">
        <v>148</v>
      </c>
      <c r="EJ1" s="40" t="s">
        <v>149</v>
      </c>
      <c r="EK1" s="40" t="s">
        <v>150</v>
      </c>
      <c r="EL1" s="39" t="s">
        <v>151</v>
      </c>
      <c r="EM1" t="s">
        <v>152</v>
      </c>
      <c r="EN1" t="s">
        <v>153</v>
      </c>
      <c r="EO1" t="s">
        <v>154</v>
      </c>
      <c r="EP1" t="s">
        <v>155</v>
      </c>
      <c r="EQ1" t="s">
        <v>156</v>
      </c>
      <c r="ER1" t="s">
        <v>157</v>
      </c>
      <c r="ES1" t="s">
        <v>158</v>
      </c>
      <c r="ET1" t="s">
        <v>159</v>
      </c>
      <c r="EU1" t="s">
        <v>160</v>
      </c>
      <c r="EV1" t="s">
        <v>161</v>
      </c>
      <c r="EW1" t="s">
        <v>162</v>
      </c>
      <c r="EX1" t="s">
        <v>163</v>
      </c>
    </row>
    <row r="2" spans="1:154" x14ac:dyDescent="0.25">
      <c r="A2">
        <v>1000</v>
      </c>
      <c r="D2" t="s">
        <v>231</v>
      </c>
      <c r="E2" t="s">
        <v>240</v>
      </c>
      <c r="H2" t="s">
        <v>164</v>
      </c>
      <c r="I2" s="2"/>
      <c r="AP2" s="2"/>
      <c r="AQ2" s="2"/>
      <c r="AR2" s="2"/>
      <c r="AT2" s="2"/>
      <c r="AY2" s="2"/>
      <c r="BB2" s="2"/>
      <c r="BD2" s="2"/>
      <c r="BF2" s="2"/>
      <c r="BK2" s="2"/>
      <c r="BR2">
        <v>1</v>
      </c>
      <c r="BS2" s="2"/>
      <c r="BT2" s="2"/>
      <c r="CK2" s="2"/>
      <c r="CP2" s="2"/>
      <c r="DH2" t="s">
        <v>249</v>
      </c>
      <c r="EL2" t="s">
        <v>250</v>
      </c>
    </row>
    <row r="3" spans="1:154" x14ac:dyDescent="0.25">
      <c r="A3">
        <v>1001</v>
      </c>
      <c r="D3" t="s">
        <v>232</v>
      </c>
      <c r="E3" t="s">
        <v>241</v>
      </c>
      <c r="H3" t="s">
        <v>164</v>
      </c>
      <c r="I3" s="2"/>
      <c r="AP3" s="2"/>
      <c r="AQ3" s="2"/>
      <c r="AR3" s="2"/>
      <c r="AT3" s="2"/>
      <c r="AY3" s="2"/>
      <c r="BB3" s="2"/>
      <c r="BD3" s="2"/>
      <c r="BF3" s="2"/>
      <c r="BK3" s="2"/>
      <c r="BR3">
        <v>1</v>
      </c>
      <c r="BS3" s="2"/>
      <c r="BT3" s="2"/>
      <c r="CK3" s="2"/>
      <c r="CP3" s="2"/>
      <c r="DH3" t="s">
        <v>249</v>
      </c>
      <c r="EL3" t="s">
        <v>250</v>
      </c>
    </row>
    <row r="4" spans="1:154" x14ac:dyDescent="0.25">
      <c r="A4">
        <v>1002</v>
      </c>
      <c r="D4" t="s">
        <v>233</v>
      </c>
      <c r="E4" t="s">
        <v>242</v>
      </c>
      <c r="H4" t="s">
        <v>164</v>
      </c>
      <c r="I4" s="2"/>
      <c r="AP4" s="2"/>
      <c r="AQ4" s="2"/>
      <c r="AR4" s="2"/>
      <c r="AT4" s="2"/>
      <c r="AY4" s="2"/>
      <c r="BB4" s="2"/>
      <c r="BD4" s="2"/>
      <c r="BF4" s="2"/>
      <c r="BK4" s="2"/>
      <c r="BR4">
        <v>1</v>
      </c>
      <c r="BS4" s="2"/>
      <c r="BT4" s="2"/>
      <c r="CK4" s="2"/>
      <c r="CP4" s="2"/>
      <c r="DH4" t="s">
        <v>249</v>
      </c>
      <c r="EL4" t="s">
        <v>250</v>
      </c>
    </row>
    <row r="5" spans="1:154" x14ac:dyDescent="0.25">
      <c r="A5">
        <v>1003</v>
      </c>
      <c r="D5" t="s">
        <v>234</v>
      </c>
      <c r="E5" t="s">
        <v>243</v>
      </c>
      <c r="H5" t="s">
        <v>164</v>
      </c>
      <c r="I5" s="2"/>
      <c r="AP5" s="2"/>
      <c r="AQ5" s="2"/>
      <c r="AR5" s="2"/>
      <c r="AT5" s="2"/>
      <c r="AY5" s="2"/>
      <c r="BB5" s="2"/>
      <c r="BD5" s="2"/>
      <c r="BF5" s="2"/>
      <c r="BK5" s="2"/>
      <c r="BR5">
        <v>1</v>
      </c>
      <c r="BS5" s="2"/>
      <c r="BT5" s="2"/>
      <c r="CK5" s="2"/>
      <c r="CP5" s="2"/>
      <c r="DH5" t="s">
        <v>249</v>
      </c>
      <c r="EL5" t="s">
        <v>250</v>
      </c>
    </row>
    <row r="6" spans="1:154" x14ac:dyDescent="0.25">
      <c r="A6">
        <v>1004</v>
      </c>
      <c r="D6" t="s">
        <v>235</v>
      </c>
      <c r="E6" t="s">
        <v>244</v>
      </c>
      <c r="H6" t="s">
        <v>164</v>
      </c>
      <c r="I6" s="2"/>
      <c r="AP6" s="2"/>
      <c r="AQ6" s="2"/>
      <c r="AR6" s="2"/>
      <c r="AT6" s="2"/>
      <c r="AY6" s="2"/>
      <c r="BB6" s="2"/>
      <c r="BD6" s="2"/>
      <c r="BF6" s="2"/>
      <c r="BK6" s="2"/>
      <c r="BR6">
        <v>1</v>
      </c>
      <c r="BS6" s="2"/>
      <c r="BT6" s="2"/>
      <c r="CK6" s="2"/>
      <c r="CP6" s="2"/>
      <c r="DH6" t="s">
        <v>249</v>
      </c>
      <c r="EL6" t="s">
        <v>250</v>
      </c>
    </row>
    <row r="7" spans="1:154" x14ac:dyDescent="0.25">
      <c r="A7">
        <v>1005</v>
      </c>
      <c r="D7" t="s">
        <v>236</v>
      </c>
      <c r="E7" t="s">
        <v>245</v>
      </c>
      <c r="H7" t="s">
        <v>164</v>
      </c>
      <c r="I7" s="2"/>
      <c r="AP7" s="2"/>
      <c r="AQ7" s="2"/>
      <c r="AR7" s="2"/>
      <c r="AT7" s="2"/>
      <c r="AY7" s="2"/>
      <c r="BB7" s="2"/>
      <c r="BD7" s="2"/>
      <c r="BF7" s="2"/>
      <c r="BK7" s="2"/>
      <c r="BR7">
        <v>1</v>
      </c>
      <c r="BS7" s="2"/>
      <c r="BT7" s="2"/>
      <c r="CK7" s="2"/>
      <c r="CP7" s="2"/>
      <c r="DH7" t="s">
        <v>249</v>
      </c>
      <c r="EL7" t="s">
        <v>250</v>
      </c>
      <c r="EP7" s="2"/>
    </row>
    <row r="8" spans="1:154" x14ac:dyDescent="0.25">
      <c r="A8">
        <v>1006</v>
      </c>
      <c r="D8" t="s">
        <v>237</v>
      </c>
      <c r="E8" t="s">
        <v>246</v>
      </c>
      <c r="H8" t="s">
        <v>164</v>
      </c>
      <c r="I8" s="2"/>
      <c r="AP8" s="2"/>
      <c r="AQ8" s="2"/>
      <c r="AR8" s="2"/>
      <c r="AT8" s="2"/>
      <c r="AY8" s="2"/>
      <c r="BB8" s="2"/>
      <c r="BD8" s="2"/>
      <c r="BF8" s="2"/>
      <c r="BK8" s="2"/>
      <c r="BR8">
        <v>1</v>
      </c>
      <c r="BS8" s="2"/>
      <c r="BT8" s="2"/>
      <c r="CK8" s="2"/>
      <c r="CP8" s="2"/>
      <c r="DH8" t="s">
        <v>249</v>
      </c>
      <c r="EL8" t="s">
        <v>250</v>
      </c>
      <c r="EP8" s="2"/>
    </row>
    <row r="9" spans="1:154" x14ac:dyDescent="0.25">
      <c r="A9">
        <v>1007</v>
      </c>
      <c r="D9" t="s">
        <v>238</v>
      </c>
      <c r="E9" t="s">
        <v>247</v>
      </c>
      <c r="H9" t="s">
        <v>164</v>
      </c>
      <c r="I9" s="2"/>
      <c r="AP9" s="2"/>
      <c r="AQ9" s="2"/>
      <c r="AR9" s="2"/>
      <c r="AT9" s="2"/>
      <c r="AY9" s="2"/>
      <c r="BB9" s="2"/>
      <c r="BD9" s="2"/>
      <c r="BF9" s="2"/>
      <c r="BK9" s="2"/>
      <c r="BR9">
        <v>1</v>
      </c>
      <c r="BS9" s="2"/>
      <c r="BT9" s="2"/>
      <c r="CK9" s="2"/>
      <c r="CP9" s="2"/>
      <c r="DH9" t="s">
        <v>249</v>
      </c>
      <c r="EL9" t="s">
        <v>250</v>
      </c>
    </row>
    <row r="10" spans="1:154" x14ac:dyDescent="0.25">
      <c r="A10">
        <v>1008</v>
      </c>
      <c r="D10" t="s">
        <v>239</v>
      </c>
      <c r="E10" t="s">
        <v>248</v>
      </c>
      <c r="H10" t="s">
        <v>164</v>
      </c>
      <c r="I10" s="2"/>
      <c r="AP10" s="2"/>
      <c r="AQ10" s="2"/>
      <c r="AR10" s="2"/>
      <c r="AT10" s="2"/>
      <c r="AY10" s="2"/>
      <c r="BB10" s="2"/>
      <c r="BD10" s="2"/>
      <c r="BF10" s="2"/>
      <c r="BK10" s="2"/>
      <c r="BR10">
        <v>1</v>
      </c>
      <c r="BS10" s="2"/>
      <c r="BT10" s="2"/>
      <c r="CK10" s="2"/>
      <c r="CP10" s="2"/>
      <c r="DH10" t="s">
        <v>249</v>
      </c>
      <c r="EL10" t="s">
        <v>250</v>
      </c>
      <c r="EQ10" s="2"/>
    </row>
    <row r="11" spans="1:154" x14ac:dyDescent="0.25">
      <c r="I11" s="2"/>
      <c r="AP11" s="2"/>
      <c r="AQ11" s="2"/>
      <c r="AR11" s="2"/>
      <c r="AT11" s="2"/>
      <c r="AY11" s="2"/>
      <c r="BB11" s="2"/>
      <c r="BD11" s="2"/>
      <c r="BF11" s="2"/>
      <c r="BK11" s="2"/>
      <c r="BS11" s="2"/>
      <c r="BT11" s="2"/>
      <c r="CK11" s="2"/>
      <c r="CP11" s="2"/>
    </row>
    <row r="12" spans="1:154" x14ac:dyDescent="0.25">
      <c r="I12" s="2"/>
      <c r="AP12" s="2"/>
      <c r="AQ12" s="2"/>
      <c r="AR12" s="2"/>
      <c r="AT12" s="2"/>
      <c r="AY12" s="2"/>
      <c r="BB12" s="2"/>
      <c r="BD12" s="2"/>
      <c r="BF12" s="2"/>
      <c r="BK12" s="2"/>
      <c r="BS12" s="2"/>
      <c r="BT12" s="2"/>
      <c r="CK12" s="2"/>
      <c r="CP12" s="2"/>
    </row>
    <row r="13" spans="1:154" x14ac:dyDescent="0.25">
      <c r="I13" s="2"/>
      <c r="AP13" s="2"/>
      <c r="AQ13" s="2"/>
      <c r="AR13" s="2"/>
      <c r="AT13" s="2"/>
      <c r="AY13" s="2"/>
      <c r="BB13" s="2"/>
      <c r="BD13" s="2"/>
      <c r="BF13" s="2"/>
      <c r="BK13" s="2"/>
      <c r="BS13" s="2"/>
      <c r="BT13" s="2"/>
      <c r="CK13" s="2"/>
      <c r="CP13" s="2"/>
      <c r="EP13" s="2"/>
    </row>
    <row r="14" spans="1:154" x14ac:dyDescent="0.25">
      <c r="I14" s="2"/>
      <c r="AP14" s="2"/>
      <c r="AQ14" s="2"/>
      <c r="AR14" s="2"/>
      <c r="AT14" s="2"/>
      <c r="AY14" s="2"/>
      <c r="BB14" s="2"/>
      <c r="BD14" s="2"/>
      <c r="BF14" s="2"/>
      <c r="BK14" s="2"/>
      <c r="BS14" s="2"/>
      <c r="BT14" s="2"/>
      <c r="CK14" s="2"/>
      <c r="CP14" s="2"/>
    </row>
    <row r="15" spans="1:154" x14ac:dyDescent="0.25">
      <c r="I15" s="2"/>
      <c r="AP15" s="2"/>
      <c r="AQ15" s="2"/>
      <c r="AR15" s="2"/>
      <c r="AT15" s="2"/>
      <c r="AY15" s="2"/>
      <c r="BB15" s="2"/>
      <c r="BD15" s="2"/>
      <c r="BF15" s="2"/>
      <c r="BK15" s="2"/>
      <c r="BS15" s="2"/>
      <c r="BT15" s="2"/>
      <c r="CK15" s="2"/>
      <c r="CP15" s="2"/>
    </row>
    <row r="16" spans="1:154" x14ac:dyDescent="0.25">
      <c r="I16" s="2"/>
      <c r="AP16" s="2"/>
      <c r="AQ16" s="2"/>
      <c r="AR16" s="2"/>
      <c r="AT16" s="2"/>
      <c r="AY16" s="2"/>
      <c r="BB16" s="2"/>
      <c r="BD16" s="2"/>
      <c r="BF16" s="2"/>
      <c r="BK16" s="2"/>
      <c r="BS16" s="2"/>
      <c r="BT16" s="2"/>
      <c r="CK16" s="2"/>
      <c r="CP16" s="2"/>
    </row>
    <row r="17" spans="9:146" x14ac:dyDescent="0.25">
      <c r="I17" s="2"/>
      <c r="AP17" s="2"/>
      <c r="AQ17" s="2"/>
      <c r="AR17" s="2"/>
      <c r="AT17" s="2"/>
      <c r="AY17" s="2"/>
      <c r="BB17" s="2"/>
      <c r="BD17" s="2"/>
      <c r="BF17" s="2"/>
      <c r="BK17" s="2"/>
      <c r="BS17" s="2"/>
      <c r="BT17" s="2"/>
      <c r="CK17" s="2"/>
      <c r="CP17" s="2"/>
    </row>
    <row r="18" spans="9:146" x14ac:dyDescent="0.25">
      <c r="I18" s="2"/>
      <c r="AP18" s="2"/>
      <c r="AQ18" s="2"/>
      <c r="AR18" s="2"/>
      <c r="AT18" s="2"/>
      <c r="AY18" s="2"/>
      <c r="BB18" s="2"/>
      <c r="BD18" s="2"/>
      <c r="BF18" s="2"/>
      <c r="BK18" s="2"/>
      <c r="BS18" s="2"/>
      <c r="BT18" s="2"/>
      <c r="CK18" s="2"/>
      <c r="CP18" s="2"/>
    </row>
    <row r="19" spans="9:146" x14ac:dyDescent="0.25">
      <c r="I19" s="2"/>
      <c r="AP19" s="2"/>
      <c r="AQ19" s="2"/>
      <c r="AR19" s="2"/>
      <c r="AT19" s="2"/>
      <c r="AY19" s="2"/>
      <c r="BB19" s="2"/>
      <c r="BD19" s="2"/>
      <c r="BF19" s="2"/>
      <c r="BK19" s="2"/>
      <c r="BS19" s="2"/>
      <c r="BT19" s="2"/>
      <c r="CK19" s="2"/>
      <c r="CP19" s="2"/>
      <c r="EP19" s="2"/>
    </row>
    <row r="20" spans="9:146" x14ac:dyDescent="0.25">
      <c r="I20" s="2"/>
      <c r="AP20" s="2"/>
      <c r="AQ20" s="2"/>
      <c r="AR20" s="2"/>
      <c r="AT20" s="2"/>
      <c r="AY20" s="2"/>
      <c r="BB20" s="2"/>
      <c r="BD20" s="2"/>
      <c r="BF20" s="2"/>
      <c r="BK20" s="2"/>
      <c r="BS20" s="2"/>
      <c r="BT20" s="2"/>
      <c r="CK20" s="2"/>
      <c r="CP20" s="2"/>
      <c r="EP20" s="2"/>
    </row>
    <row r="21" spans="9:146" x14ac:dyDescent="0.25">
      <c r="I21" s="2"/>
      <c r="AP21" s="2"/>
      <c r="AQ21" s="2"/>
      <c r="AR21" s="2"/>
      <c r="AT21" s="2"/>
      <c r="AY21" s="2"/>
      <c r="BB21" s="2"/>
      <c r="BD21" s="2"/>
      <c r="BF21" s="2"/>
      <c r="BK21" s="2"/>
      <c r="BS21" s="2"/>
      <c r="BT21" s="2"/>
      <c r="CK21" s="2"/>
      <c r="CP21" s="2"/>
    </row>
    <row r="22" spans="9:146" x14ac:dyDescent="0.25">
      <c r="I22" s="2"/>
      <c r="AP22" s="2"/>
      <c r="AQ22" s="2"/>
      <c r="AR22" s="2"/>
      <c r="AT22" s="2"/>
      <c r="AY22" s="2"/>
      <c r="BB22" s="2"/>
      <c r="BD22" s="2"/>
      <c r="BF22" s="2"/>
      <c r="BK22" s="2"/>
      <c r="BS22" s="2"/>
      <c r="BT22" s="2"/>
      <c r="CK22" s="2"/>
      <c r="CP22" s="2"/>
      <c r="EP22" s="2"/>
    </row>
    <row r="23" spans="9:146" x14ac:dyDescent="0.25">
      <c r="I23" s="2"/>
      <c r="AP23" s="2"/>
      <c r="AQ23" s="2"/>
      <c r="AR23" s="2"/>
      <c r="AT23" s="2"/>
      <c r="AY23" s="2"/>
      <c r="BB23" s="2"/>
      <c r="BD23" s="2"/>
      <c r="BF23" s="2"/>
      <c r="BK23" s="2"/>
      <c r="BS23" s="2"/>
      <c r="BT23" s="2"/>
      <c r="CK23" s="2"/>
      <c r="CP23" s="2"/>
    </row>
    <row r="24" spans="9:146" x14ac:dyDescent="0.25">
      <c r="I24" s="2"/>
      <c r="AP24" s="2"/>
      <c r="AQ24" s="2"/>
      <c r="AR24" s="2"/>
      <c r="AT24" s="2"/>
      <c r="AY24" s="2"/>
      <c r="BB24" s="2"/>
      <c r="BD24" s="2"/>
      <c r="BF24" s="2"/>
      <c r="BK24" s="2"/>
      <c r="BS24" s="2"/>
      <c r="BT24" s="2"/>
      <c r="CK24" s="2"/>
      <c r="CP24" s="2"/>
    </row>
    <row r="25" spans="9:146" x14ac:dyDescent="0.25">
      <c r="I25" s="2"/>
      <c r="AP25" s="2"/>
      <c r="AQ25" s="2"/>
      <c r="AR25" s="2"/>
      <c r="AT25" s="2"/>
      <c r="AY25" s="2"/>
      <c r="BB25" s="2"/>
      <c r="BD25" s="2"/>
      <c r="BF25" s="2"/>
      <c r="BK25" s="2"/>
      <c r="BS25" s="2"/>
      <c r="BT25" s="2"/>
      <c r="CK25" s="2"/>
      <c r="CP25" s="2"/>
    </row>
    <row r="26" spans="9:146" x14ac:dyDescent="0.25">
      <c r="I26" s="2"/>
      <c r="AP26" s="2"/>
      <c r="AQ26" s="2"/>
      <c r="AR26" s="2"/>
      <c r="AT26" s="2"/>
      <c r="AY26" s="2"/>
      <c r="BB26" s="2"/>
      <c r="BD26" s="2"/>
      <c r="BF26" s="2"/>
      <c r="BK26" s="2"/>
      <c r="BS26" s="2"/>
      <c r="BT26" s="2"/>
      <c r="CK26" s="2"/>
      <c r="CP26" s="2"/>
    </row>
    <row r="27" spans="9:146" x14ac:dyDescent="0.25">
      <c r="I27" s="2"/>
      <c r="AP27" s="2"/>
      <c r="AQ27" s="2"/>
      <c r="AR27" s="2"/>
      <c r="AT27" s="2"/>
      <c r="AY27" s="2"/>
      <c r="BB27" s="2"/>
      <c r="BD27" s="2"/>
      <c r="BF27" s="2"/>
      <c r="BK27" s="2"/>
      <c r="BS27" s="2"/>
      <c r="BT27" s="2"/>
      <c r="CK27" s="2"/>
      <c r="CP27" s="2"/>
    </row>
    <row r="28" spans="9:146" x14ac:dyDescent="0.25">
      <c r="I28" s="2"/>
      <c r="AP28" s="2"/>
      <c r="AQ28" s="2"/>
      <c r="AR28" s="2"/>
      <c r="AT28" s="2"/>
      <c r="AY28" s="2"/>
      <c r="BB28" s="2"/>
      <c r="BD28" s="2"/>
      <c r="BF28" s="2"/>
      <c r="BK28" s="2"/>
      <c r="BS28" s="2"/>
      <c r="BT28" s="2"/>
      <c r="CK28" s="2"/>
      <c r="CP28" s="2"/>
      <c r="EP28" s="2"/>
    </row>
    <row r="29" spans="9:146" x14ac:dyDescent="0.25">
      <c r="I29" s="2"/>
      <c r="AP29" s="2"/>
      <c r="AQ29" s="2"/>
      <c r="AR29" s="2"/>
      <c r="AT29" s="2"/>
      <c r="AY29" s="2"/>
      <c r="BB29" s="2"/>
      <c r="BD29" s="2"/>
      <c r="BF29" s="2"/>
      <c r="BK29" s="2"/>
      <c r="BS29" s="2"/>
      <c r="BT29" s="2"/>
      <c r="CK29" s="2"/>
      <c r="CP29" s="2"/>
    </row>
    <row r="30" spans="9:146" x14ac:dyDescent="0.25">
      <c r="I30" s="2"/>
      <c r="AP30" s="2"/>
      <c r="AQ30" s="2"/>
      <c r="AR30" s="2"/>
      <c r="AT30" s="2"/>
      <c r="AY30" s="2"/>
      <c r="BB30" s="2"/>
      <c r="BD30" s="2"/>
      <c r="BF30" s="2"/>
      <c r="BK30" s="2"/>
      <c r="BS30" s="2"/>
      <c r="BT30" s="2"/>
      <c r="CK30" s="2"/>
      <c r="CP30" s="2"/>
      <c r="EP30" s="2"/>
    </row>
    <row r="31" spans="9:146" x14ac:dyDescent="0.25">
      <c r="I31" s="2"/>
      <c r="AP31" s="2"/>
      <c r="AQ31" s="2"/>
      <c r="AR31" s="2"/>
      <c r="AT31" s="2"/>
      <c r="AY31" s="2"/>
      <c r="BB31" s="2"/>
      <c r="BD31" s="2"/>
      <c r="BF31" s="2"/>
      <c r="BK31" s="2"/>
      <c r="BS31" s="2"/>
      <c r="BT31" s="2"/>
      <c r="CK31" s="2"/>
      <c r="CP31" s="2"/>
    </row>
    <row r="32" spans="9:146" x14ac:dyDescent="0.25">
      <c r="I32" s="2"/>
      <c r="AP32" s="2"/>
      <c r="AQ32" s="2"/>
      <c r="AR32" s="2"/>
      <c r="AT32" s="2"/>
      <c r="AY32" s="2"/>
      <c r="BB32" s="2"/>
      <c r="BD32" s="2"/>
      <c r="BF32" s="2"/>
      <c r="BK32" s="2"/>
      <c r="BS32" s="2"/>
      <c r="BT32" s="2"/>
      <c r="CK32" s="2"/>
      <c r="CP32" s="2"/>
      <c r="EP32" s="2"/>
    </row>
    <row r="33" spans="9:146" x14ac:dyDescent="0.25">
      <c r="I33" s="2"/>
      <c r="AP33" s="2"/>
      <c r="AQ33" s="2"/>
      <c r="AR33" s="2"/>
      <c r="AT33" s="2"/>
      <c r="AY33" s="2"/>
      <c r="BB33" s="2"/>
      <c r="BD33" s="2"/>
      <c r="BF33" s="2"/>
      <c r="BK33" s="2"/>
      <c r="BS33" s="2"/>
      <c r="BT33" s="2"/>
      <c r="CK33" s="2"/>
      <c r="CP33" s="2"/>
    </row>
    <row r="34" spans="9:146" x14ac:dyDescent="0.25">
      <c r="I34" s="2"/>
      <c r="AP34" s="2"/>
      <c r="AQ34" s="2"/>
      <c r="AR34" s="2"/>
      <c r="AT34" s="2"/>
      <c r="AY34" s="2"/>
      <c r="BB34" s="2"/>
      <c r="BD34" s="2"/>
      <c r="BF34" s="2"/>
      <c r="BK34" s="2"/>
      <c r="BS34" s="2"/>
      <c r="BT34" s="2"/>
      <c r="CK34" s="2"/>
      <c r="CP34" s="2"/>
    </row>
    <row r="35" spans="9:146" x14ac:dyDescent="0.25">
      <c r="I35" s="2"/>
      <c r="AP35" s="2"/>
      <c r="AQ35" s="2"/>
      <c r="AR35" s="2"/>
      <c r="AT35" s="2"/>
      <c r="AY35" s="2"/>
      <c r="BB35" s="2"/>
      <c r="BD35" s="2"/>
      <c r="BF35" s="2"/>
      <c r="BK35" s="2"/>
      <c r="BS35" s="2"/>
      <c r="BT35" s="2"/>
      <c r="CK35" s="2"/>
      <c r="CP35" s="2"/>
    </row>
    <row r="36" spans="9:146" x14ac:dyDescent="0.25">
      <c r="I36" s="2"/>
      <c r="AP36" s="2"/>
      <c r="AQ36" s="2"/>
      <c r="AR36" s="2"/>
      <c r="AT36" s="2"/>
      <c r="AY36" s="2"/>
      <c r="BB36" s="2"/>
      <c r="BD36" s="2"/>
      <c r="BF36" s="2"/>
      <c r="BK36" s="2"/>
      <c r="BS36" s="2"/>
      <c r="BT36" s="2"/>
      <c r="CK36" s="2"/>
      <c r="CP36" s="2"/>
      <c r="EP36" s="2"/>
    </row>
    <row r="37" spans="9:146" x14ac:dyDescent="0.25">
      <c r="I37" s="2"/>
      <c r="AP37" s="2"/>
      <c r="AQ37" s="2"/>
      <c r="AR37" s="2"/>
      <c r="AT37" s="2"/>
      <c r="AY37" s="2"/>
      <c r="BB37" s="2"/>
      <c r="BD37" s="2"/>
      <c r="BF37" s="2"/>
      <c r="BK37" s="2"/>
      <c r="BS37" s="2"/>
      <c r="BT37" s="2"/>
      <c r="CK37" s="2"/>
      <c r="CP37" s="2"/>
      <c r="EP37" s="2"/>
    </row>
    <row r="38" spans="9:146" x14ac:dyDescent="0.25">
      <c r="I38" s="2"/>
      <c r="AP38" s="2"/>
      <c r="AQ38" s="2"/>
      <c r="AR38" s="2"/>
      <c r="AT38" s="2"/>
      <c r="AY38" s="2"/>
      <c r="BB38" s="2"/>
      <c r="BD38" s="2"/>
      <c r="BF38" s="2"/>
      <c r="BK38" s="2"/>
      <c r="BS38" s="2"/>
      <c r="BT38" s="2"/>
      <c r="CK38" s="2"/>
      <c r="CP38" s="2"/>
    </row>
    <row r="39" spans="9:146" x14ac:dyDescent="0.25">
      <c r="I39" s="2"/>
      <c r="AP39" s="2"/>
      <c r="AQ39" s="2"/>
      <c r="AR39" s="2"/>
      <c r="AT39" s="2"/>
      <c r="AY39" s="2"/>
      <c r="BB39" s="2"/>
      <c r="BD39" s="2"/>
      <c r="BF39" s="2"/>
      <c r="BK39" s="2"/>
      <c r="BS39" s="2"/>
      <c r="BT39" s="2"/>
      <c r="CK39" s="2"/>
      <c r="CP39" s="2"/>
    </row>
    <row r="40" spans="9:146" x14ac:dyDescent="0.25">
      <c r="I40" s="2"/>
      <c r="AP40" s="2"/>
      <c r="AQ40" s="2"/>
      <c r="AR40" s="2"/>
      <c r="AT40" s="2"/>
      <c r="AY40" s="2"/>
      <c r="BB40" s="2"/>
      <c r="BD40" s="2"/>
      <c r="BF40" s="2"/>
      <c r="BK40" s="2"/>
      <c r="BS40" s="2"/>
      <c r="BT40" s="2"/>
      <c r="CK40" s="2"/>
      <c r="CP40" s="2"/>
    </row>
    <row r="41" spans="9:146" x14ac:dyDescent="0.25">
      <c r="I41" s="2"/>
      <c r="AP41" s="2"/>
      <c r="AQ41" s="2"/>
      <c r="AR41" s="2"/>
      <c r="AT41" s="2"/>
      <c r="AY41" s="2"/>
      <c r="BB41" s="2"/>
      <c r="BD41" s="2"/>
      <c r="BF41" s="2"/>
      <c r="BK41" s="2"/>
      <c r="BS41" s="2"/>
      <c r="BT41" s="2"/>
      <c r="CK41" s="2"/>
      <c r="CP41" s="2"/>
      <c r="EP41" s="2"/>
    </row>
    <row r="42" spans="9:146" x14ac:dyDescent="0.25">
      <c r="I42" s="2"/>
      <c r="AP42" s="2"/>
      <c r="AQ42" s="2"/>
      <c r="AR42" s="2"/>
      <c r="AT42" s="2"/>
      <c r="AY42" s="2"/>
      <c r="BB42" s="2"/>
      <c r="BD42" s="2"/>
      <c r="BF42" s="2"/>
      <c r="BK42" s="2"/>
      <c r="BS42" s="2"/>
      <c r="BT42" s="2"/>
      <c r="CK42" s="2"/>
      <c r="CP42" s="2"/>
    </row>
    <row r="43" spans="9:146" x14ac:dyDescent="0.25">
      <c r="I43" s="2"/>
      <c r="AP43" s="2"/>
      <c r="AQ43" s="2"/>
      <c r="AR43" s="2"/>
      <c r="AT43" s="2"/>
      <c r="AY43" s="2"/>
      <c r="BB43" s="2"/>
      <c r="BD43" s="2"/>
      <c r="BF43" s="2"/>
      <c r="BK43" s="2"/>
      <c r="BS43" s="2"/>
      <c r="BT43" s="2"/>
      <c r="CK43" s="2"/>
      <c r="CP43" s="2"/>
    </row>
    <row r="44" spans="9:146" x14ac:dyDescent="0.25">
      <c r="I44" s="2"/>
      <c r="AP44" s="2"/>
      <c r="AQ44" s="2"/>
      <c r="AR44" s="2"/>
      <c r="AT44" s="2"/>
      <c r="AY44" s="2"/>
      <c r="BB44" s="2"/>
      <c r="BD44" s="2"/>
      <c r="BF44" s="2"/>
      <c r="BK44" s="2"/>
      <c r="BS44" s="2"/>
      <c r="BT44" s="2"/>
      <c r="CK44" s="2"/>
      <c r="CP44" s="2"/>
    </row>
    <row r="45" spans="9:146" x14ac:dyDescent="0.25">
      <c r="I45" s="2"/>
      <c r="AP45" s="2"/>
      <c r="AQ45" s="2"/>
      <c r="AR45" s="2"/>
      <c r="AT45" s="2"/>
      <c r="AY45" s="2"/>
      <c r="BB45" s="2"/>
      <c r="BD45" s="2"/>
      <c r="BF45" s="2"/>
      <c r="BK45" s="2"/>
      <c r="BS45" s="2"/>
      <c r="BT45" s="2"/>
      <c r="CK45" s="2"/>
      <c r="CP45" s="2"/>
    </row>
    <row r="46" spans="9:146" x14ac:dyDescent="0.25">
      <c r="I46" s="2"/>
      <c r="AP46" s="2"/>
      <c r="AQ46" s="2"/>
      <c r="AR46" s="2"/>
      <c r="AT46" s="2"/>
      <c r="AY46" s="2"/>
      <c r="BB46" s="2"/>
      <c r="BD46" s="2"/>
      <c r="BF46" s="2"/>
      <c r="BK46" s="2"/>
      <c r="BS46" s="2"/>
      <c r="BT46" s="2"/>
      <c r="CK46" s="2"/>
      <c r="CP46" s="2"/>
      <c r="EP46" s="2"/>
    </row>
    <row r="47" spans="9:146" x14ac:dyDescent="0.25">
      <c r="I47" s="2"/>
      <c r="AP47" s="2"/>
      <c r="AQ47" s="2"/>
      <c r="AR47" s="2"/>
      <c r="AT47" s="2"/>
      <c r="AY47" s="2"/>
      <c r="BB47" s="2"/>
      <c r="BD47" s="2"/>
      <c r="BF47" s="2"/>
      <c r="BK47" s="2"/>
      <c r="BS47" s="2"/>
      <c r="BT47" s="2"/>
      <c r="CK47" s="2"/>
      <c r="CP47" s="2"/>
    </row>
    <row r="48" spans="9:146" x14ac:dyDescent="0.25">
      <c r="I48" s="2"/>
      <c r="AP48" s="2"/>
      <c r="AQ48" s="2"/>
      <c r="AR48" s="2"/>
      <c r="AT48" s="2"/>
      <c r="AY48" s="2"/>
      <c r="BB48" s="2"/>
      <c r="BD48" s="2"/>
      <c r="BF48" s="2"/>
      <c r="BK48" s="2"/>
      <c r="BS48" s="2"/>
      <c r="BT48" s="2"/>
      <c r="CK48" s="2"/>
      <c r="CP48" s="2"/>
      <c r="EP48" s="2"/>
    </row>
    <row r="49" spans="9:147" x14ac:dyDescent="0.25">
      <c r="I49" s="2"/>
      <c r="AP49" s="2"/>
      <c r="AQ49" s="2"/>
      <c r="AR49" s="2"/>
      <c r="AT49" s="2"/>
      <c r="AY49" s="2"/>
      <c r="BB49" s="2"/>
      <c r="BD49" s="2"/>
      <c r="BF49" s="2"/>
      <c r="BK49" s="2"/>
      <c r="BS49" s="2"/>
      <c r="BT49" s="2"/>
      <c r="CK49" s="2"/>
      <c r="CP49" s="2"/>
    </row>
    <row r="50" spans="9:147" x14ac:dyDescent="0.25">
      <c r="I50" s="2"/>
      <c r="AP50" s="2"/>
      <c r="AQ50" s="2"/>
      <c r="AR50" s="2"/>
      <c r="AT50" s="2"/>
      <c r="AY50" s="2"/>
      <c r="BB50" s="2"/>
      <c r="BD50" s="2"/>
      <c r="BF50" s="2"/>
      <c r="BK50" s="2"/>
      <c r="BS50" s="2"/>
      <c r="BT50" s="2"/>
      <c r="CK50" s="2"/>
      <c r="CP50" s="2"/>
      <c r="EP50" s="2"/>
    </row>
    <row r="51" spans="9:147" x14ac:dyDescent="0.25">
      <c r="I51" s="2"/>
      <c r="AP51" s="2"/>
      <c r="AQ51" s="2"/>
      <c r="AR51" s="2"/>
      <c r="AT51" s="2"/>
      <c r="AY51" s="2"/>
      <c r="BB51" s="2"/>
      <c r="BD51" s="2"/>
      <c r="BF51" s="2"/>
      <c r="BK51" s="2"/>
      <c r="BS51" s="2"/>
      <c r="BT51" s="2"/>
      <c r="CK51" s="2"/>
      <c r="CP51" s="2"/>
    </row>
    <row r="52" spans="9:147" x14ac:dyDescent="0.25">
      <c r="I52" s="2"/>
      <c r="AP52" s="2"/>
      <c r="AQ52" s="2"/>
      <c r="AR52" s="2"/>
      <c r="AT52" s="2"/>
      <c r="AY52" s="2"/>
      <c r="BB52" s="2"/>
      <c r="BD52" s="2"/>
      <c r="BF52" s="2"/>
      <c r="BK52" s="2"/>
      <c r="BS52" s="2"/>
      <c r="BT52" s="2"/>
      <c r="CK52" s="2"/>
      <c r="CP52" s="2"/>
      <c r="EP52" s="2"/>
      <c r="EQ52" s="2"/>
    </row>
    <row r="53" spans="9:147" x14ac:dyDescent="0.25">
      <c r="I53" s="2"/>
      <c r="AP53" s="2"/>
      <c r="AQ53" s="2"/>
      <c r="AR53" s="2"/>
      <c r="AT53" s="2"/>
      <c r="AY53" s="2"/>
      <c r="BB53" s="2"/>
      <c r="BD53" s="2"/>
      <c r="BF53" s="2"/>
      <c r="BK53" s="2"/>
      <c r="BS53" s="2"/>
      <c r="BT53" s="2"/>
      <c r="CK53" s="2"/>
      <c r="CP53" s="2"/>
      <c r="EQ53" s="2"/>
    </row>
    <row r="54" spans="9:147" x14ac:dyDescent="0.25">
      <c r="I54" s="2"/>
      <c r="AP54" s="2"/>
      <c r="AQ54" s="2"/>
      <c r="AR54" s="2"/>
      <c r="AT54" s="2"/>
      <c r="AY54" s="2"/>
      <c r="BB54" s="2"/>
      <c r="BD54" s="2"/>
      <c r="BF54" s="2"/>
      <c r="BK54" s="2"/>
      <c r="BS54" s="2"/>
      <c r="BT54" s="2"/>
      <c r="CK54" s="2"/>
      <c r="CP54" s="2"/>
      <c r="EQ54" s="2"/>
    </row>
    <row r="55" spans="9:147" x14ac:dyDescent="0.25">
      <c r="I55" s="2"/>
      <c r="AP55" s="2"/>
      <c r="AQ55" s="2"/>
      <c r="AR55" s="2"/>
      <c r="AT55" s="2"/>
      <c r="AY55" s="2"/>
      <c r="BB55" s="2"/>
      <c r="BD55" s="2"/>
      <c r="BF55" s="2"/>
      <c r="BK55" s="2"/>
      <c r="BS55" s="2"/>
      <c r="BT55" s="2"/>
      <c r="CK55" s="2"/>
      <c r="CP55" s="2"/>
      <c r="EQ55" s="2"/>
    </row>
    <row r="56" spans="9:147" x14ac:dyDescent="0.25">
      <c r="I56" s="2"/>
      <c r="AP56" s="2"/>
      <c r="AQ56" s="2"/>
      <c r="AR56" s="2"/>
      <c r="AT56" s="2"/>
      <c r="AY56" s="2"/>
      <c r="BB56" s="2"/>
      <c r="BD56" s="2"/>
      <c r="BF56" s="2"/>
      <c r="BK56" s="2"/>
      <c r="BS56" s="2"/>
      <c r="BT56" s="2"/>
      <c r="CK56" s="2"/>
      <c r="CP56" s="2"/>
      <c r="EP56" s="2"/>
    </row>
    <row r="57" spans="9:147" x14ac:dyDescent="0.25">
      <c r="I57" s="2"/>
      <c r="AP57" s="2"/>
      <c r="AQ57" s="2"/>
      <c r="AR57" s="2"/>
      <c r="AT57" s="2"/>
      <c r="AY57" s="2"/>
      <c r="BB57" s="2"/>
      <c r="BD57" s="2"/>
      <c r="BF57" s="2"/>
      <c r="BK57" s="2"/>
      <c r="BS57" s="2"/>
      <c r="BT57" s="2"/>
      <c r="CK57" s="2"/>
      <c r="CP57" s="2"/>
      <c r="EP57" s="2"/>
      <c r="EQ57" s="2"/>
    </row>
    <row r="58" spans="9:147" x14ac:dyDescent="0.25">
      <c r="I58" s="2"/>
      <c r="AP58" s="2"/>
      <c r="AQ58" s="2"/>
      <c r="AR58" s="2"/>
      <c r="AT58" s="2"/>
      <c r="AY58" s="2"/>
      <c r="BB58" s="2"/>
      <c r="BD58" s="2"/>
      <c r="BF58" s="2"/>
      <c r="BK58" s="2"/>
      <c r="BS58" s="2"/>
      <c r="BT58" s="2"/>
      <c r="CK58" s="2"/>
      <c r="CP58" s="2"/>
      <c r="EQ58" s="2"/>
    </row>
    <row r="59" spans="9:147" x14ac:dyDescent="0.25">
      <c r="I59" s="2"/>
      <c r="AP59" s="2"/>
      <c r="AQ59" s="2"/>
      <c r="AR59" s="2"/>
      <c r="AT59" s="2"/>
      <c r="AY59" s="2"/>
      <c r="BB59" s="2"/>
      <c r="BD59" s="2"/>
      <c r="BF59" s="2"/>
      <c r="BK59" s="2"/>
      <c r="BS59" s="2"/>
      <c r="BT59" s="2"/>
      <c r="CK59" s="2"/>
      <c r="CP59" s="2"/>
      <c r="EQ59" s="2"/>
    </row>
    <row r="60" spans="9:147" x14ac:dyDescent="0.25">
      <c r="I60" s="2"/>
      <c r="AP60" s="2"/>
      <c r="AQ60" s="2"/>
      <c r="AR60" s="2"/>
      <c r="AT60" s="2"/>
      <c r="AY60" s="2"/>
      <c r="BB60" s="2"/>
      <c r="BD60" s="2"/>
      <c r="BF60" s="2"/>
      <c r="BK60" s="2"/>
      <c r="BS60" s="2"/>
      <c r="BT60" s="2"/>
      <c r="CK60" s="2"/>
      <c r="CP60" s="2"/>
      <c r="EP60" s="2"/>
      <c r="EQ60" s="2"/>
    </row>
    <row r="61" spans="9:147" x14ac:dyDescent="0.25">
      <c r="I61" s="2"/>
      <c r="AP61" s="2"/>
      <c r="AQ61" s="2"/>
      <c r="AR61" s="2"/>
      <c r="AT61" s="2"/>
      <c r="AY61" s="2"/>
      <c r="BB61" s="2"/>
      <c r="BD61" s="2"/>
      <c r="BF61" s="2"/>
      <c r="BK61" s="2"/>
      <c r="BS61" s="2"/>
      <c r="BT61" s="2"/>
      <c r="CK61" s="2"/>
      <c r="CP61" s="2"/>
    </row>
    <row r="62" spans="9:147" x14ac:dyDescent="0.25">
      <c r="I62" s="2"/>
      <c r="AP62" s="2"/>
      <c r="AQ62" s="2"/>
      <c r="AR62" s="2"/>
      <c r="AT62" s="2"/>
      <c r="AY62" s="2"/>
      <c r="BB62" s="2"/>
      <c r="BD62" s="2"/>
      <c r="BF62" s="2"/>
      <c r="BK62" s="2"/>
      <c r="BS62" s="2"/>
      <c r="BT62" s="2"/>
      <c r="CK62" s="2"/>
      <c r="CP62" s="2"/>
    </row>
    <row r="63" spans="9:147" x14ac:dyDescent="0.25">
      <c r="I63" s="2"/>
      <c r="AP63" s="2"/>
      <c r="AQ63" s="2"/>
      <c r="AR63" s="2"/>
      <c r="AT63" s="2"/>
      <c r="AY63" s="2"/>
      <c r="BB63" s="2"/>
      <c r="BD63" s="2"/>
      <c r="BF63" s="2"/>
      <c r="BK63" s="2"/>
      <c r="BS63" s="2"/>
      <c r="BT63" s="2"/>
      <c r="CK63" s="2"/>
      <c r="CP63" s="2"/>
    </row>
    <row r="64" spans="9:147" x14ac:dyDescent="0.25">
      <c r="I64" s="2"/>
      <c r="AP64" s="2"/>
      <c r="AQ64" s="2"/>
      <c r="AR64" s="2"/>
      <c r="AT64" s="2"/>
      <c r="AY64" s="2"/>
      <c r="BB64" s="2"/>
      <c r="BD64" s="2"/>
      <c r="BF64" s="2"/>
      <c r="BK64" s="2"/>
      <c r="BS64" s="2"/>
      <c r="BT64" s="2"/>
      <c r="CK64" s="2"/>
      <c r="CP64" s="2"/>
      <c r="EP64" s="2"/>
    </row>
    <row r="65" spans="9:147" x14ac:dyDescent="0.25">
      <c r="I65" s="2"/>
      <c r="AP65" s="2"/>
      <c r="AQ65" s="2"/>
      <c r="AR65" s="2"/>
      <c r="AT65" s="2"/>
      <c r="AY65" s="2"/>
      <c r="BB65" s="2"/>
      <c r="BD65" s="2"/>
      <c r="BF65" s="2"/>
      <c r="BK65" s="2"/>
      <c r="BS65" s="2"/>
      <c r="BT65" s="2"/>
      <c r="CK65" s="2"/>
      <c r="CP65" s="2"/>
    </row>
    <row r="66" spans="9:147" x14ac:dyDescent="0.25">
      <c r="I66" s="2"/>
      <c r="AP66" s="2"/>
      <c r="AQ66" s="2"/>
      <c r="AR66" s="2"/>
      <c r="AT66" s="2"/>
      <c r="AY66" s="2"/>
      <c r="BB66" s="2"/>
      <c r="BD66" s="2"/>
      <c r="BF66" s="2"/>
      <c r="BK66" s="2"/>
      <c r="BS66" s="2"/>
      <c r="BT66" s="2"/>
      <c r="CK66" s="2"/>
      <c r="CP66" s="2"/>
      <c r="EQ66" s="2"/>
    </row>
    <row r="67" spans="9:147" x14ac:dyDescent="0.25">
      <c r="I67" s="2"/>
      <c r="AP67" s="2"/>
      <c r="AQ67" s="2"/>
      <c r="AR67" s="2"/>
      <c r="AT67" s="2"/>
      <c r="AY67" s="2"/>
      <c r="BB67" s="2"/>
      <c r="BD67" s="2"/>
      <c r="BF67" s="2"/>
      <c r="BK67" s="2"/>
      <c r="BS67" s="2"/>
      <c r="BT67" s="2"/>
      <c r="CK67" s="2"/>
      <c r="CP67" s="2"/>
      <c r="EQ67" s="2"/>
    </row>
    <row r="68" spans="9:147" x14ac:dyDescent="0.25">
      <c r="I68" s="2"/>
      <c r="AP68" s="2"/>
      <c r="AQ68" s="2"/>
      <c r="AR68" s="2"/>
      <c r="AT68" s="2"/>
      <c r="AY68" s="2"/>
      <c r="BB68" s="2"/>
      <c r="BD68" s="2"/>
      <c r="BF68" s="2"/>
      <c r="BK68" s="2"/>
      <c r="BS68" s="2"/>
      <c r="BT68" s="2"/>
      <c r="CK68" s="2"/>
      <c r="CP68" s="2"/>
      <c r="EP68" s="2"/>
      <c r="EQ68" s="2"/>
    </row>
    <row r="69" spans="9:147" x14ac:dyDescent="0.25">
      <c r="I69" s="2"/>
      <c r="AP69" s="2"/>
      <c r="AQ69" s="2"/>
      <c r="AR69" s="2"/>
      <c r="AT69" s="2"/>
      <c r="AY69" s="2"/>
      <c r="BB69" s="2"/>
      <c r="BD69" s="2"/>
      <c r="BF69" s="2"/>
      <c r="BK69" s="2"/>
      <c r="BS69" s="2"/>
      <c r="BT69" s="2"/>
      <c r="CK69" s="2"/>
      <c r="CP69" s="2"/>
      <c r="EQ69" s="2"/>
    </row>
    <row r="70" spans="9:147" x14ac:dyDescent="0.25">
      <c r="I70" s="2"/>
      <c r="AP70" s="2"/>
      <c r="AQ70" s="2"/>
      <c r="AR70" s="2"/>
      <c r="AT70" s="2"/>
      <c r="AY70" s="2"/>
      <c r="BB70" s="2"/>
      <c r="BD70" s="2"/>
      <c r="BF70" s="2"/>
      <c r="BK70" s="2"/>
      <c r="BS70" s="2"/>
      <c r="BT70" s="2"/>
      <c r="CK70" s="2"/>
      <c r="CP70" s="2"/>
      <c r="EP70" s="2"/>
    </row>
    <row r="71" spans="9:147" x14ac:dyDescent="0.25">
      <c r="I71" s="2"/>
      <c r="AP71" s="2"/>
      <c r="AQ71" s="2"/>
      <c r="AR71" s="2"/>
      <c r="AT71" s="2"/>
      <c r="AY71" s="2"/>
      <c r="BB71" s="2"/>
      <c r="BD71" s="2"/>
      <c r="BF71" s="2"/>
      <c r="BK71" s="2"/>
      <c r="BS71" s="2"/>
      <c r="BT71" s="2"/>
      <c r="CK71" s="2"/>
      <c r="CP71" s="2"/>
    </row>
    <row r="72" spans="9:147" x14ac:dyDescent="0.25">
      <c r="I72" s="2"/>
      <c r="AP72" s="2"/>
      <c r="AQ72" s="2"/>
      <c r="AR72" s="2"/>
      <c r="AT72" s="2"/>
      <c r="AY72" s="2"/>
      <c r="BB72" s="2"/>
      <c r="BD72" s="2"/>
      <c r="BF72" s="2"/>
      <c r="BK72" s="2"/>
      <c r="BS72" s="2"/>
      <c r="BT72" s="2"/>
      <c r="CK72" s="2"/>
      <c r="CP72" s="2"/>
      <c r="EQ72" s="2"/>
    </row>
    <row r="73" spans="9:147" x14ac:dyDescent="0.25">
      <c r="I73" s="2"/>
      <c r="AP73" s="2"/>
      <c r="AQ73" s="2"/>
      <c r="AR73" s="2"/>
      <c r="AT73" s="2"/>
      <c r="AY73" s="2"/>
      <c r="BB73" s="2"/>
      <c r="BD73" s="2"/>
      <c r="BF73" s="2"/>
      <c r="BK73" s="2"/>
      <c r="BS73" s="2"/>
      <c r="BT73" s="2"/>
      <c r="CK73" s="2"/>
      <c r="CP73" s="2"/>
      <c r="EP73" s="2"/>
    </row>
    <row r="74" spans="9:147" x14ac:dyDescent="0.25">
      <c r="I74" s="2"/>
      <c r="AP74" s="2"/>
      <c r="AQ74" s="2"/>
      <c r="AR74" s="2"/>
      <c r="AT74" s="2"/>
      <c r="AY74" s="2"/>
      <c r="BB74" s="2"/>
      <c r="BD74" s="2"/>
      <c r="BF74" s="2"/>
      <c r="BK74" s="2"/>
      <c r="BS74" s="2"/>
      <c r="BT74" s="2"/>
      <c r="CK74" s="2"/>
      <c r="CP74" s="2"/>
    </row>
    <row r="75" spans="9:147" x14ac:dyDescent="0.25">
      <c r="I75" s="2"/>
      <c r="AP75" s="2"/>
      <c r="AQ75" s="2"/>
      <c r="AR75" s="2"/>
      <c r="AT75" s="2"/>
      <c r="AY75" s="2"/>
      <c r="BB75" s="2"/>
      <c r="BD75" s="2"/>
      <c r="BF75" s="2"/>
      <c r="BK75" s="2"/>
      <c r="BS75" s="2"/>
      <c r="BT75" s="2"/>
      <c r="CK75" s="2"/>
      <c r="CP75" s="2"/>
      <c r="EQ75" s="2"/>
    </row>
    <row r="76" spans="9:147" x14ac:dyDescent="0.25">
      <c r="I76" s="2"/>
      <c r="AP76" s="2"/>
      <c r="AQ76" s="2"/>
      <c r="AR76" s="2"/>
      <c r="AT76" s="2"/>
      <c r="AY76" s="2"/>
      <c r="BB76" s="2"/>
      <c r="BD76" s="2"/>
      <c r="BF76" s="2"/>
      <c r="BK76" s="2"/>
      <c r="BS76" s="2"/>
      <c r="BT76" s="2"/>
      <c r="CK76" s="2"/>
      <c r="CP76" s="2"/>
      <c r="EQ76" s="2"/>
    </row>
    <row r="77" spans="9:147" x14ac:dyDescent="0.25">
      <c r="I77" s="2"/>
      <c r="AP77" s="2"/>
      <c r="AQ77" s="2"/>
      <c r="AR77" s="2"/>
      <c r="AT77" s="2"/>
      <c r="AY77" s="2"/>
      <c r="BB77" s="2"/>
      <c r="BD77" s="2"/>
      <c r="BF77" s="2"/>
      <c r="BK77" s="2"/>
      <c r="BS77" s="2"/>
      <c r="BT77" s="2"/>
      <c r="CK77" s="2"/>
      <c r="CP77" s="2"/>
      <c r="EP77" s="2"/>
      <c r="EQ77" s="2"/>
    </row>
    <row r="78" spans="9:147" x14ac:dyDescent="0.25">
      <c r="I78" s="2"/>
      <c r="AP78" s="2"/>
      <c r="AQ78" s="2"/>
      <c r="AR78" s="2"/>
      <c r="AT78" s="2"/>
      <c r="AY78" s="2"/>
      <c r="BB78" s="2"/>
      <c r="BD78" s="2"/>
      <c r="BF78" s="2"/>
      <c r="BK78" s="2"/>
      <c r="BS78" s="2"/>
      <c r="BT78" s="2"/>
      <c r="CK78" s="2"/>
      <c r="CP78" s="2"/>
      <c r="EQ78" s="2"/>
    </row>
    <row r="79" spans="9:147" x14ac:dyDescent="0.25">
      <c r="I79" s="2"/>
      <c r="AP79" s="2"/>
      <c r="AQ79" s="2"/>
      <c r="AR79" s="2"/>
      <c r="AT79" s="2"/>
      <c r="AY79" s="2"/>
      <c r="BB79" s="2"/>
      <c r="BD79" s="2"/>
      <c r="BF79" s="2"/>
      <c r="BK79" s="2"/>
      <c r="BS79" s="2"/>
      <c r="BT79" s="2"/>
      <c r="CK79" s="2"/>
      <c r="CP79" s="2"/>
      <c r="EP79" s="2"/>
    </row>
    <row r="80" spans="9:147" x14ac:dyDescent="0.25">
      <c r="I80" s="2"/>
      <c r="AP80" s="2"/>
      <c r="AQ80" s="2"/>
      <c r="AR80" s="2"/>
      <c r="AT80" s="2"/>
      <c r="AY80" s="2"/>
      <c r="BB80" s="2"/>
      <c r="BD80" s="2"/>
      <c r="BF80" s="2"/>
      <c r="BK80" s="2"/>
      <c r="BS80" s="2"/>
      <c r="BT80" s="2"/>
      <c r="CK80" s="2"/>
      <c r="CP80" s="2"/>
      <c r="EP80" s="2"/>
    </row>
    <row r="81" spans="9:147" x14ac:dyDescent="0.25">
      <c r="I81" s="2"/>
      <c r="AP81" s="2"/>
      <c r="AQ81" s="2"/>
      <c r="AR81" s="2"/>
      <c r="AT81" s="2"/>
      <c r="AY81" s="2"/>
      <c r="BB81" s="2"/>
      <c r="BD81" s="2"/>
      <c r="BF81" s="2"/>
      <c r="BK81" s="2"/>
      <c r="BS81" s="2"/>
      <c r="BT81" s="2"/>
      <c r="CK81" s="2"/>
      <c r="CP81" s="2"/>
    </row>
    <row r="82" spans="9:147" x14ac:dyDescent="0.25">
      <c r="I82" s="2"/>
      <c r="AP82" s="2"/>
      <c r="AQ82" s="2"/>
      <c r="AR82" s="2"/>
      <c r="AT82" s="2"/>
      <c r="AY82" s="2"/>
      <c r="BB82" s="2"/>
      <c r="BD82" s="2"/>
      <c r="BF82" s="2"/>
      <c r="BK82" s="2"/>
      <c r="BS82" s="2"/>
      <c r="BT82" s="2"/>
      <c r="CK82" s="2"/>
      <c r="CP82" s="2"/>
      <c r="EP82" s="2"/>
      <c r="EQ82" s="2"/>
    </row>
    <row r="83" spans="9:147" x14ac:dyDescent="0.25">
      <c r="I83" s="2"/>
      <c r="AP83" s="2"/>
      <c r="AQ83" s="2"/>
      <c r="AR83" s="2"/>
      <c r="AT83" s="2"/>
      <c r="AY83" s="2"/>
      <c r="BB83" s="2"/>
      <c r="BD83" s="2"/>
      <c r="BF83" s="2"/>
      <c r="BK83" s="2"/>
      <c r="BS83" s="2"/>
      <c r="BT83" s="2"/>
      <c r="CK83" s="2"/>
      <c r="CP83" s="2"/>
    </row>
    <row r="84" spans="9:147" x14ac:dyDescent="0.25">
      <c r="I84" s="2"/>
      <c r="AP84" s="2"/>
      <c r="AQ84" s="2"/>
      <c r="AR84" s="2"/>
      <c r="AT84" s="2"/>
      <c r="AY84" s="2"/>
      <c r="BB84" s="2"/>
      <c r="BD84" s="2"/>
      <c r="BF84" s="2"/>
      <c r="BK84" s="2"/>
      <c r="BS84" s="2"/>
      <c r="BT84" s="2"/>
      <c r="CK84" s="2"/>
      <c r="CP84" s="2"/>
      <c r="EQ84" s="2"/>
    </row>
    <row r="85" spans="9:147" x14ac:dyDescent="0.25">
      <c r="I85" s="2"/>
      <c r="AP85" s="2"/>
      <c r="AQ85" s="2"/>
      <c r="AR85" s="2"/>
      <c r="AT85" s="2"/>
      <c r="AY85" s="2"/>
      <c r="BB85" s="2"/>
      <c r="BD85" s="2"/>
      <c r="BF85" s="2"/>
      <c r="BK85" s="2"/>
      <c r="BS85" s="2"/>
      <c r="BT85" s="2"/>
      <c r="CK85" s="2"/>
      <c r="CP85" s="2"/>
    </row>
    <row r="86" spans="9:147" x14ac:dyDescent="0.25">
      <c r="I86" s="2"/>
      <c r="AP86" s="2"/>
      <c r="AQ86" s="2"/>
      <c r="AR86" s="2"/>
      <c r="AT86" s="2"/>
      <c r="AY86" s="2"/>
      <c r="BB86" s="2"/>
      <c r="BD86" s="2"/>
      <c r="BF86" s="2"/>
      <c r="BK86" s="2"/>
      <c r="BS86" s="2"/>
      <c r="BT86" s="2"/>
      <c r="CK86" s="2"/>
      <c r="CP86" s="2"/>
    </row>
    <row r="87" spans="9:147" x14ac:dyDescent="0.25">
      <c r="I87" s="2"/>
      <c r="AP87" s="2"/>
      <c r="AQ87" s="2"/>
      <c r="AR87" s="2"/>
      <c r="AT87" s="2"/>
      <c r="AY87" s="2"/>
      <c r="BB87" s="2"/>
      <c r="BD87" s="2"/>
      <c r="BF87" s="2"/>
      <c r="BK87" s="2"/>
      <c r="BS87" s="2"/>
      <c r="BT87" s="2"/>
      <c r="CK87" s="2"/>
      <c r="CP87" s="2"/>
      <c r="EP87" s="2"/>
      <c r="EQ87" s="2"/>
    </row>
    <row r="88" spans="9:147" x14ac:dyDescent="0.25">
      <c r="I88" s="2"/>
      <c r="AP88" s="2"/>
      <c r="AQ88" s="2"/>
      <c r="AR88" s="2"/>
      <c r="AT88" s="2"/>
      <c r="AY88" s="2"/>
      <c r="BB88" s="2"/>
      <c r="BD88" s="2"/>
      <c r="BF88" s="2"/>
      <c r="BK88" s="2"/>
      <c r="BS88" s="2"/>
      <c r="BT88" s="2"/>
      <c r="CK88" s="2"/>
      <c r="CP88" s="2"/>
      <c r="EP88" s="2"/>
      <c r="EQ88" s="2"/>
    </row>
    <row r="89" spans="9:147" x14ac:dyDescent="0.25">
      <c r="I89" s="2"/>
      <c r="AP89" s="2"/>
      <c r="AQ89" s="2"/>
      <c r="AR89" s="2"/>
      <c r="AT89" s="2"/>
      <c r="AY89" s="2"/>
      <c r="BB89" s="2"/>
      <c r="BD89" s="2"/>
      <c r="BF89" s="2"/>
      <c r="BK89" s="2"/>
      <c r="BS89" s="2"/>
      <c r="BT89" s="2"/>
      <c r="CK89" s="2"/>
      <c r="CP89" s="2"/>
      <c r="EP89" s="2"/>
      <c r="EQ89" s="2"/>
    </row>
    <row r="90" spans="9:147" x14ac:dyDescent="0.25">
      <c r="I90" s="2"/>
      <c r="AP90" s="2"/>
      <c r="AQ90" s="2"/>
      <c r="AR90" s="2"/>
      <c r="AT90" s="2"/>
      <c r="AY90" s="2"/>
      <c r="BB90" s="2"/>
      <c r="BD90" s="2"/>
      <c r="BF90" s="2"/>
      <c r="BK90" s="2"/>
      <c r="BS90" s="2"/>
      <c r="BT90" s="2"/>
      <c r="CK90" s="2"/>
      <c r="CP90" s="2"/>
    </row>
    <row r="91" spans="9:147" x14ac:dyDescent="0.25">
      <c r="I91" s="2"/>
      <c r="AP91" s="2"/>
      <c r="AQ91" s="2"/>
      <c r="AR91" s="2"/>
      <c r="AT91" s="2"/>
      <c r="AY91" s="2"/>
      <c r="BB91" s="2"/>
      <c r="BD91" s="2"/>
      <c r="BF91" s="2"/>
      <c r="BK91" s="2"/>
      <c r="BS91" s="2"/>
      <c r="BT91" s="2"/>
      <c r="CK91" s="2"/>
      <c r="CP91" s="2"/>
    </row>
    <row r="92" spans="9:147" x14ac:dyDescent="0.25">
      <c r="I92" s="2"/>
      <c r="AP92" s="2"/>
      <c r="AQ92" s="2"/>
      <c r="AR92" s="2"/>
      <c r="AT92" s="2"/>
      <c r="AY92" s="2"/>
      <c r="BB92" s="2"/>
      <c r="BD92" s="2"/>
      <c r="BF92" s="2"/>
      <c r="BK92" s="2"/>
      <c r="BS92" s="2"/>
      <c r="BT92" s="2"/>
      <c r="CK92" s="2"/>
      <c r="CP92" s="2"/>
      <c r="EQ92" s="2"/>
    </row>
    <row r="93" spans="9:147" x14ac:dyDescent="0.25">
      <c r="I93" s="2"/>
      <c r="AP93" s="2"/>
      <c r="AQ93" s="2"/>
      <c r="AR93" s="2"/>
      <c r="AT93" s="2"/>
      <c r="AY93" s="2"/>
      <c r="BB93" s="2"/>
      <c r="BD93" s="2"/>
      <c r="BF93" s="2"/>
      <c r="BK93" s="2"/>
      <c r="BS93" s="2"/>
      <c r="BT93" s="2"/>
      <c r="CK93" s="2"/>
      <c r="CP93" s="2"/>
      <c r="EP93" s="2"/>
    </row>
    <row r="94" spans="9:147" x14ac:dyDescent="0.25">
      <c r="I94" s="2"/>
      <c r="AP94" s="2"/>
      <c r="AQ94" s="2"/>
      <c r="AR94" s="2"/>
      <c r="AT94" s="2"/>
      <c r="AY94" s="2"/>
      <c r="BB94" s="2"/>
      <c r="BD94" s="2"/>
      <c r="BF94" s="2"/>
      <c r="BK94" s="2"/>
      <c r="BS94" s="2"/>
      <c r="BT94" s="2"/>
      <c r="CK94" s="2"/>
      <c r="CP94" s="2"/>
      <c r="EQ94" s="2"/>
    </row>
    <row r="95" spans="9:147" x14ac:dyDescent="0.25">
      <c r="I95" s="2"/>
      <c r="AP95" s="2"/>
      <c r="AQ95" s="2"/>
      <c r="AR95" s="2"/>
      <c r="AT95" s="2"/>
      <c r="AY95" s="2"/>
      <c r="BB95" s="2"/>
      <c r="BD95" s="2"/>
      <c r="BF95" s="2"/>
      <c r="BK95" s="2"/>
      <c r="BS95" s="2"/>
      <c r="BT95" s="2"/>
      <c r="CK95" s="2"/>
      <c r="CP95" s="2"/>
      <c r="EQ95" s="2"/>
    </row>
    <row r="96" spans="9:147" x14ac:dyDescent="0.25">
      <c r="I96" s="2"/>
      <c r="AP96" s="2"/>
      <c r="AQ96" s="2"/>
      <c r="AR96" s="2"/>
      <c r="AT96" s="2"/>
      <c r="AY96" s="2"/>
      <c r="BB96" s="2"/>
      <c r="BD96" s="2"/>
      <c r="BF96" s="2"/>
      <c r="BK96" s="2"/>
      <c r="BS96" s="2"/>
      <c r="BT96" s="2"/>
      <c r="CK96" s="2"/>
      <c r="CP96" s="2"/>
    </row>
    <row r="97" spans="9:147" x14ac:dyDescent="0.25">
      <c r="I97" s="2"/>
      <c r="AP97" s="2"/>
      <c r="AQ97" s="2"/>
      <c r="AR97" s="2"/>
      <c r="AT97" s="2"/>
      <c r="AY97" s="2"/>
      <c r="BB97" s="2"/>
      <c r="BD97" s="2"/>
      <c r="BF97" s="2"/>
      <c r="BK97" s="2"/>
      <c r="BS97" s="2"/>
      <c r="BT97" s="2"/>
      <c r="CK97" s="2"/>
      <c r="CP97" s="2"/>
    </row>
    <row r="98" spans="9:147" x14ac:dyDescent="0.25">
      <c r="I98" s="2"/>
      <c r="AP98" s="2"/>
      <c r="AQ98" s="2"/>
      <c r="AR98" s="2"/>
      <c r="AT98" s="2"/>
      <c r="AY98" s="2"/>
      <c r="BB98" s="2"/>
      <c r="BD98" s="2"/>
      <c r="BF98" s="2"/>
      <c r="BK98" s="2"/>
      <c r="BS98" s="2"/>
      <c r="BT98" s="2"/>
      <c r="CK98" s="2"/>
      <c r="CP98" s="2"/>
      <c r="EQ98" s="2"/>
    </row>
    <row r="99" spans="9:147" x14ac:dyDescent="0.25">
      <c r="I99" s="2"/>
      <c r="AP99" s="2"/>
      <c r="AQ99" s="2"/>
      <c r="AR99" s="2"/>
      <c r="AT99" s="2"/>
      <c r="AY99" s="2"/>
      <c r="BB99" s="2"/>
      <c r="BD99" s="2"/>
      <c r="BF99" s="2"/>
      <c r="BK99" s="2"/>
      <c r="BS99" s="2"/>
      <c r="BT99" s="2"/>
      <c r="CK99" s="2"/>
      <c r="CP99" s="2"/>
      <c r="EQ99" s="2"/>
    </row>
    <row r="100" spans="9:147" x14ac:dyDescent="0.25">
      <c r="I100" s="2"/>
      <c r="AP100" s="2"/>
      <c r="AQ100" s="2"/>
      <c r="AR100" s="2"/>
      <c r="AT100" s="2"/>
      <c r="AY100" s="2"/>
      <c r="BB100" s="2"/>
      <c r="BD100" s="2"/>
      <c r="BF100" s="2"/>
      <c r="BK100" s="2"/>
      <c r="BS100" s="2"/>
      <c r="BT100" s="2"/>
      <c r="CK100" s="2"/>
      <c r="CP100" s="2"/>
      <c r="EP100" s="2"/>
      <c r="EQ100" s="2"/>
    </row>
    <row r="101" spans="9:147" x14ac:dyDescent="0.25">
      <c r="I101" s="2"/>
      <c r="AP101" s="2"/>
      <c r="AQ101" s="2"/>
      <c r="AR101" s="2"/>
      <c r="AT101" s="2"/>
      <c r="AY101" s="2"/>
      <c r="BB101" s="2"/>
      <c r="BD101" s="2"/>
      <c r="BF101" s="2"/>
      <c r="BK101" s="2"/>
      <c r="BS101" s="2"/>
      <c r="BT101" s="2"/>
      <c r="CK101" s="2"/>
      <c r="CP101" s="2"/>
      <c r="EQ101" s="2"/>
    </row>
    <row r="102" spans="9:147" x14ac:dyDescent="0.25">
      <c r="I102" s="2"/>
      <c r="AP102" s="2"/>
      <c r="AQ102" s="2"/>
      <c r="AR102" s="2"/>
      <c r="AT102" s="2"/>
      <c r="AY102" s="2"/>
      <c r="BB102" s="2"/>
      <c r="BD102" s="2"/>
      <c r="BF102" s="2"/>
      <c r="BK102" s="2"/>
      <c r="BS102" s="2"/>
      <c r="BT102" s="2"/>
      <c r="CK102" s="2"/>
      <c r="CP102" s="2"/>
      <c r="EP102" s="2"/>
      <c r="EQ102" s="2"/>
    </row>
    <row r="103" spans="9:147" x14ac:dyDescent="0.25">
      <c r="I103" s="2"/>
      <c r="AP103" s="2"/>
      <c r="AQ103" s="2"/>
      <c r="AR103" s="2"/>
      <c r="AT103" s="2"/>
      <c r="AY103" s="2"/>
      <c r="BB103" s="2"/>
      <c r="BD103" s="2"/>
      <c r="BF103" s="2"/>
      <c r="BK103" s="2"/>
      <c r="BS103" s="2"/>
      <c r="BT103" s="2"/>
      <c r="CK103" s="2"/>
      <c r="CP103" s="2"/>
      <c r="EQ103" s="2"/>
    </row>
    <row r="104" spans="9:147" x14ac:dyDescent="0.25">
      <c r="I104" s="2"/>
      <c r="AP104" s="2"/>
      <c r="AQ104" s="2"/>
      <c r="AR104" s="2"/>
      <c r="AT104" s="2"/>
      <c r="AY104" s="2"/>
      <c r="BB104" s="2"/>
      <c r="BD104" s="2"/>
      <c r="BF104" s="2"/>
      <c r="BK104" s="2"/>
      <c r="BS104" s="2"/>
      <c r="BT104" s="2"/>
      <c r="CK104" s="2"/>
      <c r="CP104" s="2"/>
      <c r="EP104" s="2"/>
      <c r="EQ104" s="2"/>
    </row>
    <row r="105" spans="9:147" x14ac:dyDescent="0.25">
      <c r="I105" s="2"/>
      <c r="AP105" s="2"/>
      <c r="AQ105" s="2"/>
      <c r="AR105" s="2"/>
      <c r="AT105" s="2"/>
      <c r="AY105" s="2"/>
      <c r="BB105" s="2"/>
      <c r="BD105" s="2"/>
      <c r="BF105" s="2"/>
      <c r="BK105" s="2"/>
      <c r="BS105" s="2"/>
      <c r="BT105" s="2"/>
      <c r="CK105" s="2"/>
      <c r="CP105" s="2"/>
      <c r="EQ105" s="2"/>
    </row>
    <row r="106" spans="9:147" x14ac:dyDescent="0.25">
      <c r="I106" s="2"/>
      <c r="AP106" s="2"/>
      <c r="AQ106" s="2"/>
      <c r="AR106" s="2"/>
      <c r="AT106" s="2"/>
      <c r="AY106" s="2"/>
      <c r="BB106" s="2"/>
      <c r="BD106" s="2"/>
      <c r="BF106" s="2"/>
      <c r="BK106" s="2"/>
      <c r="BS106" s="2"/>
      <c r="BT106" s="2"/>
      <c r="CK106" s="2"/>
      <c r="CP106" s="2"/>
      <c r="EP106" s="2"/>
      <c r="EQ106" s="2"/>
    </row>
    <row r="107" spans="9:147" x14ac:dyDescent="0.25">
      <c r="I107" s="2"/>
      <c r="AP107" s="2"/>
      <c r="AQ107" s="2"/>
      <c r="AR107" s="2"/>
      <c r="AT107" s="2"/>
      <c r="AY107" s="2"/>
      <c r="BB107" s="2"/>
      <c r="BD107" s="2"/>
      <c r="BF107" s="2"/>
      <c r="BK107" s="2"/>
      <c r="BS107" s="2"/>
      <c r="BT107" s="2"/>
      <c r="CK107" s="2"/>
      <c r="CP107" s="2"/>
      <c r="EP107" s="2"/>
      <c r="EQ107" s="2"/>
    </row>
    <row r="108" spans="9:147" x14ac:dyDescent="0.25">
      <c r="I108" s="2"/>
      <c r="AP108" s="2"/>
      <c r="AQ108" s="2"/>
      <c r="AR108" s="2"/>
      <c r="AT108" s="2"/>
      <c r="AY108" s="2"/>
      <c r="BB108" s="2"/>
      <c r="BD108" s="2"/>
      <c r="BF108" s="2"/>
      <c r="BK108" s="2"/>
      <c r="BS108" s="2"/>
      <c r="BT108" s="2"/>
      <c r="CK108" s="2"/>
      <c r="CP108" s="2"/>
      <c r="EQ108" s="2"/>
    </row>
    <row r="109" spans="9:147" x14ac:dyDescent="0.25">
      <c r="I109" s="2"/>
      <c r="AP109" s="2"/>
      <c r="AQ109" s="2"/>
      <c r="AR109" s="2"/>
      <c r="AT109" s="2"/>
      <c r="AY109" s="2"/>
      <c r="BB109" s="2"/>
      <c r="BD109" s="2"/>
      <c r="BF109" s="2"/>
      <c r="BK109" s="2"/>
      <c r="BS109" s="2"/>
      <c r="BT109" s="2"/>
      <c r="CK109" s="2"/>
      <c r="CP109" s="2"/>
      <c r="EP109" s="2"/>
      <c r="EQ109" s="2"/>
    </row>
    <row r="110" spans="9:147" x14ac:dyDescent="0.25">
      <c r="I110" s="2"/>
      <c r="AP110" s="2"/>
      <c r="AQ110" s="2"/>
      <c r="AR110" s="2"/>
      <c r="AT110" s="2"/>
      <c r="AY110" s="2"/>
      <c r="BB110" s="2"/>
      <c r="BD110" s="2"/>
      <c r="BF110" s="2"/>
      <c r="BK110" s="2"/>
      <c r="BS110" s="2"/>
      <c r="BT110" s="2"/>
      <c r="CK110" s="2"/>
      <c r="CP110" s="2"/>
      <c r="EQ110" s="2"/>
    </row>
    <row r="111" spans="9:147" x14ac:dyDescent="0.25">
      <c r="I111" s="2"/>
      <c r="AP111" s="2"/>
      <c r="AQ111" s="2"/>
      <c r="AR111" s="2"/>
      <c r="AT111" s="2"/>
      <c r="AY111" s="2"/>
      <c r="BB111" s="2"/>
      <c r="BD111" s="2"/>
      <c r="BF111" s="2"/>
      <c r="BK111" s="2"/>
      <c r="BS111" s="2"/>
      <c r="BT111" s="2"/>
      <c r="CK111" s="2"/>
      <c r="CP111" s="2"/>
    </row>
    <row r="112" spans="9:147" x14ac:dyDescent="0.25">
      <c r="I112" s="2"/>
      <c r="AP112" s="2"/>
      <c r="AQ112" s="2"/>
      <c r="AR112" s="2"/>
      <c r="AT112" s="2"/>
      <c r="AY112" s="2"/>
      <c r="BB112" s="2"/>
      <c r="BD112" s="2"/>
      <c r="BF112" s="2"/>
      <c r="BK112" s="2"/>
      <c r="BS112" s="2"/>
      <c r="BT112" s="2"/>
      <c r="CK112" s="2"/>
      <c r="CP112" s="2"/>
      <c r="EQ112" s="2"/>
    </row>
    <row r="113" spans="9:147" x14ac:dyDescent="0.25">
      <c r="I113" s="2"/>
      <c r="AP113" s="2"/>
      <c r="AQ113" s="2"/>
      <c r="AR113" s="2"/>
      <c r="AT113" s="2"/>
      <c r="AY113" s="2"/>
      <c r="BB113" s="2"/>
      <c r="BD113" s="2"/>
      <c r="BF113" s="2"/>
      <c r="BK113" s="2"/>
      <c r="BS113" s="2"/>
      <c r="BT113" s="2"/>
      <c r="CK113" s="2"/>
      <c r="CP113" s="2"/>
      <c r="EQ113" s="2"/>
    </row>
    <row r="114" spans="9:147" x14ac:dyDescent="0.25">
      <c r="I114" s="2"/>
      <c r="AP114" s="2"/>
      <c r="AQ114" s="2"/>
      <c r="AR114" s="2"/>
      <c r="AT114" s="2"/>
      <c r="AY114" s="2"/>
      <c r="BB114" s="2"/>
      <c r="BD114" s="2"/>
      <c r="BF114" s="2"/>
      <c r="BK114" s="2"/>
      <c r="BS114" s="2"/>
      <c r="BT114" s="2"/>
      <c r="CK114" s="2"/>
      <c r="CP114" s="2"/>
      <c r="EQ114" s="2"/>
    </row>
    <row r="115" spans="9:147" x14ac:dyDescent="0.25">
      <c r="I115" s="2"/>
      <c r="AP115" s="2"/>
      <c r="AQ115" s="2"/>
      <c r="AR115" s="2"/>
      <c r="AT115" s="2"/>
      <c r="AY115" s="2"/>
      <c r="BB115" s="2"/>
      <c r="BD115" s="2"/>
      <c r="BF115" s="2"/>
      <c r="BK115" s="2"/>
      <c r="BS115" s="2"/>
      <c r="BT115" s="2"/>
      <c r="CK115" s="2"/>
      <c r="CP115" s="2"/>
      <c r="EQ115" s="2"/>
    </row>
    <row r="116" spans="9:147" x14ac:dyDescent="0.25">
      <c r="I116" s="2"/>
      <c r="AP116" s="2"/>
      <c r="AQ116" s="2"/>
      <c r="AR116" s="2"/>
      <c r="AT116" s="2"/>
      <c r="AY116" s="2"/>
      <c r="BB116" s="2"/>
      <c r="BD116" s="2"/>
      <c r="BF116" s="2"/>
      <c r="BK116" s="2"/>
      <c r="BS116" s="2"/>
      <c r="BT116" s="2"/>
      <c r="CK116" s="2"/>
      <c r="CP116" s="2"/>
      <c r="EQ116" s="2"/>
    </row>
    <row r="117" spans="9:147" x14ac:dyDescent="0.25">
      <c r="I117" s="2"/>
      <c r="AP117" s="2"/>
      <c r="AQ117" s="2"/>
      <c r="AR117" s="2"/>
      <c r="AT117" s="2"/>
      <c r="AY117" s="2"/>
      <c r="BB117" s="2"/>
      <c r="BD117" s="2"/>
      <c r="BF117" s="2"/>
      <c r="BK117" s="2"/>
      <c r="BS117" s="2"/>
      <c r="BT117" s="2"/>
      <c r="CK117" s="2"/>
      <c r="CP117" s="2"/>
      <c r="EQ117" s="2"/>
    </row>
    <row r="118" spans="9:147" x14ac:dyDescent="0.25">
      <c r="I118" s="2"/>
      <c r="AP118" s="2"/>
      <c r="AQ118" s="2"/>
      <c r="AR118" s="2"/>
      <c r="AT118" s="2"/>
      <c r="AY118" s="2"/>
      <c r="BB118" s="2"/>
      <c r="BD118" s="2"/>
      <c r="BF118" s="2"/>
      <c r="BK118" s="2"/>
      <c r="BS118" s="2"/>
      <c r="BT118" s="2"/>
      <c r="CK118" s="2"/>
      <c r="CP118" s="2"/>
      <c r="EQ118" s="2"/>
    </row>
    <row r="119" spans="9:147" x14ac:dyDescent="0.25">
      <c r="I119" s="2"/>
      <c r="AP119" s="2"/>
      <c r="AQ119" s="2"/>
      <c r="AR119" s="2"/>
      <c r="AT119" s="2"/>
      <c r="AY119" s="2"/>
      <c r="BB119" s="2"/>
      <c r="BD119" s="2"/>
      <c r="BF119" s="2"/>
      <c r="BK119" s="2"/>
      <c r="BS119" s="2"/>
      <c r="BT119" s="2"/>
      <c r="CK119" s="2"/>
      <c r="CP119" s="2"/>
      <c r="EQ119" s="2"/>
    </row>
    <row r="120" spans="9:147" x14ac:dyDescent="0.25">
      <c r="I120" s="2"/>
      <c r="AP120" s="2"/>
      <c r="AQ120" s="2"/>
      <c r="AR120" s="2"/>
      <c r="AT120" s="2"/>
      <c r="AY120" s="2"/>
      <c r="BB120" s="2"/>
      <c r="BD120" s="2"/>
      <c r="BF120" s="2"/>
      <c r="BK120" s="2"/>
      <c r="BS120" s="2"/>
      <c r="BT120" s="2"/>
      <c r="CK120" s="2"/>
      <c r="CP120" s="2"/>
      <c r="EQ120" s="2"/>
    </row>
    <row r="121" spans="9:147" x14ac:dyDescent="0.25">
      <c r="I121" s="2"/>
      <c r="AP121" s="2"/>
      <c r="AQ121" s="2"/>
      <c r="AR121" s="2"/>
      <c r="AT121" s="2"/>
      <c r="AY121" s="2"/>
      <c r="BB121" s="2"/>
      <c r="BD121" s="2"/>
      <c r="BF121" s="2"/>
      <c r="BK121" s="2"/>
      <c r="BS121" s="2"/>
      <c r="BT121" s="2"/>
      <c r="CK121" s="2"/>
      <c r="CP121" s="2"/>
      <c r="EP121" s="2"/>
      <c r="EQ121" s="2"/>
    </row>
    <row r="122" spans="9:147" x14ac:dyDescent="0.25">
      <c r="I122" s="2"/>
      <c r="AP122" s="2"/>
      <c r="AQ122" s="2"/>
      <c r="AR122" s="2"/>
      <c r="AT122" s="2"/>
      <c r="AY122" s="2"/>
      <c r="BB122" s="2"/>
      <c r="BD122" s="2"/>
      <c r="BF122" s="2"/>
      <c r="BK122" s="2"/>
      <c r="BS122" s="2"/>
      <c r="BT122" s="2"/>
      <c r="CK122" s="2"/>
      <c r="CP122" s="2"/>
      <c r="EQ122" s="2"/>
    </row>
    <row r="123" spans="9:147" x14ac:dyDescent="0.25">
      <c r="I123" s="2"/>
      <c r="AP123" s="2"/>
      <c r="AQ123" s="2"/>
      <c r="AR123" s="2"/>
      <c r="AT123" s="2"/>
      <c r="AY123" s="2"/>
      <c r="BB123" s="2"/>
      <c r="BD123" s="2"/>
      <c r="BF123" s="2"/>
      <c r="BK123" s="2"/>
      <c r="BS123" s="2"/>
      <c r="BT123" s="2"/>
      <c r="CK123" s="2"/>
      <c r="CP123" s="2"/>
      <c r="EQ123" s="2"/>
    </row>
    <row r="124" spans="9:147" x14ac:dyDescent="0.25">
      <c r="I124" s="2"/>
      <c r="AP124" s="2"/>
      <c r="AQ124" s="2"/>
      <c r="AR124" s="2"/>
      <c r="AT124" s="2"/>
      <c r="AY124" s="2"/>
      <c r="BB124" s="2"/>
      <c r="BD124" s="2"/>
      <c r="BF124" s="2"/>
      <c r="BK124" s="2"/>
      <c r="BS124" s="2"/>
      <c r="BT124" s="2"/>
      <c r="CK124" s="2"/>
      <c r="CP124" s="2"/>
      <c r="EP124" s="2"/>
      <c r="EQ124" s="2"/>
    </row>
    <row r="125" spans="9:147" x14ac:dyDescent="0.25">
      <c r="I125" s="2"/>
      <c r="AP125" s="2"/>
      <c r="AQ125" s="2"/>
      <c r="AR125" s="2"/>
      <c r="AT125" s="2"/>
      <c r="AY125" s="2"/>
      <c r="BB125" s="2"/>
      <c r="BD125" s="2"/>
      <c r="BF125" s="2"/>
      <c r="BK125" s="2"/>
      <c r="BS125" s="2"/>
      <c r="BT125" s="2"/>
      <c r="CK125" s="2"/>
      <c r="CP125" s="2"/>
      <c r="EQ125" s="2"/>
    </row>
    <row r="126" spans="9:147" x14ac:dyDescent="0.25">
      <c r="I126" s="2"/>
      <c r="AP126" s="2"/>
      <c r="AQ126" s="2"/>
      <c r="AR126" s="2"/>
      <c r="AT126" s="2"/>
      <c r="AY126" s="2"/>
      <c r="BB126" s="2"/>
      <c r="BD126" s="2"/>
      <c r="BF126" s="2"/>
      <c r="BK126" s="2"/>
      <c r="BS126" s="2"/>
      <c r="BT126" s="2"/>
      <c r="CK126" s="2"/>
      <c r="CP126" s="2"/>
      <c r="EQ126" s="2"/>
    </row>
    <row r="127" spans="9:147" x14ac:dyDescent="0.25">
      <c r="I127" s="2"/>
      <c r="AP127" s="2"/>
      <c r="AQ127" s="2"/>
      <c r="AR127" s="2"/>
      <c r="AT127" s="2"/>
      <c r="AY127" s="2"/>
      <c r="BB127" s="2"/>
      <c r="BD127" s="2"/>
      <c r="BF127" s="2"/>
      <c r="BK127" s="2"/>
      <c r="BS127" s="2"/>
      <c r="BT127" s="2"/>
      <c r="CK127" s="2"/>
      <c r="CP127" s="2"/>
      <c r="EQ127" s="2"/>
    </row>
    <row r="128" spans="9:147" x14ac:dyDescent="0.25">
      <c r="I128" s="2"/>
      <c r="AP128" s="2"/>
      <c r="AQ128" s="2"/>
      <c r="AR128" s="2"/>
      <c r="AT128" s="2"/>
      <c r="AY128" s="2"/>
      <c r="BB128" s="2"/>
      <c r="BD128" s="2"/>
      <c r="BF128" s="2"/>
      <c r="BK128" s="2"/>
      <c r="BS128" s="2"/>
      <c r="BT128" s="2"/>
      <c r="CK128" s="2"/>
      <c r="CP128" s="2"/>
      <c r="EP128" s="2"/>
      <c r="EQ128" s="2"/>
    </row>
    <row r="129" spans="9:147" x14ac:dyDescent="0.25">
      <c r="I129" s="2"/>
      <c r="AP129" s="2"/>
      <c r="AQ129" s="2"/>
      <c r="AR129" s="2"/>
      <c r="AT129" s="2"/>
      <c r="AY129" s="2"/>
      <c r="BB129" s="2"/>
      <c r="BD129" s="2"/>
      <c r="BF129" s="2"/>
      <c r="BK129" s="2"/>
      <c r="BS129" s="2"/>
      <c r="BT129" s="2"/>
      <c r="CK129" s="2"/>
      <c r="CP129" s="2"/>
      <c r="EQ129" s="2"/>
    </row>
    <row r="130" spans="9:147" x14ac:dyDescent="0.25">
      <c r="I130" s="2"/>
      <c r="AP130" s="2"/>
      <c r="AQ130" s="2"/>
      <c r="AR130" s="2"/>
      <c r="AT130" s="2"/>
      <c r="AY130" s="2"/>
      <c r="BB130" s="2"/>
      <c r="BD130" s="2"/>
      <c r="BF130" s="2"/>
      <c r="BK130" s="2"/>
      <c r="BS130" s="2"/>
      <c r="BT130" s="2"/>
      <c r="CK130" s="2"/>
      <c r="CP130" s="2"/>
      <c r="EP130" s="2"/>
      <c r="EQ130" s="2"/>
    </row>
    <row r="131" spans="9:147" x14ac:dyDescent="0.25">
      <c r="I131" s="2"/>
      <c r="AP131" s="2"/>
      <c r="AQ131" s="2"/>
      <c r="AR131" s="2"/>
      <c r="AT131" s="2"/>
      <c r="AY131" s="2"/>
      <c r="BB131" s="2"/>
      <c r="BD131" s="2"/>
      <c r="BF131" s="2"/>
      <c r="BK131" s="2"/>
      <c r="BS131" s="2"/>
      <c r="BT131" s="2"/>
      <c r="CK131" s="2"/>
      <c r="CP131" s="2"/>
      <c r="EQ131" s="2"/>
    </row>
    <row r="132" spans="9:147" x14ac:dyDescent="0.25">
      <c r="I132" s="2"/>
      <c r="AP132" s="2"/>
      <c r="AQ132" s="2"/>
      <c r="AR132" s="2"/>
      <c r="AT132" s="2"/>
      <c r="AY132" s="2"/>
      <c r="BB132" s="2"/>
      <c r="BD132" s="2"/>
      <c r="BF132" s="2"/>
      <c r="BK132" s="2"/>
      <c r="BS132" s="2"/>
      <c r="BT132" s="2"/>
      <c r="CK132" s="2"/>
      <c r="CP132" s="2"/>
    </row>
    <row r="133" spans="9:147" x14ac:dyDescent="0.25">
      <c r="I133" s="2"/>
      <c r="AP133" s="2"/>
      <c r="AQ133" s="2"/>
      <c r="AR133" s="2"/>
      <c r="AT133" s="2"/>
      <c r="AY133" s="2"/>
      <c r="BB133" s="2"/>
      <c r="BD133" s="2"/>
      <c r="BF133" s="2"/>
      <c r="BK133" s="2"/>
      <c r="BS133" s="2"/>
      <c r="BT133" s="2"/>
      <c r="CK133" s="2"/>
      <c r="CP133" s="2"/>
      <c r="EP133" s="2"/>
      <c r="EQ133" s="2"/>
    </row>
    <row r="134" spans="9:147" x14ac:dyDescent="0.25">
      <c r="I134" s="2"/>
      <c r="AP134" s="2"/>
      <c r="AQ134" s="2"/>
      <c r="AR134" s="2"/>
      <c r="AT134" s="2"/>
      <c r="AY134" s="2"/>
      <c r="BB134" s="2"/>
      <c r="BD134" s="2"/>
      <c r="BF134" s="2"/>
      <c r="BK134" s="2"/>
      <c r="BS134" s="2"/>
      <c r="BT134" s="2"/>
      <c r="CK134" s="2"/>
      <c r="CP134" s="2"/>
      <c r="EQ134" s="2"/>
    </row>
    <row r="135" spans="9:147" x14ac:dyDescent="0.25">
      <c r="I135" s="2"/>
      <c r="AP135" s="2"/>
      <c r="AQ135" s="2"/>
      <c r="AR135" s="2"/>
      <c r="AT135" s="2"/>
      <c r="AY135" s="2"/>
      <c r="BB135" s="2"/>
      <c r="BD135" s="2"/>
      <c r="BF135" s="2"/>
      <c r="BK135" s="2"/>
      <c r="BS135" s="2"/>
      <c r="BT135" s="2"/>
      <c r="CK135" s="2"/>
      <c r="CP135" s="2"/>
      <c r="EQ135" s="2"/>
    </row>
    <row r="136" spans="9:147" x14ac:dyDescent="0.25">
      <c r="I136" s="2"/>
      <c r="AP136" s="2"/>
      <c r="AQ136" s="2"/>
      <c r="AR136" s="2"/>
      <c r="AT136" s="2"/>
      <c r="AY136" s="2"/>
      <c r="BB136" s="2"/>
      <c r="BD136" s="2"/>
      <c r="BF136" s="2"/>
      <c r="BK136" s="2"/>
      <c r="BS136" s="2"/>
      <c r="BT136" s="2"/>
      <c r="CK136" s="2"/>
      <c r="CP136" s="2"/>
      <c r="EQ136" s="2"/>
    </row>
    <row r="137" spans="9:147" x14ac:dyDescent="0.25">
      <c r="I137" s="2"/>
      <c r="AP137" s="2"/>
      <c r="AQ137" s="2"/>
      <c r="AR137" s="2"/>
      <c r="AT137" s="2"/>
      <c r="AY137" s="2"/>
      <c r="BB137" s="2"/>
      <c r="BD137" s="2"/>
      <c r="BF137" s="2"/>
      <c r="BK137" s="2"/>
      <c r="BS137" s="2"/>
      <c r="BT137" s="2"/>
      <c r="CK137" s="2"/>
      <c r="CP137" s="2"/>
      <c r="EP137" s="2"/>
      <c r="EQ137" s="2"/>
    </row>
    <row r="138" spans="9:147" x14ac:dyDescent="0.25">
      <c r="I138" s="2"/>
      <c r="AP138" s="2"/>
      <c r="AQ138" s="2"/>
      <c r="AR138" s="2"/>
      <c r="AT138" s="2"/>
      <c r="AY138" s="2"/>
      <c r="BB138" s="2"/>
      <c r="BD138" s="2"/>
      <c r="BF138" s="2"/>
      <c r="BK138" s="2"/>
      <c r="BS138" s="2"/>
      <c r="BT138" s="2"/>
      <c r="CK138" s="2"/>
      <c r="CP138" s="2"/>
      <c r="EQ138" s="2"/>
    </row>
    <row r="139" spans="9:147" x14ac:dyDescent="0.25">
      <c r="I139" s="2"/>
      <c r="AP139" s="2"/>
      <c r="AQ139" s="2"/>
      <c r="AR139" s="2"/>
      <c r="AT139" s="2"/>
      <c r="AY139" s="2"/>
      <c r="BB139" s="2"/>
      <c r="BD139" s="2"/>
      <c r="BF139" s="2"/>
      <c r="BK139" s="2"/>
      <c r="BS139" s="2"/>
      <c r="BT139" s="2"/>
      <c r="CK139" s="2"/>
      <c r="CP139" s="2"/>
      <c r="EP139" s="2"/>
      <c r="EQ139" s="2"/>
    </row>
    <row r="140" spans="9:147" x14ac:dyDescent="0.25">
      <c r="I140" s="2"/>
      <c r="AP140" s="2"/>
      <c r="AQ140" s="2"/>
      <c r="AR140" s="2"/>
      <c r="AT140" s="2"/>
      <c r="AY140" s="2"/>
      <c r="BB140" s="2"/>
      <c r="BD140" s="2"/>
      <c r="BF140" s="2"/>
      <c r="BK140" s="2"/>
      <c r="BS140" s="2"/>
      <c r="BT140" s="2"/>
      <c r="CK140" s="2"/>
      <c r="CP140" s="2"/>
      <c r="EQ140" s="2"/>
    </row>
    <row r="141" spans="9:147" x14ac:dyDescent="0.25">
      <c r="I141" s="2"/>
      <c r="AP141" s="2"/>
      <c r="AQ141" s="2"/>
      <c r="AR141" s="2"/>
      <c r="AT141" s="2"/>
      <c r="AY141" s="2"/>
      <c r="BB141" s="2"/>
      <c r="BD141" s="2"/>
      <c r="BF141" s="2"/>
      <c r="BK141" s="2"/>
      <c r="BS141" s="2"/>
      <c r="BT141" s="2"/>
      <c r="CK141" s="2"/>
      <c r="CP141" s="2"/>
      <c r="EQ141" s="2"/>
    </row>
    <row r="142" spans="9:147" x14ac:dyDescent="0.25">
      <c r="I142" s="2"/>
      <c r="AP142" s="2"/>
      <c r="AQ142" s="2"/>
      <c r="AR142" s="2"/>
      <c r="AT142" s="2"/>
      <c r="AY142" s="2"/>
      <c r="BB142" s="2"/>
      <c r="BD142" s="2"/>
      <c r="BF142" s="2"/>
      <c r="BK142" s="2"/>
      <c r="BS142" s="2"/>
      <c r="BT142" s="2"/>
      <c r="CK142" s="2"/>
      <c r="CP142" s="2"/>
      <c r="EQ142" s="2"/>
    </row>
    <row r="143" spans="9:147" x14ac:dyDescent="0.25">
      <c r="I143" s="2"/>
      <c r="AP143" s="2"/>
      <c r="AQ143" s="2"/>
      <c r="AR143" s="2"/>
      <c r="AT143" s="2"/>
      <c r="AY143" s="2"/>
      <c r="BB143" s="2"/>
      <c r="BD143" s="2"/>
      <c r="BF143" s="2"/>
      <c r="BK143" s="2"/>
      <c r="BS143" s="2"/>
      <c r="BT143" s="2"/>
      <c r="CK143" s="2"/>
      <c r="CP143" s="2"/>
      <c r="EQ143" s="2"/>
    </row>
    <row r="144" spans="9:147" x14ac:dyDescent="0.25">
      <c r="I144" s="2"/>
      <c r="AP144" s="2"/>
      <c r="AQ144" s="2"/>
      <c r="AR144" s="2"/>
      <c r="AT144" s="2"/>
      <c r="AY144" s="2"/>
      <c r="BB144" s="2"/>
      <c r="BD144" s="2"/>
      <c r="BF144" s="2"/>
      <c r="BK144" s="2"/>
      <c r="BS144" s="2"/>
      <c r="BT144" s="2"/>
      <c r="CK144" s="2"/>
      <c r="CP144" s="2"/>
      <c r="EP144" s="2"/>
      <c r="EQ144" s="2"/>
    </row>
    <row r="145" spans="9:147" x14ac:dyDescent="0.25">
      <c r="I145" s="2"/>
      <c r="AP145" s="2"/>
      <c r="AQ145" s="2"/>
      <c r="AR145" s="2"/>
      <c r="AT145" s="2"/>
      <c r="AY145" s="2"/>
      <c r="BB145" s="2"/>
      <c r="BD145" s="2"/>
      <c r="BF145" s="2"/>
      <c r="BK145" s="2"/>
      <c r="BS145" s="2"/>
      <c r="BT145" s="2"/>
      <c r="CK145" s="2"/>
      <c r="CP145" s="2"/>
      <c r="EQ145" s="2"/>
    </row>
    <row r="146" spans="9:147" x14ac:dyDescent="0.25">
      <c r="I146" s="2"/>
      <c r="AP146" s="2"/>
      <c r="AQ146" s="2"/>
      <c r="AR146" s="2"/>
      <c r="AT146" s="2"/>
      <c r="AY146" s="2"/>
      <c r="BB146" s="2"/>
      <c r="BD146" s="2"/>
      <c r="BF146" s="2"/>
      <c r="BK146" s="2"/>
      <c r="BS146" s="2"/>
      <c r="BT146" s="2"/>
      <c r="CK146" s="2"/>
      <c r="CP146" s="2"/>
      <c r="EP146" s="2"/>
      <c r="EQ146" s="2"/>
    </row>
    <row r="147" spans="9:147" x14ac:dyDescent="0.25">
      <c r="I147" s="2"/>
      <c r="AP147" s="2"/>
      <c r="AQ147" s="2"/>
      <c r="AR147" s="2"/>
      <c r="AT147" s="2"/>
      <c r="AY147" s="2"/>
      <c r="BB147" s="2"/>
      <c r="BD147" s="2"/>
      <c r="BF147" s="2"/>
      <c r="BK147" s="2"/>
      <c r="BS147" s="2"/>
      <c r="BT147" s="2"/>
      <c r="CK147" s="2"/>
      <c r="CP147" s="2"/>
      <c r="EQ147" s="2"/>
    </row>
    <row r="148" spans="9:147" x14ac:dyDescent="0.25">
      <c r="I148" s="2"/>
      <c r="AP148" s="2"/>
      <c r="AQ148" s="2"/>
      <c r="AR148" s="2"/>
      <c r="AT148" s="2"/>
      <c r="AY148" s="2"/>
      <c r="BB148" s="2"/>
      <c r="BD148" s="2"/>
      <c r="BF148" s="2"/>
      <c r="BK148" s="2"/>
      <c r="BS148" s="2"/>
      <c r="BT148" s="2"/>
      <c r="CK148" s="2"/>
      <c r="CP148" s="2"/>
    </row>
    <row r="149" spans="9:147" x14ac:dyDescent="0.25">
      <c r="I149" s="2"/>
      <c r="AP149" s="2"/>
      <c r="AQ149" s="2"/>
      <c r="AR149" s="2"/>
      <c r="AT149" s="2"/>
      <c r="AY149" s="2"/>
      <c r="BB149" s="2"/>
      <c r="BD149" s="2"/>
      <c r="BF149" s="2"/>
      <c r="BK149" s="2"/>
      <c r="BS149" s="2"/>
      <c r="BT149" s="2"/>
      <c r="CK149" s="2"/>
      <c r="CP149" s="2"/>
      <c r="EQ149" s="2"/>
    </row>
    <row r="150" spans="9:147" x14ac:dyDescent="0.25">
      <c r="I150" s="2"/>
      <c r="AP150" s="2"/>
      <c r="AQ150" s="2"/>
      <c r="AR150" s="2"/>
      <c r="AT150" s="2"/>
      <c r="AY150" s="2"/>
      <c r="BB150" s="2"/>
      <c r="BD150" s="2"/>
      <c r="BF150" s="2"/>
      <c r="BK150" s="2"/>
      <c r="BS150" s="2"/>
      <c r="BT150" s="2"/>
      <c r="CK150" s="2"/>
      <c r="CP150" s="2"/>
      <c r="EQ150" s="2"/>
    </row>
    <row r="151" spans="9:147" x14ac:dyDescent="0.25">
      <c r="I151" s="2"/>
      <c r="AP151" s="2"/>
      <c r="AQ151" s="2"/>
      <c r="AR151" s="2"/>
      <c r="AT151" s="2"/>
      <c r="AY151" s="2"/>
      <c r="BB151" s="2"/>
      <c r="BD151" s="2"/>
      <c r="BF151" s="2"/>
      <c r="BK151" s="2"/>
      <c r="BS151" s="2"/>
      <c r="BT151" s="2"/>
      <c r="CK151" s="2"/>
      <c r="CP151" s="2"/>
      <c r="EP151" s="2"/>
      <c r="EQ151" s="2"/>
    </row>
    <row r="152" spans="9:147" x14ac:dyDescent="0.25">
      <c r="I152" s="2"/>
      <c r="AP152" s="2"/>
      <c r="AQ152" s="2"/>
      <c r="AR152" s="2"/>
      <c r="AT152" s="2"/>
      <c r="AY152" s="2"/>
      <c r="BB152" s="2"/>
      <c r="BD152" s="2"/>
      <c r="BF152" s="2"/>
      <c r="BK152" s="2"/>
      <c r="BS152" s="2"/>
      <c r="BT152" s="2"/>
      <c r="CK152" s="2"/>
      <c r="CP152" s="2"/>
      <c r="EQ152" s="2"/>
    </row>
    <row r="153" spans="9:147" x14ac:dyDescent="0.25">
      <c r="I153" s="2"/>
      <c r="AP153" s="2"/>
      <c r="AQ153" s="2"/>
      <c r="AR153" s="2"/>
      <c r="AT153" s="2"/>
      <c r="AY153" s="2"/>
      <c r="BB153" s="2"/>
      <c r="BD153" s="2"/>
      <c r="BF153" s="2"/>
      <c r="BK153" s="2"/>
      <c r="BS153" s="2"/>
      <c r="BT153" s="2"/>
      <c r="CK153" s="2"/>
      <c r="CP153" s="2"/>
      <c r="EQ153" s="2"/>
    </row>
    <row r="154" spans="9:147" x14ac:dyDescent="0.25">
      <c r="I154" s="2"/>
      <c r="AP154" s="2"/>
      <c r="AQ154" s="2"/>
      <c r="AR154" s="2"/>
      <c r="AT154" s="2"/>
      <c r="AY154" s="2"/>
      <c r="BB154" s="2"/>
      <c r="BD154" s="2"/>
      <c r="BF154" s="2"/>
      <c r="BK154" s="2"/>
      <c r="BS154" s="2"/>
      <c r="BT154" s="2"/>
      <c r="CK154" s="2"/>
      <c r="CP154" s="2"/>
      <c r="EQ154" s="2"/>
    </row>
    <row r="155" spans="9:147" x14ac:dyDescent="0.25">
      <c r="I155" s="2"/>
      <c r="AP155" s="2"/>
      <c r="AQ155" s="2"/>
      <c r="AR155" s="2"/>
      <c r="AT155" s="2"/>
      <c r="AY155" s="2"/>
      <c r="BB155" s="2"/>
      <c r="BD155" s="2"/>
      <c r="BF155" s="2"/>
      <c r="BK155" s="2"/>
      <c r="BS155" s="2"/>
      <c r="BT155" s="2"/>
      <c r="CK155" s="2"/>
      <c r="CP155" s="2"/>
      <c r="EP155" s="2"/>
      <c r="EQ155" s="2"/>
    </row>
    <row r="156" spans="9:147" x14ac:dyDescent="0.25">
      <c r="I156" s="2"/>
      <c r="AP156" s="2"/>
      <c r="AQ156" s="2"/>
      <c r="AR156" s="2"/>
      <c r="AT156" s="2"/>
      <c r="AY156" s="2"/>
      <c r="BB156" s="2"/>
      <c r="BD156" s="2"/>
      <c r="BF156" s="2"/>
      <c r="BK156" s="2"/>
      <c r="BS156" s="2"/>
      <c r="BT156" s="2"/>
      <c r="CK156" s="2"/>
      <c r="CP156" s="2"/>
      <c r="EQ156" s="2"/>
    </row>
    <row r="157" spans="9:147" x14ac:dyDescent="0.25">
      <c r="I157" s="2"/>
      <c r="AP157" s="2"/>
      <c r="AQ157" s="2"/>
      <c r="AR157" s="2"/>
      <c r="AT157" s="2"/>
      <c r="AY157" s="2"/>
      <c r="BB157" s="2"/>
      <c r="BD157" s="2"/>
      <c r="BF157" s="2"/>
      <c r="BK157" s="2"/>
      <c r="BS157" s="2"/>
      <c r="BT157" s="2"/>
      <c r="CK157" s="2"/>
      <c r="CP157" s="2"/>
      <c r="EQ157" s="2"/>
    </row>
    <row r="158" spans="9:147" x14ac:dyDescent="0.25">
      <c r="I158" s="2"/>
      <c r="AP158" s="2"/>
      <c r="AQ158" s="2"/>
      <c r="AR158" s="2"/>
      <c r="AT158" s="2"/>
      <c r="AY158" s="2"/>
      <c r="BB158" s="2"/>
      <c r="BD158" s="2"/>
      <c r="BF158" s="2"/>
      <c r="BK158" s="2"/>
      <c r="BS158" s="2"/>
      <c r="BT158" s="2"/>
      <c r="CK158" s="2"/>
      <c r="CP158" s="2"/>
      <c r="EQ158" s="2"/>
    </row>
    <row r="159" spans="9:147" x14ac:dyDescent="0.25">
      <c r="I159" s="2"/>
      <c r="AP159" s="2"/>
      <c r="AQ159" s="2"/>
      <c r="AR159" s="2"/>
      <c r="AT159" s="2"/>
      <c r="AY159" s="2"/>
      <c r="BB159" s="2"/>
      <c r="BD159" s="2"/>
      <c r="BF159" s="2"/>
      <c r="BK159" s="2"/>
      <c r="BS159" s="2"/>
      <c r="BT159" s="2"/>
      <c r="CK159" s="2"/>
      <c r="CP159" s="2"/>
      <c r="EP159" s="2"/>
      <c r="EQ159" s="2"/>
    </row>
    <row r="160" spans="9:147" x14ac:dyDescent="0.25">
      <c r="I160" s="2"/>
      <c r="AP160" s="2"/>
      <c r="AQ160" s="2"/>
      <c r="AR160" s="2"/>
      <c r="AT160" s="2"/>
      <c r="AY160" s="2"/>
      <c r="BB160" s="2"/>
      <c r="BD160" s="2"/>
      <c r="BF160" s="2"/>
      <c r="BK160" s="2"/>
      <c r="BS160" s="2"/>
      <c r="BT160" s="2"/>
      <c r="CK160" s="2"/>
      <c r="CP160" s="2"/>
      <c r="EQ160" s="2"/>
    </row>
    <row r="161" spans="9:147" x14ac:dyDescent="0.25">
      <c r="I161" s="2"/>
      <c r="AP161" s="2"/>
      <c r="AQ161" s="2"/>
      <c r="AR161" s="2"/>
      <c r="AT161" s="2"/>
      <c r="AY161" s="2"/>
      <c r="BB161" s="2"/>
      <c r="BD161" s="2"/>
      <c r="BF161" s="2"/>
      <c r="BK161" s="2"/>
      <c r="BS161" s="2"/>
      <c r="BT161" s="2"/>
      <c r="CK161" s="2"/>
      <c r="CP161" s="2"/>
      <c r="EQ161" s="2"/>
    </row>
    <row r="162" spans="9:147" x14ac:dyDescent="0.25">
      <c r="I162" s="2"/>
      <c r="AP162" s="2"/>
      <c r="AQ162" s="2"/>
      <c r="AR162" s="2"/>
      <c r="AT162" s="2"/>
      <c r="AY162" s="2"/>
      <c r="BB162" s="2"/>
      <c r="BD162" s="2"/>
      <c r="BF162" s="2"/>
      <c r="BK162" s="2"/>
      <c r="BS162" s="2"/>
      <c r="BT162" s="2"/>
      <c r="CK162" s="2"/>
      <c r="CP162" s="2"/>
      <c r="EP162" s="2"/>
      <c r="EQ162" s="2"/>
    </row>
    <row r="163" spans="9:147" x14ac:dyDescent="0.25">
      <c r="I163" s="2"/>
      <c r="AP163" s="2"/>
      <c r="AQ163" s="2"/>
      <c r="AR163" s="2"/>
      <c r="AT163" s="2"/>
      <c r="AY163" s="2"/>
      <c r="BB163" s="2"/>
      <c r="BD163" s="2"/>
      <c r="BF163" s="2"/>
      <c r="BK163" s="2"/>
      <c r="BS163" s="2"/>
      <c r="BT163" s="2"/>
      <c r="CK163" s="2"/>
      <c r="CP163" s="2"/>
      <c r="EP163" s="2"/>
      <c r="EQ163" s="2"/>
    </row>
    <row r="164" spans="9:147" x14ac:dyDescent="0.25">
      <c r="I164" s="2"/>
      <c r="AP164" s="2"/>
      <c r="AQ164" s="2"/>
      <c r="AR164" s="2"/>
      <c r="AT164" s="2"/>
      <c r="AY164" s="2"/>
      <c r="BB164" s="2"/>
      <c r="BD164" s="2"/>
      <c r="BF164" s="2"/>
      <c r="BK164" s="2"/>
      <c r="BS164" s="2"/>
      <c r="BT164" s="2"/>
      <c r="CK164" s="2"/>
      <c r="CP164" s="2"/>
      <c r="EQ164" s="2"/>
    </row>
    <row r="165" spans="9:147" x14ac:dyDescent="0.25">
      <c r="I165" s="2"/>
      <c r="AP165" s="2"/>
      <c r="AQ165" s="2"/>
      <c r="AR165" s="2"/>
      <c r="AT165" s="2"/>
      <c r="AY165" s="2"/>
      <c r="BB165" s="2"/>
      <c r="BD165" s="2"/>
      <c r="BF165" s="2"/>
      <c r="BK165" s="2"/>
      <c r="BS165" s="2"/>
      <c r="BT165" s="2"/>
      <c r="CK165" s="2"/>
      <c r="CP165" s="2"/>
      <c r="EQ165" s="2"/>
    </row>
    <row r="166" spans="9:147" x14ac:dyDescent="0.25">
      <c r="I166" s="2"/>
      <c r="AP166" s="2"/>
      <c r="AQ166" s="2"/>
      <c r="AR166" s="2"/>
      <c r="AT166" s="2"/>
      <c r="AY166" s="2"/>
      <c r="BB166" s="2"/>
      <c r="BD166" s="2"/>
      <c r="BF166" s="2"/>
      <c r="BK166" s="2"/>
      <c r="BS166" s="2"/>
      <c r="BT166" s="2"/>
      <c r="CK166" s="2"/>
      <c r="CP166" s="2"/>
      <c r="EQ166" s="2"/>
    </row>
    <row r="167" spans="9:147" x14ac:dyDescent="0.25">
      <c r="I167" s="2"/>
      <c r="AP167" s="2"/>
      <c r="AQ167" s="2"/>
      <c r="AR167" s="2"/>
      <c r="AT167" s="2"/>
      <c r="AY167" s="2"/>
      <c r="BB167" s="2"/>
      <c r="BD167" s="2"/>
      <c r="BF167" s="2"/>
      <c r="BK167" s="2"/>
      <c r="BS167" s="2"/>
      <c r="BT167" s="2"/>
      <c r="CK167" s="2"/>
      <c r="CP167" s="2"/>
      <c r="EQ167" s="2"/>
    </row>
    <row r="168" spans="9:147" x14ac:dyDescent="0.25">
      <c r="I168" s="2"/>
      <c r="AP168" s="2"/>
      <c r="AQ168" s="2"/>
      <c r="AR168" s="2"/>
      <c r="AT168" s="2"/>
      <c r="AY168" s="2"/>
      <c r="BB168" s="2"/>
      <c r="BD168" s="2"/>
      <c r="BF168" s="2"/>
      <c r="BK168" s="2"/>
      <c r="BS168" s="2"/>
      <c r="BT168" s="2"/>
      <c r="CK168" s="2"/>
      <c r="CP168" s="2"/>
      <c r="EQ168" s="2"/>
    </row>
    <row r="169" spans="9:147" x14ac:dyDescent="0.25">
      <c r="I169" s="2"/>
      <c r="AP169" s="2"/>
      <c r="AQ169" s="2"/>
      <c r="AR169" s="2"/>
      <c r="AT169" s="2"/>
      <c r="AY169" s="2"/>
      <c r="BB169" s="2"/>
      <c r="BD169" s="2"/>
      <c r="BF169" s="2"/>
      <c r="BK169" s="2"/>
      <c r="BS169" s="2"/>
      <c r="BT169" s="2"/>
      <c r="CK169" s="2"/>
      <c r="CP169" s="2"/>
      <c r="EQ169" s="2"/>
    </row>
    <row r="170" spans="9:147" x14ac:dyDescent="0.25">
      <c r="I170" s="2"/>
      <c r="AP170" s="2"/>
      <c r="AQ170" s="2"/>
      <c r="AR170" s="2"/>
      <c r="AT170" s="2"/>
      <c r="AY170" s="2"/>
      <c r="BB170" s="2"/>
      <c r="BF170" s="2"/>
      <c r="BH170" s="2"/>
      <c r="BK170" s="2"/>
      <c r="BS170" s="2"/>
      <c r="BT170" s="2"/>
      <c r="CK170" s="2"/>
      <c r="CP170" s="2"/>
    </row>
    <row r="171" spans="9:147" x14ac:dyDescent="0.25">
      <c r="I171" s="2"/>
      <c r="AP171" s="2"/>
      <c r="AQ171" s="2"/>
      <c r="AR171" s="2"/>
      <c r="AT171" s="2"/>
      <c r="AY171" s="2"/>
      <c r="BB171" s="2"/>
      <c r="BD171" s="2"/>
      <c r="BF171" s="2"/>
      <c r="BK171" s="2"/>
      <c r="BS171" s="2"/>
      <c r="BT171" s="2"/>
      <c r="CK171" s="2"/>
      <c r="CP171" s="2"/>
    </row>
    <row r="172" spans="9:147" x14ac:dyDescent="0.25">
      <c r="I172" s="2"/>
      <c r="AP172" s="2"/>
      <c r="AQ172" s="2"/>
      <c r="AR172" s="2"/>
      <c r="AT172" s="2"/>
      <c r="AY172" s="2"/>
      <c r="BB172" s="2"/>
      <c r="BD172" s="2"/>
      <c r="BF172" s="2"/>
      <c r="BK172" s="2"/>
      <c r="BS172" s="2"/>
      <c r="BT172" s="2"/>
      <c r="CK172" s="2"/>
      <c r="CP172" s="2"/>
      <c r="EQ172" s="2"/>
    </row>
    <row r="173" spans="9:147" x14ac:dyDescent="0.25">
      <c r="I173" s="2"/>
      <c r="AP173" s="2"/>
      <c r="AQ173" s="2"/>
      <c r="AR173" s="2"/>
      <c r="AT173" s="2"/>
      <c r="AY173" s="2"/>
      <c r="BB173" s="2"/>
      <c r="BD173" s="2"/>
      <c r="BF173" s="2"/>
      <c r="BK173" s="2"/>
      <c r="BS173" s="2"/>
      <c r="BT173" s="2"/>
      <c r="CK173" s="2"/>
      <c r="CP173" s="2"/>
      <c r="EQ173" s="2"/>
    </row>
    <row r="174" spans="9:147" x14ac:dyDescent="0.25">
      <c r="I174" s="2"/>
      <c r="AP174" s="2"/>
      <c r="AQ174" s="2"/>
      <c r="AR174" s="2"/>
      <c r="AT174" s="2"/>
      <c r="AY174" s="2"/>
      <c r="BB174" s="2"/>
      <c r="BD174" s="2"/>
      <c r="BF174" s="2"/>
      <c r="BK174" s="2"/>
      <c r="BS174" s="2"/>
      <c r="BT174" s="2"/>
      <c r="CK174" s="2"/>
      <c r="CP174" s="2"/>
      <c r="EQ174" s="2"/>
    </row>
    <row r="175" spans="9:147" x14ac:dyDescent="0.25">
      <c r="I175" s="2"/>
      <c r="AP175" s="2"/>
      <c r="AQ175" s="2"/>
      <c r="AR175" s="2"/>
      <c r="AT175" s="2"/>
      <c r="AY175" s="2"/>
      <c r="BB175" s="2"/>
      <c r="BD175" s="2"/>
      <c r="BF175" s="2"/>
      <c r="BK175" s="2"/>
      <c r="BS175" s="2"/>
      <c r="BT175" s="2"/>
      <c r="CK175" s="2"/>
      <c r="CP175" s="2"/>
      <c r="EQ175" s="2"/>
    </row>
    <row r="176" spans="9:147" x14ac:dyDescent="0.25">
      <c r="I176" s="2"/>
      <c r="AP176" s="2"/>
      <c r="AQ176" s="2"/>
      <c r="AR176" s="2"/>
      <c r="AT176" s="2"/>
      <c r="AY176" s="2"/>
      <c r="BB176" s="2"/>
      <c r="BD176" s="2"/>
      <c r="BF176" s="2"/>
      <c r="BK176" s="2"/>
      <c r="BS176" s="2"/>
      <c r="BT176" s="2"/>
      <c r="CK176" s="2"/>
      <c r="CP176" s="2"/>
      <c r="EQ176" s="2"/>
    </row>
    <row r="177" spans="9:147" x14ac:dyDescent="0.25">
      <c r="I177" s="2"/>
      <c r="AP177" s="2"/>
      <c r="AQ177" s="2"/>
      <c r="AR177" s="2"/>
      <c r="AT177" s="2"/>
      <c r="AY177" s="2"/>
      <c r="BB177" s="2"/>
      <c r="BD177" s="2"/>
      <c r="BF177" s="2"/>
      <c r="BK177" s="2"/>
      <c r="BS177" s="2"/>
      <c r="BT177" s="2"/>
      <c r="CK177" s="2"/>
      <c r="CP177" s="2"/>
      <c r="EP177" s="2"/>
      <c r="EQ177" s="2"/>
    </row>
    <row r="178" spans="9:147" x14ac:dyDescent="0.25">
      <c r="I178" s="2"/>
      <c r="AP178" s="2"/>
      <c r="AQ178" s="2"/>
      <c r="AR178" s="2"/>
      <c r="AT178" s="2"/>
      <c r="AY178" s="2"/>
      <c r="BB178" s="2"/>
      <c r="BD178" s="2"/>
      <c r="BF178" s="2"/>
      <c r="BK178" s="2"/>
      <c r="BS178" s="2"/>
      <c r="BT178" s="2"/>
      <c r="CK178" s="2"/>
      <c r="CP178" s="2"/>
      <c r="EP178" s="2"/>
      <c r="EQ178" s="2"/>
    </row>
    <row r="179" spans="9:147" x14ac:dyDescent="0.25">
      <c r="I179" s="2"/>
      <c r="AP179" s="2"/>
      <c r="AQ179" s="2"/>
      <c r="AR179" s="2"/>
      <c r="AT179" s="2"/>
      <c r="AY179" s="2"/>
      <c r="BB179" s="2"/>
      <c r="BD179" s="2"/>
      <c r="BF179" s="2"/>
      <c r="BK179" s="2"/>
      <c r="BS179" s="2"/>
      <c r="BT179" s="2"/>
      <c r="CK179" s="2"/>
      <c r="CP179" s="2"/>
      <c r="EQ179" s="2"/>
    </row>
    <row r="180" spans="9:147" x14ac:dyDescent="0.25">
      <c r="I180" s="2"/>
      <c r="AP180" s="2"/>
      <c r="AQ180" s="2"/>
      <c r="AR180" s="2"/>
      <c r="AT180" s="2"/>
      <c r="AY180" s="2"/>
      <c r="BB180" s="2"/>
      <c r="BD180" s="2"/>
      <c r="BF180" s="2"/>
      <c r="BK180" s="2"/>
      <c r="BS180" s="2"/>
      <c r="BT180" s="2"/>
      <c r="CK180" s="2"/>
      <c r="CP180" s="2"/>
      <c r="EQ180" s="2"/>
    </row>
    <row r="181" spans="9:147" x14ac:dyDescent="0.25">
      <c r="I181" s="2"/>
      <c r="AP181" s="2"/>
      <c r="AQ181" s="2"/>
      <c r="AR181" s="2"/>
      <c r="AT181" s="2"/>
      <c r="AY181" s="2"/>
      <c r="BB181" s="2"/>
      <c r="BD181" s="2"/>
      <c r="BF181" s="2"/>
      <c r="BK181" s="2"/>
      <c r="BS181" s="2"/>
      <c r="BT181" s="2"/>
      <c r="CK181" s="2"/>
      <c r="CP181" s="2"/>
      <c r="EP181" s="2"/>
      <c r="EQ181" s="2"/>
    </row>
    <row r="182" spans="9:147" x14ac:dyDescent="0.25">
      <c r="I182" s="2"/>
      <c r="AP182" s="2"/>
      <c r="AQ182" s="2"/>
      <c r="AR182" s="2"/>
      <c r="AT182" s="2"/>
      <c r="AY182" s="2"/>
      <c r="BB182" s="2"/>
      <c r="BD182" s="2"/>
      <c r="BF182" s="2"/>
      <c r="BK182" s="2"/>
      <c r="BS182" s="2"/>
      <c r="BT182" s="2"/>
      <c r="CK182" s="2"/>
      <c r="CP182" s="2"/>
      <c r="EP182" s="2"/>
      <c r="EQ182" s="2"/>
    </row>
    <row r="183" spans="9:147" x14ac:dyDescent="0.25">
      <c r="I183" s="2"/>
      <c r="AP183" s="2"/>
      <c r="AQ183" s="2"/>
      <c r="AR183" s="2"/>
      <c r="AT183" s="2"/>
      <c r="AY183" s="2"/>
      <c r="BB183" s="2"/>
      <c r="BD183" s="2"/>
      <c r="BF183" s="2"/>
      <c r="BK183" s="2"/>
      <c r="BS183" s="2"/>
      <c r="BT183" s="2"/>
      <c r="CK183" s="2"/>
      <c r="CP183" s="2"/>
      <c r="EQ183" s="2"/>
    </row>
    <row r="184" spans="9:147" x14ac:dyDescent="0.25">
      <c r="I184" s="2"/>
      <c r="AP184" s="2"/>
      <c r="AQ184" s="2"/>
      <c r="AR184" s="2"/>
      <c r="AT184" s="2"/>
      <c r="AY184" s="2"/>
      <c r="BB184" s="2"/>
      <c r="BD184" s="2"/>
      <c r="BF184" s="2"/>
      <c r="BK184" s="2"/>
      <c r="BS184" s="2"/>
      <c r="BT184" s="2"/>
      <c r="CK184" s="2"/>
      <c r="CP184" s="2"/>
      <c r="EP184" s="2"/>
      <c r="EQ184" s="2"/>
    </row>
    <row r="185" spans="9:147" x14ac:dyDescent="0.25">
      <c r="I185" s="2"/>
      <c r="AP185" s="2"/>
      <c r="AQ185" s="2"/>
      <c r="AR185" s="2"/>
      <c r="AT185" s="2"/>
      <c r="AY185" s="2"/>
      <c r="BB185" s="2"/>
      <c r="BD185" s="2"/>
      <c r="BF185" s="2"/>
      <c r="BK185" s="2"/>
      <c r="BS185" s="2"/>
      <c r="BT185" s="2"/>
      <c r="CK185" s="2"/>
      <c r="CP185" s="2"/>
      <c r="EP185" s="2"/>
      <c r="EQ185" s="2"/>
    </row>
    <row r="186" spans="9:147" x14ac:dyDescent="0.25">
      <c r="I186" s="2"/>
      <c r="AP186" s="2"/>
      <c r="AQ186" s="2"/>
      <c r="AR186" s="2"/>
      <c r="AT186" s="2"/>
      <c r="AY186" s="2"/>
      <c r="BB186" s="2"/>
      <c r="BD186" s="2"/>
      <c r="BF186" s="2"/>
      <c r="BK186" s="2"/>
      <c r="BS186" s="2"/>
      <c r="BT186" s="2"/>
      <c r="CK186" s="2"/>
      <c r="CP186" s="2"/>
      <c r="EP186" s="2"/>
      <c r="EQ186" s="2"/>
    </row>
    <row r="187" spans="9:147" x14ac:dyDescent="0.25">
      <c r="I187" s="2"/>
      <c r="AP187" s="2"/>
      <c r="AQ187" s="2"/>
      <c r="AR187" s="2"/>
      <c r="AT187" s="2"/>
      <c r="AY187" s="2"/>
      <c r="BB187" s="2"/>
      <c r="BD187" s="2"/>
      <c r="BF187" s="2"/>
      <c r="BK187" s="2"/>
      <c r="BS187" s="2"/>
      <c r="BT187" s="2"/>
      <c r="CK187" s="2"/>
      <c r="CP187" s="2"/>
      <c r="EP187" s="2"/>
      <c r="EQ187" s="2"/>
    </row>
    <row r="188" spans="9:147" x14ac:dyDescent="0.25">
      <c r="I188" s="2"/>
      <c r="AP188" s="2"/>
      <c r="AQ188" s="2"/>
      <c r="AR188" s="2"/>
      <c r="AT188" s="2"/>
      <c r="AY188" s="2"/>
      <c r="BB188" s="2"/>
      <c r="BD188" s="2"/>
      <c r="BF188" s="2"/>
      <c r="BK188" s="2"/>
      <c r="BS188" s="2"/>
      <c r="BT188" s="2"/>
      <c r="CK188" s="2"/>
      <c r="CP188" s="2"/>
      <c r="EQ188" s="2"/>
    </row>
    <row r="189" spans="9:147" x14ac:dyDescent="0.25">
      <c r="I189" s="2"/>
      <c r="AP189" s="2"/>
      <c r="AQ189" s="2"/>
      <c r="AR189" s="2"/>
      <c r="AT189" s="2"/>
      <c r="AY189" s="2"/>
      <c r="BB189" s="2"/>
      <c r="BD189" s="2"/>
      <c r="BF189" s="2"/>
      <c r="BK189" s="2"/>
      <c r="BS189" s="2"/>
      <c r="BT189" s="2"/>
      <c r="CK189" s="2"/>
      <c r="CP189" s="2"/>
      <c r="EQ189" s="2"/>
    </row>
    <row r="190" spans="9:147" x14ac:dyDescent="0.25">
      <c r="I190" s="2"/>
      <c r="AP190" s="2"/>
      <c r="AQ190" s="2"/>
      <c r="AR190" s="2"/>
      <c r="AT190" s="2"/>
      <c r="AY190" s="2"/>
      <c r="BB190" s="2"/>
      <c r="BD190" s="2"/>
      <c r="BF190" s="2"/>
      <c r="BK190" s="2"/>
      <c r="BS190" s="2"/>
      <c r="BT190" s="2"/>
      <c r="CK190" s="2"/>
      <c r="CP190" s="2"/>
      <c r="EP190" s="2"/>
      <c r="EQ190" s="2"/>
    </row>
    <row r="191" spans="9:147" x14ac:dyDescent="0.25">
      <c r="I191" s="2"/>
      <c r="AP191" s="2"/>
      <c r="AQ191" s="2"/>
      <c r="AR191" s="2"/>
      <c r="AT191" s="2"/>
      <c r="AY191" s="2"/>
      <c r="BB191" s="2"/>
      <c r="BD191" s="2"/>
      <c r="BF191" s="2"/>
      <c r="BK191" s="2"/>
      <c r="BS191" s="2"/>
      <c r="BT191" s="2"/>
      <c r="CK191" s="2"/>
      <c r="CP191" s="2"/>
      <c r="EQ191" s="2"/>
    </row>
    <row r="192" spans="9:147" x14ac:dyDescent="0.25">
      <c r="I192" s="2"/>
      <c r="AP192" s="2"/>
      <c r="AQ192" s="2"/>
      <c r="AR192" s="2"/>
      <c r="AT192" s="2"/>
      <c r="AY192" s="2"/>
      <c r="BB192" s="2"/>
      <c r="BD192" s="2"/>
      <c r="BF192" s="2"/>
      <c r="BK192" s="2"/>
      <c r="BS192" s="2"/>
      <c r="BT192" s="2"/>
      <c r="CK192" s="2"/>
      <c r="CP192" s="2"/>
      <c r="EP192" s="2"/>
      <c r="EQ192" s="2"/>
    </row>
    <row r="193" spans="9:147" x14ac:dyDescent="0.25">
      <c r="I193" s="2"/>
      <c r="AP193" s="2"/>
      <c r="AQ193" s="2"/>
      <c r="AR193" s="2"/>
      <c r="AT193" s="2"/>
      <c r="AY193" s="2"/>
      <c r="BB193" s="2"/>
      <c r="BD193" s="2"/>
      <c r="BF193" s="2"/>
      <c r="BK193" s="2"/>
      <c r="BS193" s="2"/>
      <c r="BT193" s="2"/>
      <c r="CK193" s="2"/>
      <c r="CP193" s="2"/>
      <c r="EP193" s="2"/>
      <c r="EQ193" s="2"/>
    </row>
    <row r="194" spans="9:147" x14ac:dyDescent="0.25">
      <c r="I194" s="2"/>
      <c r="AP194" s="2"/>
      <c r="AQ194" s="2"/>
      <c r="AR194" s="2"/>
      <c r="AT194" s="2"/>
      <c r="AY194" s="2"/>
      <c r="BB194" s="2"/>
      <c r="BD194" s="2"/>
      <c r="BF194" s="2"/>
      <c r="BK194" s="2"/>
      <c r="BS194" s="2"/>
      <c r="BT194" s="2"/>
      <c r="CK194" s="2"/>
      <c r="CP194" s="2"/>
      <c r="EQ194" s="2"/>
    </row>
    <row r="195" spans="9:147" x14ac:dyDescent="0.25">
      <c r="I195" s="2"/>
      <c r="AP195" s="2"/>
      <c r="AQ195" s="2"/>
      <c r="AR195" s="2"/>
      <c r="AT195" s="2"/>
      <c r="AY195" s="2"/>
      <c r="BB195" s="2"/>
      <c r="BD195" s="2"/>
      <c r="BF195" s="2"/>
      <c r="BK195" s="2"/>
      <c r="BS195" s="2"/>
      <c r="BT195" s="2"/>
      <c r="CK195" s="2"/>
      <c r="CP195" s="2"/>
      <c r="EP195" s="2"/>
      <c r="EQ195" s="2"/>
    </row>
    <row r="196" spans="9:147" x14ac:dyDescent="0.25">
      <c r="I196" s="2"/>
      <c r="AP196" s="2"/>
      <c r="AQ196" s="2"/>
      <c r="AR196" s="2"/>
      <c r="AT196" s="2"/>
      <c r="AY196" s="2"/>
      <c r="BB196" s="2"/>
      <c r="BD196" s="2"/>
      <c r="BF196" s="2"/>
      <c r="BK196" s="2"/>
      <c r="BS196" s="2"/>
      <c r="BT196" s="2"/>
      <c r="CK196" s="2"/>
      <c r="CP196" s="2"/>
      <c r="EP196" s="2"/>
      <c r="EQ196" s="2"/>
    </row>
    <row r="197" spans="9:147" x14ac:dyDescent="0.25">
      <c r="I197" s="2"/>
      <c r="AP197" s="2"/>
      <c r="AQ197" s="2"/>
      <c r="AR197" s="2"/>
      <c r="AT197" s="2"/>
      <c r="AY197" s="2"/>
      <c r="BB197" s="2"/>
      <c r="BD197" s="2"/>
      <c r="BF197" s="2"/>
      <c r="BK197" s="2"/>
      <c r="BS197" s="2"/>
      <c r="BT197" s="2"/>
      <c r="CK197" s="2"/>
      <c r="CP197" s="2"/>
      <c r="EQ197" s="2"/>
    </row>
    <row r="198" spans="9:147" x14ac:dyDescent="0.25">
      <c r="I198" s="2"/>
      <c r="AP198" s="2"/>
      <c r="AQ198" s="2"/>
      <c r="AR198" s="2"/>
      <c r="AT198" s="2"/>
      <c r="AY198" s="2"/>
      <c r="BB198" s="2"/>
      <c r="BD198" s="2"/>
      <c r="BF198" s="2"/>
      <c r="BK198" s="2"/>
      <c r="BS198" s="2"/>
      <c r="BT198" s="2"/>
      <c r="CK198" s="2"/>
      <c r="CP198" s="2"/>
      <c r="EQ198" s="2"/>
    </row>
    <row r="199" spans="9:147" x14ac:dyDescent="0.25">
      <c r="I199" s="2"/>
      <c r="AP199" s="2"/>
      <c r="AQ199" s="2"/>
      <c r="AR199" s="2"/>
      <c r="AT199" s="2"/>
      <c r="AY199" s="2"/>
      <c r="BB199" s="2"/>
      <c r="BD199" s="2"/>
      <c r="BF199" s="2"/>
      <c r="BK199" s="2"/>
      <c r="BS199" s="2"/>
      <c r="BT199" s="2"/>
      <c r="CK199" s="2"/>
      <c r="CP199" s="2"/>
      <c r="EQ199" s="2"/>
    </row>
    <row r="200" spans="9:147" x14ac:dyDescent="0.25">
      <c r="I200" s="2"/>
      <c r="AP200" s="2"/>
      <c r="AQ200" s="2"/>
      <c r="AR200" s="2"/>
      <c r="AT200" s="2"/>
      <c r="AY200" s="2"/>
      <c r="BB200" s="2"/>
      <c r="BD200" s="2"/>
      <c r="BF200" s="2"/>
      <c r="BK200" s="2"/>
      <c r="BS200" s="2"/>
      <c r="BT200" s="2"/>
      <c r="CK200" s="2"/>
      <c r="CP200" s="2"/>
      <c r="EQ200" s="2"/>
    </row>
    <row r="201" spans="9:147" x14ac:dyDescent="0.25">
      <c r="I201" s="2"/>
      <c r="AP201" s="2"/>
      <c r="AQ201" s="2"/>
      <c r="AR201" s="2"/>
      <c r="AT201" s="2"/>
      <c r="AY201" s="2"/>
      <c r="BB201" s="2"/>
      <c r="BD201" s="2"/>
      <c r="BF201" s="2"/>
      <c r="BK201" s="2"/>
      <c r="BS201" s="2"/>
      <c r="BT201" s="2"/>
      <c r="CK201" s="2"/>
      <c r="CP201" s="2"/>
      <c r="EP201" s="2"/>
      <c r="EQ201" s="2"/>
    </row>
    <row r="202" spans="9:147" x14ac:dyDescent="0.25">
      <c r="I202" s="2"/>
      <c r="AP202" s="2"/>
      <c r="AQ202" s="2"/>
      <c r="AR202" s="2"/>
      <c r="AT202" s="2"/>
      <c r="AY202" s="2"/>
      <c r="BB202" s="2"/>
      <c r="BD202" s="2"/>
      <c r="BF202" s="2"/>
      <c r="BK202" s="2"/>
      <c r="BS202" s="2"/>
      <c r="BT202" s="2"/>
      <c r="CK202" s="2"/>
      <c r="CP202" s="2"/>
      <c r="EQ202" s="2"/>
    </row>
    <row r="203" spans="9:147" x14ac:dyDescent="0.25">
      <c r="I203" s="2"/>
      <c r="AP203" s="2"/>
      <c r="AQ203" s="2"/>
      <c r="AR203" s="2"/>
      <c r="AT203" s="2"/>
      <c r="AY203" s="2"/>
      <c r="BB203" s="2"/>
      <c r="BD203" s="2"/>
      <c r="BF203" s="2"/>
      <c r="BK203" s="2"/>
      <c r="BS203" s="2"/>
      <c r="BT203" s="2"/>
      <c r="CK203" s="2"/>
      <c r="CP203" s="2"/>
    </row>
    <row r="204" spans="9:147" x14ac:dyDescent="0.25">
      <c r="I204" s="2"/>
      <c r="AP204" s="2"/>
      <c r="AQ204" s="2"/>
      <c r="AR204" s="2"/>
      <c r="AT204" s="2"/>
      <c r="AY204" s="2"/>
      <c r="BB204" s="2"/>
      <c r="BD204" s="2"/>
      <c r="BF204" s="2"/>
      <c r="BK204" s="2"/>
      <c r="BS204" s="2"/>
      <c r="BT204" s="2"/>
      <c r="CK204" s="2"/>
      <c r="CP204" s="2"/>
      <c r="EQ204" s="2"/>
    </row>
    <row r="205" spans="9:147" x14ac:dyDescent="0.25">
      <c r="I205" s="2"/>
      <c r="AP205" s="2"/>
      <c r="AQ205" s="2"/>
      <c r="AR205" s="2"/>
      <c r="AT205" s="2"/>
      <c r="AY205" s="2"/>
      <c r="BB205" s="2"/>
      <c r="BD205" s="2"/>
      <c r="BF205" s="2"/>
      <c r="BK205" s="2"/>
      <c r="BS205" s="2"/>
      <c r="BT205" s="2"/>
      <c r="CK205" s="2"/>
      <c r="CP205" s="2"/>
      <c r="EP205" s="2"/>
      <c r="EQ205" s="2"/>
    </row>
    <row r="206" spans="9:147" x14ac:dyDescent="0.25">
      <c r="I206" s="2"/>
      <c r="AP206" s="2"/>
      <c r="AQ206" s="2"/>
      <c r="AR206" s="2"/>
      <c r="AT206" s="2"/>
      <c r="AY206" s="2"/>
      <c r="BB206" s="2"/>
      <c r="BD206" s="2"/>
      <c r="BF206" s="2"/>
      <c r="BK206" s="2"/>
      <c r="BS206" s="2"/>
      <c r="BT206" s="2"/>
      <c r="CK206" s="2"/>
      <c r="CP206" s="2"/>
      <c r="EQ206" s="2"/>
    </row>
    <row r="207" spans="9:147" x14ac:dyDescent="0.25">
      <c r="I207" s="2"/>
      <c r="AP207" s="2"/>
      <c r="AQ207" s="2"/>
      <c r="AR207" s="2"/>
      <c r="AT207" s="2"/>
      <c r="AY207" s="2"/>
      <c r="BB207" s="2"/>
      <c r="BD207" s="2"/>
      <c r="BF207" s="2"/>
      <c r="BK207" s="2"/>
      <c r="BS207" s="2"/>
      <c r="BT207" s="2"/>
      <c r="CK207" s="2"/>
      <c r="CP207" s="2"/>
      <c r="EQ207" s="2"/>
    </row>
    <row r="208" spans="9:147" x14ac:dyDescent="0.25">
      <c r="I208" s="2"/>
      <c r="AP208" s="2"/>
      <c r="AQ208" s="2"/>
      <c r="AR208" s="2"/>
      <c r="AT208" s="2"/>
      <c r="AY208" s="2"/>
      <c r="BB208" s="2"/>
      <c r="BD208" s="2"/>
      <c r="BF208" s="2"/>
      <c r="BK208" s="2"/>
      <c r="BS208" s="2"/>
      <c r="BT208" s="2"/>
      <c r="CK208" s="2"/>
      <c r="CP208" s="2"/>
      <c r="EQ208" s="2"/>
    </row>
    <row r="209" spans="9:147" x14ac:dyDescent="0.25">
      <c r="I209" s="2"/>
      <c r="AP209" s="2"/>
      <c r="AQ209" s="2"/>
      <c r="AR209" s="2"/>
      <c r="AT209" s="2"/>
      <c r="AY209" s="2"/>
      <c r="BB209" s="2"/>
      <c r="BD209" s="2"/>
      <c r="BF209" s="2"/>
      <c r="BK209" s="2"/>
      <c r="BS209" s="2"/>
      <c r="BT209" s="2"/>
      <c r="CK209" s="2"/>
      <c r="CP209" s="2"/>
      <c r="EQ209" s="2"/>
    </row>
    <row r="210" spans="9:147" x14ac:dyDescent="0.25">
      <c r="I210" s="2"/>
      <c r="AP210" s="2"/>
      <c r="AQ210" s="2"/>
      <c r="AR210" s="2"/>
      <c r="AT210" s="2"/>
      <c r="AY210" s="2"/>
      <c r="BB210" s="2"/>
      <c r="BD210" s="2"/>
      <c r="BF210" s="2"/>
      <c r="BK210" s="2"/>
      <c r="BS210" s="2"/>
      <c r="BT210" s="2"/>
      <c r="CK210" s="2"/>
      <c r="CP210" s="2"/>
      <c r="EP210" s="2"/>
      <c r="EQ210" s="2"/>
    </row>
    <row r="211" spans="9:147" x14ac:dyDescent="0.25">
      <c r="I211" s="2"/>
      <c r="AP211" s="2"/>
      <c r="AQ211" s="2"/>
      <c r="AR211" s="2"/>
      <c r="AT211" s="2"/>
      <c r="AY211" s="2"/>
      <c r="BB211" s="2"/>
      <c r="BD211" s="2"/>
      <c r="BF211" s="2"/>
      <c r="BK211" s="2"/>
      <c r="BS211" s="2"/>
      <c r="BT211" s="2"/>
      <c r="CK211" s="2"/>
      <c r="CP211" s="2"/>
      <c r="EQ211" s="2"/>
    </row>
    <row r="212" spans="9:147" x14ac:dyDescent="0.25">
      <c r="I212" s="2"/>
      <c r="AP212" s="2"/>
      <c r="AQ212" s="2"/>
      <c r="AR212" s="2"/>
      <c r="AT212" s="2"/>
      <c r="AY212" s="2"/>
      <c r="BB212" s="2"/>
      <c r="BD212" s="2"/>
      <c r="BF212" s="2"/>
      <c r="BK212" s="2"/>
      <c r="BS212" s="2"/>
      <c r="BT212" s="2"/>
      <c r="CK212" s="2"/>
      <c r="CP212" s="2"/>
      <c r="EQ212" s="2"/>
    </row>
    <row r="213" spans="9:147" x14ac:dyDescent="0.25">
      <c r="I213" s="2"/>
      <c r="AP213" s="2"/>
      <c r="AQ213" s="2"/>
      <c r="AR213" s="2"/>
      <c r="AT213" s="2"/>
      <c r="AY213" s="2"/>
      <c r="BB213" s="2"/>
      <c r="BD213" s="2"/>
      <c r="BF213" s="2"/>
      <c r="BK213" s="2"/>
      <c r="BS213" s="2"/>
      <c r="BT213" s="2"/>
      <c r="CK213" s="2"/>
      <c r="CP213" s="2"/>
      <c r="EQ213" s="2"/>
    </row>
    <row r="214" spans="9:147" x14ac:dyDescent="0.25">
      <c r="I214" s="2"/>
      <c r="AP214" s="2"/>
      <c r="AQ214" s="2"/>
      <c r="AR214" s="2"/>
      <c r="AT214" s="2"/>
      <c r="AY214" s="2"/>
      <c r="BB214" s="2"/>
      <c r="BD214" s="2"/>
      <c r="BF214" s="2"/>
      <c r="BK214" s="2"/>
      <c r="BS214" s="2"/>
      <c r="BT214" s="2"/>
      <c r="CK214" s="2"/>
      <c r="CP214" s="2"/>
      <c r="EP214" s="2"/>
      <c r="EQ214" s="2"/>
    </row>
    <row r="215" spans="9:147" x14ac:dyDescent="0.25">
      <c r="I215" s="2"/>
      <c r="AP215" s="2"/>
      <c r="AQ215" s="2"/>
      <c r="AR215" s="2"/>
      <c r="AT215" s="2"/>
      <c r="AY215" s="2"/>
      <c r="BB215" s="2"/>
      <c r="BD215" s="2"/>
      <c r="BF215" s="2"/>
      <c r="BK215" s="2"/>
      <c r="BS215" s="2"/>
      <c r="BT215" s="2"/>
      <c r="CK215" s="2"/>
      <c r="CP215" s="2"/>
      <c r="EQ215" s="2"/>
    </row>
    <row r="216" spans="9:147" x14ac:dyDescent="0.25">
      <c r="I216" s="2"/>
      <c r="AP216" s="2"/>
      <c r="AQ216" s="2"/>
      <c r="AR216" s="2"/>
      <c r="AT216" s="2"/>
      <c r="AY216" s="2"/>
      <c r="BB216" s="2"/>
      <c r="BD216" s="2"/>
      <c r="BF216" s="2"/>
      <c r="BK216" s="2"/>
      <c r="BS216" s="2"/>
      <c r="BT216" s="2"/>
      <c r="CK216" s="2"/>
      <c r="CP216" s="2"/>
      <c r="EP216" s="2"/>
      <c r="EQ216" s="2"/>
    </row>
    <row r="217" spans="9:147" x14ac:dyDescent="0.25">
      <c r="I217" s="2"/>
      <c r="AP217" s="2"/>
      <c r="AQ217" s="2"/>
      <c r="AR217" s="2"/>
      <c r="AT217" s="2"/>
      <c r="AY217" s="2"/>
      <c r="BB217" s="2"/>
      <c r="BD217" s="2"/>
      <c r="BF217" s="2"/>
      <c r="BK217" s="2"/>
      <c r="BS217" s="2"/>
      <c r="BT217" s="2"/>
      <c r="CK217" s="2"/>
      <c r="CP217" s="2"/>
      <c r="EQ217" s="2"/>
    </row>
    <row r="218" spans="9:147" x14ac:dyDescent="0.25">
      <c r="I218" s="2"/>
      <c r="AP218" s="2"/>
      <c r="AQ218" s="2"/>
      <c r="AR218" s="2"/>
      <c r="AT218" s="2"/>
      <c r="AY218" s="2"/>
      <c r="BB218" s="2"/>
      <c r="BD218" s="2"/>
      <c r="BF218" s="2"/>
      <c r="BK218" s="2"/>
      <c r="BS218" s="2"/>
      <c r="BT218" s="2"/>
      <c r="CK218" s="2"/>
      <c r="CP218" s="2"/>
      <c r="EP218" s="2"/>
      <c r="EQ218" s="2"/>
    </row>
    <row r="219" spans="9:147" x14ac:dyDescent="0.25">
      <c r="I219" s="2"/>
      <c r="AP219" s="2"/>
      <c r="AQ219" s="2"/>
      <c r="AR219" s="2"/>
      <c r="AT219" s="2"/>
      <c r="AY219" s="2"/>
      <c r="BB219" s="2"/>
      <c r="BD219" s="2"/>
      <c r="BF219" s="2"/>
      <c r="BK219" s="2"/>
      <c r="BS219" s="2"/>
      <c r="BT219" s="2"/>
      <c r="CK219" s="2"/>
      <c r="CP219" s="2"/>
      <c r="EQ219" s="2"/>
    </row>
    <row r="220" spans="9:147" x14ac:dyDescent="0.25">
      <c r="I220" s="2"/>
      <c r="AP220" s="2"/>
      <c r="AQ220" s="2"/>
      <c r="AR220" s="2"/>
      <c r="AT220" s="2"/>
      <c r="AY220" s="2"/>
      <c r="BB220" s="2"/>
      <c r="BD220" s="2"/>
      <c r="BF220" s="2"/>
      <c r="BK220" s="2"/>
      <c r="BS220" s="2"/>
      <c r="BT220" s="2"/>
      <c r="CK220" s="2"/>
      <c r="CP220" s="2"/>
      <c r="EP220" s="2"/>
      <c r="EQ220" s="2"/>
    </row>
    <row r="221" spans="9:147" x14ac:dyDescent="0.25">
      <c r="I221" s="2"/>
      <c r="AP221" s="2"/>
      <c r="AQ221" s="2"/>
      <c r="AR221" s="2"/>
      <c r="AT221" s="2"/>
      <c r="AY221" s="2"/>
      <c r="BB221" s="2"/>
      <c r="BD221" s="2"/>
      <c r="BF221" s="2"/>
      <c r="BK221" s="2"/>
      <c r="BS221" s="2"/>
      <c r="BT221" s="2"/>
      <c r="CK221" s="2"/>
      <c r="CP221" s="2"/>
      <c r="EQ221" s="2"/>
    </row>
    <row r="222" spans="9:147" x14ac:dyDescent="0.25">
      <c r="I222" s="2"/>
      <c r="AP222" s="2"/>
      <c r="AQ222" s="2"/>
      <c r="AR222" s="2"/>
      <c r="AT222" s="2"/>
      <c r="AY222" s="2"/>
      <c r="BB222" s="2"/>
      <c r="BD222" s="2"/>
      <c r="BF222" s="2"/>
      <c r="BK222" s="2"/>
      <c r="BS222" s="2"/>
      <c r="BT222" s="2"/>
      <c r="CK222" s="2"/>
      <c r="CP222" s="2"/>
      <c r="EP222" s="2"/>
      <c r="EQ222" s="2"/>
    </row>
    <row r="223" spans="9:147" x14ac:dyDescent="0.25">
      <c r="I223" s="2"/>
      <c r="AP223" s="2"/>
      <c r="AQ223" s="2"/>
      <c r="AR223" s="2"/>
      <c r="AT223" s="2"/>
      <c r="AY223" s="2"/>
      <c r="BB223" s="2"/>
      <c r="BD223" s="2"/>
      <c r="BF223" s="2"/>
      <c r="BK223" s="2"/>
      <c r="BS223" s="2"/>
      <c r="BT223" s="2"/>
      <c r="CK223" s="2"/>
      <c r="CP223" s="2"/>
      <c r="EP223" s="2"/>
      <c r="EQ223" s="2"/>
    </row>
    <row r="224" spans="9:147" x14ac:dyDescent="0.25">
      <c r="I224" s="2"/>
      <c r="AP224" s="2"/>
      <c r="AQ224" s="2"/>
      <c r="AR224" s="2"/>
      <c r="AT224" s="2"/>
      <c r="AY224" s="2"/>
      <c r="BB224" s="2"/>
      <c r="BD224" s="2"/>
      <c r="BF224" s="2"/>
      <c r="BK224" s="2"/>
      <c r="BS224" s="2"/>
      <c r="BT224" s="2"/>
      <c r="CK224" s="2"/>
      <c r="CP224" s="2"/>
      <c r="EP224" s="2"/>
      <c r="EQ224" s="2"/>
    </row>
    <row r="225" spans="9:147" x14ac:dyDescent="0.25">
      <c r="I225" s="2"/>
      <c r="AP225" s="2"/>
      <c r="AQ225" s="2"/>
      <c r="AR225" s="2"/>
      <c r="AT225" s="2"/>
      <c r="AY225" s="2"/>
      <c r="BB225" s="2"/>
      <c r="BD225" s="2"/>
      <c r="BF225" s="2"/>
      <c r="BK225" s="2"/>
      <c r="BS225" s="2"/>
      <c r="BT225" s="2"/>
      <c r="CK225" s="2"/>
      <c r="CP225" s="2"/>
      <c r="EP225" s="2"/>
      <c r="EQ225" s="2"/>
    </row>
    <row r="226" spans="9:147" x14ac:dyDescent="0.25">
      <c r="I226" s="2"/>
      <c r="AP226" s="2"/>
      <c r="AQ226" s="2"/>
      <c r="AR226" s="2"/>
      <c r="AT226" s="2"/>
      <c r="AY226" s="2"/>
      <c r="BB226" s="2"/>
      <c r="BD226" s="2"/>
      <c r="BF226" s="2"/>
      <c r="BK226" s="2"/>
      <c r="BS226" s="2"/>
      <c r="BT226" s="2"/>
      <c r="CK226" s="2"/>
      <c r="CP226" s="2"/>
      <c r="EQ226" s="2"/>
    </row>
    <row r="227" spans="9:147" x14ac:dyDescent="0.25">
      <c r="I227" s="2"/>
      <c r="AP227" s="2"/>
      <c r="AQ227" s="2"/>
      <c r="AR227" s="2"/>
      <c r="AT227" s="2"/>
      <c r="AY227" s="2"/>
      <c r="BB227" s="2"/>
      <c r="BD227" s="2"/>
      <c r="BF227" s="2"/>
      <c r="BK227" s="2"/>
      <c r="BS227" s="2"/>
      <c r="BT227" s="2"/>
      <c r="CK227" s="2"/>
      <c r="CP227" s="2"/>
      <c r="EQ227" s="2"/>
    </row>
    <row r="228" spans="9:147" x14ac:dyDescent="0.25">
      <c r="I228" s="2"/>
      <c r="AP228" s="2"/>
      <c r="AQ228" s="2"/>
      <c r="AR228" s="2"/>
      <c r="AT228" s="2"/>
      <c r="AY228" s="2"/>
      <c r="BB228" s="2"/>
      <c r="BD228" s="2"/>
      <c r="BF228" s="2"/>
      <c r="BK228" s="2"/>
      <c r="BS228" s="2"/>
      <c r="BT228" s="2"/>
      <c r="CK228" s="2"/>
      <c r="CP228" s="2"/>
      <c r="EQ228" s="2"/>
    </row>
    <row r="229" spans="9:147" x14ac:dyDescent="0.25">
      <c r="I229" s="2"/>
      <c r="AP229" s="2"/>
      <c r="AQ229" s="2"/>
      <c r="AR229" s="2"/>
      <c r="AT229" s="2"/>
      <c r="AY229" s="2"/>
      <c r="BB229" s="2"/>
      <c r="BD229" s="2"/>
      <c r="BF229" s="2"/>
      <c r="BK229" s="2"/>
      <c r="BS229" s="2"/>
      <c r="BT229" s="2"/>
      <c r="CK229" s="2"/>
      <c r="CP229" s="2"/>
      <c r="EQ229" s="2"/>
    </row>
    <row r="230" spans="9:147" x14ac:dyDescent="0.25">
      <c r="I230" s="2"/>
      <c r="AP230" s="2"/>
      <c r="AQ230" s="2"/>
      <c r="AR230" s="2"/>
      <c r="AT230" s="2"/>
      <c r="AY230" s="2"/>
      <c r="BB230" s="2"/>
      <c r="BD230" s="2"/>
      <c r="BF230" s="2"/>
      <c r="BK230" s="2"/>
      <c r="BS230" s="2"/>
      <c r="BT230" s="2"/>
      <c r="CK230" s="2"/>
      <c r="CP230" s="2"/>
      <c r="EP230" s="2"/>
      <c r="EQ230" s="2"/>
    </row>
    <row r="231" spans="9:147" x14ac:dyDescent="0.25">
      <c r="I231" s="2"/>
      <c r="AP231" s="2"/>
      <c r="AQ231" s="2"/>
      <c r="AR231" s="2"/>
      <c r="AT231" s="2"/>
      <c r="AY231" s="2"/>
      <c r="BB231" s="2"/>
      <c r="BD231" s="2"/>
      <c r="BF231" s="2"/>
      <c r="BK231" s="2"/>
      <c r="BS231" s="2"/>
      <c r="BT231" s="2"/>
      <c r="CK231" s="2"/>
      <c r="CP231" s="2"/>
      <c r="EQ231" s="2"/>
    </row>
    <row r="232" spans="9:147" x14ac:dyDescent="0.25">
      <c r="I232" s="2"/>
      <c r="AP232" s="2"/>
      <c r="AQ232" s="2"/>
      <c r="AR232" s="2"/>
      <c r="AT232" s="2"/>
      <c r="AY232" s="2"/>
      <c r="BB232" s="2"/>
      <c r="BD232" s="2"/>
      <c r="BF232" s="2"/>
      <c r="BK232" s="2"/>
      <c r="BS232" s="2"/>
      <c r="BT232" s="2"/>
      <c r="CK232" s="2"/>
      <c r="CP232" s="2"/>
      <c r="EP232" s="2"/>
      <c r="EQ232" s="2"/>
    </row>
    <row r="233" spans="9:147" x14ac:dyDescent="0.25">
      <c r="I233" s="2"/>
      <c r="AP233" s="2"/>
      <c r="AQ233" s="2"/>
      <c r="AR233" s="2"/>
      <c r="AT233" s="2"/>
      <c r="AY233" s="2"/>
      <c r="BB233" s="2"/>
      <c r="BD233" s="2"/>
      <c r="BF233" s="2"/>
      <c r="BK233" s="2"/>
      <c r="BS233" s="2"/>
      <c r="BT233" s="2"/>
      <c r="CK233" s="2"/>
      <c r="CP233" s="2"/>
      <c r="EQ233" s="2"/>
    </row>
    <row r="234" spans="9:147" x14ac:dyDescent="0.25">
      <c r="I234" s="2"/>
      <c r="AP234" s="2"/>
      <c r="AQ234" s="2"/>
      <c r="AR234" s="2"/>
      <c r="AT234" s="2"/>
      <c r="AY234" s="2"/>
      <c r="BB234" s="2"/>
      <c r="BD234" s="2"/>
      <c r="BF234" s="2"/>
      <c r="BK234" s="2"/>
      <c r="BS234" s="2"/>
      <c r="BT234" s="2"/>
      <c r="CK234" s="2"/>
      <c r="CP234" s="2"/>
      <c r="EP234" s="2"/>
      <c r="EQ234" s="2"/>
    </row>
    <row r="235" spans="9:147" x14ac:dyDescent="0.25">
      <c r="I235" s="2"/>
      <c r="AP235" s="2"/>
      <c r="AQ235" s="2"/>
      <c r="AR235" s="2"/>
      <c r="AT235" s="2"/>
      <c r="AY235" s="2"/>
      <c r="BB235" s="2"/>
      <c r="BD235" s="2"/>
      <c r="BF235" s="2"/>
      <c r="BK235" s="2"/>
      <c r="BS235" s="2"/>
      <c r="BT235" s="2"/>
      <c r="CK235" s="2"/>
      <c r="CP235" s="2"/>
      <c r="EQ235" s="2"/>
    </row>
    <row r="236" spans="9:147" x14ac:dyDescent="0.25">
      <c r="I236" s="2"/>
      <c r="AP236" s="2"/>
      <c r="AQ236" s="2"/>
      <c r="AR236" s="2"/>
      <c r="AT236" s="2"/>
      <c r="AY236" s="2"/>
      <c r="BB236" s="2"/>
      <c r="BD236" s="2"/>
      <c r="BF236" s="2"/>
      <c r="BK236" s="2"/>
      <c r="BS236" s="2"/>
      <c r="BT236" s="2"/>
      <c r="CK236" s="2"/>
      <c r="CP236" s="2"/>
      <c r="EP236" s="2"/>
      <c r="EQ236" s="2"/>
    </row>
    <row r="237" spans="9:147" x14ac:dyDescent="0.25">
      <c r="I237" s="2"/>
      <c r="AP237" s="2"/>
      <c r="AQ237" s="2"/>
      <c r="AR237" s="2"/>
      <c r="AT237" s="2"/>
      <c r="AY237" s="2"/>
      <c r="BB237" s="2"/>
      <c r="BD237" s="2"/>
      <c r="BF237" s="2"/>
      <c r="BK237" s="2"/>
      <c r="BS237" s="2"/>
      <c r="BT237" s="2"/>
      <c r="CK237" s="2"/>
      <c r="CP237" s="2"/>
      <c r="EP237" s="2"/>
      <c r="EQ237" s="2"/>
    </row>
    <row r="238" spans="9:147" x14ac:dyDescent="0.25">
      <c r="I238" s="2"/>
      <c r="AP238" s="2"/>
      <c r="AQ238" s="2"/>
      <c r="AR238" s="2"/>
      <c r="AT238" s="2"/>
      <c r="AY238" s="2"/>
      <c r="BB238" s="2"/>
      <c r="BD238" s="2"/>
      <c r="BF238" s="2"/>
      <c r="BK238" s="2"/>
      <c r="BS238" s="2"/>
      <c r="BT238" s="2"/>
      <c r="CK238" s="2"/>
      <c r="CP238" s="2"/>
      <c r="EP238" s="2"/>
      <c r="EQ238" s="2"/>
    </row>
    <row r="239" spans="9:147" x14ac:dyDescent="0.25">
      <c r="I239" s="2"/>
      <c r="AP239" s="2"/>
      <c r="AQ239" s="2"/>
      <c r="AR239" s="2"/>
      <c r="AT239" s="2"/>
      <c r="AY239" s="2"/>
      <c r="BB239" s="2"/>
      <c r="BD239" s="2"/>
      <c r="BF239" s="2"/>
      <c r="BK239" s="2"/>
      <c r="BS239" s="2"/>
      <c r="BT239" s="2"/>
      <c r="CK239" s="2"/>
      <c r="CP239" s="2"/>
      <c r="EQ239" s="2"/>
    </row>
    <row r="240" spans="9:147" x14ac:dyDescent="0.25">
      <c r="I240" s="2"/>
      <c r="AP240" s="2"/>
      <c r="AQ240" s="2"/>
      <c r="AR240" s="2"/>
      <c r="AT240" s="2"/>
      <c r="AY240" s="2"/>
      <c r="BB240" s="2"/>
      <c r="BD240" s="2"/>
      <c r="BF240" s="2"/>
      <c r="BK240" s="2"/>
      <c r="BS240" s="2"/>
      <c r="BT240" s="2"/>
      <c r="CK240" s="2"/>
      <c r="CP240" s="2"/>
      <c r="EP240" s="2"/>
      <c r="EQ240" s="2"/>
    </row>
    <row r="241" spans="9:147" x14ac:dyDescent="0.25">
      <c r="I241" s="2"/>
      <c r="AP241" s="2"/>
      <c r="AQ241" s="2"/>
      <c r="AR241" s="2"/>
      <c r="AT241" s="2"/>
      <c r="AY241" s="2"/>
      <c r="BB241" s="2"/>
      <c r="BD241" s="2"/>
      <c r="BF241" s="2"/>
      <c r="BK241" s="2"/>
      <c r="BS241" s="2"/>
      <c r="BT241" s="2"/>
      <c r="CK241" s="2"/>
      <c r="CP241" s="2"/>
      <c r="EP241" s="2"/>
      <c r="EQ241" s="2"/>
    </row>
    <row r="242" spans="9:147" x14ac:dyDescent="0.25">
      <c r="I242" s="2"/>
      <c r="AP242" s="2"/>
      <c r="AQ242" s="2"/>
      <c r="AR242" s="2"/>
      <c r="AT242" s="2"/>
      <c r="AY242" s="2"/>
      <c r="BB242" s="2"/>
      <c r="BD242" s="2"/>
      <c r="BF242" s="2"/>
      <c r="BK242" s="2"/>
      <c r="BS242" s="2"/>
      <c r="BT242" s="2"/>
      <c r="CK242" s="2"/>
      <c r="CP242" s="2"/>
      <c r="EP242" s="2"/>
      <c r="EQ242" s="2"/>
    </row>
    <row r="243" spans="9:147" x14ac:dyDescent="0.25">
      <c r="I243" s="2"/>
      <c r="AP243" s="2"/>
      <c r="AQ243" s="2"/>
      <c r="AR243" s="2"/>
      <c r="AT243" s="2"/>
      <c r="AY243" s="2"/>
      <c r="BB243" s="2"/>
      <c r="BD243" s="2"/>
      <c r="BF243" s="2"/>
      <c r="BK243" s="2"/>
      <c r="BS243" s="2"/>
      <c r="BT243" s="2"/>
      <c r="CK243" s="2"/>
      <c r="CP243" s="2"/>
      <c r="DB243" s="3"/>
      <c r="EQ243" s="2"/>
    </row>
    <row r="244" spans="9:147" x14ac:dyDescent="0.25">
      <c r="I244" s="2"/>
      <c r="AP244" s="2"/>
      <c r="AQ244" s="2"/>
      <c r="AR244" s="2"/>
      <c r="AT244" s="2"/>
      <c r="AY244" s="2"/>
      <c r="BB244" s="2"/>
      <c r="BD244" s="2"/>
      <c r="BF244" s="2"/>
      <c r="BK244" s="2"/>
      <c r="BS244" s="2"/>
      <c r="BT244" s="2"/>
      <c r="CK244" s="2"/>
      <c r="CP244" s="2"/>
      <c r="EQ244" s="2"/>
    </row>
    <row r="245" spans="9:147" x14ac:dyDescent="0.25">
      <c r="I245" s="2"/>
      <c r="AP245" s="2"/>
      <c r="AQ245" s="2"/>
      <c r="AR245" s="2"/>
      <c r="AT245" s="2"/>
      <c r="AY245" s="2"/>
      <c r="BB245" s="2"/>
      <c r="BD245" s="2"/>
      <c r="BF245" s="2"/>
      <c r="BK245" s="2"/>
      <c r="BS245" s="2"/>
      <c r="BT245" s="2"/>
      <c r="CK245" s="2"/>
      <c r="CP245" s="2"/>
      <c r="EQ245" s="2"/>
    </row>
    <row r="246" spans="9:147" x14ac:dyDescent="0.25">
      <c r="I246" s="2"/>
      <c r="AP246" s="2"/>
      <c r="AQ246" s="2"/>
      <c r="AR246" s="2"/>
      <c r="AT246" s="2"/>
      <c r="AY246" s="2"/>
      <c r="BB246" s="2"/>
      <c r="BD246" s="2"/>
      <c r="BF246" s="2"/>
      <c r="BK246" s="2"/>
      <c r="BS246" s="2"/>
      <c r="BT246" s="2"/>
      <c r="CK246" s="2"/>
      <c r="CP246" s="2"/>
      <c r="EP246" s="2"/>
      <c r="EQ246" s="2"/>
    </row>
    <row r="247" spans="9:147" x14ac:dyDescent="0.25">
      <c r="I247" s="2"/>
      <c r="AP247" s="2"/>
      <c r="AQ247" s="2"/>
      <c r="AR247" s="2"/>
      <c r="AT247" s="2"/>
      <c r="AY247" s="2"/>
      <c r="BB247" s="2"/>
      <c r="BD247" s="2"/>
      <c r="BF247" s="2"/>
      <c r="BK247" s="2"/>
      <c r="BS247" s="2"/>
      <c r="BT247" s="2"/>
      <c r="CK247" s="2"/>
      <c r="CP247" s="2"/>
      <c r="EP247" s="2"/>
      <c r="EQ247" s="2"/>
    </row>
    <row r="248" spans="9:147" x14ac:dyDescent="0.25">
      <c r="I248" s="2"/>
      <c r="AP248" s="2"/>
      <c r="AQ248" s="2"/>
      <c r="AR248" s="2"/>
      <c r="AT248" s="2"/>
      <c r="AY248" s="2"/>
      <c r="BB248" s="2"/>
      <c r="BD248" s="2"/>
      <c r="BF248" s="2"/>
      <c r="BK248" s="2"/>
      <c r="BS248" s="2"/>
      <c r="BT248" s="2"/>
      <c r="CK248" s="2"/>
      <c r="CP248" s="2"/>
      <c r="EP248" s="2"/>
      <c r="EQ248" s="2"/>
    </row>
    <row r="249" spans="9:147" x14ac:dyDescent="0.25">
      <c r="I249" s="2"/>
      <c r="AP249" s="2"/>
      <c r="AQ249" s="2"/>
      <c r="AR249" s="2"/>
      <c r="AT249" s="2"/>
      <c r="AY249" s="2"/>
      <c r="BB249" s="2"/>
      <c r="BD249" s="2"/>
      <c r="BF249" s="2"/>
      <c r="BK249" s="2"/>
      <c r="BS249" s="2"/>
      <c r="BT249" s="2"/>
      <c r="CK249" s="2"/>
      <c r="CP249" s="2"/>
      <c r="EP249" s="2"/>
      <c r="EQ249" s="2"/>
    </row>
    <row r="250" spans="9:147" x14ac:dyDescent="0.25">
      <c r="I250" s="2"/>
      <c r="AP250" s="2"/>
      <c r="AQ250" s="2"/>
      <c r="AR250" s="2"/>
      <c r="AT250" s="2"/>
      <c r="AY250" s="2"/>
      <c r="BB250" s="2"/>
      <c r="BD250" s="2"/>
      <c r="BF250" s="2"/>
      <c r="BK250" s="2"/>
      <c r="BS250" s="2"/>
      <c r="BT250" s="2"/>
      <c r="CK250" s="2"/>
      <c r="CP250" s="2"/>
      <c r="EQ250" s="2"/>
    </row>
    <row r="251" spans="9:147" x14ac:dyDescent="0.25">
      <c r="I251" s="2"/>
      <c r="AP251" s="2"/>
      <c r="AQ251" s="2"/>
      <c r="AR251" s="2"/>
      <c r="AT251" s="2"/>
      <c r="AY251" s="2"/>
      <c r="BB251" s="2"/>
      <c r="BD251" s="2"/>
      <c r="BF251" s="2"/>
      <c r="BK251" s="2"/>
      <c r="BS251" s="2"/>
      <c r="BT251" s="2"/>
      <c r="CK251" s="2"/>
      <c r="CP251" s="2"/>
      <c r="EQ251" s="2"/>
    </row>
    <row r="252" spans="9:147" x14ac:dyDescent="0.25">
      <c r="I252" s="2"/>
      <c r="AP252" s="2"/>
      <c r="AQ252" s="2"/>
      <c r="AR252" s="2"/>
      <c r="AT252" s="2"/>
      <c r="AY252" s="2"/>
      <c r="BB252" s="2"/>
      <c r="BK252" s="2"/>
      <c r="BS252" s="2"/>
      <c r="BT252" s="2"/>
      <c r="CK252" s="2"/>
      <c r="CP252" s="2"/>
      <c r="CT252" s="2"/>
    </row>
    <row r="253" spans="9:147" x14ac:dyDescent="0.25">
      <c r="I253" s="2"/>
      <c r="AP253" s="2"/>
      <c r="AQ253" s="2"/>
      <c r="AR253" s="2"/>
      <c r="AT253" s="2"/>
      <c r="AY253" s="2"/>
      <c r="BB253" s="2"/>
      <c r="BD253" s="2"/>
      <c r="BF253" s="2"/>
      <c r="BK253" s="2"/>
      <c r="BS253" s="2"/>
      <c r="BT253" s="2"/>
      <c r="CK253" s="2"/>
      <c r="CP253" s="2"/>
      <c r="EP253" s="2"/>
      <c r="EQ253" s="2"/>
    </row>
    <row r="254" spans="9:147" x14ac:dyDescent="0.25">
      <c r="I254" s="2"/>
      <c r="AP254" s="2"/>
      <c r="AQ254" s="2"/>
      <c r="AR254" s="2"/>
      <c r="AT254" s="2"/>
      <c r="AY254" s="2"/>
      <c r="BB254" s="2"/>
      <c r="BD254" s="2"/>
      <c r="BF254" s="2"/>
      <c r="BK254" s="2"/>
      <c r="BS254" s="2"/>
      <c r="BT254" s="2"/>
      <c r="CK254" s="2"/>
      <c r="CP254" s="2"/>
      <c r="EP254" s="2"/>
      <c r="EQ254" s="2"/>
    </row>
    <row r="255" spans="9:147" x14ac:dyDescent="0.25">
      <c r="I255" s="2"/>
      <c r="AP255" s="2"/>
      <c r="AQ255" s="2"/>
      <c r="AR255" s="2"/>
      <c r="AT255" s="2"/>
      <c r="AY255" s="2"/>
      <c r="BB255" s="2"/>
      <c r="BD255" s="2"/>
      <c r="BF255" s="2"/>
      <c r="BK255" s="2"/>
      <c r="BS255" s="2"/>
      <c r="BT255" s="2"/>
      <c r="CK255" s="2"/>
      <c r="CP255" s="2"/>
    </row>
    <row r="256" spans="9:147" x14ac:dyDescent="0.25">
      <c r="I256" s="2"/>
      <c r="AP256" s="2"/>
      <c r="AQ256" s="2"/>
      <c r="AR256" s="2"/>
      <c r="AT256" s="2"/>
      <c r="AY256" s="2"/>
      <c r="BB256" s="2"/>
      <c r="BD256" s="2"/>
      <c r="BF256" s="2"/>
      <c r="BK256" s="2"/>
      <c r="BS256" s="2"/>
      <c r="BT256" s="2"/>
      <c r="CK256" s="2"/>
      <c r="CP256" s="2"/>
      <c r="EP256" s="2"/>
      <c r="EQ256" s="2"/>
    </row>
    <row r="257" spans="9:147" x14ac:dyDescent="0.25">
      <c r="I257" s="2"/>
      <c r="AP257" s="2"/>
      <c r="AQ257" s="2"/>
      <c r="AR257" s="2"/>
      <c r="AT257" s="2"/>
      <c r="AY257" s="2"/>
      <c r="BB257" s="2"/>
      <c r="BD257" s="2"/>
      <c r="BF257" s="2"/>
      <c r="BK257" s="2"/>
      <c r="BS257" s="2"/>
      <c r="BT257" s="2"/>
      <c r="CK257" s="2"/>
      <c r="CP257" s="2"/>
      <c r="EQ257" s="2"/>
    </row>
    <row r="258" spans="9:147" x14ac:dyDescent="0.25">
      <c r="I258" s="2"/>
      <c r="AP258" s="2"/>
      <c r="AQ258" s="2"/>
      <c r="AR258" s="2"/>
      <c r="AT258" s="2"/>
      <c r="AY258" s="2"/>
      <c r="BB258" s="2"/>
      <c r="BD258" s="2"/>
      <c r="BF258" s="2"/>
      <c r="BK258" s="2"/>
      <c r="BS258" s="2"/>
      <c r="BT258" s="2"/>
      <c r="CK258" s="2"/>
      <c r="CP258" s="2"/>
      <c r="EP258" s="2"/>
      <c r="EQ258" s="2"/>
    </row>
    <row r="259" spans="9:147" x14ac:dyDescent="0.25">
      <c r="I259" s="2"/>
      <c r="AP259" s="2"/>
      <c r="AQ259" s="2"/>
      <c r="AR259" s="2"/>
      <c r="AT259" s="2"/>
      <c r="AY259" s="2"/>
      <c r="BB259" s="2"/>
      <c r="BD259" s="2"/>
      <c r="BF259" s="2"/>
      <c r="BK259" s="2"/>
      <c r="BS259" s="2"/>
      <c r="BT259" s="2"/>
      <c r="CK259" s="2"/>
      <c r="CP259" s="2"/>
      <c r="EP259" s="2"/>
      <c r="EQ259" s="2"/>
    </row>
    <row r="260" spans="9:147" x14ac:dyDescent="0.25">
      <c r="I260" s="2"/>
      <c r="AP260" s="2"/>
      <c r="AQ260" s="2"/>
      <c r="AR260" s="2"/>
      <c r="AT260" s="2"/>
      <c r="AY260" s="2"/>
      <c r="BB260" s="2"/>
      <c r="BD260" s="2"/>
      <c r="BF260" s="2"/>
      <c r="BK260" s="2"/>
      <c r="BS260" s="2"/>
      <c r="BT260" s="2"/>
      <c r="CK260" s="2"/>
      <c r="CP260" s="2"/>
      <c r="EQ260" s="2"/>
    </row>
    <row r="261" spans="9:147" x14ac:dyDescent="0.25">
      <c r="I261" s="2"/>
      <c r="AP261" s="2"/>
      <c r="AQ261" s="2"/>
      <c r="AR261" s="2"/>
      <c r="AT261" s="2"/>
      <c r="AY261" s="2"/>
      <c r="BB261" s="2"/>
      <c r="BD261" s="2"/>
      <c r="BF261" s="2"/>
      <c r="BK261" s="2"/>
      <c r="BS261" s="2"/>
      <c r="BT261" s="2"/>
      <c r="CK261" s="2"/>
      <c r="CP261" s="2"/>
      <c r="EQ261" s="2"/>
    </row>
    <row r="262" spans="9:147" x14ac:dyDescent="0.25">
      <c r="I262" s="2"/>
      <c r="AP262" s="2"/>
      <c r="AQ262" s="2"/>
      <c r="AR262" s="2"/>
      <c r="AT262" s="2"/>
      <c r="AY262" s="2"/>
      <c r="BB262" s="2"/>
      <c r="BD262" s="2"/>
      <c r="BF262" s="2"/>
      <c r="BK262" s="2"/>
      <c r="BS262" s="2"/>
      <c r="BT262" s="2"/>
      <c r="CK262" s="2"/>
      <c r="CP262" s="2"/>
      <c r="EP262" s="2"/>
      <c r="EQ262" s="2"/>
    </row>
    <row r="263" spans="9:147" x14ac:dyDescent="0.25">
      <c r="I263" s="2"/>
      <c r="AP263" s="2"/>
      <c r="AQ263" s="2"/>
      <c r="AR263" s="2"/>
      <c r="AT263" s="2"/>
      <c r="AY263" s="2"/>
      <c r="BB263" s="2"/>
      <c r="BD263" s="2"/>
      <c r="BF263" s="2"/>
      <c r="BK263" s="2"/>
      <c r="BS263" s="2"/>
      <c r="BT263" s="2"/>
      <c r="CK263" s="2"/>
      <c r="CP263" s="2"/>
      <c r="EQ263" s="2"/>
    </row>
    <row r="264" spans="9:147" x14ac:dyDescent="0.25">
      <c r="I264" s="2"/>
      <c r="AP264" s="2"/>
      <c r="AQ264" s="2"/>
      <c r="AR264" s="2"/>
      <c r="AT264" s="2"/>
      <c r="AY264" s="2"/>
      <c r="BB264" s="2"/>
      <c r="BD264" s="2"/>
      <c r="BF264" s="2"/>
      <c r="BK264" s="2"/>
      <c r="BS264" s="2"/>
      <c r="BT264" s="2"/>
      <c r="CK264" s="2"/>
      <c r="CP264" s="2"/>
      <c r="EQ264" s="2"/>
    </row>
    <row r="265" spans="9:147" x14ac:dyDescent="0.25">
      <c r="I265" s="2"/>
      <c r="AP265" s="2"/>
      <c r="AQ265" s="2"/>
      <c r="AR265" s="2"/>
      <c r="AT265" s="2"/>
      <c r="AY265" s="2"/>
      <c r="BB265" s="2"/>
      <c r="BD265" s="2"/>
      <c r="BF265" s="2"/>
      <c r="BK265" s="2"/>
      <c r="BS265" s="2"/>
      <c r="BT265" s="2"/>
      <c r="CK265" s="2"/>
      <c r="CP265" s="2"/>
      <c r="EQ265" s="2"/>
    </row>
    <row r="266" spans="9:147" x14ac:dyDescent="0.25">
      <c r="I266" s="2"/>
      <c r="AP266" s="2"/>
      <c r="AQ266" s="2"/>
      <c r="AR266" s="2"/>
      <c r="AT266" s="2"/>
      <c r="AY266" s="2"/>
      <c r="BB266" s="2"/>
      <c r="BD266" s="2"/>
      <c r="BF266" s="2"/>
      <c r="BK266" s="2"/>
      <c r="BS266" s="2"/>
      <c r="BT266" s="2"/>
      <c r="CK266" s="2"/>
      <c r="CP266" s="2"/>
      <c r="EQ266" s="2"/>
    </row>
    <row r="267" spans="9:147" x14ac:dyDescent="0.25">
      <c r="I267" s="2"/>
      <c r="AP267" s="2"/>
      <c r="AQ267" s="2"/>
      <c r="AR267" s="2"/>
      <c r="AT267" s="2"/>
      <c r="AY267" s="2"/>
      <c r="BB267" s="2"/>
      <c r="BD267" s="2"/>
      <c r="BF267" s="2"/>
      <c r="BK267" s="2"/>
      <c r="BS267" s="2"/>
      <c r="BT267" s="2"/>
      <c r="CK267" s="2"/>
      <c r="CP267" s="2"/>
      <c r="EP267" s="2"/>
      <c r="EQ267" s="2"/>
    </row>
    <row r="268" spans="9:147" x14ac:dyDescent="0.25">
      <c r="I268" s="2"/>
      <c r="AP268" s="2"/>
      <c r="AQ268" s="2"/>
      <c r="AR268" s="2"/>
      <c r="AT268" s="2"/>
      <c r="AY268" s="2"/>
      <c r="BB268" s="2"/>
      <c r="BD268" s="2"/>
      <c r="BF268" s="2"/>
      <c r="BK268" s="2"/>
      <c r="BS268" s="2"/>
      <c r="BT268" s="2"/>
      <c r="CK268" s="2"/>
      <c r="CP268" s="2"/>
      <c r="EP268" s="2"/>
      <c r="EQ268" s="2"/>
    </row>
    <row r="269" spans="9:147" x14ac:dyDescent="0.25">
      <c r="I269" s="2"/>
      <c r="AP269" s="2"/>
      <c r="AQ269" s="2"/>
      <c r="AR269" s="2"/>
      <c r="AT269" s="2"/>
      <c r="AY269" s="2"/>
      <c r="BB269" s="2"/>
      <c r="BD269" s="2"/>
      <c r="BF269" s="2"/>
      <c r="BK269" s="2"/>
      <c r="BS269" s="2"/>
      <c r="BT269" s="2"/>
      <c r="CK269" s="2"/>
      <c r="CP269" s="2"/>
      <c r="EQ269" s="2"/>
    </row>
    <row r="270" spans="9:147" x14ac:dyDescent="0.25">
      <c r="I270" s="2"/>
      <c r="AP270" s="2"/>
      <c r="AQ270" s="2"/>
      <c r="AR270" s="2"/>
      <c r="AT270" s="2"/>
      <c r="AY270" s="2"/>
      <c r="BB270" s="2"/>
      <c r="BD270" s="2"/>
      <c r="BF270" s="2"/>
      <c r="BK270" s="2"/>
      <c r="BS270" s="2"/>
      <c r="BT270" s="2"/>
      <c r="CK270" s="2"/>
      <c r="CP270" s="2"/>
      <c r="EP270" s="2"/>
      <c r="EQ270" s="2"/>
    </row>
    <row r="271" spans="9:147" x14ac:dyDescent="0.25">
      <c r="I271" s="2"/>
      <c r="AP271" s="2"/>
      <c r="AQ271" s="2"/>
      <c r="AR271" s="2"/>
      <c r="AT271" s="2"/>
      <c r="AY271" s="2"/>
      <c r="BB271" s="2"/>
      <c r="BD271" s="2"/>
      <c r="BF271" s="2"/>
      <c r="BK271" s="2"/>
      <c r="BS271" s="2"/>
      <c r="BT271" s="2"/>
      <c r="CK271" s="2"/>
      <c r="CP271" s="2"/>
      <c r="EP271" s="2"/>
      <c r="EQ271" s="2"/>
    </row>
    <row r="272" spans="9:147" x14ac:dyDescent="0.25">
      <c r="I272" s="2"/>
      <c r="AP272" s="2"/>
      <c r="AQ272" s="2"/>
      <c r="AR272" s="2"/>
      <c r="AT272" s="2"/>
      <c r="AY272" s="2"/>
      <c r="BB272" s="2"/>
      <c r="BD272" s="2"/>
      <c r="BF272" s="2"/>
      <c r="BK272" s="2"/>
      <c r="BS272" s="2"/>
      <c r="BT272" s="2"/>
      <c r="CK272" s="2"/>
      <c r="CP272" s="2"/>
      <c r="EP272" s="2"/>
      <c r="EQ272" s="2"/>
    </row>
    <row r="273" spans="9:147" x14ac:dyDescent="0.25">
      <c r="I273" s="2"/>
      <c r="AP273" s="2"/>
      <c r="AQ273" s="2"/>
      <c r="AR273" s="2"/>
      <c r="AT273" s="2"/>
      <c r="AY273" s="2"/>
      <c r="BB273" s="2"/>
      <c r="BD273" s="2"/>
      <c r="BF273" s="2"/>
      <c r="BK273" s="2"/>
      <c r="BS273" s="2"/>
      <c r="BT273" s="2"/>
      <c r="CK273" s="2"/>
      <c r="CP273" s="2"/>
      <c r="EP273" s="2"/>
      <c r="EQ273" s="2"/>
    </row>
    <row r="274" spans="9:147" x14ac:dyDescent="0.25">
      <c r="I274" s="2"/>
      <c r="AP274" s="2"/>
      <c r="AQ274" s="2"/>
      <c r="AR274" s="2"/>
      <c r="AT274" s="2"/>
      <c r="AY274" s="2"/>
      <c r="BB274" s="2"/>
      <c r="BD274" s="2"/>
      <c r="BF274" s="2"/>
      <c r="BK274" s="2"/>
      <c r="BS274" s="2"/>
      <c r="BT274" s="2"/>
      <c r="CK274" s="2"/>
      <c r="CP274" s="2"/>
      <c r="EQ274" s="2"/>
    </row>
    <row r="275" spans="9:147" x14ac:dyDescent="0.25">
      <c r="I275" s="2"/>
      <c r="AP275" s="2"/>
      <c r="AQ275" s="2"/>
      <c r="AR275" s="2"/>
      <c r="AT275" s="2"/>
      <c r="AY275" s="2"/>
      <c r="BB275" s="2"/>
      <c r="BD275" s="2"/>
      <c r="BF275" s="2"/>
      <c r="BK275" s="2"/>
      <c r="BS275" s="2"/>
      <c r="BT275" s="2"/>
      <c r="CK275" s="2"/>
      <c r="CP275" s="2"/>
    </row>
    <row r="276" spans="9:147" x14ac:dyDescent="0.25">
      <c r="I276" s="2"/>
      <c r="AP276" s="2"/>
      <c r="AQ276" s="2"/>
      <c r="AR276" s="2"/>
      <c r="AT276" s="2"/>
      <c r="AY276" s="2"/>
      <c r="BB276" s="2"/>
      <c r="BD276" s="2"/>
      <c r="BF276" s="2"/>
      <c r="BK276" s="2"/>
      <c r="BS276" s="2"/>
      <c r="BT276" s="2"/>
      <c r="CK276" s="2"/>
      <c r="CP276" s="2"/>
      <c r="EQ276" s="2"/>
    </row>
    <row r="277" spans="9:147" x14ac:dyDescent="0.25">
      <c r="I277" s="2"/>
      <c r="AP277" s="2"/>
      <c r="AQ277" s="2"/>
      <c r="AR277" s="2"/>
      <c r="AT277" s="2"/>
      <c r="AY277" s="2"/>
      <c r="BB277" s="2"/>
      <c r="BD277" s="2"/>
      <c r="BF277" s="2"/>
      <c r="BK277" s="2"/>
      <c r="BS277" s="2"/>
      <c r="BT277" s="2"/>
      <c r="CK277" s="2"/>
      <c r="CP277" s="2"/>
      <c r="EQ277" s="2"/>
    </row>
    <row r="278" spans="9:147" x14ac:dyDescent="0.25">
      <c r="I278" s="2"/>
      <c r="AP278" s="2"/>
      <c r="AQ278" s="2"/>
      <c r="AR278" s="2"/>
      <c r="AT278" s="2"/>
      <c r="AY278" s="2"/>
      <c r="BB278" s="2"/>
      <c r="BD278" s="2"/>
      <c r="BF278" s="2"/>
      <c r="BH278" s="2"/>
      <c r="BK278" s="2"/>
      <c r="BS278" s="2"/>
      <c r="BT278" s="2"/>
      <c r="CK278" s="2"/>
      <c r="CP278" s="2"/>
      <c r="EQ278" s="2"/>
    </row>
    <row r="279" spans="9:147" x14ac:dyDescent="0.25">
      <c r="I279" s="2"/>
      <c r="AP279" s="2"/>
      <c r="AQ279" s="2"/>
      <c r="AR279" s="2"/>
      <c r="AT279" s="2"/>
      <c r="AY279" s="2"/>
      <c r="BB279" s="2"/>
      <c r="BD279" s="2"/>
      <c r="BF279" s="2"/>
      <c r="BK279" s="2"/>
      <c r="BS279" s="2"/>
      <c r="BT279" s="2"/>
      <c r="CK279" s="2"/>
      <c r="CP279" s="2"/>
      <c r="EP279" s="2"/>
      <c r="EQ279" s="2"/>
    </row>
    <row r="280" spans="9:147" x14ac:dyDescent="0.25">
      <c r="I280" s="2"/>
      <c r="AP280" s="2"/>
      <c r="AQ280" s="2"/>
      <c r="AR280" s="2"/>
      <c r="AT280" s="2"/>
      <c r="AY280" s="2"/>
      <c r="BB280" s="2"/>
      <c r="BD280" s="2"/>
      <c r="BF280" s="2"/>
      <c r="BK280" s="2"/>
      <c r="BS280" s="2"/>
      <c r="BT280" s="2"/>
      <c r="CK280" s="2"/>
      <c r="CP280" s="2"/>
      <c r="EP280" s="2"/>
      <c r="EQ280" s="2"/>
    </row>
    <row r="281" spans="9:147" x14ac:dyDescent="0.25">
      <c r="I281" s="2"/>
      <c r="AP281" s="2"/>
      <c r="AQ281" s="2"/>
      <c r="AR281" s="2"/>
      <c r="AT281" s="2"/>
      <c r="AY281" s="2"/>
      <c r="BB281" s="2"/>
      <c r="BD281" s="2"/>
      <c r="BF281" s="2"/>
      <c r="BK281" s="2"/>
      <c r="BS281" s="2"/>
      <c r="BT281" s="2"/>
      <c r="CK281" s="2"/>
      <c r="CP281" s="2"/>
      <c r="EP281" s="2"/>
      <c r="EQ281" s="2"/>
    </row>
    <row r="282" spans="9:147" x14ac:dyDescent="0.25">
      <c r="I282" s="2"/>
      <c r="AP282" s="2"/>
      <c r="AQ282" s="2"/>
      <c r="AR282" s="2"/>
      <c r="AT282" s="2"/>
      <c r="AY282" s="2"/>
      <c r="BB282" s="2"/>
      <c r="BD282" s="2"/>
      <c r="BF282" s="2"/>
      <c r="BK282" s="2"/>
      <c r="BS282" s="2"/>
      <c r="BT282" s="2"/>
      <c r="CK282" s="2"/>
      <c r="CP282" s="2"/>
      <c r="EP282" s="2"/>
      <c r="EQ282" s="2"/>
    </row>
    <row r="283" spans="9:147" x14ac:dyDescent="0.25">
      <c r="I283" s="2"/>
      <c r="AP283" s="2"/>
      <c r="AQ283" s="2"/>
      <c r="AR283" s="2"/>
      <c r="AT283" s="2"/>
      <c r="AY283" s="2"/>
      <c r="BB283" s="2"/>
      <c r="BD283" s="2"/>
      <c r="BF283" s="2"/>
      <c r="BK283" s="2"/>
      <c r="BS283" s="2"/>
      <c r="BT283" s="2"/>
      <c r="CK283" s="2"/>
      <c r="CP283" s="2"/>
      <c r="EQ283" s="2"/>
    </row>
    <row r="284" spans="9:147" x14ac:dyDescent="0.25">
      <c r="I284" s="2"/>
      <c r="AP284" s="2"/>
      <c r="AQ284" s="2"/>
      <c r="AR284" s="2"/>
      <c r="AT284" s="2"/>
      <c r="AY284" s="2"/>
      <c r="BB284" s="2"/>
      <c r="BD284" s="2"/>
      <c r="BF284" s="2"/>
      <c r="BK284" s="2"/>
      <c r="BS284" s="2"/>
      <c r="BT284" s="2"/>
      <c r="CK284" s="2"/>
      <c r="CP284" s="2"/>
      <c r="EQ284" s="2"/>
    </row>
    <row r="285" spans="9:147" x14ac:dyDescent="0.25">
      <c r="I285" s="2"/>
      <c r="AP285" s="2"/>
      <c r="AQ285" s="2"/>
      <c r="AR285" s="2"/>
      <c r="AT285" s="2"/>
      <c r="AY285" s="2"/>
      <c r="BB285" s="2"/>
      <c r="BD285" s="2"/>
      <c r="BF285" s="2"/>
      <c r="BK285" s="2"/>
      <c r="BS285" s="2"/>
      <c r="BT285" s="2"/>
      <c r="CK285" s="2"/>
      <c r="CP285" s="2"/>
      <c r="EP285" s="2"/>
      <c r="EQ285" s="2"/>
    </row>
    <row r="286" spans="9:147" x14ac:dyDescent="0.25">
      <c r="I286" s="2"/>
      <c r="AP286" s="2"/>
      <c r="AQ286" s="2"/>
      <c r="AR286" s="2"/>
      <c r="AT286" s="2"/>
      <c r="AY286" s="2"/>
      <c r="BB286" s="2"/>
      <c r="BD286" s="2"/>
      <c r="BF286" s="2"/>
      <c r="BK286" s="2"/>
      <c r="BS286" s="2"/>
      <c r="BT286" s="2"/>
      <c r="CK286" s="2"/>
      <c r="CP286" s="2"/>
      <c r="EQ286" s="2"/>
    </row>
    <row r="287" spans="9:147" x14ac:dyDescent="0.25">
      <c r="I287" s="2"/>
      <c r="AP287" s="2"/>
      <c r="AQ287" s="2"/>
      <c r="AR287" s="2"/>
      <c r="AT287" s="2"/>
      <c r="AY287" s="2"/>
      <c r="BB287" s="2"/>
      <c r="BF287" s="2"/>
      <c r="BK287" s="2"/>
      <c r="BS287" s="2"/>
      <c r="BT287" s="2"/>
      <c r="CK287" s="2"/>
      <c r="CP287" s="2"/>
    </row>
    <row r="288" spans="9:147" x14ac:dyDescent="0.25">
      <c r="I288" s="2"/>
      <c r="AP288" s="2"/>
      <c r="AQ288" s="2"/>
      <c r="AR288" s="2"/>
      <c r="AT288" s="2"/>
      <c r="AY288" s="2"/>
      <c r="BB288" s="2"/>
      <c r="BD288" s="2"/>
      <c r="BF288" s="2"/>
      <c r="BK288" s="2"/>
      <c r="BS288" s="2"/>
      <c r="BT288" s="2"/>
      <c r="CK288" s="2"/>
      <c r="CP288" s="2"/>
      <c r="EP288" s="2"/>
      <c r="EQ288" s="2"/>
    </row>
    <row r="289" spans="9:147" x14ac:dyDescent="0.25">
      <c r="I289" s="2"/>
      <c r="AP289" s="2"/>
      <c r="AQ289" s="2"/>
      <c r="AR289" s="2"/>
      <c r="AT289" s="2"/>
      <c r="AY289" s="2"/>
      <c r="BB289" s="2"/>
      <c r="BD289" s="2"/>
      <c r="BF289" s="2"/>
      <c r="BK289" s="2"/>
      <c r="BS289" s="2"/>
      <c r="BT289" s="2"/>
      <c r="CK289" s="2"/>
      <c r="CP289" s="2"/>
      <c r="EQ289" s="2"/>
    </row>
    <row r="290" spans="9:147" x14ac:dyDescent="0.25">
      <c r="I290" s="2"/>
      <c r="AP290" s="2"/>
      <c r="AQ290" s="2"/>
      <c r="AR290" s="2"/>
      <c r="AT290" s="2"/>
      <c r="AY290" s="2"/>
      <c r="BB290" s="2"/>
      <c r="BD290" s="2"/>
      <c r="BF290" s="2"/>
      <c r="BK290" s="2"/>
      <c r="BS290" s="2"/>
      <c r="BT290" s="2"/>
      <c r="CK290" s="2"/>
      <c r="CP290" s="2"/>
      <c r="EP290" s="2"/>
      <c r="EQ290" s="2"/>
    </row>
    <row r="291" spans="9:147" x14ac:dyDescent="0.25">
      <c r="I291" s="2"/>
      <c r="AP291" s="2"/>
      <c r="AQ291" s="2"/>
      <c r="AR291" s="2"/>
      <c r="AT291" s="2"/>
      <c r="AY291" s="2"/>
      <c r="BB291" s="2"/>
      <c r="BD291" s="2"/>
      <c r="BF291" s="2"/>
      <c r="BK291" s="2"/>
      <c r="BS291" s="2"/>
      <c r="BT291" s="2"/>
      <c r="CK291" s="2"/>
      <c r="CP291" s="2"/>
      <c r="EQ291" s="2"/>
    </row>
    <row r="292" spans="9:147" x14ac:dyDescent="0.25">
      <c r="I292" s="2"/>
      <c r="AP292" s="2"/>
      <c r="AQ292" s="2"/>
      <c r="AR292" s="2"/>
      <c r="AT292" s="2"/>
      <c r="AY292" s="2"/>
      <c r="BB292" s="2"/>
      <c r="BD292" s="2"/>
      <c r="BF292" s="2"/>
      <c r="BK292" s="2"/>
      <c r="BS292" s="2"/>
      <c r="BT292" s="2"/>
      <c r="CK292" s="2"/>
      <c r="CP292" s="2"/>
      <c r="EQ292" s="2"/>
    </row>
    <row r="293" spans="9:147" x14ac:dyDescent="0.25">
      <c r="I293" s="2"/>
      <c r="AP293" s="2"/>
      <c r="AQ293" s="2"/>
      <c r="AR293" s="2"/>
      <c r="AT293" s="2"/>
      <c r="AY293" s="2"/>
      <c r="BB293" s="2"/>
      <c r="BD293" s="2"/>
      <c r="BF293" s="2"/>
      <c r="BK293" s="2"/>
      <c r="BS293" s="2"/>
      <c r="BT293" s="2"/>
      <c r="CK293" s="2"/>
      <c r="CP293" s="2"/>
      <c r="EQ293" s="2"/>
    </row>
    <row r="294" spans="9:147" x14ac:dyDescent="0.25">
      <c r="I294" s="2"/>
      <c r="AP294" s="2"/>
      <c r="AQ294" s="2"/>
      <c r="AR294" s="2"/>
      <c r="AT294" s="2"/>
      <c r="AY294" s="2"/>
      <c r="BB294" s="2"/>
      <c r="BD294" s="2"/>
      <c r="BF294" s="2"/>
      <c r="BK294" s="2"/>
      <c r="BS294" s="2"/>
      <c r="BT294" s="2"/>
      <c r="CK294" s="2"/>
      <c r="CP294" s="2"/>
      <c r="EQ294" s="2"/>
    </row>
    <row r="295" spans="9:147" x14ac:dyDescent="0.25">
      <c r="I295" s="2"/>
      <c r="AP295" s="2"/>
      <c r="AQ295" s="2"/>
      <c r="AR295" s="2"/>
      <c r="AT295" s="2"/>
      <c r="AY295" s="2"/>
      <c r="BB295" s="2"/>
      <c r="BD295" s="2"/>
      <c r="BF295" s="2"/>
      <c r="BK295" s="2"/>
      <c r="BS295" s="2"/>
      <c r="BT295" s="2"/>
      <c r="CK295" s="2"/>
      <c r="CP295" s="2"/>
      <c r="EQ295" s="2"/>
    </row>
    <row r="296" spans="9:147" x14ac:dyDescent="0.25">
      <c r="I296" s="2"/>
      <c r="AP296" s="2"/>
      <c r="AQ296" s="2"/>
      <c r="AR296" s="2"/>
      <c r="AT296" s="2"/>
      <c r="AY296" s="2"/>
      <c r="BB296" s="2"/>
      <c r="BD296" s="2"/>
      <c r="BF296" s="2"/>
      <c r="BK296" s="2"/>
      <c r="BS296" s="2"/>
      <c r="BT296" s="2"/>
      <c r="CK296" s="2"/>
      <c r="CP296" s="2"/>
      <c r="EP296" s="2"/>
      <c r="EQ296" s="2"/>
    </row>
    <row r="297" spans="9:147" x14ac:dyDescent="0.25">
      <c r="I297" s="2"/>
      <c r="AP297" s="2"/>
      <c r="AQ297" s="2"/>
      <c r="AR297" s="2"/>
      <c r="AT297" s="2"/>
      <c r="AY297" s="2"/>
      <c r="BB297" s="2"/>
      <c r="BD297" s="2"/>
      <c r="BF297" s="2"/>
      <c r="BK297" s="2"/>
      <c r="BS297" s="2"/>
      <c r="BT297" s="2"/>
      <c r="CK297" s="2"/>
      <c r="CP297" s="2"/>
      <c r="EP297" s="2"/>
      <c r="EQ297" s="2"/>
    </row>
    <row r="298" spans="9:147" x14ac:dyDescent="0.25">
      <c r="I298" s="2"/>
      <c r="AP298" s="2"/>
      <c r="AQ298" s="2"/>
      <c r="AR298" s="2"/>
      <c r="AT298" s="2"/>
      <c r="AY298" s="2"/>
      <c r="BB298" s="2"/>
      <c r="BD298" s="2"/>
      <c r="BF298" s="2"/>
      <c r="BK298" s="2"/>
      <c r="BS298" s="2"/>
      <c r="BT298" s="2"/>
      <c r="CK298" s="2"/>
      <c r="CP298" s="2"/>
      <c r="EP298" s="2"/>
      <c r="EQ298" s="2"/>
    </row>
    <row r="299" spans="9:147" x14ac:dyDescent="0.25">
      <c r="I299" s="2"/>
      <c r="AP299" s="2"/>
      <c r="AQ299" s="2"/>
      <c r="AT299" s="2"/>
      <c r="AY299" s="2"/>
      <c r="BB299" s="2"/>
      <c r="BD299" s="2"/>
      <c r="BF299" s="2"/>
      <c r="BK299" s="2"/>
      <c r="BS299" s="2"/>
      <c r="BT299" s="2"/>
      <c r="CK299" s="2"/>
      <c r="CP299" s="2"/>
      <c r="EQ299" s="2"/>
    </row>
    <row r="300" spans="9:147" x14ac:dyDescent="0.25">
      <c r="I300" s="2"/>
      <c r="AP300" s="2"/>
      <c r="AQ300" s="2"/>
      <c r="AR300" s="2"/>
      <c r="AT300" s="2"/>
      <c r="AY300" s="2"/>
      <c r="BB300" s="2"/>
      <c r="BD300" s="2"/>
      <c r="BF300" s="2"/>
      <c r="BK300" s="2"/>
      <c r="BS300" s="2"/>
      <c r="BT300" s="2"/>
      <c r="CK300" s="2"/>
      <c r="CP300" s="2"/>
      <c r="EQ300" s="2"/>
    </row>
    <row r="301" spans="9:147" x14ac:dyDescent="0.25">
      <c r="I301" s="2"/>
      <c r="AP301" s="2"/>
      <c r="AQ301" s="2"/>
      <c r="AR301" s="2"/>
      <c r="AT301" s="2"/>
      <c r="AY301" s="2"/>
      <c r="BB301" s="2"/>
      <c r="BD301" s="2"/>
      <c r="BF301" s="2"/>
      <c r="BK301" s="2"/>
      <c r="BS301" s="2"/>
      <c r="BT301" s="2"/>
      <c r="CK301" s="2"/>
      <c r="CP301" s="2"/>
      <c r="EQ301" s="2"/>
    </row>
    <row r="302" spans="9:147" x14ac:dyDescent="0.25">
      <c r="I302" s="2"/>
      <c r="AP302" s="2"/>
      <c r="AQ302" s="2"/>
      <c r="AR302" s="2"/>
      <c r="AT302" s="2"/>
      <c r="AY302" s="2"/>
      <c r="BB302" s="2"/>
      <c r="BD302" s="2"/>
      <c r="BF302" s="2"/>
      <c r="BK302" s="2"/>
      <c r="BS302" s="2"/>
      <c r="BT302" s="2"/>
      <c r="CK302" s="2"/>
      <c r="CP302" s="2"/>
      <c r="EQ302" s="2"/>
    </row>
    <row r="303" spans="9:147" x14ac:dyDescent="0.25">
      <c r="I303" s="2"/>
      <c r="AP303" s="2"/>
      <c r="AQ303" s="2"/>
      <c r="AR303" s="2"/>
      <c r="AT303" s="2"/>
      <c r="AY303" s="2"/>
      <c r="BB303" s="2"/>
      <c r="BD303" s="2"/>
      <c r="BF303" s="2"/>
      <c r="BK303" s="2"/>
      <c r="BS303" s="2"/>
      <c r="BT303" s="2"/>
      <c r="CK303" s="2"/>
      <c r="CP303" s="2"/>
      <c r="EQ303" s="2"/>
    </row>
    <row r="304" spans="9:147" x14ac:dyDescent="0.25">
      <c r="I304" s="2"/>
      <c r="AP304" s="2"/>
      <c r="AQ304" s="2"/>
      <c r="AR304" s="2"/>
      <c r="AT304" s="2"/>
      <c r="AY304" s="2"/>
      <c r="BB304" s="2"/>
      <c r="BD304" s="2"/>
      <c r="BF304" s="2"/>
      <c r="BK304" s="2"/>
      <c r="BS304" s="2"/>
      <c r="BT304" s="2"/>
      <c r="CK304" s="2"/>
      <c r="CP304" s="2"/>
      <c r="EP304" s="2"/>
      <c r="EQ304" s="2"/>
    </row>
    <row r="305" spans="9:147" x14ac:dyDescent="0.25">
      <c r="I305" s="2"/>
      <c r="AP305" s="2"/>
      <c r="AQ305" s="2"/>
      <c r="AR305" s="2"/>
      <c r="AT305" s="2"/>
      <c r="AY305" s="2"/>
      <c r="BB305" s="2"/>
      <c r="BD305" s="2"/>
      <c r="BF305" s="2"/>
      <c r="BK305" s="2"/>
      <c r="BS305" s="2"/>
      <c r="BT305" s="2"/>
      <c r="CK305" s="2"/>
      <c r="CP305" s="2"/>
      <c r="EP305" s="2"/>
      <c r="EQ305" s="2"/>
    </row>
    <row r="306" spans="9:147" x14ac:dyDescent="0.25">
      <c r="I306" s="2"/>
      <c r="AP306" s="2"/>
      <c r="AQ306" s="2"/>
      <c r="AR306" s="2"/>
      <c r="AT306" s="2"/>
      <c r="AY306" s="2"/>
      <c r="BB306" s="2"/>
      <c r="BD306" s="2"/>
      <c r="BF306" s="2"/>
      <c r="BK306" s="2"/>
      <c r="BS306" s="2"/>
      <c r="BT306" s="2"/>
      <c r="CK306" s="2"/>
      <c r="CP306" s="2"/>
      <c r="EQ306" s="2"/>
    </row>
    <row r="307" spans="9:147" x14ac:dyDescent="0.25">
      <c r="I307" s="2"/>
      <c r="AP307" s="2"/>
      <c r="AQ307" s="2"/>
      <c r="AR307" s="2"/>
      <c r="AT307" s="2"/>
      <c r="AY307" s="2"/>
      <c r="BB307" s="2"/>
      <c r="BD307" s="2"/>
      <c r="BF307" s="2"/>
      <c r="BK307" s="2"/>
      <c r="BS307" s="2"/>
      <c r="BT307" s="2"/>
      <c r="CK307" s="2"/>
      <c r="CP307" s="2"/>
      <c r="EQ307" s="2"/>
    </row>
    <row r="308" spans="9:147" x14ac:dyDescent="0.25">
      <c r="I308" s="2"/>
      <c r="AP308" s="2"/>
      <c r="AQ308" s="2"/>
      <c r="AR308" s="2"/>
      <c r="AT308" s="2"/>
      <c r="AY308" s="2"/>
      <c r="BB308" s="2"/>
      <c r="BD308" s="2"/>
      <c r="BF308" s="2"/>
      <c r="BK308" s="2"/>
      <c r="BS308" s="2"/>
      <c r="BT308" s="2"/>
      <c r="CK308" s="2"/>
      <c r="CP308" s="2"/>
      <c r="EP308" s="2"/>
      <c r="EQ308" s="2"/>
    </row>
    <row r="309" spans="9:147" x14ac:dyDescent="0.25">
      <c r="I309" s="2"/>
      <c r="AP309" s="2"/>
      <c r="AQ309" s="2"/>
      <c r="AR309" s="2"/>
      <c r="AT309" s="2"/>
      <c r="AY309" s="2"/>
      <c r="BB309" s="2"/>
      <c r="BD309" s="2"/>
      <c r="BF309" s="2"/>
      <c r="BK309" s="2"/>
      <c r="BS309" s="2"/>
      <c r="BT309" s="2"/>
      <c r="CK309" s="2"/>
      <c r="CP309" s="2"/>
      <c r="EP309" s="2"/>
      <c r="EQ309" s="2"/>
    </row>
    <row r="310" spans="9:147" x14ac:dyDescent="0.25">
      <c r="I310" s="2"/>
      <c r="AP310" s="2"/>
      <c r="AQ310" s="2"/>
      <c r="AR310" s="2"/>
      <c r="AT310" s="2"/>
      <c r="AY310" s="2"/>
      <c r="BB310" s="2"/>
      <c r="BD310" s="2"/>
      <c r="BF310" s="2"/>
      <c r="BK310" s="2"/>
      <c r="BS310" s="2"/>
      <c r="BT310" s="2"/>
      <c r="CK310" s="2"/>
      <c r="CP310" s="2"/>
      <c r="EQ310" s="2"/>
    </row>
    <row r="311" spans="9:147" x14ac:dyDescent="0.25">
      <c r="I311" s="2"/>
      <c r="AP311" s="2"/>
      <c r="AQ311" s="2"/>
      <c r="AR311" s="2"/>
      <c r="AT311" s="2"/>
      <c r="AY311" s="2"/>
      <c r="BB311" s="2"/>
      <c r="BD311" s="2"/>
      <c r="BF311" s="2"/>
      <c r="BK311" s="2"/>
      <c r="BS311" s="2"/>
      <c r="BT311" s="2"/>
      <c r="CK311" s="2"/>
      <c r="CP311" s="2"/>
      <c r="EP311" s="2"/>
      <c r="EQ311" s="2"/>
    </row>
    <row r="312" spans="9:147" x14ac:dyDescent="0.25">
      <c r="I312" s="2"/>
      <c r="AP312" s="2"/>
      <c r="AQ312" s="2"/>
      <c r="AR312" s="2"/>
      <c r="AT312" s="2"/>
      <c r="AY312" s="2"/>
      <c r="BB312" s="2"/>
      <c r="BD312" s="2"/>
      <c r="BF312" s="2"/>
      <c r="BK312" s="2"/>
      <c r="BS312" s="2"/>
      <c r="BT312" s="2"/>
      <c r="CK312" s="2"/>
      <c r="CP312" s="2"/>
      <c r="EQ312" s="2"/>
    </row>
    <row r="313" spans="9:147" x14ac:dyDescent="0.25">
      <c r="I313" s="2"/>
      <c r="AP313" s="2"/>
      <c r="AQ313" s="2"/>
      <c r="AR313" s="2"/>
      <c r="AT313" s="2"/>
      <c r="AY313" s="2"/>
      <c r="BB313" s="2"/>
      <c r="BD313" s="2"/>
      <c r="BF313" s="2"/>
      <c r="BK313" s="2"/>
      <c r="BS313" s="2"/>
      <c r="BT313" s="2"/>
      <c r="CK313" s="2"/>
      <c r="CP313" s="2"/>
      <c r="EQ313" s="2"/>
    </row>
    <row r="314" spans="9:147" x14ac:dyDescent="0.25">
      <c r="I314" s="2"/>
      <c r="AP314" s="2"/>
      <c r="AQ314" s="2"/>
      <c r="AR314" s="2"/>
      <c r="AT314" s="2"/>
      <c r="AY314" s="2"/>
      <c r="BB314" s="2"/>
      <c r="BD314" s="2"/>
      <c r="BF314" s="2"/>
      <c r="BK314" s="2"/>
      <c r="BS314" s="2"/>
      <c r="BT314" s="2"/>
      <c r="CK314" s="2"/>
      <c r="CP314" s="2"/>
      <c r="EQ314" s="2"/>
    </row>
    <row r="315" spans="9:147" x14ac:dyDescent="0.25">
      <c r="I315" s="2"/>
      <c r="AP315" s="2"/>
      <c r="AQ315" s="2"/>
      <c r="AR315" s="2"/>
      <c r="AT315" s="2"/>
      <c r="AY315" s="2"/>
      <c r="BB315" s="2"/>
      <c r="BD315" s="2"/>
      <c r="BF315" s="2"/>
      <c r="BK315" s="2"/>
      <c r="BS315" s="2"/>
      <c r="BT315" s="2"/>
      <c r="CK315" s="2"/>
      <c r="CP315" s="2"/>
      <c r="EQ315" s="2"/>
    </row>
    <row r="316" spans="9:147" x14ac:dyDescent="0.25">
      <c r="I316" s="2"/>
      <c r="AP316" s="2"/>
      <c r="AQ316" s="2"/>
      <c r="AR316" s="2"/>
      <c r="AT316" s="2"/>
      <c r="AY316" s="2"/>
      <c r="BB316" s="2"/>
      <c r="BD316" s="2"/>
      <c r="BF316" s="2"/>
      <c r="BK316" s="2"/>
      <c r="BS316" s="2"/>
      <c r="BT316" s="2"/>
      <c r="CK316" s="2"/>
      <c r="CP316" s="2"/>
      <c r="EQ316" s="2"/>
    </row>
    <row r="317" spans="9:147" x14ac:dyDescent="0.25">
      <c r="I317" s="2"/>
      <c r="AP317" s="2"/>
      <c r="AQ317" s="2"/>
      <c r="AR317" s="2"/>
      <c r="AT317" s="2"/>
      <c r="AY317" s="2"/>
      <c r="BB317" s="2"/>
      <c r="BD317" s="2"/>
      <c r="BF317" s="2"/>
      <c r="BK317" s="2"/>
      <c r="BS317" s="2"/>
      <c r="BT317" s="2"/>
      <c r="CK317" s="2"/>
      <c r="CP317" s="2"/>
      <c r="EP317" s="2"/>
      <c r="EQ317" s="2"/>
    </row>
    <row r="318" spans="9:147" x14ac:dyDescent="0.25">
      <c r="I318" s="2"/>
      <c r="AP318" s="2"/>
      <c r="AQ318" s="2"/>
      <c r="AR318" s="2"/>
      <c r="AT318" s="2"/>
      <c r="AY318" s="2"/>
      <c r="BB318" s="2"/>
      <c r="BD318" s="2"/>
      <c r="BF318" s="2"/>
      <c r="BK318" s="2"/>
      <c r="BS318" s="2"/>
      <c r="BT318" s="2"/>
      <c r="CK318" s="2"/>
      <c r="CP318" s="2"/>
      <c r="EQ318" s="2"/>
    </row>
    <row r="319" spans="9:147" x14ac:dyDescent="0.25">
      <c r="I319" s="2"/>
      <c r="AP319" s="2"/>
      <c r="AQ319" s="2"/>
      <c r="AR319" s="2"/>
      <c r="AT319" s="2"/>
      <c r="AY319" s="2"/>
      <c r="BB319" s="2"/>
      <c r="BD319" s="2"/>
      <c r="BF319" s="2"/>
      <c r="BK319" s="2"/>
      <c r="BS319" s="2"/>
      <c r="BT319" s="2"/>
      <c r="CK319" s="2"/>
      <c r="CP319" s="2"/>
    </row>
    <row r="320" spans="9:147" x14ac:dyDescent="0.25">
      <c r="I320" s="2"/>
      <c r="AP320" s="2"/>
      <c r="AQ320" s="2"/>
      <c r="AR320" s="2"/>
      <c r="AT320" s="2"/>
      <c r="AY320" s="2"/>
      <c r="BB320" s="2"/>
      <c r="BD320" s="2"/>
      <c r="BF320" s="2"/>
      <c r="BK320" s="2"/>
      <c r="BS320" s="2"/>
      <c r="BT320" s="2"/>
      <c r="CK320" s="2"/>
      <c r="CP320" s="2"/>
      <c r="EP320" s="2"/>
      <c r="EQ320" s="2"/>
    </row>
    <row r="321" spans="9:147" x14ac:dyDescent="0.25">
      <c r="I321" s="2"/>
      <c r="AP321" s="2"/>
      <c r="AQ321" s="2"/>
      <c r="AR321" s="2"/>
      <c r="AT321" s="2"/>
      <c r="AY321" s="2"/>
      <c r="BB321" s="2"/>
      <c r="BD321" s="2"/>
      <c r="BF321" s="2"/>
      <c r="BK321" s="2"/>
      <c r="BS321" s="2"/>
      <c r="BT321" s="2"/>
      <c r="CK321" s="2"/>
      <c r="CP321" s="2"/>
      <c r="EQ321" s="2"/>
    </row>
    <row r="322" spans="9:147" x14ac:dyDescent="0.25">
      <c r="I322" s="2"/>
      <c r="AP322" s="2"/>
      <c r="AQ322" s="2"/>
      <c r="AR322" s="2"/>
      <c r="AT322" s="2"/>
      <c r="AY322" s="2"/>
      <c r="BB322" s="2"/>
      <c r="BD322" s="2"/>
      <c r="BF322" s="2"/>
      <c r="BK322" s="2"/>
      <c r="BS322" s="2"/>
      <c r="BT322" s="2"/>
      <c r="CK322" s="2"/>
      <c r="CP322" s="2"/>
      <c r="EP322" s="2"/>
      <c r="EQ322" s="2"/>
    </row>
    <row r="323" spans="9:147" x14ac:dyDescent="0.25">
      <c r="I323" s="2"/>
      <c r="AP323" s="2"/>
      <c r="AQ323" s="2"/>
      <c r="AR323" s="2"/>
      <c r="AT323" s="2"/>
      <c r="AY323" s="2"/>
      <c r="BB323" s="2"/>
      <c r="BD323" s="2"/>
      <c r="BF323" s="2"/>
      <c r="BK323" s="2"/>
      <c r="BS323" s="2"/>
      <c r="BT323" s="2"/>
      <c r="CK323" s="2"/>
      <c r="CP323" s="2"/>
      <c r="EP323" s="2"/>
      <c r="EQ323" s="2"/>
    </row>
    <row r="324" spans="9:147" x14ac:dyDescent="0.25">
      <c r="I324" s="2"/>
      <c r="AP324" s="2"/>
      <c r="AQ324" s="2"/>
      <c r="AR324" s="2"/>
      <c r="AT324" s="2"/>
      <c r="AY324" s="2"/>
      <c r="BB324" s="2"/>
      <c r="BK324" s="2"/>
      <c r="BS324" s="2"/>
      <c r="BT324" s="2"/>
      <c r="CK324" s="2"/>
      <c r="CP324" s="2"/>
      <c r="CT324" s="2"/>
    </row>
    <row r="325" spans="9:147" x14ac:dyDescent="0.25">
      <c r="I325" s="2"/>
      <c r="AP325" s="2"/>
      <c r="AQ325" s="2"/>
      <c r="AR325" s="2"/>
      <c r="AT325" s="2"/>
      <c r="AY325" s="2"/>
      <c r="BB325" s="2"/>
      <c r="BF325" s="2"/>
      <c r="BH325" s="2"/>
      <c r="BK325" s="2"/>
      <c r="BS325" s="2"/>
      <c r="BT325" s="2"/>
      <c r="CK325" s="2"/>
      <c r="CP325" s="2"/>
      <c r="EP325" s="2"/>
    </row>
    <row r="326" spans="9:147" x14ac:dyDescent="0.25">
      <c r="I326" s="2"/>
      <c r="AP326" s="2"/>
      <c r="AQ326" s="2"/>
      <c r="AR326" s="2"/>
      <c r="AT326" s="2"/>
      <c r="AY326" s="2"/>
      <c r="BB326" s="2"/>
      <c r="BD326" s="2"/>
      <c r="BF326" s="2"/>
      <c r="BK326" s="2"/>
      <c r="BS326" s="2"/>
      <c r="BT326" s="2"/>
      <c r="CK326" s="2"/>
      <c r="CP326" s="2"/>
      <c r="EP326" s="2"/>
      <c r="EQ326" s="2"/>
    </row>
    <row r="327" spans="9:147" x14ac:dyDescent="0.25">
      <c r="I327" s="2"/>
      <c r="AP327" s="2"/>
      <c r="AQ327" s="2"/>
      <c r="AR327" s="2"/>
      <c r="AT327" s="2"/>
      <c r="AY327" s="2"/>
      <c r="BB327" s="2"/>
      <c r="BD327" s="2"/>
      <c r="BF327" s="2"/>
      <c r="BK327" s="2"/>
      <c r="BS327" s="2"/>
      <c r="BT327" s="2"/>
      <c r="CK327" s="2"/>
      <c r="CP327" s="2"/>
      <c r="EQ327" s="2"/>
    </row>
    <row r="328" spans="9:147" x14ac:dyDescent="0.25">
      <c r="I328" s="2"/>
      <c r="AP328" s="2"/>
      <c r="AQ328" s="2"/>
      <c r="AR328" s="2"/>
      <c r="AT328" s="2"/>
      <c r="AY328" s="2"/>
      <c r="BB328" s="2"/>
      <c r="BD328" s="2"/>
      <c r="BF328" s="2"/>
      <c r="BK328" s="2"/>
      <c r="BS328" s="2"/>
      <c r="BT328" s="2"/>
      <c r="CK328" s="2"/>
      <c r="CP328" s="2"/>
      <c r="EQ328" s="2"/>
    </row>
    <row r="329" spans="9:147" x14ac:dyDescent="0.25">
      <c r="I329" s="2"/>
      <c r="AP329" s="2"/>
      <c r="AQ329" s="2"/>
      <c r="AR329" s="2"/>
      <c r="AT329" s="2"/>
      <c r="AY329" s="2"/>
      <c r="BB329" s="2"/>
      <c r="BD329" s="2"/>
      <c r="BF329" s="2"/>
      <c r="BK329" s="2"/>
      <c r="BS329" s="2"/>
      <c r="BT329" s="2"/>
      <c r="CK329" s="2"/>
      <c r="CP329" s="2"/>
      <c r="EQ329" s="2"/>
    </row>
    <row r="330" spans="9:147" x14ac:dyDescent="0.25">
      <c r="I330" s="2"/>
      <c r="AP330" s="2"/>
      <c r="AQ330" s="2"/>
      <c r="AR330" s="2"/>
      <c r="AT330" s="2"/>
      <c r="AY330" s="2"/>
      <c r="BB330" s="2"/>
      <c r="BD330" s="2"/>
      <c r="BF330" s="2"/>
      <c r="BK330" s="2"/>
      <c r="BS330" s="2"/>
      <c r="BT330" s="2"/>
      <c r="CK330" s="2"/>
      <c r="CP330" s="2"/>
      <c r="EQ330" s="2"/>
    </row>
    <row r="331" spans="9:147" x14ac:dyDescent="0.25">
      <c r="I331" s="2"/>
      <c r="AP331" s="2"/>
      <c r="AQ331" s="2"/>
      <c r="AR331" s="2"/>
      <c r="AT331" s="2"/>
      <c r="AY331" s="2"/>
      <c r="BB331" s="2"/>
      <c r="BD331" s="2"/>
      <c r="BF331" s="2"/>
      <c r="BK331" s="2"/>
      <c r="BS331" s="2"/>
      <c r="BT331" s="2"/>
      <c r="CK331" s="2"/>
      <c r="CP331" s="2"/>
      <c r="EP331" s="2"/>
      <c r="EQ331" s="2"/>
    </row>
    <row r="332" spans="9:147" x14ac:dyDescent="0.25">
      <c r="I332" s="2"/>
      <c r="AP332" s="2"/>
      <c r="AQ332" s="2"/>
      <c r="AR332" s="2"/>
      <c r="AT332" s="2"/>
      <c r="AY332" s="2"/>
      <c r="BB332" s="2"/>
      <c r="BD332" s="2"/>
      <c r="BF332" s="2"/>
      <c r="BK332" s="2"/>
      <c r="BS332" s="2"/>
      <c r="BT332" s="2"/>
      <c r="CK332" s="2"/>
      <c r="CP332" s="2"/>
      <c r="EQ332" s="2"/>
    </row>
    <row r="333" spans="9:147" x14ac:dyDescent="0.25">
      <c r="I333" s="2"/>
      <c r="AP333" s="2"/>
      <c r="AQ333" s="2"/>
      <c r="AR333" s="2"/>
      <c r="AT333" s="2"/>
      <c r="AY333" s="2"/>
      <c r="BB333" s="2"/>
      <c r="BD333" s="2"/>
      <c r="BF333" s="2"/>
      <c r="BK333" s="2"/>
      <c r="BS333" s="2"/>
      <c r="BT333" s="2"/>
      <c r="CK333" s="2"/>
      <c r="CP333" s="2"/>
      <c r="EP333" s="2"/>
      <c r="EQ333" s="2"/>
    </row>
    <row r="334" spans="9:147" x14ac:dyDescent="0.25">
      <c r="I334" s="2"/>
      <c r="AP334" s="2"/>
      <c r="AQ334" s="2"/>
      <c r="AR334" s="2"/>
      <c r="AT334" s="2"/>
      <c r="AY334" s="2"/>
      <c r="BB334" s="2"/>
      <c r="BD334" s="2"/>
      <c r="BF334" s="2"/>
      <c r="BK334" s="2"/>
      <c r="BS334" s="2"/>
      <c r="BT334" s="2"/>
      <c r="CK334" s="2"/>
      <c r="CP334" s="2"/>
      <c r="EP334" s="2"/>
      <c r="EQ334" s="2"/>
    </row>
    <row r="335" spans="9:147" x14ac:dyDescent="0.25">
      <c r="I335" s="2"/>
      <c r="AP335" s="2"/>
      <c r="AQ335" s="2"/>
      <c r="AR335" s="2"/>
      <c r="AT335" s="2"/>
      <c r="AY335" s="2"/>
      <c r="BB335" s="2"/>
      <c r="BD335" s="2"/>
      <c r="BF335" s="2"/>
      <c r="BK335" s="2"/>
      <c r="BS335" s="2"/>
      <c r="BT335" s="2"/>
      <c r="CK335" s="2"/>
      <c r="CP335" s="2"/>
      <c r="EP335" s="2"/>
      <c r="EQ335" s="2"/>
    </row>
    <row r="336" spans="9:147" x14ac:dyDescent="0.25">
      <c r="I336" s="2"/>
      <c r="AP336" s="2"/>
      <c r="AQ336" s="2"/>
      <c r="AR336" s="2"/>
      <c r="AT336" s="2"/>
      <c r="AY336" s="2"/>
      <c r="BB336" s="2"/>
      <c r="BD336" s="2"/>
      <c r="BF336" s="2"/>
      <c r="BK336" s="2"/>
      <c r="BS336" s="2"/>
      <c r="BT336" s="2"/>
      <c r="CK336" s="2"/>
      <c r="CP336" s="2"/>
      <c r="EQ336" s="2"/>
    </row>
    <row r="337" spans="9:147" x14ac:dyDescent="0.25">
      <c r="I337" s="2"/>
      <c r="AP337" s="2"/>
      <c r="AQ337" s="2"/>
      <c r="AR337" s="2"/>
      <c r="AT337" s="2"/>
      <c r="AY337" s="2"/>
      <c r="BB337" s="2"/>
      <c r="BD337" s="2"/>
      <c r="BF337" s="2"/>
      <c r="BK337" s="2"/>
      <c r="BS337" s="2"/>
      <c r="BT337" s="2"/>
      <c r="CK337" s="2"/>
      <c r="CP337" s="2"/>
      <c r="EQ337" s="2"/>
    </row>
    <row r="338" spans="9:147" x14ac:dyDescent="0.25">
      <c r="I338" s="2"/>
      <c r="AP338" s="2"/>
      <c r="AQ338" s="2"/>
      <c r="AR338" s="2"/>
      <c r="AT338" s="2"/>
      <c r="AY338" s="2"/>
      <c r="BB338" s="2"/>
      <c r="BD338" s="2"/>
      <c r="BF338" s="2"/>
      <c r="BK338" s="2"/>
      <c r="BS338" s="2"/>
      <c r="BT338" s="2"/>
      <c r="CK338" s="2"/>
      <c r="CP338" s="2"/>
      <c r="EQ338" s="2"/>
    </row>
    <row r="339" spans="9:147" x14ac:dyDescent="0.25">
      <c r="I339" s="2"/>
      <c r="AP339" s="2"/>
      <c r="AQ339" s="2"/>
      <c r="AR339" s="2"/>
      <c r="AT339" s="2"/>
      <c r="AY339" s="2"/>
      <c r="BB339" s="2"/>
      <c r="BD339" s="2"/>
      <c r="BF339" s="2"/>
      <c r="BK339" s="2"/>
      <c r="BS339" s="2"/>
      <c r="BT339" s="2"/>
      <c r="CK339" s="2"/>
      <c r="CP339" s="2"/>
      <c r="EP339" s="2"/>
      <c r="EQ339" s="2"/>
    </row>
    <row r="340" spans="9:147" x14ac:dyDescent="0.25">
      <c r="I340" s="2"/>
      <c r="AP340" s="2"/>
      <c r="AQ340" s="2"/>
      <c r="AR340" s="2"/>
      <c r="AT340" s="2"/>
      <c r="AY340" s="2"/>
      <c r="BB340" s="2"/>
      <c r="BD340" s="2"/>
      <c r="BF340" s="2"/>
      <c r="BK340" s="2"/>
      <c r="BS340" s="2"/>
      <c r="BT340" s="2"/>
      <c r="CK340" s="2"/>
      <c r="CP340" s="2"/>
      <c r="EQ340" s="2"/>
    </row>
    <row r="341" spans="9:147" x14ac:dyDescent="0.25">
      <c r="I341" s="2"/>
      <c r="AP341" s="2"/>
      <c r="AQ341" s="2"/>
      <c r="AR341" s="2"/>
      <c r="AT341" s="2"/>
      <c r="AY341" s="2"/>
      <c r="BB341" s="2"/>
      <c r="BD341" s="2"/>
      <c r="BF341" s="2"/>
      <c r="BH341" s="2"/>
      <c r="BK341" s="2"/>
      <c r="BS341" s="2"/>
      <c r="BT341" s="2"/>
      <c r="CK341" s="2"/>
      <c r="CP341" s="2"/>
      <c r="EQ341" s="2"/>
    </row>
    <row r="342" spans="9:147" x14ac:dyDescent="0.25">
      <c r="I342" s="2"/>
      <c r="AP342" s="2"/>
      <c r="AQ342" s="2"/>
      <c r="AR342" s="2"/>
      <c r="AT342" s="2"/>
      <c r="AY342" s="2"/>
      <c r="BB342" s="2"/>
      <c r="BD342" s="2"/>
      <c r="BF342" s="2"/>
      <c r="BK342" s="2"/>
      <c r="BS342" s="2"/>
      <c r="BT342" s="2"/>
      <c r="CK342" s="2"/>
      <c r="CP342" s="2"/>
      <c r="EP342" s="2"/>
      <c r="EQ342" s="2"/>
    </row>
    <row r="343" spans="9:147" x14ac:dyDescent="0.25">
      <c r="I343" s="2"/>
      <c r="AP343" s="2"/>
      <c r="AQ343" s="2"/>
      <c r="AR343" s="2"/>
      <c r="AT343" s="2"/>
      <c r="AY343" s="2"/>
      <c r="BB343" s="2"/>
      <c r="BD343" s="2"/>
      <c r="BF343" s="2"/>
      <c r="BK343" s="2"/>
      <c r="BS343" s="2"/>
      <c r="BT343" s="2"/>
      <c r="CK343" s="2"/>
      <c r="CP343" s="2"/>
      <c r="EP343" s="2"/>
      <c r="EQ343" s="2"/>
    </row>
    <row r="344" spans="9:147" x14ac:dyDescent="0.25">
      <c r="I344" s="2"/>
      <c r="AP344" s="2"/>
      <c r="AQ344" s="2"/>
      <c r="AR344" s="2"/>
      <c r="AT344" s="2"/>
      <c r="AY344" s="2"/>
      <c r="BB344" s="2"/>
      <c r="BD344" s="2"/>
      <c r="BF344" s="2"/>
      <c r="BK344" s="2"/>
      <c r="BS344" s="2"/>
      <c r="BT344" s="2"/>
      <c r="CK344" s="2"/>
      <c r="CP344" s="2"/>
      <c r="EQ344" s="2"/>
    </row>
    <row r="345" spans="9:147" x14ac:dyDescent="0.25">
      <c r="I345" s="2"/>
      <c r="AP345" s="2"/>
      <c r="AQ345" s="2"/>
      <c r="AR345" s="2"/>
      <c r="AT345" s="2"/>
      <c r="AY345" s="2"/>
      <c r="BB345" s="2"/>
      <c r="BD345" s="2"/>
      <c r="BF345" s="2"/>
      <c r="BK345" s="2"/>
      <c r="BS345" s="2"/>
      <c r="BT345" s="2"/>
      <c r="CK345" s="2"/>
      <c r="CP345" s="2"/>
      <c r="EQ345" s="2"/>
    </row>
    <row r="346" spans="9:147" x14ac:dyDescent="0.25">
      <c r="I346" s="2"/>
      <c r="AP346" s="2"/>
      <c r="AQ346" s="2"/>
      <c r="AR346" s="2"/>
      <c r="AT346" s="2"/>
      <c r="AY346" s="2"/>
      <c r="BB346" s="2"/>
      <c r="BD346" s="2"/>
      <c r="BF346" s="2"/>
      <c r="BK346" s="2"/>
      <c r="BS346" s="2"/>
      <c r="BT346" s="2"/>
      <c r="CK346" s="2"/>
      <c r="CP346" s="2"/>
      <c r="EQ346" s="2"/>
    </row>
    <row r="347" spans="9:147" x14ac:dyDescent="0.25">
      <c r="I347" s="2"/>
      <c r="AP347" s="2"/>
      <c r="AQ347" s="2"/>
      <c r="AR347" s="2"/>
      <c r="AT347" s="2"/>
      <c r="AY347" s="2"/>
      <c r="BB347" s="2"/>
      <c r="BD347" s="2"/>
      <c r="BF347" s="2"/>
      <c r="BH347" s="2"/>
      <c r="BK347" s="2"/>
      <c r="BS347" s="2"/>
      <c r="BT347" s="2"/>
      <c r="CK347" s="2"/>
      <c r="CP347" s="2"/>
      <c r="EQ347" s="2"/>
    </row>
    <row r="348" spans="9:147" x14ac:dyDescent="0.25">
      <c r="I348" s="2"/>
      <c r="AP348" s="2"/>
      <c r="AQ348" s="2"/>
      <c r="AT348" s="2"/>
      <c r="AY348" s="2"/>
      <c r="BB348" s="2"/>
      <c r="BD348" s="2"/>
      <c r="BF348" s="2"/>
      <c r="BK348" s="2"/>
      <c r="BS348" s="2"/>
      <c r="BT348" s="2"/>
      <c r="CK348" s="2"/>
      <c r="CP348" s="2"/>
      <c r="EQ348" s="2"/>
    </row>
    <row r="349" spans="9:147" x14ac:dyDescent="0.25">
      <c r="I349" s="2"/>
      <c r="AP349" s="2"/>
      <c r="AQ349" s="2"/>
      <c r="AR349" s="2"/>
      <c r="AT349" s="2"/>
      <c r="AY349" s="2"/>
      <c r="BB349" s="2"/>
      <c r="BD349" s="2"/>
      <c r="BF349" s="2"/>
      <c r="BK349" s="2"/>
      <c r="BS349" s="2"/>
      <c r="BT349" s="2"/>
      <c r="CK349" s="2"/>
      <c r="CP349" s="2"/>
      <c r="EQ349" s="2"/>
    </row>
    <row r="350" spans="9:147" x14ac:dyDescent="0.25">
      <c r="I350" s="2"/>
      <c r="AP350" s="2"/>
      <c r="AQ350" s="2"/>
      <c r="AR350" s="2"/>
      <c r="AT350" s="2"/>
      <c r="AY350" s="2"/>
      <c r="BB350" s="2"/>
      <c r="BD350" s="2"/>
      <c r="BF350" s="2"/>
      <c r="BK350" s="2"/>
      <c r="BS350" s="2"/>
      <c r="BT350" s="2"/>
      <c r="CK350" s="2"/>
      <c r="CP350" s="2"/>
      <c r="EP350" s="2"/>
      <c r="EQ350" s="2"/>
    </row>
    <row r="351" spans="9:147" x14ac:dyDescent="0.25">
      <c r="I351" s="2"/>
      <c r="AP351" s="2"/>
      <c r="AQ351" s="2"/>
      <c r="AR351" s="2"/>
      <c r="AT351" s="2"/>
      <c r="AY351" s="2"/>
      <c r="BB351" s="2"/>
      <c r="BD351" s="2"/>
      <c r="BF351" s="2"/>
      <c r="BK351" s="2"/>
      <c r="BS351" s="2"/>
      <c r="BT351" s="2"/>
      <c r="CK351" s="2"/>
      <c r="CP351" s="2"/>
      <c r="EP351" s="2"/>
      <c r="EQ351" s="2"/>
    </row>
    <row r="352" spans="9:147" x14ac:dyDescent="0.25">
      <c r="I352" s="2"/>
      <c r="AP352" s="2"/>
      <c r="AQ352" s="2"/>
      <c r="AT352" s="2"/>
      <c r="AY352" s="2"/>
      <c r="BB352" s="2"/>
      <c r="BD352" s="2"/>
      <c r="BF352" s="2"/>
      <c r="BK352" s="2"/>
      <c r="BS352" s="2"/>
      <c r="BT352" s="2"/>
      <c r="CK352" s="2"/>
      <c r="CP352" s="2"/>
      <c r="EQ352" s="2"/>
    </row>
    <row r="353" spans="9:147" x14ac:dyDescent="0.25">
      <c r="I353" s="2"/>
      <c r="AP353" s="2"/>
      <c r="AQ353" s="2"/>
      <c r="AR353" s="2"/>
      <c r="AT353" s="2"/>
      <c r="AY353" s="2"/>
      <c r="BB353" s="2"/>
      <c r="BD353" s="2"/>
      <c r="BF353" s="2"/>
      <c r="BK353" s="2"/>
      <c r="BS353" s="2"/>
      <c r="BT353" s="2"/>
      <c r="CK353" s="2"/>
      <c r="CP353" s="2"/>
      <c r="EQ353" s="2"/>
    </row>
    <row r="354" spans="9:147" x14ac:dyDescent="0.25">
      <c r="I354" s="2"/>
      <c r="AP354" s="2"/>
      <c r="AQ354" s="2"/>
      <c r="AR354" s="2"/>
      <c r="AT354" s="2"/>
      <c r="AY354" s="2"/>
      <c r="BB354" s="2"/>
      <c r="BD354" s="2"/>
      <c r="BF354" s="2"/>
      <c r="BK354" s="2"/>
      <c r="BS354" s="2"/>
      <c r="BT354" s="2"/>
      <c r="CK354" s="2"/>
      <c r="CP354" s="2"/>
      <c r="EQ354" s="2"/>
    </row>
    <row r="355" spans="9:147" x14ac:dyDescent="0.25">
      <c r="I355" s="2"/>
      <c r="AP355" s="2"/>
      <c r="AQ355" s="2"/>
      <c r="AR355" s="2"/>
      <c r="AT355" s="2"/>
      <c r="AY355" s="2"/>
      <c r="BB355" s="2"/>
      <c r="BD355" s="2"/>
      <c r="BF355" s="2"/>
      <c r="BK355" s="2"/>
      <c r="BS355" s="2"/>
      <c r="BT355" s="2"/>
      <c r="CK355" s="2"/>
      <c r="CP355" s="2"/>
      <c r="EP355" s="2"/>
      <c r="EQ355" s="2"/>
    </row>
    <row r="356" spans="9:147" x14ac:dyDescent="0.25">
      <c r="I356" s="2"/>
      <c r="AP356" s="2"/>
      <c r="AQ356" s="2"/>
      <c r="AR356" s="2"/>
      <c r="AT356" s="2"/>
      <c r="AY356" s="2"/>
      <c r="BB356" s="2"/>
      <c r="BD356" s="2"/>
      <c r="BF356" s="2"/>
      <c r="BK356" s="2"/>
      <c r="BS356" s="2"/>
      <c r="BT356" s="2"/>
      <c r="CK356" s="2"/>
      <c r="CP356" s="2"/>
      <c r="EP356" s="2"/>
      <c r="EQ356" s="2"/>
    </row>
    <row r="357" spans="9:147" x14ac:dyDescent="0.25">
      <c r="I357" s="2"/>
      <c r="AP357" s="2"/>
      <c r="AQ357" s="2"/>
      <c r="AR357" s="2"/>
      <c r="AT357" s="2"/>
      <c r="AY357" s="2"/>
      <c r="BB357" s="2"/>
      <c r="BD357" s="2"/>
      <c r="BF357" s="2"/>
      <c r="BK357" s="2"/>
      <c r="BS357" s="2"/>
      <c r="BT357" s="2"/>
      <c r="CK357" s="2"/>
      <c r="CP357" s="2"/>
      <c r="EP357" s="2"/>
      <c r="EQ357" s="2"/>
    </row>
    <row r="358" spans="9:147" x14ac:dyDescent="0.25">
      <c r="I358" s="2"/>
      <c r="AP358" s="2"/>
      <c r="AQ358" s="2"/>
      <c r="AT358" s="2"/>
      <c r="AY358" s="2"/>
      <c r="BB358" s="2"/>
      <c r="BD358" s="2"/>
      <c r="BF358" s="2"/>
      <c r="BK358" s="2"/>
      <c r="BS358" s="2"/>
      <c r="BT358" s="2"/>
      <c r="CK358" s="2"/>
      <c r="CP358" s="2"/>
      <c r="EQ358" s="2"/>
    </row>
    <row r="359" spans="9:147" x14ac:dyDescent="0.25">
      <c r="I359" s="2"/>
      <c r="AP359" s="2"/>
      <c r="AQ359" s="2"/>
      <c r="AR359" s="2"/>
      <c r="AT359" s="2"/>
      <c r="AY359" s="2"/>
      <c r="BB359" s="2"/>
      <c r="BD359" s="2"/>
      <c r="BF359" s="2"/>
      <c r="BK359" s="2"/>
      <c r="BS359" s="2"/>
      <c r="BT359" s="2"/>
      <c r="CK359" s="2"/>
      <c r="CP359" s="2"/>
      <c r="EP359" s="2"/>
      <c r="EQ359" s="2"/>
    </row>
    <row r="360" spans="9:147" x14ac:dyDescent="0.25">
      <c r="I360" s="2"/>
      <c r="AP360" s="2"/>
      <c r="AQ360" s="2"/>
      <c r="AR360" s="2"/>
      <c r="AT360" s="2"/>
      <c r="AY360" s="2"/>
      <c r="BB360" s="2"/>
      <c r="BD360" s="2"/>
      <c r="BF360" s="2"/>
      <c r="BK360" s="2"/>
      <c r="BS360" s="2"/>
      <c r="BT360" s="2"/>
      <c r="CK360" s="2"/>
      <c r="CP360" s="2"/>
      <c r="EQ360" s="2"/>
    </row>
    <row r="361" spans="9:147" x14ac:dyDescent="0.25">
      <c r="I361" s="2"/>
      <c r="AP361" s="2"/>
      <c r="AQ361" s="2"/>
      <c r="AR361" s="2"/>
      <c r="AT361" s="2"/>
      <c r="AY361" s="2"/>
      <c r="BB361" s="2"/>
      <c r="BD361" s="2"/>
      <c r="BF361" s="2"/>
      <c r="BK361" s="2"/>
      <c r="BS361" s="2"/>
      <c r="BT361" s="2"/>
      <c r="CK361" s="2"/>
      <c r="CP361" s="2"/>
    </row>
    <row r="362" spans="9:147" x14ac:dyDescent="0.25">
      <c r="I362" s="2"/>
      <c r="AP362" s="2"/>
      <c r="AQ362" s="2"/>
      <c r="AR362" s="2"/>
      <c r="AT362" s="2"/>
      <c r="AY362" s="2"/>
      <c r="BB362" s="2"/>
      <c r="BD362" s="2"/>
      <c r="BF362" s="2"/>
      <c r="BK362" s="2"/>
      <c r="BS362" s="2"/>
      <c r="BT362" s="2"/>
      <c r="CK362" s="2"/>
      <c r="CP362" s="2"/>
      <c r="EQ362" s="2"/>
    </row>
    <row r="363" spans="9:147" x14ac:dyDescent="0.25">
      <c r="I363" s="2"/>
      <c r="AP363" s="2"/>
      <c r="AQ363" s="2"/>
      <c r="AR363" s="2"/>
      <c r="AT363" s="2"/>
      <c r="AY363" s="2"/>
      <c r="BB363" s="2"/>
      <c r="BD363" s="2"/>
      <c r="BF363" s="2"/>
      <c r="BK363" s="2"/>
      <c r="BS363" s="2"/>
      <c r="BT363" s="2"/>
      <c r="CK363" s="2"/>
      <c r="CP363" s="2"/>
      <c r="EP363" s="2"/>
      <c r="EQ363" s="2"/>
    </row>
    <row r="364" spans="9:147" x14ac:dyDescent="0.25">
      <c r="I364" s="2"/>
      <c r="AP364" s="2"/>
      <c r="AQ364" s="2"/>
      <c r="AT364" s="2"/>
      <c r="AY364" s="2"/>
      <c r="BB364" s="2"/>
      <c r="BD364" s="2"/>
      <c r="BF364" s="2"/>
      <c r="BK364" s="2"/>
      <c r="BS364" s="2"/>
      <c r="BT364" s="2"/>
      <c r="CK364" s="2"/>
      <c r="CP364" s="2"/>
      <c r="EQ364" s="2"/>
    </row>
    <row r="365" spans="9:147" x14ac:dyDescent="0.25">
      <c r="I365" s="2"/>
      <c r="AP365" s="2"/>
      <c r="AQ365" s="2"/>
      <c r="AR365" s="2"/>
      <c r="AT365" s="2"/>
      <c r="AY365" s="2"/>
      <c r="BB365" s="2"/>
      <c r="BD365" s="2"/>
      <c r="BF365" s="2"/>
      <c r="BK365" s="2"/>
      <c r="BS365" s="2"/>
      <c r="BT365" s="2"/>
      <c r="CK365" s="2"/>
      <c r="CP365" s="2"/>
      <c r="EP365" s="2"/>
      <c r="EQ365" s="2"/>
    </row>
    <row r="366" spans="9:147" x14ac:dyDescent="0.25">
      <c r="I366" s="2"/>
      <c r="AP366" s="2"/>
      <c r="AQ366" s="2"/>
      <c r="AR366" s="2"/>
      <c r="AT366" s="2"/>
      <c r="AY366" s="2"/>
      <c r="BB366" s="2"/>
      <c r="BD366" s="2"/>
      <c r="BF366" s="2"/>
      <c r="BK366" s="2"/>
      <c r="BS366" s="2"/>
      <c r="BT366" s="2"/>
      <c r="CK366" s="2"/>
      <c r="CP366" s="2"/>
      <c r="EQ366" s="2"/>
    </row>
    <row r="367" spans="9:147" x14ac:dyDescent="0.25">
      <c r="I367" s="2"/>
      <c r="AP367" s="2"/>
      <c r="AQ367" s="2"/>
      <c r="AR367" s="2"/>
      <c r="AT367" s="2"/>
      <c r="AY367" s="2"/>
      <c r="BB367" s="2"/>
      <c r="BD367" s="2"/>
      <c r="BF367" s="2"/>
      <c r="BK367" s="2"/>
      <c r="BS367" s="2"/>
      <c r="BT367" s="2"/>
      <c r="CK367" s="2"/>
      <c r="CP367" s="2"/>
      <c r="EQ367" s="2"/>
    </row>
    <row r="368" spans="9:147" x14ac:dyDescent="0.25">
      <c r="I368" s="2"/>
      <c r="AP368" s="2"/>
      <c r="AQ368" s="2"/>
      <c r="AR368" s="2"/>
      <c r="AT368" s="2"/>
      <c r="AY368" s="2"/>
      <c r="BB368" s="2"/>
      <c r="BD368" s="2"/>
      <c r="BF368" s="2"/>
      <c r="BK368" s="2"/>
      <c r="BS368" s="2"/>
      <c r="BT368" s="2"/>
      <c r="CK368" s="2"/>
      <c r="CP368" s="2"/>
      <c r="EQ368" s="2"/>
    </row>
    <row r="369" spans="9:147" x14ac:dyDescent="0.25">
      <c r="I369" s="2"/>
      <c r="AP369" s="2"/>
      <c r="AQ369" s="2"/>
      <c r="AR369" s="2"/>
      <c r="AT369" s="2"/>
      <c r="AY369" s="2"/>
      <c r="BB369" s="2"/>
      <c r="BD369" s="2"/>
      <c r="BF369" s="2"/>
      <c r="BK369" s="2"/>
      <c r="BS369" s="2"/>
      <c r="BT369" s="2"/>
      <c r="CK369" s="2"/>
      <c r="CP369" s="2"/>
      <c r="EP369" s="2"/>
      <c r="EQ369" s="2"/>
    </row>
    <row r="370" spans="9:147" x14ac:dyDescent="0.25">
      <c r="I370" s="2"/>
      <c r="AP370" s="2"/>
      <c r="AQ370" s="2"/>
      <c r="AR370" s="2"/>
      <c r="AT370" s="2"/>
      <c r="AY370" s="2"/>
      <c r="BB370" s="2"/>
      <c r="BD370" s="2"/>
      <c r="BF370" s="2"/>
      <c r="BK370" s="2"/>
      <c r="BS370" s="2"/>
      <c r="BT370" s="2"/>
      <c r="CK370" s="2"/>
      <c r="CP370" s="2"/>
      <c r="EQ370" s="2"/>
    </row>
    <row r="371" spans="9:147" x14ac:dyDescent="0.25">
      <c r="I371" s="2"/>
      <c r="AP371" s="2"/>
      <c r="AQ371" s="2"/>
      <c r="AR371" s="2"/>
      <c r="AT371" s="2"/>
      <c r="AY371" s="2"/>
      <c r="BB371" s="2"/>
      <c r="BD371" s="2"/>
      <c r="BF371" s="2"/>
      <c r="BK371" s="2"/>
      <c r="BS371" s="2"/>
      <c r="BT371" s="2"/>
      <c r="CK371" s="2"/>
      <c r="CP371" s="2"/>
      <c r="EQ371" s="2"/>
    </row>
    <row r="372" spans="9:147" x14ac:dyDescent="0.25">
      <c r="I372" s="2"/>
      <c r="AP372" s="2"/>
      <c r="AQ372" s="2"/>
      <c r="AR372" s="2"/>
      <c r="AT372" s="2"/>
      <c r="AY372" s="2"/>
      <c r="BB372" s="2"/>
      <c r="BD372" s="2"/>
      <c r="BF372" s="2"/>
      <c r="BK372" s="2"/>
      <c r="BS372" s="2"/>
      <c r="BT372" s="2"/>
      <c r="CK372" s="2"/>
      <c r="CP372" s="2"/>
      <c r="EP372" s="2"/>
      <c r="EQ372" s="2"/>
    </row>
    <row r="373" spans="9:147" x14ac:dyDescent="0.25">
      <c r="I373" s="2"/>
      <c r="AP373" s="2"/>
      <c r="AQ373" s="2"/>
      <c r="AR373" s="2"/>
      <c r="AT373" s="2"/>
      <c r="AY373" s="2"/>
      <c r="BB373" s="2"/>
      <c r="BD373" s="2"/>
      <c r="BF373" s="2"/>
      <c r="BK373" s="2"/>
      <c r="BS373" s="2"/>
      <c r="BT373" s="2"/>
      <c r="CK373" s="2"/>
      <c r="CP373" s="2"/>
      <c r="EP373" s="2"/>
      <c r="EQ373" s="2"/>
    </row>
    <row r="374" spans="9:147" x14ac:dyDescent="0.25">
      <c r="I374" s="2"/>
      <c r="AP374" s="2"/>
      <c r="AQ374" s="2"/>
      <c r="AR374" s="2"/>
      <c r="AT374" s="2"/>
      <c r="AY374" s="2"/>
      <c r="BB374" s="2"/>
      <c r="BD374" s="2"/>
      <c r="BF374" s="2"/>
      <c r="BK374" s="2"/>
      <c r="BS374" s="2"/>
      <c r="BT374" s="2"/>
      <c r="CK374" s="2"/>
      <c r="CP374" s="2"/>
      <c r="EP374" s="2"/>
      <c r="EQ374" s="2"/>
    </row>
    <row r="375" spans="9:147" x14ac:dyDescent="0.25">
      <c r="I375" s="2"/>
      <c r="AP375" s="2"/>
      <c r="AQ375" s="2"/>
      <c r="AR375" s="2"/>
      <c r="AT375" s="2"/>
      <c r="AY375" s="2"/>
      <c r="BB375" s="2"/>
      <c r="BD375" s="2"/>
      <c r="BF375" s="2"/>
      <c r="BK375" s="2"/>
      <c r="BS375" s="2"/>
      <c r="BT375" s="2"/>
      <c r="CK375" s="2"/>
      <c r="CP375" s="2"/>
      <c r="EP375" s="2"/>
      <c r="EQ375" s="2"/>
    </row>
    <row r="376" spans="9:147" x14ac:dyDescent="0.25">
      <c r="I376" s="2"/>
      <c r="AP376" s="2"/>
      <c r="AQ376" s="2"/>
      <c r="AR376" s="2"/>
      <c r="AT376" s="2"/>
      <c r="AY376" s="2"/>
      <c r="BB376" s="2"/>
      <c r="BD376" s="2"/>
      <c r="BF376" s="2"/>
      <c r="BK376" s="2"/>
      <c r="BS376" s="2"/>
      <c r="BT376" s="2"/>
      <c r="CK376" s="2"/>
      <c r="CP376" s="2"/>
      <c r="EQ376" s="2"/>
    </row>
    <row r="377" spans="9:147" x14ac:dyDescent="0.25">
      <c r="I377" s="2"/>
      <c r="AP377" s="2"/>
      <c r="AQ377" s="2"/>
      <c r="AR377" s="2"/>
      <c r="AT377" s="2"/>
      <c r="AY377" s="2"/>
      <c r="BB377" s="2"/>
      <c r="BD377" s="2"/>
      <c r="BF377" s="2"/>
      <c r="BK377" s="2"/>
      <c r="BS377" s="2"/>
      <c r="BT377" s="2"/>
      <c r="CK377" s="2"/>
      <c r="CP377" s="2"/>
      <c r="EQ377" s="2"/>
    </row>
    <row r="378" spans="9:147" x14ac:dyDescent="0.25">
      <c r="I378" s="2"/>
      <c r="AP378" s="2"/>
      <c r="AQ378" s="2"/>
      <c r="AR378" s="2"/>
      <c r="AT378" s="2"/>
      <c r="AY378" s="2"/>
      <c r="BB378" s="2"/>
      <c r="BD378" s="2"/>
      <c r="BF378" s="2"/>
      <c r="BK378" s="2"/>
      <c r="BS378" s="2"/>
      <c r="BT378" s="2"/>
      <c r="CK378" s="2"/>
      <c r="CP378" s="2"/>
      <c r="EQ378" s="2"/>
    </row>
    <row r="379" spans="9:147" x14ac:dyDescent="0.25">
      <c r="I379" s="2"/>
      <c r="AP379" s="2"/>
      <c r="AQ379" s="2"/>
      <c r="AR379" s="2"/>
      <c r="AT379" s="2"/>
      <c r="AY379" s="2"/>
      <c r="BB379" s="2"/>
      <c r="BD379" s="2"/>
      <c r="BF379" s="2"/>
      <c r="BK379" s="2"/>
      <c r="BS379" s="2"/>
      <c r="BT379" s="2"/>
      <c r="CK379" s="2"/>
      <c r="CP379" s="2"/>
      <c r="EP379" s="2"/>
      <c r="EQ379" s="2"/>
    </row>
    <row r="380" spans="9:147" x14ac:dyDescent="0.25">
      <c r="I380" s="2"/>
      <c r="AP380" s="2"/>
      <c r="AQ380" s="2"/>
      <c r="AR380" s="2"/>
      <c r="AT380" s="2"/>
      <c r="AY380" s="2"/>
      <c r="BB380" s="2"/>
      <c r="BD380" s="2"/>
      <c r="BF380" s="2"/>
      <c r="BK380" s="2"/>
      <c r="BS380" s="2"/>
      <c r="BT380" s="2"/>
      <c r="CK380" s="2"/>
      <c r="CP380" s="2"/>
      <c r="EP380" s="2"/>
      <c r="EQ380" s="2"/>
    </row>
    <row r="381" spans="9:147" x14ac:dyDescent="0.25">
      <c r="I381" s="2"/>
      <c r="AP381" s="2"/>
      <c r="AQ381" s="2"/>
      <c r="AR381" s="2"/>
      <c r="AT381" s="2"/>
      <c r="AY381" s="2"/>
      <c r="BB381" s="2"/>
      <c r="BD381" s="2"/>
      <c r="BF381" s="2"/>
      <c r="BK381" s="2"/>
      <c r="BS381" s="2"/>
      <c r="BT381" s="2"/>
      <c r="CK381" s="2"/>
      <c r="CP381" s="2"/>
      <c r="EP381" s="2"/>
      <c r="EQ381" s="2"/>
    </row>
    <row r="382" spans="9:147" x14ac:dyDescent="0.25">
      <c r="I382" s="2"/>
      <c r="AP382" s="2"/>
      <c r="AQ382" s="2"/>
      <c r="AR382" s="2"/>
      <c r="AT382" s="2"/>
      <c r="AY382" s="2"/>
      <c r="BB382" s="2"/>
      <c r="BD382" s="2"/>
      <c r="BF382" s="2"/>
      <c r="BK382" s="2"/>
      <c r="BS382" s="2"/>
      <c r="BT382" s="2"/>
      <c r="CK382" s="2"/>
      <c r="CP382" s="2"/>
      <c r="EP382" s="2"/>
      <c r="EQ382" s="2"/>
    </row>
    <row r="383" spans="9:147" x14ac:dyDescent="0.25">
      <c r="I383" s="2"/>
      <c r="AP383" s="2"/>
      <c r="AQ383" s="2"/>
      <c r="AR383" s="2"/>
      <c r="AT383" s="2"/>
      <c r="AY383" s="2"/>
      <c r="BB383" s="2"/>
      <c r="BD383" s="2"/>
      <c r="BF383" s="2"/>
      <c r="BK383" s="2"/>
      <c r="BS383" s="2"/>
      <c r="BT383" s="2"/>
      <c r="CK383" s="2"/>
      <c r="CP383" s="2"/>
      <c r="EQ383" s="2"/>
    </row>
    <row r="384" spans="9:147" x14ac:dyDescent="0.25">
      <c r="I384" s="2"/>
      <c r="AP384" s="2"/>
      <c r="AQ384" s="2"/>
      <c r="AR384" s="2"/>
      <c r="AT384" s="2"/>
      <c r="AY384" s="2"/>
      <c r="BB384" s="2"/>
      <c r="BD384" s="2"/>
      <c r="BF384" s="2"/>
      <c r="BK384" s="2"/>
      <c r="BS384" s="2"/>
      <c r="BT384" s="2"/>
      <c r="CK384" s="2"/>
      <c r="CP384" s="2"/>
      <c r="EQ384" s="2"/>
    </row>
    <row r="385" spans="9:147" x14ac:dyDescent="0.25">
      <c r="I385" s="2"/>
      <c r="AP385" s="2"/>
      <c r="AQ385" s="2"/>
      <c r="AR385" s="2"/>
      <c r="AT385" s="2"/>
      <c r="AY385" s="2"/>
      <c r="BB385" s="2"/>
      <c r="BD385" s="2"/>
      <c r="BF385" s="2"/>
      <c r="BK385" s="2"/>
      <c r="BS385" s="2"/>
      <c r="BT385" s="2"/>
      <c r="CK385" s="2"/>
      <c r="CP385" s="2"/>
      <c r="EP385" s="2"/>
      <c r="EQ385" s="2"/>
    </row>
    <row r="386" spans="9:147" x14ac:dyDescent="0.25">
      <c r="I386" s="2"/>
      <c r="AP386" s="2"/>
      <c r="AQ386" s="2"/>
      <c r="AR386" s="2"/>
      <c r="AT386" s="2"/>
      <c r="AY386" s="2"/>
      <c r="BB386" s="2"/>
      <c r="BD386" s="2"/>
      <c r="BF386" s="2"/>
      <c r="BK386" s="2"/>
      <c r="BS386" s="2"/>
      <c r="BT386" s="2"/>
      <c r="CK386" s="2"/>
      <c r="CP386" s="2"/>
      <c r="EP386" s="2"/>
      <c r="EQ386" s="2"/>
    </row>
    <row r="387" spans="9:147" x14ac:dyDescent="0.25">
      <c r="I387" s="2"/>
      <c r="AP387" s="2"/>
      <c r="AQ387" s="2"/>
      <c r="AR387" s="2"/>
      <c r="AT387" s="2"/>
      <c r="AY387" s="2"/>
      <c r="BB387" s="2"/>
      <c r="BD387" s="2"/>
      <c r="BF387" s="2"/>
      <c r="BK387" s="2"/>
      <c r="BS387" s="2"/>
      <c r="BT387" s="2"/>
      <c r="CK387" s="2"/>
      <c r="CP387" s="2"/>
      <c r="EQ387" s="2"/>
    </row>
    <row r="388" spans="9:147" x14ac:dyDescent="0.25">
      <c r="I388" s="2"/>
      <c r="AP388" s="2"/>
      <c r="AQ388" s="2"/>
      <c r="AR388" s="2"/>
      <c r="AT388" s="2"/>
      <c r="AY388" s="2"/>
      <c r="BB388" s="2"/>
      <c r="BD388" s="2"/>
      <c r="BF388" s="2"/>
      <c r="BK388" s="2"/>
      <c r="BS388" s="2"/>
      <c r="BT388" s="2"/>
      <c r="CK388" s="2"/>
      <c r="CP388" s="2"/>
      <c r="EP388" s="2"/>
      <c r="EQ388" s="2"/>
    </row>
    <row r="389" spans="9:147" x14ac:dyDescent="0.25">
      <c r="I389" s="2"/>
      <c r="AP389" s="2"/>
      <c r="AQ389" s="2"/>
      <c r="AR389" s="2"/>
      <c r="AT389" s="2"/>
      <c r="AY389" s="2"/>
      <c r="BB389" s="2"/>
      <c r="BD389" s="2"/>
      <c r="BF389" s="2"/>
      <c r="BK389" s="2"/>
      <c r="BS389" s="2"/>
      <c r="BT389" s="2"/>
      <c r="CK389" s="2"/>
      <c r="CP389" s="2"/>
      <c r="EP389" s="2"/>
      <c r="EQ389" s="2"/>
    </row>
    <row r="390" spans="9:147" x14ac:dyDescent="0.25">
      <c r="I390" s="2"/>
      <c r="AP390" s="2"/>
      <c r="AQ390" s="2"/>
      <c r="AR390" s="2"/>
      <c r="AT390" s="2"/>
      <c r="AY390" s="2"/>
      <c r="BB390" s="2"/>
      <c r="BD390" s="2"/>
      <c r="BF390" s="2"/>
      <c r="BK390" s="2"/>
      <c r="BS390" s="2"/>
      <c r="BT390" s="2"/>
      <c r="CK390" s="2"/>
      <c r="CP390" s="2"/>
      <c r="EQ390" s="2"/>
    </row>
    <row r="391" spans="9:147" x14ac:dyDescent="0.25">
      <c r="I391" s="2"/>
      <c r="AP391" s="2"/>
      <c r="AQ391" s="2"/>
      <c r="AR391" s="2"/>
      <c r="AT391" s="2"/>
      <c r="AY391" s="2"/>
      <c r="BB391" s="2"/>
      <c r="BD391" s="2"/>
      <c r="BF391" s="2"/>
      <c r="BK391" s="2"/>
      <c r="BS391" s="2"/>
      <c r="BT391" s="2"/>
      <c r="CK391" s="2"/>
      <c r="CP391" s="2"/>
      <c r="EP391" s="2"/>
      <c r="EQ391" s="2"/>
    </row>
    <row r="392" spans="9:147" x14ac:dyDescent="0.25">
      <c r="I392" s="2"/>
      <c r="AP392" s="2"/>
      <c r="AQ392" s="2"/>
      <c r="AR392" s="2"/>
      <c r="AT392" s="2"/>
      <c r="AY392" s="2"/>
      <c r="BB392" s="2"/>
      <c r="BD392" s="2"/>
      <c r="BF392" s="2"/>
      <c r="BK392" s="2"/>
      <c r="BS392" s="2"/>
      <c r="BT392" s="2"/>
      <c r="CK392" s="2"/>
      <c r="CP392" s="2"/>
      <c r="EQ392" s="2"/>
    </row>
    <row r="393" spans="9:147" x14ac:dyDescent="0.25">
      <c r="I393" s="2"/>
      <c r="AP393" s="2"/>
      <c r="AQ393" s="2"/>
      <c r="AT393" s="2"/>
      <c r="AY393" s="2"/>
      <c r="BB393" s="2"/>
      <c r="BD393" s="2"/>
      <c r="BF393" s="2"/>
      <c r="BK393" s="2"/>
      <c r="BS393" s="2"/>
      <c r="BT393" s="2"/>
      <c r="CK393" s="2"/>
      <c r="CP393" s="2"/>
      <c r="EQ393" s="2"/>
    </row>
    <row r="394" spans="9:147" x14ac:dyDescent="0.25">
      <c r="I394" s="2"/>
      <c r="AP394" s="2"/>
      <c r="AQ394" s="2"/>
      <c r="AR394" s="2"/>
      <c r="AT394" s="2"/>
      <c r="AY394" s="2"/>
      <c r="BB394" s="2"/>
      <c r="BD394" s="2"/>
      <c r="BF394" s="2"/>
      <c r="BK394" s="2"/>
      <c r="BS394" s="2"/>
      <c r="BT394" s="2"/>
      <c r="CK394" s="2"/>
      <c r="CP394" s="2"/>
      <c r="EP394" s="2"/>
      <c r="EQ394" s="2"/>
    </row>
    <row r="395" spans="9:147" x14ac:dyDescent="0.25">
      <c r="I395" s="2"/>
      <c r="AP395" s="2"/>
      <c r="AQ395" s="2"/>
      <c r="AR395" s="2"/>
      <c r="AT395" s="2"/>
      <c r="AY395" s="2"/>
      <c r="BB395" s="2"/>
      <c r="BD395" s="2"/>
      <c r="BF395" s="2"/>
      <c r="BK395" s="2"/>
      <c r="BS395" s="2"/>
      <c r="BT395" s="2"/>
      <c r="CK395" s="2"/>
      <c r="CP395" s="2"/>
      <c r="EQ395" s="2"/>
    </row>
    <row r="396" spans="9:147" x14ac:dyDescent="0.25">
      <c r="I396" s="2"/>
      <c r="AP396" s="2"/>
      <c r="AQ396" s="2"/>
      <c r="AR396" s="2"/>
      <c r="AT396" s="2"/>
      <c r="AY396" s="2"/>
      <c r="BB396" s="2"/>
      <c r="BD396" s="2"/>
      <c r="BF396" s="2"/>
      <c r="BK396" s="2"/>
      <c r="BS396" s="2"/>
      <c r="BT396" s="2"/>
      <c r="CK396" s="2"/>
      <c r="CP396" s="2"/>
      <c r="DB396" s="3"/>
      <c r="EQ396" s="2"/>
    </row>
    <row r="397" spans="9:147" x14ac:dyDescent="0.25">
      <c r="I397" s="2"/>
      <c r="AP397" s="2"/>
      <c r="AQ397" s="2"/>
      <c r="AR397" s="2"/>
      <c r="AT397" s="2"/>
      <c r="AY397" s="2"/>
      <c r="BB397" s="2"/>
      <c r="BD397" s="2"/>
      <c r="BF397" s="2"/>
      <c r="BK397" s="2"/>
      <c r="BS397" s="2"/>
      <c r="BT397" s="2"/>
      <c r="CK397" s="2"/>
      <c r="CP397" s="2"/>
      <c r="EP397" s="2"/>
      <c r="EQ397" s="2"/>
    </row>
    <row r="398" spans="9:147" x14ac:dyDescent="0.25">
      <c r="I398" s="2"/>
      <c r="AP398" s="2"/>
      <c r="AQ398" s="2"/>
      <c r="AR398" s="2"/>
      <c r="AT398" s="2"/>
      <c r="AY398" s="2"/>
      <c r="BB398" s="2"/>
      <c r="BD398" s="2"/>
      <c r="BF398" s="2"/>
      <c r="BK398" s="2"/>
      <c r="BS398" s="2"/>
      <c r="BT398" s="2"/>
      <c r="CK398" s="2"/>
      <c r="CP398" s="2"/>
      <c r="EQ398" s="2"/>
    </row>
    <row r="399" spans="9:147" x14ac:dyDescent="0.25">
      <c r="I399" s="2"/>
      <c r="AP399" s="2"/>
      <c r="AQ399" s="2"/>
      <c r="AT399" s="2"/>
      <c r="AY399" s="2"/>
      <c r="BB399" s="2"/>
      <c r="BD399" s="2"/>
      <c r="BF399" s="2"/>
      <c r="BK399" s="2"/>
      <c r="BS399" s="2"/>
      <c r="BT399" s="2"/>
      <c r="CK399" s="2"/>
      <c r="CP399" s="2"/>
      <c r="EQ399" s="2"/>
    </row>
    <row r="400" spans="9:147" x14ac:dyDescent="0.25">
      <c r="I400" s="2"/>
      <c r="AP400" s="2"/>
      <c r="AQ400" s="2"/>
      <c r="AR400" s="2"/>
      <c r="AT400" s="2"/>
      <c r="AY400" s="2"/>
      <c r="BB400" s="2"/>
      <c r="BD400" s="2"/>
      <c r="BF400" s="2"/>
      <c r="BK400" s="2"/>
      <c r="BS400" s="2"/>
      <c r="BT400" s="2"/>
      <c r="CK400" s="2"/>
      <c r="CP400" s="2"/>
      <c r="EQ400" s="2"/>
    </row>
    <row r="401" spans="9:147" x14ac:dyDescent="0.25">
      <c r="I401" s="2"/>
      <c r="AP401" s="2"/>
      <c r="AQ401" s="2"/>
      <c r="AR401" s="2"/>
      <c r="AT401" s="2"/>
      <c r="AY401" s="2"/>
      <c r="BB401" s="2"/>
      <c r="BD401" s="2"/>
      <c r="BF401" s="2"/>
      <c r="BK401" s="2"/>
      <c r="BS401" s="2"/>
      <c r="BT401" s="2"/>
      <c r="CK401" s="2"/>
      <c r="CP401" s="2"/>
      <c r="EQ401" s="2"/>
    </row>
    <row r="402" spans="9:147" x14ac:dyDescent="0.25">
      <c r="I402" s="2"/>
      <c r="AP402" s="2"/>
      <c r="AQ402" s="2"/>
      <c r="AR402" s="2"/>
      <c r="AT402" s="2"/>
      <c r="AY402" s="2"/>
      <c r="BB402" s="2"/>
      <c r="BD402" s="2"/>
      <c r="BF402" s="2"/>
      <c r="BK402" s="2"/>
      <c r="BS402" s="2"/>
      <c r="BT402" s="2"/>
      <c r="CK402" s="2"/>
      <c r="CP402" s="2"/>
      <c r="EQ402" s="2"/>
    </row>
    <row r="403" spans="9:147" x14ac:dyDescent="0.25">
      <c r="I403" s="2"/>
      <c r="AP403" s="2"/>
      <c r="AQ403" s="2"/>
      <c r="AR403" s="2"/>
      <c r="AT403" s="2"/>
      <c r="AY403" s="2"/>
      <c r="BB403" s="2"/>
      <c r="BD403" s="2"/>
      <c r="BF403" s="2"/>
      <c r="BK403" s="2"/>
      <c r="BS403" s="2"/>
      <c r="BT403" s="2"/>
      <c r="CK403" s="2"/>
      <c r="CP403" s="2"/>
      <c r="EQ403" s="2"/>
    </row>
    <row r="404" spans="9:147" x14ac:dyDescent="0.25">
      <c r="I404" s="2"/>
      <c r="AP404" s="2"/>
      <c r="AQ404" s="2"/>
      <c r="AR404" s="2"/>
      <c r="AT404" s="2"/>
      <c r="AY404" s="2"/>
      <c r="BB404" s="2"/>
      <c r="BD404" s="2"/>
      <c r="BF404" s="2"/>
      <c r="BK404" s="2"/>
      <c r="BS404" s="2"/>
      <c r="BT404" s="2"/>
      <c r="CK404" s="2"/>
      <c r="CP404" s="2"/>
      <c r="EQ404" s="2"/>
    </row>
    <row r="405" spans="9:147" x14ac:dyDescent="0.25">
      <c r="I405" s="2"/>
      <c r="AP405" s="2"/>
      <c r="AQ405" s="2"/>
      <c r="AR405" s="2"/>
      <c r="AT405" s="2"/>
      <c r="AY405" s="2"/>
      <c r="BB405" s="2"/>
      <c r="BD405" s="2"/>
      <c r="BF405" s="2"/>
      <c r="BK405" s="2"/>
      <c r="BS405" s="2"/>
      <c r="BT405" s="2"/>
      <c r="CK405" s="2"/>
      <c r="CP405" s="2"/>
      <c r="EP405" s="2"/>
      <c r="EQ405" s="2"/>
    </row>
    <row r="406" spans="9:147" x14ac:dyDescent="0.25">
      <c r="I406" s="2"/>
      <c r="AP406" s="2"/>
      <c r="AQ406" s="2"/>
      <c r="AR406" s="2"/>
      <c r="AT406" s="2"/>
      <c r="AY406" s="2"/>
      <c r="BB406" s="2"/>
      <c r="BD406" s="2"/>
      <c r="BF406" s="2"/>
      <c r="BK406" s="2"/>
      <c r="BS406" s="2"/>
      <c r="BT406" s="2"/>
      <c r="CK406" s="2"/>
      <c r="CP406" s="2"/>
      <c r="EQ406" s="2"/>
    </row>
    <row r="407" spans="9:147" x14ac:dyDescent="0.25">
      <c r="I407" s="2"/>
      <c r="AP407" s="2"/>
      <c r="AQ407" s="2"/>
      <c r="AR407" s="2"/>
      <c r="AT407" s="2"/>
      <c r="AY407" s="2"/>
      <c r="BB407" s="2"/>
      <c r="BD407" s="2"/>
      <c r="BF407" s="2"/>
      <c r="BK407" s="2"/>
      <c r="BS407" s="2"/>
      <c r="BT407" s="2"/>
      <c r="CK407" s="2"/>
      <c r="CP407" s="2"/>
      <c r="EQ407" s="2"/>
    </row>
    <row r="408" spans="9:147" x14ac:dyDescent="0.25">
      <c r="I408" s="2"/>
      <c r="AP408" s="2"/>
      <c r="AQ408" s="2"/>
      <c r="AR408" s="2"/>
      <c r="AT408" s="2"/>
      <c r="AY408" s="2"/>
      <c r="BB408" s="2"/>
      <c r="BD408" s="2"/>
      <c r="BF408" s="2"/>
      <c r="BK408" s="2"/>
      <c r="BS408" s="2"/>
      <c r="BT408" s="2"/>
      <c r="CK408" s="2"/>
      <c r="CP408" s="2"/>
      <c r="EP408" s="2"/>
      <c r="EQ408" s="2"/>
    </row>
    <row r="409" spans="9:147" x14ac:dyDescent="0.25">
      <c r="I409" s="2"/>
      <c r="AP409" s="2"/>
      <c r="AQ409" s="2"/>
      <c r="AR409" s="2"/>
      <c r="AT409" s="2"/>
      <c r="AY409" s="2"/>
      <c r="BB409" s="2"/>
      <c r="BD409" s="2"/>
      <c r="BF409" s="2"/>
      <c r="BK409" s="2"/>
      <c r="BS409" s="2"/>
      <c r="BT409" s="2"/>
      <c r="CK409" s="2"/>
      <c r="CP409" s="2"/>
      <c r="EQ409" s="2"/>
    </row>
    <row r="410" spans="9:147" x14ac:dyDescent="0.25">
      <c r="I410" s="2"/>
      <c r="AP410" s="2"/>
      <c r="AQ410" s="2"/>
      <c r="AR410" s="2"/>
      <c r="AT410" s="2"/>
      <c r="AY410" s="2"/>
      <c r="BB410" s="2"/>
      <c r="BD410" s="2"/>
      <c r="BF410" s="2"/>
      <c r="BK410" s="2"/>
      <c r="BS410" s="2"/>
      <c r="BT410" s="2"/>
      <c r="CK410" s="2"/>
      <c r="CP410" s="2"/>
      <c r="EQ410" s="2"/>
    </row>
    <row r="411" spans="9:147" x14ac:dyDescent="0.25">
      <c r="I411" s="2"/>
      <c r="AP411" s="2"/>
      <c r="AQ411" s="2"/>
      <c r="AR411" s="2"/>
      <c r="AT411" s="2"/>
      <c r="AY411" s="2"/>
      <c r="BB411" s="2"/>
      <c r="BD411" s="2"/>
      <c r="BF411" s="2"/>
      <c r="BK411" s="2"/>
      <c r="BS411" s="2"/>
      <c r="BT411" s="2"/>
      <c r="CK411" s="2"/>
      <c r="CP411" s="2"/>
      <c r="EQ411" s="2"/>
    </row>
    <row r="412" spans="9:147" x14ac:dyDescent="0.25">
      <c r="I412" s="2"/>
      <c r="AP412" s="2"/>
      <c r="AQ412" s="2"/>
      <c r="AR412" s="2"/>
      <c r="AT412" s="2"/>
      <c r="AY412" s="2"/>
      <c r="BB412" s="2"/>
      <c r="BD412" s="2"/>
      <c r="BF412" s="2"/>
      <c r="BK412" s="2"/>
      <c r="BS412" s="2"/>
      <c r="BT412" s="2"/>
      <c r="CK412" s="2"/>
      <c r="CP412" s="2"/>
      <c r="EQ412" s="2"/>
    </row>
    <row r="413" spans="9:147" x14ac:dyDescent="0.25">
      <c r="I413" s="2"/>
      <c r="AP413" s="2"/>
      <c r="AQ413" s="2"/>
      <c r="AR413" s="2"/>
      <c r="AT413" s="2"/>
      <c r="AY413" s="2"/>
      <c r="BB413" s="2"/>
      <c r="BD413" s="2"/>
      <c r="BF413" s="2"/>
      <c r="BK413" s="2"/>
      <c r="BS413" s="2"/>
      <c r="BT413" s="2"/>
      <c r="CK413" s="2"/>
      <c r="CP413" s="2"/>
      <c r="EP413" s="2"/>
      <c r="EQ413" s="2"/>
    </row>
    <row r="414" spans="9:147" x14ac:dyDescent="0.25">
      <c r="I414" s="2"/>
      <c r="AP414" s="2"/>
      <c r="AQ414" s="2"/>
      <c r="AR414" s="2"/>
      <c r="AT414" s="2"/>
      <c r="AY414" s="2"/>
      <c r="BB414" s="2"/>
      <c r="BD414" s="2"/>
      <c r="BF414" s="2"/>
      <c r="BK414" s="2"/>
      <c r="BS414" s="2"/>
      <c r="BT414" s="2"/>
      <c r="CK414" s="2"/>
      <c r="CP414" s="2"/>
      <c r="EQ414" s="2"/>
    </row>
    <row r="415" spans="9:147" x14ac:dyDescent="0.25">
      <c r="I415" s="2"/>
      <c r="AP415" s="2"/>
      <c r="AQ415" s="2"/>
      <c r="AR415" s="2"/>
      <c r="AT415" s="2"/>
      <c r="AY415" s="2"/>
      <c r="BB415" s="2"/>
      <c r="BD415" s="2"/>
      <c r="BF415" s="2"/>
      <c r="BK415" s="2"/>
      <c r="BS415" s="2"/>
      <c r="BT415" s="2"/>
      <c r="CK415" s="2"/>
      <c r="CP415" s="2"/>
      <c r="EP415" s="2"/>
      <c r="EQ415" s="2"/>
    </row>
    <row r="416" spans="9:147" x14ac:dyDescent="0.25">
      <c r="I416" s="2"/>
      <c r="AP416" s="2"/>
      <c r="AQ416" s="2"/>
      <c r="AR416" s="2"/>
      <c r="AT416" s="2"/>
      <c r="AY416" s="2"/>
      <c r="BB416" s="2"/>
      <c r="BD416" s="2"/>
      <c r="BF416" s="2"/>
      <c r="BK416" s="2"/>
      <c r="BS416" s="2"/>
      <c r="BT416" s="2"/>
      <c r="CK416" s="2"/>
      <c r="CP416" s="2"/>
      <c r="EQ416" s="2"/>
    </row>
    <row r="417" spans="9:147" x14ac:dyDescent="0.25">
      <c r="I417" s="2"/>
      <c r="AP417" s="2"/>
      <c r="AQ417" s="2"/>
      <c r="AR417" s="2"/>
      <c r="AT417" s="2"/>
      <c r="AY417" s="2"/>
      <c r="BB417" s="2"/>
      <c r="BD417" s="2"/>
      <c r="BF417" s="2"/>
      <c r="BK417" s="2"/>
      <c r="BS417" s="2"/>
      <c r="BT417" s="2"/>
      <c r="CK417" s="2"/>
      <c r="CP417" s="2"/>
      <c r="EP417" s="2"/>
      <c r="EQ417" s="2"/>
    </row>
    <row r="418" spans="9:147" x14ac:dyDescent="0.25">
      <c r="I418" s="2"/>
      <c r="AP418" s="2"/>
      <c r="AQ418" s="2"/>
      <c r="AR418" s="2"/>
      <c r="AT418" s="2"/>
      <c r="AY418" s="2"/>
      <c r="BB418" s="2"/>
      <c r="BD418" s="2"/>
      <c r="BF418" s="2"/>
      <c r="BK418" s="2"/>
      <c r="BS418" s="2"/>
      <c r="BT418" s="2"/>
      <c r="CK418" s="2"/>
      <c r="CP418" s="2"/>
      <c r="EP418" s="2"/>
      <c r="EQ418" s="2"/>
    </row>
    <row r="419" spans="9:147" x14ac:dyDescent="0.25">
      <c r="I419" s="2"/>
      <c r="AP419" s="2"/>
      <c r="AQ419" s="2"/>
      <c r="AR419" s="2"/>
      <c r="AT419" s="2"/>
      <c r="AY419" s="2"/>
      <c r="BB419" s="2"/>
      <c r="BD419" s="2"/>
      <c r="BF419" s="2"/>
      <c r="BK419" s="2"/>
      <c r="BS419" s="2"/>
      <c r="BT419" s="2"/>
      <c r="CK419" s="2"/>
      <c r="CP419" s="2"/>
      <c r="EP419" s="2"/>
      <c r="EQ419" s="2"/>
    </row>
    <row r="420" spans="9:147" x14ac:dyDescent="0.25">
      <c r="I420" s="2"/>
      <c r="AP420" s="2"/>
      <c r="AQ420" s="2"/>
      <c r="AT420" s="2"/>
      <c r="AY420" s="2"/>
      <c r="BB420" s="2"/>
      <c r="BD420" s="2"/>
      <c r="BF420" s="2"/>
      <c r="BK420" s="2"/>
      <c r="BS420" s="2"/>
      <c r="BT420" s="2"/>
      <c r="CK420" s="2"/>
      <c r="CP420" s="2"/>
      <c r="EQ420" s="2"/>
    </row>
    <row r="421" spans="9:147" x14ac:dyDescent="0.25">
      <c r="I421" s="2"/>
      <c r="AP421" s="2"/>
      <c r="AQ421" s="2"/>
      <c r="AR421" s="2"/>
      <c r="AT421" s="2"/>
      <c r="AY421" s="2"/>
      <c r="BB421" s="2"/>
      <c r="BD421" s="2"/>
      <c r="BF421" s="2"/>
      <c r="BK421" s="2"/>
      <c r="BS421" s="2"/>
      <c r="BT421" s="2"/>
      <c r="CK421" s="2"/>
      <c r="CP421" s="2"/>
      <c r="EP421" s="2"/>
      <c r="EQ421" s="2"/>
    </row>
    <row r="422" spans="9:147" x14ac:dyDescent="0.25">
      <c r="I422" s="2"/>
      <c r="AP422" s="2"/>
      <c r="AQ422" s="2"/>
      <c r="AR422" s="2"/>
      <c r="AT422" s="2"/>
      <c r="AY422" s="2"/>
      <c r="BB422" s="2"/>
      <c r="BD422" s="2"/>
      <c r="BF422" s="2"/>
      <c r="BK422" s="2"/>
      <c r="BS422" s="2"/>
      <c r="BT422" s="2"/>
      <c r="CK422" s="2"/>
      <c r="CP422" s="2"/>
      <c r="EP422" s="2"/>
      <c r="EQ422" s="2"/>
    </row>
    <row r="423" spans="9:147" x14ac:dyDescent="0.25">
      <c r="I423" s="2"/>
      <c r="AP423" s="2"/>
      <c r="AQ423" s="2"/>
      <c r="AR423" s="2"/>
      <c r="AT423" s="2"/>
      <c r="AY423" s="2"/>
      <c r="BB423" s="2"/>
      <c r="BD423" s="2"/>
      <c r="BF423" s="2"/>
      <c r="BK423" s="2"/>
      <c r="BS423" s="2"/>
      <c r="BT423" s="2"/>
      <c r="CK423" s="2"/>
      <c r="CP423" s="2"/>
      <c r="EP423" s="2"/>
      <c r="EQ423" s="2"/>
    </row>
    <row r="424" spans="9:147" x14ac:dyDescent="0.25">
      <c r="I424" s="2"/>
      <c r="AP424" s="2"/>
      <c r="AQ424" s="2"/>
      <c r="AR424" s="2"/>
      <c r="AT424" s="2"/>
      <c r="AY424" s="2"/>
      <c r="BB424" s="2"/>
      <c r="BD424" s="2"/>
      <c r="BF424" s="2"/>
      <c r="BK424" s="2"/>
      <c r="BS424" s="2"/>
      <c r="BT424" s="2"/>
      <c r="CK424" s="2"/>
      <c r="CP424" s="2"/>
      <c r="EP424" s="2"/>
      <c r="EQ424" s="2"/>
    </row>
    <row r="425" spans="9:147" x14ac:dyDescent="0.25">
      <c r="I425" s="2"/>
      <c r="AP425" s="2"/>
      <c r="AQ425" s="2"/>
      <c r="AR425" s="2"/>
      <c r="AT425" s="2"/>
      <c r="AY425" s="2"/>
      <c r="BB425" s="2"/>
      <c r="BD425" s="2"/>
      <c r="BF425" s="2"/>
      <c r="BK425" s="2"/>
      <c r="BS425" s="2"/>
      <c r="BT425" s="2"/>
      <c r="CK425" s="2"/>
      <c r="CP425" s="2"/>
      <c r="EQ425" s="2"/>
    </row>
    <row r="426" spans="9:147" x14ac:dyDescent="0.25">
      <c r="I426" s="2"/>
      <c r="AP426" s="2"/>
      <c r="AQ426" s="2"/>
      <c r="AR426" s="2"/>
      <c r="AT426" s="2"/>
      <c r="AY426" s="2"/>
      <c r="BB426" s="2"/>
      <c r="BD426" s="2"/>
      <c r="BF426" s="2"/>
      <c r="BK426" s="2"/>
      <c r="BS426" s="2"/>
      <c r="BT426" s="2"/>
      <c r="CK426" s="2"/>
      <c r="CP426" s="2"/>
      <c r="EP426" s="2"/>
      <c r="EQ426" s="2"/>
    </row>
    <row r="427" spans="9:147" x14ac:dyDescent="0.25">
      <c r="I427" s="2"/>
      <c r="AP427" s="2"/>
      <c r="AQ427" s="2"/>
      <c r="AR427" s="2"/>
      <c r="AT427" s="2"/>
      <c r="AY427" s="2"/>
      <c r="BB427" s="2"/>
      <c r="BD427" s="2"/>
      <c r="BF427" s="2"/>
      <c r="BK427" s="2"/>
      <c r="BS427" s="2"/>
      <c r="BT427" s="2"/>
      <c r="CK427" s="2"/>
      <c r="CP427" s="2"/>
      <c r="EP427" s="2"/>
      <c r="EQ427" s="2"/>
    </row>
    <row r="428" spans="9:147" x14ac:dyDescent="0.25">
      <c r="I428" s="2"/>
      <c r="AP428" s="2"/>
      <c r="AQ428" s="2"/>
      <c r="AR428" s="2"/>
      <c r="AT428" s="2"/>
      <c r="AY428" s="2"/>
      <c r="BB428" s="2"/>
      <c r="BD428" s="2"/>
      <c r="BF428" s="2"/>
      <c r="BK428" s="2"/>
      <c r="BS428" s="2"/>
      <c r="BT428" s="2"/>
      <c r="CK428" s="2"/>
      <c r="CP428" s="2"/>
      <c r="EP428" s="2"/>
      <c r="EQ428" s="2"/>
    </row>
    <row r="429" spans="9:147" x14ac:dyDescent="0.25">
      <c r="I429" s="2"/>
      <c r="AP429" s="2"/>
      <c r="AQ429" s="2"/>
      <c r="AR429" s="2"/>
      <c r="AT429" s="2"/>
      <c r="AY429" s="2"/>
      <c r="BB429" s="2"/>
      <c r="BD429" s="2"/>
      <c r="BF429" s="2"/>
      <c r="BK429" s="2"/>
      <c r="BS429" s="2"/>
      <c r="BT429" s="2"/>
      <c r="CK429" s="2"/>
      <c r="CP429" s="2"/>
      <c r="EQ429" s="2"/>
    </row>
    <row r="430" spans="9:147" x14ac:dyDescent="0.25">
      <c r="I430" s="2"/>
      <c r="AP430" s="2"/>
      <c r="AQ430" s="2"/>
      <c r="AT430" s="2"/>
      <c r="AY430" s="2"/>
      <c r="BB430" s="2"/>
      <c r="BD430" s="2"/>
      <c r="BF430" s="2"/>
      <c r="BK430" s="2"/>
      <c r="BS430" s="2"/>
      <c r="BT430" s="2"/>
      <c r="CK430" s="2"/>
      <c r="CP430" s="2"/>
      <c r="EQ430" s="2"/>
    </row>
    <row r="431" spans="9:147" x14ac:dyDescent="0.25">
      <c r="I431" s="2"/>
      <c r="AP431" s="2"/>
      <c r="AQ431" s="2"/>
      <c r="AR431" s="2"/>
      <c r="AT431" s="2"/>
      <c r="AY431" s="2"/>
      <c r="BB431" s="2"/>
      <c r="BD431" s="2"/>
      <c r="BF431" s="2"/>
      <c r="BK431" s="2"/>
      <c r="BS431" s="2"/>
      <c r="BT431" s="2"/>
      <c r="CK431" s="2"/>
      <c r="CP431" s="2"/>
      <c r="EP431" s="2"/>
      <c r="EQ431" s="2"/>
    </row>
    <row r="432" spans="9:147" x14ac:dyDescent="0.25">
      <c r="I432" s="2"/>
      <c r="AP432" s="2"/>
      <c r="AQ432" s="2"/>
      <c r="AR432" s="2"/>
      <c r="AT432" s="2"/>
      <c r="AY432" s="2"/>
      <c r="BB432" s="2"/>
      <c r="BD432" s="2"/>
      <c r="BF432" s="2"/>
      <c r="BK432" s="2"/>
      <c r="BS432" s="2"/>
      <c r="BT432" s="2"/>
      <c r="CK432" s="2"/>
      <c r="CP432" s="2"/>
      <c r="EP432" s="2"/>
      <c r="EQ432" s="2"/>
    </row>
    <row r="433" spans="9:147" x14ac:dyDescent="0.25">
      <c r="I433" s="2"/>
      <c r="AP433" s="2"/>
      <c r="AQ433" s="2"/>
      <c r="AR433" s="2"/>
      <c r="AT433" s="2"/>
      <c r="AY433" s="2"/>
      <c r="BB433" s="2"/>
      <c r="BD433" s="2"/>
      <c r="BF433" s="2"/>
      <c r="BK433" s="2"/>
      <c r="BS433" s="2"/>
      <c r="BT433" s="2"/>
      <c r="CK433" s="2"/>
      <c r="CP433" s="2"/>
      <c r="EP433" s="2"/>
      <c r="EQ433" s="2"/>
    </row>
    <row r="434" spans="9:147" x14ac:dyDescent="0.25">
      <c r="I434" s="2"/>
      <c r="AP434" s="2"/>
      <c r="AQ434" s="2"/>
      <c r="AT434" s="2"/>
      <c r="AY434" s="2"/>
      <c r="BB434" s="2"/>
      <c r="BD434" s="2"/>
      <c r="BF434" s="2"/>
      <c r="BK434" s="2"/>
      <c r="BS434" s="2"/>
      <c r="BT434" s="2"/>
      <c r="CK434" s="2"/>
      <c r="CP434" s="2"/>
      <c r="EP434" s="2"/>
      <c r="EQ434" s="2"/>
    </row>
    <row r="435" spans="9:147" x14ac:dyDescent="0.25">
      <c r="I435" s="2"/>
      <c r="AP435" s="2"/>
      <c r="AQ435" s="2"/>
      <c r="AR435" s="2"/>
      <c r="AT435" s="2"/>
      <c r="AY435" s="2"/>
      <c r="BB435" s="2"/>
      <c r="BD435" s="2"/>
      <c r="BF435" s="2"/>
      <c r="BK435" s="2"/>
      <c r="BS435" s="2"/>
      <c r="BT435" s="2"/>
      <c r="CK435" s="2"/>
      <c r="CP435" s="2"/>
      <c r="EP435" s="2"/>
      <c r="EQ435" s="2"/>
    </row>
    <row r="436" spans="9:147" x14ac:dyDescent="0.25">
      <c r="I436" s="2"/>
      <c r="AP436" s="2"/>
      <c r="AQ436" s="2"/>
      <c r="AR436" s="2"/>
      <c r="AT436" s="2"/>
      <c r="AY436" s="2"/>
      <c r="BB436" s="2"/>
      <c r="BD436" s="2"/>
      <c r="BF436" s="2"/>
      <c r="BK436" s="2"/>
      <c r="BS436" s="2"/>
      <c r="BT436" s="2"/>
      <c r="CK436" s="2"/>
      <c r="CP436" s="2"/>
      <c r="EQ436" s="2"/>
    </row>
    <row r="437" spans="9:147" x14ac:dyDescent="0.25">
      <c r="I437" s="2"/>
      <c r="AP437" s="2"/>
      <c r="AQ437" s="2"/>
      <c r="AR437" s="2"/>
      <c r="AT437" s="2"/>
      <c r="AY437" s="2"/>
      <c r="BB437" s="2"/>
      <c r="BD437" s="2"/>
      <c r="BF437" s="2"/>
      <c r="BK437" s="2"/>
      <c r="BS437" s="2"/>
      <c r="BT437" s="2"/>
      <c r="CK437" s="2"/>
      <c r="CP437" s="2"/>
      <c r="EP437" s="2"/>
      <c r="EQ437" s="2"/>
    </row>
    <row r="438" spans="9:147" x14ac:dyDescent="0.25">
      <c r="I438" s="2"/>
      <c r="AP438" s="2"/>
      <c r="AQ438" s="2"/>
      <c r="AT438" s="2"/>
      <c r="AY438" s="2"/>
      <c r="BB438" s="2"/>
      <c r="BD438" s="2"/>
      <c r="BF438" s="2"/>
      <c r="BK438" s="2"/>
      <c r="BS438" s="2"/>
      <c r="BT438" s="2"/>
      <c r="CK438" s="2"/>
      <c r="CP438" s="2"/>
      <c r="EP438" s="2"/>
      <c r="EQ438" s="2"/>
    </row>
    <row r="439" spans="9:147" x14ac:dyDescent="0.25">
      <c r="I439" s="2"/>
      <c r="AP439" s="2"/>
      <c r="AQ439" s="2"/>
      <c r="AT439" s="2"/>
      <c r="AY439" s="2"/>
      <c r="BB439" s="2"/>
      <c r="BD439" s="2"/>
      <c r="BF439" s="2"/>
      <c r="BK439" s="2"/>
      <c r="BS439" s="2"/>
      <c r="BT439" s="2"/>
      <c r="CK439" s="2"/>
      <c r="CP439" s="2"/>
      <c r="EP439" s="2"/>
      <c r="EQ439" s="2"/>
    </row>
    <row r="440" spans="9:147" x14ac:dyDescent="0.25">
      <c r="I440" s="2"/>
      <c r="AP440" s="2"/>
      <c r="AQ440" s="2"/>
      <c r="AT440" s="2"/>
      <c r="AY440" s="2"/>
      <c r="BB440" s="2"/>
      <c r="BD440" s="2"/>
      <c r="BF440" s="2"/>
      <c r="BK440" s="2"/>
      <c r="BS440" s="2"/>
      <c r="BT440" s="2"/>
      <c r="CK440" s="2"/>
      <c r="CP440" s="2"/>
      <c r="EP440" s="2"/>
      <c r="EQ440" s="2"/>
    </row>
    <row r="441" spans="9:147" x14ac:dyDescent="0.25">
      <c r="I441" s="2"/>
      <c r="AP441" s="2"/>
      <c r="AQ441" s="2"/>
      <c r="AT441" s="2"/>
      <c r="AY441" s="2"/>
      <c r="BB441" s="2"/>
      <c r="BD441" s="2"/>
      <c r="BF441" s="2"/>
      <c r="BK441" s="2"/>
      <c r="BS441" s="2"/>
      <c r="BT441" s="2"/>
      <c r="CK441" s="2"/>
      <c r="CP441" s="2"/>
      <c r="EP441" s="2"/>
      <c r="EQ441" s="2"/>
    </row>
    <row r="442" spans="9:147" x14ac:dyDescent="0.25">
      <c r="I442" s="2"/>
      <c r="AP442" s="2"/>
      <c r="AQ442" s="2"/>
      <c r="AT442" s="2"/>
      <c r="AY442" s="2"/>
      <c r="BB442" s="2"/>
      <c r="BD442" s="2"/>
      <c r="BF442" s="2"/>
      <c r="BK442" s="2"/>
      <c r="BS442" s="2"/>
      <c r="BT442" s="2"/>
      <c r="CK442" s="2"/>
      <c r="CP442" s="2"/>
      <c r="EP442" s="2"/>
      <c r="EQ442" s="2"/>
    </row>
    <row r="443" spans="9:147" x14ac:dyDescent="0.25">
      <c r="I443" s="2"/>
      <c r="AP443" s="2"/>
      <c r="AQ443" s="2"/>
      <c r="AT443" s="2"/>
      <c r="AY443" s="2"/>
      <c r="BB443" s="2"/>
      <c r="BD443" s="2"/>
      <c r="BF443" s="2"/>
      <c r="BK443" s="2"/>
      <c r="BS443" s="2"/>
      <c r="BT443" s="2"/>
      <c r="CK443" s="2"/>
      <c r="CP443" s="2"/>
      <c r="EP443" s="2"/>
      <c r="EQ443" s="2"/>
    </row>
    <row r="444" spans="9:147" x14ac:dyDescent="0.25">
      <c r="I444" s="2"/>
      <c r="AP444" s="2"/>
      <c r="AQ444" s="2"/>
      <c r="AT444" s="2"/>
      <c r="AY444" s="2"/>
      <c r="BB444" s="2"/>
      <c r="BD444" s="2"/>
      <c r="BF444" s="2"/>
      <c r="BK444" s="2"/>
      <c r="BS444" s="2"/>
      <c r="BT444" s="2"/>
      <c r="CK444" s="2"/>
      <c r="CP444" s="2"/>
      <c r="EP444" s="2"/>
      <c r="EQ444" s="2"/>
    </row>
    <row r="445" spans="9:147" x14ac:dyDescent="0.25">
      <c r="I445" s="2"/>
      <c r="AP445" s="2"/>
      <c r="AQ445" s="2"/>
      <c r="AR445" s="2"/>
      <c r="AT445" s="2"/>
      <c r="AY445" s="2"/>
      <c r="BB445" s="2"/>
      <c r="BD445" s="2"/>
      <c r="BF445" s="2"/>
      <c r="BK445" s="2"/>
      <c r="BS445" s="2"/>
      <c r="BT445" s="2"/>
      <c r="CK445" s="2"/>
      <c r="CP445" s="2"/>
      <c r="EQ445" s="2"/>
    </row>
    <row r="446" spans="9:147" x14ac:dyDescent="0.25">
      <c r="I446" s="2"/>
      <c r="AP446" s="2"/>
      <c r="AQ446" s="2"/>
      <c r="AT446" s="2"/>
      <c r="AY446" s="2"/>
      <c r="BB446" s="2"/>
      <c r="BD446" s="2"/>
      <c r="BF446" s="2"/>
      <c r="BK446" s="2"/>
      <c r="BS446" s="2"/>
      <c r="BT446" s="2"/>
      <c r="CK446" s="2"/>
      <c r="CP446" s="2"/>
      <c r="EP446" s="2"/>
      <c r="EQ446" s="2"/>
    </row>
    <row r="447" spans="9:147" x14ac:dyDescent="0.25">
      <c r="I447" s="2"/>
      <c r="AP447" s="2"/>
      <c r="AQ447" s="2"/>
      <c r="AT447" s="2"/>
      <c r="AY447" s="2"/>
      <c r="BB447" s="2"/>
      <c r="BD447" s="2"/>
      <c r="BF447" s="2"/>
      <c r="BK447" s="2"/>
      <c r="BS447" s="2"/>
      <c r="BT447" s="2"/>
      <c r="CK447" s="2"/>
      <c r="CP447" s="2"/>
      <c r="EP447" s="2"/>
      <c r="EQ447" s="2"/>
    </row>
    <row r="448" spans="9:147" x14ac:dyDescent="0.25">
      <c r="I448" s="2"/>
      <c r="AP448" s="2"/>
      <c r="AQ448" s="2"/>
      <c r="AT448" s="2"/>
      <c r="AY448" s="2"/>
      <c r="BB448" s="2"/>
      <c r="BD448" s="2"/>
      <c r="BF448" s="2"/>
      <c r="BK448" s="2"/>
      <c r="BS448" s="2"/>
      <c r="BT448" s="2"/>
      <c r="CK448" s="2"/>
      <c r="CP448" s="2"/>
      <c r="EP448" s="2"/>
      <c r="EQ448" s="2"/>
    </row>
    <row r="449" spans="9:147" x14ac:dyDescent="0.25">
      <c r="I449" s="2"/>
      <c r="AP449" s="2"/>
      <c r="AQ449" s="2"/>
      <c r="AT449" s="2"/>
      <c r="AY449" s="2"/>
      <c r="BB449" s="2"/>
      <c r="BD449" s="2"/>
      <c r="BF449" s="2"/>
      <c r="BK449" s="2"/>
      <c r="BS449" s="2"/>
      <c r="BT449" s="2"/>
      <c r="CK449" s="2"/>
      <c r="CP449" s="2"/>
      <c r="EP449" s="2"/>
      <c r="EQ449" s="2"/>
    </row>
    <row r="450" spans="9:147" x14ac:dyDescent="0.25">
      <c r="I450" s="2"/>
      <c r="AP450" s="2"/>
      <c r="AQ450" s="2"/>
      <c r="AT450" s="2"/>
      <c r="AY450" s="2"/>
      <c r="BB450" s="2"/>
      <c r="BD450" s="2"/>
      <c r="BF450" s="2"/>
      <c r="BK450" s="2"/>
      <c r="BS450" s="2"/>
      <c r="BT450" s="2"/>
      <c r="CK450" s="2"/>
      <c r="CP450" s="2"/>
      <c r="EP450" s="2"/>
      <c r="EQ450" s="2"/>
    </row>
    <row r="451" spans="9:147" x14ac:dyDescent="0.25">
      <c r="I451" s="2"/>
      <c r="AP451" s="2"/>
      <c r="AQ451" s="2"/>
      <c r="AT451" s="2"/>
      <c r="AY451" s="2"/>
      <c r="BB451" s="2"/>
      <c r="BD451" s="2"/>
      <c r="BF451" s="2"/>
      <c r="BK451" s="2"/>
      <c r="BS451" s="2"/>
      <c r="BT451" s="2"/>
      <c r="CK451" s="2"/>
      <c r="CP451" s="2"/>
      <c r="EQ451" s="2"/>
    </row>
    <row r="452" spans="9:147" x14ac:dyDescent="0.25">
      <c r="I452" s="2"/>
      <c r="AP452" s="2"/>
      <c r="AQ452" s="2"/>
      <c r="AT452" s="2"/>
      <c r="AY452" s="2"/>
      <c r="BB452" s="2"/>
      <c r="BD452" s="2"/>
      <c r="BF452" s="2"/>
      <c r="BK452" s="2"/>
      <c r="BS452" s="2"/>
      <c r="BT452" s="2"/>
      <c r="CK452" s="2"/>
      <c r="CP452" s="2"/>
      <c r="EP452" s="2"/>
      <c r="EQ452" s="2"/>
    </row>
    <row r="453" spans="9:147" x14ac:dyDescent="0.25">
      <c r="I453" s="2"/>
      <c r="AP453" s="2"/>
      <c r="AQ453" s="2"/>
      <c r="AT453" s="2"/>
      <c r="AY453" s="2"/>
      <c r="BB453" s="2"/>
      <c r="BD453" s="2"/>
      <c r="BF453" s="2"/>
      <c r="BK453" s="2"/>
      <c r="BS453" s="2"/>
      <c r="BT453" s="2"/>
      <c r="CK453" s="2"/>
      <c r="CP453" s="2"/>
      <c r="EP453" s="2"/>
      <c r="EQ453" s="2"/>
    </row>
    <row r="454" spans="9:147" x14ac:dyDescent="0.25">
      <c r="I454" s="2"/>
      <c r="AP454" s="2"/>
      <c r="AQ454" s="2"/>
      <c r="AT454" s="2"/>
      <c r="AY454" s="2"/>
      <c r="BB454" s="2"/>
      <c r="BD454" s="2"/>
      <c r="BF454" s="2"/>
      <c r="BK454" s="2"/>
      <c r="BS454" s="2"/>
      <c r="BT454" s="2"/>
      <c r="CK454" s="2"/>
      <c r="CP454" s="2"/>
      <c r="EP454" s="2"/>
      <c r="EQ454" s="2"/>
    </row>
    <row r="455" spans="9:147" x14ac:dyDescent="0.25">
      <c r="I455" s="2"/>
      <c r="AP455" s="2"/>
      <c r="AQ455" s="2"/>
      <c r="AT455" s="2"/>
      <c r="AY455" s="2"/>
      <c r="BB455" s="2"/>
      <c r="BD455" s="2"/>
      <c r="BF455" s="2"/>
      <c r="BK455" s="2"/>
      <c r="BS455" s="2"/>
      <c r="BT455" s="2"/>
      <c r="CK455" s="2"/>
      <c r="CP455" s="2"/>
      <c r="EP455" s="2"/>
      <c r="EQ455" s="2"/>
    </row>
    <row r="456" spans="9:147" x14ac:dyDescent="0.25">
      <c r="I456" s="2"/>
      <c r="AP456" s="2"/>
      <c r="AQ456" s="2"/>
      <c r="AT456" s="2"/>
      <c r="AY456" s="2"/>
      <c r="BB456" s="2"/>
      <c r="BD456" s="2"/>
      <c r="BF456" s="2"/>
      <c r="BK456" s="2"/>
      <c r="BS456" s="2"/>
      <c r="BT456" s="2"/>
      <c r="CK456" s="2"/>
      <c r="CP456" s="2"/>
      <c r="EP456" s="2"/>
      <c r="EQ456" s="2"/>
    </row>
    <row r="457" spans="9:147" x14ac:dyDescent="0.25">
      <c r="I457" s="2"/>
      <c r="AP457" s="2"/>
      <c r="AQ457" s="2"/>
      <c r="AT457" s="2"/>
      <c r="AY457" s="2"/>
      <c r="BB457" s="2"/>
      <c r="BD457" s="2"/>
      <c r="BF457" s="2"/>
      <c r="BK457" s="2"/>
      <c r="BS457" s="2"/>
      <c r="BT457" s="2"/>
      <c r="CK457" s="2"/>
      <c r="CP457" s="2"/>
      <c r="EP457" s="2"/>
      <c r="EQ457" s="2"/>
    </row>
    <row r="458" spans="9:147" x14ac:dyDescent="0.25">
      <c r="I458" s="2"/>
      <c r="AP458" s="2"/>
      <c r="AQ458" s="2"/>
      <c r="AT458" s="2"/>
      <c r="AY458" s="2"/>
      <c r="BB458" s="2"/>
      <c r="BD458" s="2"/>
      <c r="BF458" s="2"/>
      <c r="BK458" s="2"/>
      <c r="BS458" s="2"/>
      <c r="BT458" s="2"/>
      <c r="CK458" s="2"/>
      <c r="CP458" s="2"/>
      <c r="EP458" s="2"/>
      <c r="EQ458" s="2"/>
    </row>
    <row r="459" spans="9:147" x14ac:dyDescent="0.25">
      <c r="I459" s="2"/>
      <c r="AP459" s="2"/>
      <c r="AQ459" s="2"/>
      <c r="AT459" s="2"/>
      <c r="AY459" s="2"/>
      <c r="BB459" s="2"/>
      <c r="BD459" s="2"/>
      <c r="BF459" s="2"/>
      <c r="BK459" s="2"/>
      <c r="BS459" s="2"/>
      <c r="BT459" s="2"/>
      <c r="CK459" s="2"/>
      <c r="CP459" s="2"/>
      <c r="EP459" s="2"/>
      <c r="EQ459" s="2"/>
    </row>
    <row r="460" spans="9:147" x14ac:dyDescent="0.25">
      <c r="I460" s="2"/>
      <c r="AP460" s="2"/>
      <c r="AQ460" s="2"/>
      <c r="AT460" s="2"/>
      <c r="AY460" s="2"/>
      <c r="BB460" s="2"/>
      <c r="BD460" s="2"/>
      <c r="BF460" s="2"/>
      <c r="BK460" s="2"/>
      <c r="BS460" s="2"/>
      <c r="BT460" s="2"/>
      <c r="CK460" s="2"/>
      <c r="CP460" s="2"/>
      <c r="EP460" s="2"/>
      <c r="EQ460" s="2"/>
    </row>
    <row r="461" spans="9:147" x14ac:dyDescent="0.25">
      <c r="I461" s="2"/>
      <c r="AP461" s="2"/>
      <c r="AQ461" s="2"/>
      <c r="AT461" s="2"/>
      <c r="AY461" s="2"/>
      <c r="BB461" s="2"/>
      <c r="BD461" s="2"/>
      <c r="BF461" s="2"/>
      <c r="BK461" s="2"/>
      <c r="BS461" s="2"/>
      <c r="BT461" s="2"/>
      <c r="CK461" s="2"/>
      <c r="CP461" s="2"/>
      <c r="EP461" s="2"/>
      <c r="EQ461" s="2"/>
    </row>
    <row r="462" spans="9:147" x14ac:dyDescent="0.25">
      <c r="I462" s="2"/>
      <c r="AP462" s="2"/>
      <c r="AQ462" s="2"/>
      <c r="AT462" s="2"/>
      <c r="AY462" s="2"/>
      <c r="BB462" s="2"/>
      <c r="BD462" s="2"/>
      <c r="BF462" s="2"/>
      <c r="BK462" s="2"/>
      <c r="BS462" s="2"/>
      <c r="BT462" s="2"/>
      <c r="CK462" s="2"/>
      <c r="CP462" s="2"/>
      <c r="EP462" s="2"/>
      <c r="EQ462" s="2"/>
    </row>
    <row r="463" spans="9:147" x14ac:dyDescent="0.25">
      <c r="I463" s="2"/>
      <c r="AP463" s="2"/>
      <c r="AQ463" s="2"/>
      <c r="AT463" s="2"/>
      <c r="AY463" s="2"/>
      <c r="BB463" s="2"/>
      <c r="BD463" s="2"/>
      <c r="BF463" s="2"/>
      <c r="BK463" s="2"/>
      <c r="BS463" s="2"/>
      <c r="BT463" s="2"/>
      <c r="CK463" s="2"/>
      <c r="CP463" s="2"/>
      <c r="EP463" s="2"/>
      <c r="EQ463" s="2"/>
    </row>
    <row r="464" spans="9:147" x14ac:dyDescent="0.25">
      <c r="I464" s="2"/>
      <c r="AP464" s="2"/>
      <c r="AQ464" s="2"/>
      <c r="AT464" s="2"/>
      <c r="AY464" s="2"/>
      <c r="BB464" s="2"/>
      <c r="BD464" s="2"/>
      <c r="BF464" s="2"/>
      <c r="BK464" s="2"/>
      <c r="BS464" s="2"/>
      <c r="BT464" s="2"/>
      <c r="CK464" s="2"/>
      <c r="CP464" s="2"/>
      <c r="EP464" s="2"/>
      <c r="EQ464" s="2"/>
    </row>
    <row r="465" spans="9:147" x14ac:dyDescent="0.25">
      <c r="I465" s="2"/>
      <c r="AP465" s="2"/>
      <c r="AQ465" s="2"/>
      <c r="AT465" s="2"/>
      <c r="AY465" s="2"/>
      <c r="BB465" s="2"/>
      <c r="BD465" s="2"/>
      <c r="BF465" s="2"/>
      <c r="BK465" s="2"/>
      <c r="BS465" s="2"/>
      <c r="BT465" s="2"/>
      <c r="CK465" s="2"/>
      <c r="CP465" s="2"/>
      <c r="EP465" s="2"/>
      <c r="EQ465" s="2"/>
    </row>
    <row r="466" spans="9:147" x14ac:dyDescent="0.25">
      <c r="I466" s="2"/>
      <c r="AP466" s="2"/>
      <c r="AQ466" s="2"/>
      <c r="AT466" s="2"/>
      <c r="AY466" s="2"/>
      <c r="BB466" s="2"/>
      <c r="BD466" s="2"/>
      <c r="BF466" s="2"/>
      <c r="BK466" s="2"/>
      <c r="BS466" s="2"/>
      <c r="BT466" s="2"/>
      <c r="CK466" s="2"/>
      <c r="CP466" s="2"/>
      <c r="EP466" s="2"/>
      <c r="EQ466" s="2"/>
    </row>
    <row r="467" spans="9:147" x14ac:dyDescent="0.25">
      <c r="I467" s="2"/>
      <c r="AP467" s="2"/>
      <c r="AQ467" s="2"/>
      <c r="AT467" s="2"/>
      <c r="AY467" s="2"/>
      <c r="BB467" s="2"/>
      <c r="BD467" s="2"/>
      <c r="BF467" s="2"/>
      <c r="BK467" s="2"/>
      <c r="BS467" s="2"/>
      <c r="BT467" s="2"/>
      <c r="CK467" s="2"/>
      <c r="CP467" s="2"/>
      <c r="EP467" s="2"/>
      <c r="EQ467" s="2"/>
    </row>
    <row r="468" spans="9:147" x14ac:dyDescent="0.25">
      <c r="I468" s="2"/>
      <c r="AP468" s="2"/>
      <c r="AQ468" s="2"/>
      <c r="AT468" s="2"/>
      <c r="AY468" s="2"/>
      <c r="BB468" s="2"/>
      <c r="BD468" s="2"/>
      <c r="BF468" s="2"/>
      <c r="BK468" s="2"/>
      <c r="BS468" s="2"/>
      <c r="BT468" s="2"/>
      <c r="CK468" s="2"/>
      <c r="CP468" s="2"/>
      <c r="EP468" s="2"/>
      <c r="EQ468" s="2"/>
    </row>
    <row r="469" spans="9:147" x14ac:dyDescent="0.25">
      <c r="I469" s="2"/>
      <c r="AP469" s="2"/>
      <c r="AQ469" s="2"/>
      <c r="AT469" s="2"/>
      <c r="AY469" s="2"/>
      <c r="BB469" s="2"/>
      <c r="BD469" s="2"/>
      <c r="BF469" s="2"/>
      <c r="BK469" s="2"/>
      <c r="BS469" s="2"/>
      <c r="BT469" s="2"/>
      <c r="CK469" s="2"/>
      <c r="CP469" s="2"/>
      <c r="EP469" s="2"/>
      <c r="EQ469" s="2"/>
    </row>
    <row r="470" spans="9:147" x14ac:dyDescent="0.25">
      <c r="I470" s="2"/>
      <c r="AP470" s="2"/>
      <c r="AQ470" s="2"/>
      <c r="AT470" s="2"/>
      <c r="AY470" s="2"/>
      <c r="BB470" s="2"/>
      <c r="BD470" s="2"/>
      <c r="BF470" s="2"/>
      <c r="BK470" s="2"/>
      <c r="BS470" s="2"/>
      <c r="BT470" s="2"/>
      <c r="CK470" s="2"/>
      <c r="CP470" s="2"/>
      <c r="EP470" s="2"/>
      <c r="EQ470" s="2"/>
    </row>
    <row r="471" spans="9:147" x14ac:dyDescent="0.25">
      <c r="I471" s="2"/>
      <c r="AP471" s="2"/>
      <c r="AQ471" s="2"/>
      <c r="AT471" s="2"/>
      <c r="AY471" s="2"/>
      <c r="BB471" s="2"/>
      <c r="BD471" s="2"/>
      <c r="BF471" s="2"/>
      <c r="BK471" s="2"/>
      <c r="BS471" s="2"/>
      <c r="BT471" s="2"/>
      <c r="CK471" s="2"/>
      <c r="CP471" s="2"/>
      <c r="EP471" s="2"/>
      <c r="EQ471" s="2"/>
    </row>
    <row r="472" spans="9:147" x14ac:dyDescent="0.25">
      <c r="I472" s="2"/>
      <c r="AP472" s="2"/>
      <c r="AQ472" s="2"/>
      <c r="AT472" s="2"/>
      <c r="AY472" s="2"/>
      <c r="BB472" s="2"/>
      <c r="BD472" s="2"/>
      <c r="BF472" s="2"/>
      <c r="BK472" s="2"/>
      <c r="BS472" s="2"/>
      <c r="BT472" s="2"/>
      <c r="CK472" s="2"/>
      <c r="CP472" s="2"/>
      <c r="EP472" s="2"/>
      <c r="EQ472" s="2"/>
    </row>
    <row r="473" spans="9:147" x14ac:dyDescent="0.25">
      <c r="I473" s="2"/>
      <c r="AP473" s="2"/>
      <c r="AQ473" s="2"/>
      <c r="AT473" s="2"/>
      <c r="AY473" s="2"/>
      <c r="BB473" s="2"/>
      <c r="BD473" s="2"/>
      <c r="BF473" s="2"/>
      <c r="BK473" s="2"/>
      <c r="BS473" s="2"/>
      <c r="BT473" s="2"/>
      <c r="CK473" s="2"/>
      <c r="CP473" s="2"/>
      <c r="EP473" s="2"/>
      <c r="EQ473" s="2"/>
    </row>
    <row r="474" spans="9:147" x14ac:dyDescent="0.25">
      <c r="I474" s="2"/>
      <c r="AP474" s="2"/>
      <c r="AQ474" s="2"/>
      <c r="AT474" s="2"/>
      <c r="AY474" s="2"/>
      <c r="BB474" s="2"/>
      <c r="BD474" s="2"/>
      <c r="BF474" s="2"/>
      <c r="BK474" s="2"/>
      <c r="BS474" s="2"/>
      <c r="BT474" s="2"/>
      <c r="CK474" s="2"/>
      <c r="CP474" s="2"/>
      <c r="EP474" s="2"/>
      <c r="EQ474" s="2"/>
    </row>
    <row r="475" spans="9:147" x14ac:dyDescent="0.25">
      <c r="I475" s="2"/>
      <c r="AP475" s="2"/>
      <c r="AQ475" s="2"/>
      <c r="AT475" s="2"/>
      <c r="AY475" s="2"/>
      <c r="BB475" s="2"/>
      <c r="BD475" s="2"/>
      <c r="BF475" s="2"/>
      <c r="BK475" s="2"/>
      <c r="BS475" s="2"/>
      <c r="BT475" s="2"/>
      <c r="CK475" s="2"/>
      <c r="CP475" s="2"/>
      <c r="EP475" s="2"/>
      <c r="EQ475" s="2"/>
    </row>
    <row r="476" spans="9:147" x14ac:dyDescent="0.25">
      <c r="I476" s="2"/>
      <c r="AP476" s="2"/>
      <c r="AQ476" s="2"/>
      <c r="AT476" s="2"/>
      <c r="AY476" s="2"/>
      <c r="BB476" s="2"/>
      <c r="BD476" s="2"/>
      <c r="BF476" s="2"/>
      <c r="BK476" s="2"/>
      <c r="BS476" s="2"/>
      <c r="BT476" s="2"/>
      <c r="CK476" s="2"/>
      <c r="CP476" s="2"/>
      <c r="EP476" s="2"/>
      <c r="EQ476" s="2"/>
    </row>
    <row r="477" spans="9:147" x14ac:dyDescent="0.25">
      <c r="I477" s="2"/>
      <c r="AP477" s="2"/>
      <c r="AQ477" s="2"/>
      <c r="AT477" s="2"/>
      <c r="AY477" s="2"/>
      <c r="BB477" s="2"/>
      <c r="BD477" s="2"/>
      <c r="BF477" s="2"/>
      <c r="BK477" s="2"/>
      <c r="BS477" s="2"/>
      <c r="BT477" s="2"/>
      <c r="CK477" s="2"/>
      <c r="CP477" s="2"/>
      <c r="EQ477" s="2"/>
    </row>
    <row r="478" spans="9:147" x14ac:dyDescent="0.25">
      <c r="I478" s="2"/>
      <c r="AP478" s="2"/>
      <c r="AQ478" s="2"/>
      <c r="AT478" s="2"/>
      <c r="AY478" s="2"/>
      <c r="BB478" s="2"/>
      <c r="BD478" s="2"/>
      <c r="BF478" s="2"/>
      <c r="BK478" s="2"/>
      <c r="BS478" s="2"/>
      <c r="BT478" s="2"/>
      <c r="CK478" s="2"/>
      <c r="CP478" s="2"/>
      <c r="EP478" s="2"/>
      <c r="EQ478" s="2"/>
    </row>
    <row r="479" spans="9:147" x14ac:dyDescent="0.25">
      <c r="I479" s="2"/>
      <c r="AP479" s="2"/>
      <c r="AQ479" s="2"/>
      <c r="AT479" s="2"/>
      <c r="AY479" s="2"/>
      <c r="BB479" s="2"/>
      <c r="BD479" s="2"/>
      <c r="BF479" s="2"/>
      <c r="BK479" s="2"/>
      <c r="BS479" s="2"/>
      <c r="BT479" s="2"/>
      <c r="CK479" s="2"/>
      <c r="CP479" s="2"/>
      <c r="EP479" s="2"/>
      <c r="EQ479" s="2"/>
    </row>
    <row r="480" spans="9:147" x14ac:dyDescent="0.25">
      <c r="I480" s="2"/>
      <c r="AP480" s="2"/>
      <c r="AQ480" s="2"/>
      <c r="AT480" s="2"/>
      <c r="AY480" s="2"/>
      <c r="BB480" s="2"/>
      <c r="BD480" s="2"/>
      <c r="BF480" s="2"/>
      <c r="BK480" s="2"/>
      <c r="BS480" s="2"/>
      <c r="BT480" s="2"/>
      <c r="CK480" s="2"/>
      <c r="CP480" s="2"/>
      <c r="EQ480" s="2"/>
    </row>
    <row r="481" spans="9:147" x14ac:dyDescent="0.25">
      <c r="I481" s="2"/>
      <c r="AP481" s="2"/>
      <c r="AQ481" s="2"/>
      <c r="AR481" s="2"/>
      <c r="AT481" s="2"/>
      <c r="AY481" s="2"/>
      <c r="BB481" s="2"/>
      <c r="BD481" s="2"/>
      <c r="BF481" s="2"/>
      <c r="BK481" s="2"/>
      <c r="BS481" s="2"/>
      <c r="BT481" s="2"/>
      <c r="CK481" s="2"/>
      <c r="CP481" s="2"/>
      <c r="EQ481" s="2"/>
    </row>
    <row r="482" spans="9:147" x14ac:dyDescent="0.25">
      <c r="I482" s="2"/>
      <c r="AP482" s="2"/>
      <c r="AQ482" s="2"/>
      <c r="AT482" s="2"/>
      <c r="AY482" s="2"/>
      <c r="BB482" s="2"/>
      <c r="BD482" s="2"/>
      <c r="BF482" s="2"/>
      <c r="BK482" s="2"/>
      <c r="BS482" s="2"/>
      <c r="BT482" s="2"/>
      <c r="CK482" s="2"/>
      <c r="CP482" s="2"/>
      <c r="EP482" s="2"/>
      <c r="EQ482" s="2"/>
    </row>
    <row r="483" spans="9:147" x14ac:dyDescent="0.25">
      <c r="I483" s="2"/>
      <c r="AP483" s="2"/>
      <c r="AQ483" s="2"/>
      <c r="AT483" s="2"/>
      <c r="AY483" s="2"/>
      <c r="BB483" s="2"/>
      <c r="BD483" s="2"/>
      <c r="BF483" s="2"/>
      <c r="BK483" s="2"/>
      <c r="BS483" s="2"/>
      <c r="BT483" s="2"/>
      <c r="CK483" s="2"/>
      <c r="CP483" s="2"/>
      <c r="EP483" s="2"/>
      <c r="EQ483" s="2"/>
    </row>
    <row r="484" spans="9:147" x14ac:dyDescent="0.25">
      <c r="I484" s="2"/>
      <c r="AP484" s="2"/>
      <c r="AQ484" s="2"/>
      <c r="AT484" s="2"/>
      <c r="AY484" s="2"/>
      <c r="BB484" s="2"/>
      <c r="BD484" s="2"/>
      <c r="BF484" s="2"/>
      <c r="BK484" s="2"/>
      <c r="BS484" s="2"/>
      <c r="BT484" s="2"/>
      <c r="CK484" s="2"/>
      <c r="CP484" s="2"/>
      <c r="EP484" s="2"/>
      <c r="EQ484" s="2"/>
    </row>
    <row r="485" spans="9:147" x14ac:dyDescent="0.25">
      <c r="I485" s="2"/>
      <c r="AP485" s="2"/>
      <c r="AQ485" s="2"/>
      <c r="AT485" s="2"/>
      <c r="AY485" s="2"/>
      <c r="BB485" s="2"/>
      <c r="BD485" s="2"/>
      <c r="BF485" s="2"/>
      <c r="BK485" s="2"/>
      <c r="BS485" s="2"/>
      <c r="BT485" s="2"/>
      <c r="CK485" s="2"/>
      <c r="CP485" s="2"/>
      <c r="EP485" s="2"/>
      <c r="EQ485" s="2"/>
    </row>
    <row r="486" spans="9:147" x14ac:dyDescent="0.25">
      <c r="I486" s="2"/>
      <c r="AP486" s="2"/>
      <c r="AQ486" s="2"/>
      <c r="AT486" s="2"/>
      <c r="AY486" s="2"/>
      <c r="BB486" s="2"/>
      <c r="BD486" s="2"/>
      <c r="BF486" s="2"/>
      <c r="BK486" s="2"/>
      <c r="BS486" s="2"/>
      <c r="BT486" s="2"/>
      <c r="CK486" s="2"/>
      <c r="CP486" s="2"/>
      <c r="EP486" s="2"/>
      <c r="EQ486" s="2"/>
    </row>
    <row r="487" spans="9:147" x14ac:dyDescent="0.25">
      <c r="I487" s="2"/>
      <c r="AP487" s="2"/>
      <c r="AQ487" s="2"/>
      <c r="AT487" s="2"/>
      <c r="AY487" s="2"/>
      <c r="BB487" s="2"/>
      <c r="BD487" s="2"/>
      <c r="BF487" s="2"/>
      <c r="BK487" s="2"/>
      <c r="BS487" s="2"/>
      <c r="BT487" s="2"/>
      <c r="CK487" s="2"/>
      <c r="CP487" s="2"/>
    </row>
    <row r="488" spans="9:147" x14ac:dyDescent="0.25">
      <c r="I488" s="2"/>
      <c r="AP488" s="2"/>
      <c r="AQ488" s="2"/>
      <c r="AT488" s="2"/>
      <c r="AY488" s="2"/>
      <c r="BB488" s="2"/>
      <c r="BD488" s="2"/>
      <c r="BF488" s="2"/>
      <c r="BK488" s="2"/>
      <c r="BS488" s="2"/>
      <c r="BT488" s="2"/>
      <c r="CK488" s="2"/>
      <c r="CP488" s="2"/>
      <c r="EP488" s="2"/>
      <c r="EQ488" s="2"/>
    </row>
    <row r="489" spans="9:147" x14ac:dyDescent="0.25">
      <c r="I489" s="2"/>
      <c r="AP489" s="2"/>
      <c r="AQ489" s="2"/>
      <c r="AT489" s="2"/>
      <c r="AY489" s="2"/>
      <c r="BB489" s="2"/>
      <c r="BD489" s="2"/>
      <c r="BF489" s="2"/>
      <c r="BK489" s="2"/>
      <c r="BS489" s="2"/>
      <c r="BT489" s="2"/>
      <c r="CK489" s="2"/>
      <c r="CP489" s="2"/>
      <c r="EP489" s="2"/>
      <c r="EQ489" s="2"/>
    </row>
    <row r="490" spans="9:147" x14ac:dyDescent="0.25">
      <c r="I490" s="2"/>
      <c r="AP490" s="2"/>
      <c r="AQ490" s="2"/>
      <c r="AT490" s="2"/>
      <c r="AY490" s="2"/>
      <c r="BB490" s="2"/>
      <c r="BD490" s="2"/>
      <c r="BF490" s="2"/>
      <c r="BK490" s="2"/>
      <c r="BS490" s="2"/>
      <c r="BT490" s="2"/>
      <c r="CK490" s="2"/>
      <c r="CP490" s="2"/>
      <c r="EQ490" s="2"/>
    </row>
    <row r="491" spans="9:147" x14ac:dyDescent="0.25">
      <c r="I491" s="2"/>
      <c r="AP491" s="2"/>
      <c r="AQ491" s="2"/>
      <c r="AT491" s="2"/>
      <c r="AY491" s="2"/>
      <c r="BB491" s="2"/>
      <c r="BD491" s="2"/>
      <c r="BF491" s="2"/>
      <c r="BK491" s="2"/>
      <c r="BS491" s="2"/>
      <c r="BT491" s="2"/>
      <c r="CK491" s="2"/>
      <c r="CP491" s="2"/>
      <c r="EP491" s="2"/>
      <c r="EQ491" s="2"/>
    </row>
    <row r="492" spans="9:147" x14ac:dyDescent="0.25">
      <c r="I492" s="2"/>
      <c r="AP492" s="2"/>
      <c r="AQ492" s="2"/>
      <c r="AT492" s="2"/>
      <c r="AY492" s="2"/>
      <c r="BB492" s="2"/>
      <c r="BD492" s="2"/>
      <c r="BF492" s="2"/>
      <c r="BK492" s="2"/>
      <c r="BS492" s="2"/>
      <c r="BT492" s="2"/>
      <c r="CK492" s="2"/>
      <c r="CP492" s="2"/>
      <c r="EP492" s="2"/>
      <c r="EQ492" s="2"/>
    </row>
    <row r="493" spans="9:147" x14ac:dyDescent="0.25">
      <c r="I493" s="2"/>
      <c r="AP493" s="2"/>
      <c r="AQ493" s="2"/>
      <c r="AT493" s="2"/>
      <c r="AY493" s="2"/>
      <c r="BB493" s="2"/>
      <c r="BD493" s="2"/>
      <c r="BF493" s="2"/>
      <c r="BK493" s="2"/>
      <c r="BS493" s="2"/>
      <c r="BT493" s="2"/>
      <c r="CK493" s="2"/>
      <c r="CP493" s="2"/>
      <c r="EP493" s="2"/>
      <c r="EQ493" s="2"/>
    </row>
    <row r="494" spans="9:147" x14ac:dyDescent="0.25">
      <c r="I494" s="2"/>
      <c r="AP494" s="2"/>
      <c r="AQ494" s="2"/>
      <c r="AT494" s="2"/>
      <c r="AY494" s="2"/>
      <c r="BB494" s="2"/>
      <c r="BD494" s="2"/>
      <c r="BF494" s="2"/>
      <c r="BK494" s="2"/>
      <c r="BS494" s="2"/>
      <c r="BT494" s="2"/>
      <c r="CK494" s="2"/>
      <c r="CP494" s="2"/>
      <c r="EP494" s="2"/>
      <c r="EQ494" s="2"/>
    </row>
    <row r="495" spans="9:147" x14ac:dyDescent="0.25">
      <c r="I495" s="2"/>
      <c r="AP495" s="2"/>
      <c r="AQ495" s="2"/>
      <c r="AT495" s="2"/>
      <c r="AY495" s="2"/>
      <c r="BB495" s="2"/>
      <c r="BD495" s="2"/>
      <c r="BF495" s="2"/>
      <c r="BK495" s="2"/>
      <c r="BS495" s="2"/>
      <c r="BT495" s="2"/>
      <c r="CK495" s="2"/>
      <c r="CP495" s="2"/>
      <c r="EP495" s="2"/>
      <c r="EQ495" s="2"/>
    </row>
    <row r="496" spans="9:147" x14ac:dyDescent="0.25">
      <c r="I496" s="2"/>
      <c r="AP496" s="2"/>
      <c r="AQ496" s="2"/>
      <c r="AT496" s="2"/>
      <c r="AY496" s="2"/>
      <c r="BB496" s="2"/>
      <c r="BD496" s="2"/>
      <c r="BF496" s="2"/>
      <c r="BK496" s="2"/>
      <c r="BS496" s="2"/>
      <c r="BT496" s="2"/>
      <c r="CK496" s="2"/>
      <c r="CP496" s="2"/>
      <c r="EP496" s="2"/>
      <c r="EQ496" s="2"/>
    </row>
    <row r="497" spans="9:147" x14ac:dyDescent="0.25">
      <c r="I497" s="2"/>
      <c r="AP497" s="2"/>
      <c r="AQ497" s="2"/>
      <c r="AT497" s="2"/>
      <c r="AY497" s="2"/>
      <c r="BB497" s="2"/>
      <c r="BD497" s="2"/>
      <c r="BF497" s="2"/>
      <c r="BK497" s="2"/>
      <c r="BS497" s="2"/>
      <c r="BT497" s="2"/>
      <c r="CK497" s="2"/>
      <c r="CP497" s="2"/>
      <c r="EP497" s="2"/>
      <c r="EQ497" s="2"/>
    </row>
    <row r="498" spans="9:147" x14ac:dyDescent="0.25">
      <c r="I498" s="2"/>
      <c r="AP498" s="2"/>
      <c r="AQ498" s="2"/>
      <c r="AT498" s="2"/>
      <c r="AY498" s="2"/>
      <c r="BB498" s="2"/>
      <c r="BD498" s="2"/>
      <c r="BF498" s="2"/>
      <c r="BK498" s="2"/>
      <c r="BS498" s="2"/>
      <c r="BT498" s="2"/>
      <c r="CK498" s="2"/>
      <c r="CP498" s="2"/>
      <c r="EP498" s="2"/>
      <c r="EQ498" s="2"/>
    </row>
    <row r="499" spans="9:147" x14ac:dyDescent="0.25">
      <c r="I499" s="2"/>
      <c r="AP499" s="2"/>
      <c r="AQ499" s="2"/>
      <c r="AT499" s="2"/>
      <c r="AY499" s="2"/>
      <c r="BB499" s="2"/>
      <c r="BD499" s="2"/>
      <c r="BF499" s="2"/>
      <c r="BK499" s="2"/>
      <c r="BS499" s="2"/>
      <c r="BT499" s="2"/>
      <c r="CK499" s="2"/>
      <c r="CP499" s="2"/>
      <c r="EP499" s="2"/>
      <c r="EQ499" s="2"/>
    </row>
    <row r="500" spans="9:147" x14ac:dyDescent="0.25">
      <c r="I500" s="2"/>
      <c r="AP500" s="2"/>
      <c r="AQ500" s="2"/>
      <c r="AT500" s="2"/>
      <c r="AY500" s="2"/>
      <c r="BB500" s="2"/>
      <c r="BD500" s="2"/>
      <c r="BF500" s="2"/>
      <c r="BK500" s="2"/>
      <c r="BS500" s="2"/>
      <c r="BT500" s="2"/>
      <c r="CK500" s="2"/>
      <c r="CP500" s="2"/>
      <c r="EP500" s="2"/>
      <c r="EQ500" s="2"/>
    </row>
    <row r="501" spans="9:147" x14ac:dyDescent="0.25">
      <c r="I501" s="2"/>
      <c r="AP501" s="2"/>
      <c r="AQ501" s="2"/>
      <c r="AT501" s="2"/>
      <c r="AY501" s="2"/>
      <c r="BB501" s="2"/>
      <c r="BD501" s="2"/>
      <c r="BF501" s="2"/>
      <c r="BK501" s="2"/>
      <c r="BS501" s="2"/>
      <c r="BT501" s="2"/>
      <c r="CK501" s="2"/>
      <c r="CP501" s="2"/>
      <c r="EP501" s="2"/>
      <c r="EQ501" s="2"/>
    </row>
    <row r="502" spans="9:147" x14ac:dyDescent="0.25">
      <c r="I502" s="2"/>
      <c r="AP502" s="2"/>
      <c r="AQ502" s="2"/>
      <c r="AT502" s="2"/>
      <c r="AY502" s="2"/>
      <c r="BB502" s="2"/>
      <c r="BD502" s="2"/>
      <c r="BF502" s="2"/>
      <c r="BK502" s="2"/>
      <c r="BS502" s="2"/>
      <c r="BT502" s="2"/>
      <c r="CK502" s="2"/>
      <c r="CP502" s="2"/>
      <c r="EQ502" s="2"/>
    </row>
    <row r="503" spans="9:147" x14ac:dyDescent="0.25">
      <c r="I503" s="2"/>
      <c r="AP503" s="2"/>
      <c r="AQ503" s="2"/>
      <c r="AT503" s="2"/>
      <c r="AY503" s="2"/>
      <c r="BB503" s="2"/>
      <c r="BD503" s="2"/>
      <c r="BF503" s="2"/>
      <c r="BK503" s="2"/>
      <c r="BS503" s="2"/>
      <c r="BT503" s="2"/>
      <c r="CK503" s="2"/>
      <c r="CP503" s="2"/>
      <c r="EQ503" s="2"/>
    </row>
    <row r="504" spans="9:147" x14ac:dyDescent="0.25">
      <c r="I504" s="2"/>
      <c r="AP504" s="2"/>
      <c r="AQ504" s="2"/>
      <c r="AR504" s="2"/>
      <c r="AT504" s="2"/>
      <c r="AY504" s="2"/>
      <c r="BB504" s="2"/>
      <c r="BD504" s="2"/>
      <c r="BF504" s="2"/>
      <c r="BK504" s="2"/>
      <c r="BS504" s="2"/>
      <c r="BT504" s="2"/>
      <c r="CK504" s="2"/>
      <c r="CP504" s="2"/>
      <c r="EQ504" s="2"/>
    </row>
    <row r="505" spans="9:147" x14ac:dyDescent="0.25">
      <c r="I505" s="2"/>
      <c r="AP505" s="2"/>
      <c r="AQ505" s="2"/>
      <c r="AT505" s="2"/>
      <c r="AY505" s="2"/>
      <c r="BB505" s="2"/>
      <c r="BD505" s="2"/>
      <c r="BF505" s="2"/>
      <c r="BK505" s="2"/>
      <c r="BS505" s="2"/>
      <c r="BT505" s="2"/>
      <c r="CK505" s="2"/>
      <c r="CP505" s="2"/>
      <c r="EP505" s="2"/>
      <c r="EQ505" s="2"/>
    </row>
    <row r="506" spans="9:147" x14ac:dyDescent="0.25">
      <c r="I506" s="2"/>
      <c r="AP506" s="2"/>
      <c r="AQ506" s="2"/>
      <c r="AT506" s="2"/>
      <c r="AY506" s="2"/>
      <c r="BB506" s="2"/>
      <c r="BD506" s="2"/>
      <c r="BF506" s="2"/>
      <c r="BK506" s="2"/>
      <c r="BS506" s="2"/>
      <c r="BT506" s="2"/>
      <c r="CK506" s="2"/>
      <c r="CP506" s="2"/>
      <c r="EQ506" s="2"/>
    </row>
    <row r="507" spans="9:147" x14ac:dyDescent="0.25">
      <c r="I507" s="2"/>
      <c r="AP507" s="2"/>
      <c r="AQ507" s="2"/>
      <c r="AT507" s="2"/>
      <c r="AY507" s="2"/>
      <c r="BB507" s="2"/>
      <c r="BD507" s="2"/>
      <c r="BF507" s="2"/>
      <c r="BK507" s="2"/>
      <c r="BS507" s="2"/>
      <c r="BT507" s="2"/>
      <c r="CK507" s="2"/>
      <c r="CP507" s="2"/>
      <c r="DB507" s="3"/>
      <c r="EP507" s="2"/>
      <c r="EQ507" s="2"/>
    </row>
    <row r="508" spans="9:147" x14ac:dyDescent="0.25">
      <c r="I508" s="2"/>
      <c r="AP508" s="2"/>
      <c r="AQ508" s="2"/>
      <c r="AT508" s="2"/>
      <c r="AY508" s="2"/>
      <c r="BB508" s="2"/>
      <c r="BD508" s="2"/>
      <c r="BF508" s="2"/>
      <c r="BK508" s="2"/>
      <c r="BS508" s="2"/>
      <c r="BT508" s="2"/>
      <c r="CK508" s="2"/>
      <c r="CP508" s="2"/>
      <c r="EP508" s="2"/>
      <c r="EQ508" s="2"/>
    </row>
    <row r="509" spans="9:147" x14ac:dyDescent="0.25">
      <c r="I509" s="2"/>
      <c r="AP509" s="2"/>
      <c r="AQ509" s="2"/>
      <c r="AR509" s="2"/>
      <c r="AT509" s="2"/>
      <c r="AY509" s="2"/>
      <c r="BB509" s="2"/>
      <c r="BD509" s="2"/>
      <c r="BF509" s="2"/>
      <c r="BK509" s="2"/>
      <c r="BS509" s="2"/>
      <c r="BT509" s="2"/>
      <c r="CK509" s="2"/>
      <c r="CP509" s="2"/>
      <c r="EQ509" s="2"/>
    </row>
    <row r="510" spans="9:147" x14ac:dyDescent="0.25">
      <c r="I510" s="2"/>
      <c r="AP510" s="2"/>
      <c r="AQ510" s="2"/>
      <c r="AR510" s="2"/>
      <c r="AT510" s="2"/>
      <c r="AY510" s="2"/>
      <c r="BB510" s="2"/>
      <c r="BD510" s="2"/>
      <c r="BF510" s="2"/>
      <c r="BK510" s="2"/>
      <c r="BS510" s="2"/>
      <c r="BT510" s="2"/>
      <c r="CK510" s="2"/>
      <c r="CP510" s="2"/>
      <c r="EQ510" s="2"/>
    </row>
    <row r="511" spans="9:147" x14ac:dyDescent="0.25">
      <c r="I511" s="2"/>
      <c r="AP511" s="2"/>
      <c r="AQ511" s="2"/>
      <c r="AT511" s="2"/>
      <c r="AY511" s="2"/>
      <c r="BB511" s="2"/>
      <c r="BD511" s="2"/>
      <c r="BF511" s="2"/>
      <c r="BH511" s="2"/>
      <c r="BK511" s="2"/>
      <c r="BS511" s="2"/>
      <c r="BT511" s="2"/>
      <c r="CK511" s="2"/>
      <c r="CP511" s="2"/>
      <c r="EQ511" s="2"/>
    </row>
    <row r="512" spans="9:147" x14ac:dyDescent="0.25">
      <c r="I512" s="2"/>
      <c r="AP512" s="2"/>
      <c r="AQ512" s="2"/>
      <c r="AT512" s="2"/>
      <c r="AY512" s="2"/>
      <c r="BB512" s="2"/>
      <c r="BD512" s="2"/>
      <c r="BF512" s="2"/>
      <c r="BK512" s="2"/>
      <c r="BS512" s="2"/>
      <c r="BT512" s="2"/>
      <c r="CK512" s="2"/>
      <c r="CP512" s="2"/>
      <c r="EQ512" s="2"/>
    </row>
    <row r="513" spans="9:147" x14ac:dyDescent="0.25">
      <c r="I513" s="2"/>
      <c r="AP513" s="2"/>
      <c r="AQ513" s="2"/>
      <c r="AT513" s="2"/>
      <c r="AY513" s="2"/>
      <c r="BB513" s="2"/>
      <c r="BD513" s="2"/>
      <c r="BF513" s="2"/>
      <c r="BK513" s="2"/>
      <c r="BS513" s="2"/>
      <c r="BT513" s="2"/>
      <c r="CK513" s="2"/>
      <c r="CP513" s="2"/>
      <c r="EP513" s="2"/>
      <c r="EQ513" s="2"/>
    </row>
    <row r="514" spans="9:147" x14ac:dyDescent="0.25">
      <c r="I514" s="2"/>
      <c r="AP514" s="2"/>
      <c r="AQ514" s="2"/>
      <c r="AT514" s="2"/>
      <c r="AY514" s="2"/>
      <c r="BB514" s="2"/>
      <c r="BD514" s="2"/>
      <c r="BF514" s="2"/>
      <c r="BK514" s="2"/>
      <c r="BS514" s="2"/>
      <c r="BT514" s="2"/>
      <c r="CK514" s="2"/>
      <c r="CP514" s="2"/>
      <c r="EP514" s="2"/>
      <c r="EQ514" s="2"/>
    </row>
    <row r="515" spans="9:147" x14ac:dyDescent="0.25">
      <c r="I515" s="2"/>
      <c r="AP515" s="2"/>
      <c r="AQ515" s="2"/>
      <c r="AT515" s="2"/>
      <c r="AY515" s="2"/>
      <c r="BB515" s="2"/>
      <c r="BD515" s="2"/>
      <c r="BF515" s="2"/>
      <c r="BK515" s="2"/>
      <c r="BS515" s="2"/>
      <c r="BT515" s="2"/>
      <c r="CK515" s="2"/>
      <c r="CP515" s="2"/>
      <c r="EP515" s="2"/>
      <c r="EQ515" s="2"/>
    </row>
    <row r="516" spans="9:147" x14ac:dyDescent="0.25">
      <c r="I516" s="2"/>
      <c r="AP516" s="2"/>
      <c r="AQ516" s="2"/>
      <c r="AT516" s="2"/>
      <c r="AY516" s="2"/>
      <c r="BB516" s="2"/>
      <c r="BD516" s="2"/>
      <c r="BF516" s="2"/>
      <c r="BK516" s="2"/>
      <c r="BS516" s="2"/>
      <c r="BT516" s="2"/>
      <c r="CK516" s="2"/>
      <c r="CP516" s="2"/>
      <c r="EP516" s="2"/>
      <c r="EQ516" s="2"/>
    </row>
    <row r="517" spans="9:147" x14ac:dyDescent="0.25">
      <c r="I517" s="2"/>
      <c r="AP517" s="2"/>
      <c r="AQ517" s="2"/>
      <c r="AR517" s="2"/>
      <c r="AT517" s="2"/>
      <c r="AY517" s="2"/>
      <c r="BB517" s="2"/>
      <c r="BD517" s="2"/>
      <c r="BF517" s="2"/>
      <c r="BK517" s="2"/>
      <c r="BS517" s="2"/>
      <c r="BT517" s="2"/>
      <c r="CK517" s="2"/>
      <c r="CP517" s="2"/>
      <c r="EQ517" s="2"/>
    </row>
    <row r="518" spans="9:147" x14ac:dyDescent="0.25">
      <c r="I518" s="2"/>
      <c r="AP518" s="2"/>
      <c r="AQ518" s="2"/>
      <c r="AT518" s="2"/>
      <c r="AY518" s="2"/>
      <c r="BB518" s="2"/>
      <c r="BD518" s="2"/>
      <c r="BF518" s="2"/>
      <c r="BK518" s="2"/>
      <c r="BS518" s="2"/>
      <c r="BT518" s="2"/>
      <c r="CK518" s="2"/>
      <c r="CP518" s="2"/>
      <c r="EP518" s="2"/>
      <c r="EQ518" s="2"/>
    </row>
    <row r="519" spans="9:147" x14ac:dyDescent="0.25">
      <c r="I519" s="2"/>
      <c r="AP519" s="2"/>
      <c r="AQ519" s="2"/>
      <c r="AT519" s="2"/>
      <c r="AY519" s="2"/>
      <c r="BB519" s="2"/>
      <c r="BD519" s="2"/>
      <c r="BF519" s="2"/>
      <c r="BK519" s="2"/>
      <c r="BS519" s="2"/>
      <c r="BT519" s="2"/>
      <c r="CK519" s="2"/>
      <c r="CP519" s="2"/>
      <c r="EP519" s="2"/>
      <c r="EQ519" s="2"/>
    </row>
    <row r="520" spans="9:147" x14ac:dyDescent="0.25">
      <c r="I520" s="2"/>
      <c r="AP520" s="2"/>
      <c r="AQ520" s="2"/>
      <c r="AR520" s="2"/>
      <c r="AT520" s="2"/>
      <c r="AY520" s="2"/>
      <c r="BB520" s="2"/>
      <c r="BD520" s="2"/>
      <c r="BF520" s="2"/>
      <c r="BK520" s="2"/>
      <c r="BS520" s="2"/>
      <c r="BT520" s="2"/>
      <c r="CK520" s="2"/>
      <c r="CP520" s="2"/>
      <c r="EP520" s="2"/>
      <c r="EQ520" s="2"/>
    </row>
    <row r="521" spans="9:147" x14ac:dyDescent="0.25">
      <c r="I521" s="2"/>
      <c r="AP521" s="2"/>
      <c r="AQ521" s="2"/>
      <c r="AT521" s="2"/>
      <c r="AY521" s="2"/>
      <c r="BB521" s="2"/>
      <c r="BD521" s="2"/>
      <c r="BF521" s="2"/>
      <c r="BK521" s="2"/>
      <c r="BS521" s="2"/>
      <c r="BT521" s="2"/>
      <c r="CK521" s="2"/>
      <c r="CP521" s="2"/>
      <c r="EP521" s="2"/>
      <c r="EQ521" s="2"/>
    </row>
    <row r="522" spans="9:147" x14ac:dyDescent="0.25">
      <c r="I522" s="2"/>
      <c r="AP522" s="2"/>
      <c r="AQ522" s="2"/>
      <c r="AT522" s="2"/>
      <c r="AY522" s="2"/>
      <c r="BB522" s="2"/>
      <c r="BD522" s="2"/>
      <c r="BF522" s="2"/>
      <c r="BK522" s="2"/>
      <c r="BS522" s="2"/>
      <c r="BT522" s="2"/>
      <c r="CK522" s="2"/>
      <c r="CP522" s="2"/>
      <c r="EP522" s="2"/>
      <c r="EQ522" s="2"/>
    </row>
    <row r="523" spans="9:147" x14ac:dyDescent="0.25">
      <c r="I523" s="2"/>
      <c r="AP523" s="2"/>
      <c r="AQ523" s="2"/>
      <c r="AT523" s="2"/>
      <c r="AY523" s="2"/>
      <c r="BB523" s="2"/>
      <c r="BD523" s="2"/>
      <c r="BF523" s="2"/>
      <c r="BK523" s="2"/>
      <c r="BS523" s="2"/>
      <c r="BT523" s="2"/>
      <c r="CK523" s="2"/>
      <c r="CP523" s="2"/>
      <c r="EP523" s="2"/>
      <c r="EQ523" s="2"/>
    </row>
    <row r="524" spans="9:147" x14ac:dyDescent="0.25">
      <c r="I524" s="2"/>
      <c r="AP524" s="2"/>
      <c r="AQ524" s="2"/>
      <c r="AT524" s="2"/>
      <c r="AY524" s="2"/>
      <c r="BB524" s="2"/>
      <c r="BD524" s="2"/>
      <c r="BF524" s="2"/>
      <c r="BK524" s="2"/>
      <c r="BS524" s="2"/>
      <c r="BT524" s="2"/>
      <c r="CK524" s="2"/>
      <c r="CP524" s="2"/>
      <c r="EQ524" s="2"/>
    </row>
    <row r="525" spans="9:147" x14ac:dyDescent="0.25">
      <c r="I525" s="2"/>
      <c r="AP525" s="2"/>
      <c r="AQ525" s="2"/>
      <c r="AT525" s="2"/>
      <c r="AY525" s="2"/>
      <c r="BB525" s="2"/>
      <c r="BD525" s="2"/>
      <c r="BF525" s="2"/>
      <c r="BK525" s="2"/>
      <c r="BS525" s="2"/>
      <c r="BT525" s="2"/>
      <c r="CK525" s="2"/>
      <c r="CP525" s="2"/>
      <c r="EP525" s="2"/>
      <c r="EQ525" s="2"/>
    </row>
    <row r="526" spans="9:147" x14ac:dyDescent="0.25">
      <c r="I526" s="2"/>
      <c r="AP526" s="2"/>
      <c r="AQ526" s="2"/>
      <c r="AT526" s="2"/>
      <c r="AY526" s="2"/>
      <c r="BB526" s="2"/>
      <c r="BD526" s="2"/>
      <c r="BF526" s="2"/>
      <c r="BK526" s="2"/>
      <c r="BS526" s="2"/>
      <c r="BT526" s="2"/>
      <c r="CK526" s="2"/>
      <c r="CP526" s="2"/>
      <c r="EP526" s="2"/>
      <c r="EQ526" s="2"/>
    </row>
    <row r="527" spans="9:147" x14ac:dyDescent="0.25">
      <c r="I527" s="2"/>
      <c r="AP527" s="2"/>
      <c r="AQ527" s="2"/>
      <c r="AT527" s="2"/>
      <c r="AY527" s="2"/>
      <c r="BB527" s="2"/>
      <c r="BD527" s="2"/>
      <c r="BF527" s="2"/>
      <c r="BK527" s="2"/>
      <c r="BS527" s="2"/>
      <c r="BT527" s="2"/>
      <c r="CK527" s="2"/>
      <c r="CP527" s="2"/>
      <c r="EP527" s="2"/>
      <c r="EQ527" s="2"/>
    </row>
    <row r="528" spans="9:147" x14ac:dyDescent="0.25">
      <c r="I528" s="2"/>
      <c r="AP528" s="2"/>
      <c r="AQ528" s="2"/>
      <c r="AT528" s="2"/>
      <c r="AY528" s="2"/>
      <c r="BB528" s="2"/>
      <c r="BD528" s="2"/>
      <c r="BF528" s="2"/>
      <c r="BK528" s="2"/>
      <c r="BS528" s="2"/>
      <c r="BT528" s="2"/>
      <c r="CK528" s="2"/>
      <c r="CP528" s="2"/>
      <c r="EP528" s="2"/>
      <c r="EQ528" s="2"/>
    </row>
    <row r="529" spans="9:147" x14ac:dyDescent="0.25">
      <c r="I529" s="2"/>
      <c r="AP529" s="2"/>
      <c r="AQ529" s="2"/>
      <c r="AT529" s="2"/>
      <c r="AY529" s="2"/>
      <c r="BB529" s="2"/>
      <c r="BD529" s="2"/>
      <c r="BF529" s="2"/>
      <c r="BK529" s="2"/>
      <c r="BS529" s="2"/>
      <c r="BT529" s="2"/>
      <c r="CK529" s="2"/>
      <c r="CP529" s="2"/>
      <c r="EP529" s="2"/>
      <c r="EQ529" s="2"/>
    </row>
    <row r="530" spans="9:147" x14ac:dyDescent="0.25">
      <c r="I530" s="2"/>
      <c r="AP530" s="2"/>
      <c r="AQ530" s="2"/>
      <c r="AT530" s="2"/>
      <c r="AY530" s="2"/>
      <c r="BB530" s="2"/>
      <c r="BD530" s="2"/>
      <c r="BF530" s="2"/>
      <c r="BK530" s="2"/>
      <c r="BS530" s="2"/>
      <c r="BT530" s="2"/>
      <c r="CK530" s="2"/>
      <c r="CP530" s="2"/>
      <c r="EP530" s="2"/>
      <c r="EQ530" s="2"/>
    </row>
    <row r="531" spans="9:147" x14ac:dyDescent="0.25">
      <c r="I531" s="2"/>
      <c r="AP531" s="2"/>
      <c r="AQ531" s="2"/>
      <c r="AR531" s="2"/>
      <c r="AT531" s="2"/>
      <c r="AY531" s="2"/>
      <c r="BB531" s="2"/>
      <c r="BD531" s="2"/>
      <c r="BF531" s="2"/>
      <c r="BK531" s="2"/>
      <c r="BS531" s="2"/>
      <c r="BT531" s="2"/>
      <c r="CK531" s="2"/>
      <c r="CP531" s="2"/>
      <c r="EP531" s="2"/>
      <c r="EQ531" s="2"/>
    </row>
    <row r="532" spans="9:147" x14ac:dyDescent="0.25">
      <c r="I532" s="2"/>
      <c r="AP532" s="2"/>
      <c r="AQ532" s="2"/>
      <c r="AT532" s="2"/>
      <c r="AY532" s="2"/>
      <c r="BB532" s="2"/>
      <c r="BD532" s="2"/>
      <c r="BF532" s="2"/>
      <c r="BK532" s="2"/>
      <c r="BS532" s="2"/>
      <c r="BT532" s="2"/>
      <c r="CK532" s="2"/>
      <c r="CP532" s="2"/>
      <c r="EP532" s="2"/>
      <c r="EQ532" s="2"/>
    </row>
    <row r="533" spans="9:147" x14ac:dyDescent="0.25">
      <c r="I533" s="2"/>
      <c r="AP533" s="2"/>
      <c r="AQ533" s="2"/>
      <c r="AT533" s="2"/>
      <c r="AY533" s="2"/>
      <c r="BB533" s="2"/>
      <c r="BD533" s="2"/>
      <c r="BF533" s="2"/>
      <c r="BK533" s="2"/>
      <c r="BS533" s="2"/>
      <c r="BT533" s="2"/>
      <c r="CK533" s="2"/>
      <c r="CP533" s="2"/>
      <c r="EP533" s="2"/>
      <c r="EQ533" s="2"/>
    </row>
    <row r="534" spans="9:147" x14ac:dyDescent="0.25">
      <c r="I534" s="2"/>
      <c r="AP534" s="2"/>
      <c r="AQ534" s="2"/>
      <c r="AT534" s="2"/>
      <c r="AY534" s="2"/>
      <c r="BB534" s="2"/>
      <c r="BD534" s="2"/>
      <c r="BF534" s="2"/>
      <c r="BK534" s="2"/>
      <c r="BS534" s="2"/>
      <c r="BT534" s="2"/>
      <c r="CK534" s="2"/>
      <c r="CP534" s="2"/>
      <c r="EP534" s="2"/>
      <c r="EQ534" s="2"/>
    </row>
    <row r="535" spans="9:147" x14ac:dyDescent="0.25">
      <c r="I535" s="2"/>
      <c r="AP535" s="2"/>
      <c r="AQ535" s="2"/>
      <c r="AT535" s="2"/>
      <c r="AY535" s="2"/>
      <c r="BB535" s="2"/>
      <c r="BD535" s="2"/>
      <c r="BF535" s="2"/>
      <c r="BK535" s="2"/>
      <c r="BS535" s="2"/>
      <c r="BT535" s="2"/>
      <c r="CK535" s="2"/>
      <c r="CP535" s="2"/>
      <c r="EQ535" s="2"/>
    </row>
    <row r="536" spans="9:147" x14ac:dyDescent="0.25">
      <c r="I536" s="2"/>
      <c r="AP536" s="2"/>
      <c r="AQ536" s="2"/>
      <c r="AT536" s="2"/>
      <c r="AY536" s="2"/>
      <c r="BB536" s="2"/>
      <c r="BD536" s="2"/>
      <c r="BF536" s="2"/>
      <c r="BK536" s="2"/>
      <c r="BS536" s="2"/>
      <c r="BT536" s="2"/>
      <c r="CK536" s="2"/>
      <c r="CP536" s="2"/>
      <c r="EQ536" s="2"/>
    </row>
    <row r="537" spans="9:147" x14ac:dyDescent="0.25">
      <c r="I537" s="2"/>
      <c r="AP537" s="2"/>
      <c r="AQ537" s="2"/>
      <c r="AT537" s="2"/>
      <c r="AY537" s="2"/>
      <c r="BB537" s="2"/>
      <c r="BD537" s="2"/>
      <c r="BF537" s="2"/>
      <c r="BK537" s="2"/>
      <c r="BS537" s="2"/>
      <c r="BT537" s="2"/>
      <c r="CK537" s="2"/>
      <c r="CP537" s="2"/>
      <c r="EQ537" s="2"/>
    </row>
    <row r="538" spans="9:147" x14ac:dyDescent="0.25">
      <c r="I538" s="2"/>
      <c r="AP538" s="2"/>
      <c r="AQ538" s="2"/>
      <c r="AT538" s="2"/>
      <c r="AY538" s="2"/>
      <c r="BB538" s="2"/>
      <c r="BD538" s="2"/>
      <c r="BF538" s="2"/>
      <c r="BK538" s="2"/>
      <c r="BS538" s="2"/>
      <c r="BT538" s="2"/>
      <c r="CK538" s="2"/>
      <c r="CP538" s="2"/>
      <c r="EQ538" s="2"/>
    </row>
    <row r="539" spans="9:147" x14ac:dyDescent="0.25">
      <c r="I539" s="2"/>
      <c r="AP539" s="2"/>
      <c r="AQ539" s="2"/>
      <c r="AT539" s="2"/>
      <c r="AY539" s="2"/>
      <c r="BB539" s="2"/>
      <c r="BD539" s="2"/>
      <c r="BF539" s="2"/>
      <c r="BK539" s="2"/>
      <c r="BS539" s="2"/>
      <c r="BT539" s="2"/>
      <c r="CK539" s="2"/>
      <c r="CP539" s="2"/>
      <c r="EQ539" s="2"/>
    </row>
    <row r="540" spans="9:147" x14ac:dyDescent="0.25">
      <c r="I540" s="2"/>
      <c r="AP540" s="2"/>
      <c r="AQ540" s="2"/>
      <c r="AT540" s="2"/>
      <c r="AY540" s="2"/>
      <c r="BB540" s="2"/>
      <c r="BD540" s="2"/>
      <c r="BF540" s="2"/>
      <c r="BK540" s="2"/>
      <c r="BS540" s="2"/>
      <c r="BT540" s="2"/>
      <c r="CK540" s="2"/>
      <c r="CP540" s="2"/>
      <c r="EQ540" s="2"/>
    </row>
    <row r="541" spans="9:147" x14ac:dyDescent="0.25">
      <c r="I541" s="2"/>
      <c r="AP541" s="2"/>
      <c r="AQ541" s="2"/>
      <c r="AT541" s="2"/>
      <c r="AY541" s="2"/>
      <c r="BB541" s="2"/>
      <c r="BD541" s="2"/>
      <c r="BF541" s="2"/>
      <c r="BK541" s="2"/>
      <c r="BS541" s="2"/>
      <c r="BT541" s="2"/>
      <c r="CK541" s="2"/>
      <c r="CP541" s="2"/>
      <c r="EQ541" s="2"/>
    </row>
    <row r="542" spans="9:147" x14ac:dyDescent="0.25">
      <c r="I542" s="2"/>
      <c r="AP542" s="2"/>
      <c r="AQ542" s="2"/>
      <c r="AT542" s="2"/>
      <c r="AY542" s="2"/>
      <c r="BB542" s="2"/>
      <c r="BD542" s="2"/>
      <c r="BF542" s="2"/>
      <c r="BK542" s="2"/>
      <c r="BS542" s="2"/>
      <c r="BT542" s="2"/>
      <c r="CK542" s="2"/>
      <c r="CP542" s="2"/>
      <c r="EQ542" s="2"/>
    </row>
    <row r="543" spans="9:147" x14ac:dyDescent="0.25">
      <c r="I543" s="2"/>
      <c r="AP543" s="2"/>
      <c r="AQ543" s="2"/>
      <c r="AT543" s="2"/>
      <c r="AY543" s="2"/>
      <c r="BB543" s="2"/>
      <c r="BD543" s="2"/>
      <c r="BF543" s="2"/>
      <c r="BK543" s="2"/>
      <c r="BS543" s="2"/>
      <c r="BT543" s="2"/>
      <c r="CK543" s="2"/>
      <c r="CP543" s="2"/>
      <c r="EQ543" s="2"/>
    </row>
    <row r="544" spans="9:147" x14ac:dyDescent="0.25">
      <c r="I544" s="2"/>
      <c r="AP544" s="2"/>
      <c r="AQ544" s="2"/>
      <c r="AT544" s="2"/>
      <c r="AY544" s="2"/>
      <c r="BB544" s="2"/>
      <c r="BD544" s="2"/>
      <c r="BF544" s="2"/>
      <c r="BK544" s="2"/>
      <c r="BS544" s="2"/>
      <c r="BT544" s="2"/>
      <c r="CK544" s="2"/>
      <c r="CP544" s="2"/>
      <c r="EQ544" s="2"/>
    </row>
    <row r="545" spans="9:147" x14ac:dyDescent="0.25">
      <c r="I545" s="2"/>
      <c r="AP545" s="2"/>
      <c r="AQ545" s="2"/>
      <c r="AT545" s="2"/>
      <c r="AY545" s="2"/>
      <c r="BB545" s="2"/>
      <c r="BD545" s="2"/>
      <c r="BF545" s="2"/>
      <c r="BK545" s="2"/>
      <c r="BS545" s="2"/>
      <c r="BT545" s="2"/>
      <c r="CK545" s="2"/>
      <c r="CP545" s="2"/>
      <c r="EQ545" s="2"/>
    </row>
    <row r="546" spans="9:147" x14ac:dyDescent="0.25">
      <c r="I546" s="2"/>
      <c r="AP546" s="2"/>
      <c r="AQ546" s="2"/>
      <c r="AT546" s="2"/>
      <c r="AY546" s="2"/>
      <c r="BB546" s="2"/>
      <c r="BD546" s="2"/>
      <c r="BF546" s="2"/>
      <c r="BK546" s="2"/>
      <c r="BS546" s="2"/>
      <c r="BT546" s="2"/>
      <c r="CK546" s="2"/>
      <c r="CP546" s="2"/>
      <c r="EQ546" s="2"/>
    </row>
    <row r="547" spans="9:147" x14ac:dyDescent="0.25">
      <c r="I547" s="2"/>
      <c r="AP547" s="2"/>
      <c r="AQ547" s="2"/>
      <c r="AT547" s="2"/>
      <c r="AY547" s="2"/>
      <c r="BB547" s="2"/>
      <c r="BD547" s="2"/>
      <c r="BF547" s="2"/>
      <c r="BK547" s="2"/>
      <c r="BS547" s="2"/>
      <c r="BT547" s="2"/>
      <c r="CK547" s="2"/>
      <c r="CP547" s="2"/>
      <c r="EQ547" s="2"/>
    </row>
    <row r="548" spans="9:147" x14ac:dyDescent="0.25">
      <c r="I548" s="2"/>
      <c r="AP548" s="2"/>
      <c r="AQ548" s="2"/>
      <c r="AT548" s="2"/>
      <c r="AY548" s="2"/>
      <c r="BB548" s="2"/>
      <c r="BD548" s="2"/>
      <c r="BF548" s="2"/>
      <c r="BK548" s="2"/>
      <c r="BS548" s="2"/>
      <c r="BT548" s="2"/>
      <c r="CK548" s="2"/>
      <c r="CP548" s="2"/>
      <c r="EQ548" s="2"/>
    </row>
    <row r="549" spans="9:147" x14ac:dyDescent="0.25">
      <c r="I549" s="2"/>
      <c r="AP549" s="2"/>
      <c r="AQ549" s="2"/>
      <c r="AT549" s="2"/>
      <c r="AY549" s="2"/>
      <c r="BB549" s="2"/>
      <c r="BD549" s="2"/>
      <c r="BF549" s="2"/>
      <c r="BK549" s="2"/>
      <c r="BS549" s="2"/>
      <c r="BT549" s="2"/>
      <c r="CK549" s="2"/>
      <c r="CP549" s="2"/>
      <c r="EQ549" s="2"/>
    </row>
    <row r="550" spans="9:147" x14ac:dyDescent="0.25">
      <c r="I550" s="2"/>
      <c r="AP550" s="2"/>
      <c r="AQ550" s="2"/>
      <c r="AT550" s="2"/>
      <c r="AY550" s="2"/>
      <c r="BB550" s="2"/>
      <c r="BD550" s="2"/>
      <c r="BF550" s="2"/>
      <c r="BK550" s="2"/>
      <c r="BS550" s="2"/>
      <c r="BT550" s="2"/>
      <c r="CK550" s="2"/>
      <c r="CP550" s="2"/>
      <c r="EQ550" s="2"/>
    </row>
    <row r="551" spans="9:147" x14ac:dyDescent="0.25">
      <c r="I551" s="2"/>
      <c r="AP551" s="2"/>
      <c r="AQ551" s="2"/>
      <c r="AT551" s="2"/>
      <c r="AY551" s="2"/>
      <c r="BB551" s="2"/>
      <c r="BD551" s="2"/>
      <c r="BF551" s="2"/>
      <c r="BK551" s="2"/>
      <c r="BS551" s="2"/>
      <c r="BT551" s="2"/>
      <c r="CK551" s="2"/>
      <c r="CP551" s="2"/>
      <c r="EQ551" s="2"/>
    </row>
    <row r="552" spans="9:147" x14ac:dyDescent="0.25">
      <c r="I552" s="2"/>
      <c r="AP552" s="2"/>
      <c r="AQ552" s="2"/>
      <c r="AT552" s="2"/>
      <c r="AY552" s="2"/>
      <c r="BB552" s="2"/>
      <c r="BD552" s="2"/>
      <c r="BF552" s="2"/>
      <c r="BK552" s="2"/>
      <c r="BS552" s="2"/>
      <c r="BT552" s="2"/>
      <c r="CK552" s="2"/>
      <c r="CP552" s="2"/>
      <c r="EQ552" s="2"/>
    </row>
    <row r="553" spans="9:147" x14ac:dyDescent="0.25">
      <c r="I553" s="2"/>
      <c r="AP553" s="2"/>
      <c r="AQ553" s="2"/>
      <c r="AT553" s="2"/>
      <c r="AY553" s="2"/>
      <c r="BB553" s="2"/>
      <c r="BD553" s="2"/>
      <c r="BF553" s="2"/>
      <c r="BK553" s="2"/>
      <c r="BS553" s="2"/>
      <c r="BT553" s="2"/>
      <c r="CK553" s="2"/>
      <c r="CP553" s="2"/>
      <c r="EQ553" s="2"/>
    </row>
    <row r="554" spans="9:147" x14ac:dyDescent="0.25">
      <c r="I554" s="2"/>
      <c r="AP554" s="2"/>
      <c r="AQ554" s="2"/>
      <c r="AT554" s="2"/>
      <c r="AY554" s="2"/>
      <c r="BB554" s="2"/>
      <c r="BD554" s="2"/>
      <c r="BF554" s="2"/>
      <c r="BK554" s="2"/>
      <c r="BS554" s="2"/>
      <c r="BT554" s="2"/>
      <c r="CK554" s="2"/>
      <c r="CP554" s="2"/>
      <c r="EQ554" s="2"/>
    </row>
    <row r="555" spans="9:147" x14ac:dyDescent="0.25">
      <c r="I555" s="2"/>
      <c r="AP555" s="2"/>
      <c r="AQ555" s="2"/>
      <c r="AT555" s="2"/>
      <c r="AY555" s="2"/>
      <c r="BB555" s="2"/>
      <c r="BD555" s="2"/>
      <c r="BF555" s="2"/>
      <c r="BK555" s="2"/>
      <c r="BS555" s="2"/>
      <c r="BT555" s="2"/>
      <c r="CK555" s="2"/>
      <c r="CP555" s="2"/>
      <c r="EQ555" s="2"/>
    </row>
    <row r="556" spans="9:147" x14ac:dyDescent="0.25">
      <c r="I556" s="2"/>
      <c r="AP556" s="2"/>
      <c r="AQ556" s="2"/>
      <c r="AT556" s="2"/>
      <c r="AY556" s="2"/>
      <c r="BB556" s="2"/>
      <c r="BD556" s="2"/>
      <c r="BF556" s="2"/>
      <c r="BK556" s="2"/>
      <c r="BS556" s="2"/>
      <c r="BT556" s="2"/>
      <c r="CK556" s="2"/>
      <c r="CP556" s="2"/>
      <c r="EQ556" s="2"/>
    </row>
    <row r="557" spans="9:147" x14ac:dyDescent="0.25">
      <c r="I557" s="2"/>
      <c r="AP557" s="2"/>
      <c r="AQ557" s="2"/>
      <c r="AT557" s="2"/>
      <c r="AY557" s="2"/>
      <c r="BB557" s="2"/>
      <c r="BD557" s="2"/>
      <c r="BF557" s="2"/>
      <c r="BK557" s="2"/>
      <c r="BS557" s="2"/>
      <c r="BT557" s="2"/>
      <c r="CK557" s="2"/>
      <c r="CP557" s="2"/>
      <c r="EP557" s="2"/>
      <c r="EQ557" s="2"/>
    </row>
    <row r="558" spans="9:147" x14ac:dyDescent="0.25">
      <c r="I558" s="2"/>
      <c r="AP558" s="2"/>
      <c r="AQ558" s="2"/>
      <c r="AT558" s="2"/>
      <c r="AY558" s="2"/>
      <c r="BB558" s="2"/>
      <c r="BD558" s="2"/>
      <c r="BF558" s="2"/>
      <c r="BK558" s="2"/>
      <c r="BS558" s="2"/>
      <c r="BT558" s="2"/>
      <c r="CK558" s="2"/>
      <c r="CP558" s="2"/>
      <c r="EP558" s="2"/>
      <c r="EQ558" s="2"/>
    </row>
    <row r="559" spans="9:147" x14ac:dyDescent="0.25">
      <c r="I559" s="2"/>
      <c r="AP559" s="2"/>
      <c r="AQ559" s="2"/>
      <c r="AT559" s="2"/>
      <c r="AY559" s="2"/>
      <c r="BB559" s="2"/>
      <c r="BD559" s="2"/>
      <c r="BF559" s="2"/>
      <c r="BK559" s="2"/>
      <c r="BS559" s="2"/>
      <c r="BT559" s="2"/>
      <c r="CK559" s="2"/>
      <c r="CP559" s="2"/>
    </row>
    <row r="560" spans="9:147" x14ac:dyDescent="0.25">
      <c r="I560" s="2"/>
      <c r="AP560" s="2"/>
      <c r="AQ560" s="2"/>
      <c r="AT560" s="2"/>
      <c r="AY560" s="2"/>
      <c r="BB560" s="2"/>
      <c r="BD560" s="2"/>
      <c r="BF560" s="2"/>
      <c r="BK560" s="2"/>
      <c r="BS560" s="2"/>
      <c r="BT560" s="2"/>
      <c r="CK560" s="2"/>
      <c r="CP560" s="2"/>
      <c r="EQ560" s="2"/>
    </row>
    <row r="561" spans="9:147" x14ac:dyDescent="0.25">
      <c r="I561" s="2"/>
      <c r="AP561" s="2"/>
      <c r="AQ561" s="2"/>
      <c r="AT561" s="2"/>
      <c r="AY561" s="2"/>
      <c r="BB561" s="2"/>
      <c r="BD561" s="2"/>
      <c r="BF561" s="2"/>
      <c r="BK561" s="2"/>
      <c r="BS561" s="2"/>
      <c r="BT561" s="2"/>
      <c r="CK561" s="2"/>
      <c r="CP561" s="2"/>
      <c r="EQ561" s="2"/>
    </row>
    <row r="562" spans="9:147" x14ac:dyDescent="0.25">
      <c r="I562" s="2"/>
      <c r="AP562" s="2"/>
      <c r="AQ562" s="2"/>
      <c r="AT562" s="2"/>
      <c r="AY562" s="2"/>
      <c r="BB562" s="2"/>
      <c r="BD562" s="2"/>
      <c r="BF562" s="2"/>
      <c r="BK562" s="2"/>
      <c r="BS562" s="2"/>
      <c r="BT562" s="2"/>
      <c r="CK562" s="2"/>
      <c r="CP562" s="2"/>
      <c r="EQ562" s="2"/>
    </row>
    <row r="563" spans="9:147" x14ac:dyDescent="0.25">
      <c r="I563" s="2"/>
      <c r="AP563" s="2"/>
      <c r="AQ563" s="2"/>
      <c r="AT563" s="2"/>
      <c r="AY563" s="2"/>
      <c r="BB563" s="2"/>
      <c r="BD563" s="2"/>
      <c r="BF563" s="2"/>
      <c r="BK563" s="2"/>
      <c r="BS563" s="2"/>
      <c r="BT563" s="2"/>
      <c r="CK563" s="2"/>
      <c r="CP563" s="2"/>
    </row>
    <row r="564" spans="9:147" x14ac:dyDescent="0.25">
      <c r="I564" s="2"/>
      <c r="AP564" s="2"/>
      <c r="AQ564" s="2"/>
      <c r="AT564" s="2"/>
      <c r="AY564" s="2"/>
      <c r="BB564" s="2"/>
      <c r="BD564" s="2"/>
      <c r="BF564" s="2"/>
      <c r="BK564" s="2"/>
      <c r="BS564" s="2"/>
      <c r="BT564" s="2"/>
      <c r="CK564" s="2"/>
      <c r="CP564" s="2"/>
      <c r="EQ564" s="2"/>
    </row>
    <row r="565" spans="9:147" x14ac:dyDescent="0.25">
      <c r="I565" s="2"/>
      <c r="AP565" s="2"/>
      <c r="AQ565" s="2"/>
      <c r="AT565" s="2"/>
      <c r="AY565" s="2"/>
      <c r="BB565" s="2"/>
      <c r="BD565" s="2"/>
      <c r="BF565" s="2"/>
      <c r="BK565" s="2"/>
      <c r="BS565" s="2"/>
      <c r="BT565" s="2"/>
      <c r="CK565" s="2"/>
      <c r="CP565" s="2"/>
      <c r="EQ565" s="2"/>
    </row>
    <row r="566" spans="9:147" x14ac:dyDescent="0.25">
      <c r="I566" s="2"/>
      <c r="AP566" s="2"/>
      <c r="AQ566" s="2"/>
      <c r="AR566" s="2"/>
      <c r="AT566" s="2"/>
      <c r="AY566" s="2"/>
      <c r="BB566" s="2"/>
      <c r="BD566" s="2"/>
      <c r="BF566" s="2"/>
      <c r="BK566" s="2"/>
      <c r="BS566" s="2"/>
      <c r="BT566" s="2"/>
      <c r="CK566" s="2"/>
      <c r="CP566" s="2"/>
      <c r="EQ566" s="2"/>
    </row>
    <row r="567" spans="9:147" x14ac:dyDescent="0.25">
      <c r="I567" s="2"/>
      <c r="AP567" s="2"/>
      <c r="AQ567" s="2"/>
      <c r="AT567" s="2"/>
      <c r="AY567" s="2"/>
      <c r="BB567" s="2"/>
      <c r="BD567" s="2"/>
      <c r="BF567" s="2"/>
      <c r="BK567" s="2"/>
      <c r="BS567" s="2"/>
      <c r="BT567" s="2"/>
      <c r="CK567" s="2"/>
      <c r="CP567" s="2"/>
      <c r="EQ567" s="2"/>
    </row>
    <row r="568" spans="9:147" x14ac:dyDescent="0.25">
      <c r="I568" s="2"/>
      <c r="AP568" s="2"/>
      <c r="AQ568" s="2"/>
      <c r="AT568" s="2"/>
      <c r="AY568" s="2"/>
      <c r="BB568" s="2"/>
      <c r="BD568" s="2"/>
      <c r="BF568" s="2"/>
      <c r="BK568" s="2"/>
      <c r="BS568" s="2"/>
      <c r="BT568" s="2"/>
      <c r="CK568" s="2"/>
      <c r="CP568" s="2"/>
      <c r="EQ568" s="2"/>
    </row>
    <row r="569" spans="9:147" x14ac:dyDescent="0.25">
      <c r="I569" s="2"/>
      <c r="AP569" s="2"/>
      <c r="AQ569" s="2"/>
      <c r="AT569" s="2"/>
      <c r="AY569" s="2"/>
      <c r="BB569" s="2"/>
      <c r="BD569" s="2"/>
      <c r="BF569" s="2"/>
      <c r="BK569" s="2"/>
      <c r="BS569" s="2"/>
      <c r="BT569" s="2"/>
      <c r="CK569" s="2"/>
      <c r="CP569" s="2"/>
      <c r="EQ569" s="2"/>
    </row>
    <row r="570" spans="9:147" x14ac:dyDescent="0.25">
      <c r="I570" s="2"/>
      <c r="AP570" s="2"/>
      <c r="AQ570" s="2"/>
      <c r="AT570" s="2"/>
      <c r="AY570" s="2"/>
      <c r="BB570" s="2"/>
      <c r="BD570" s="2"/>
      <c r="BF570" s="2"/>
      <c r="BK570" s="2"/>
      <c r="BS570" s="2"/>
      <c r="BT570" s="2"/>
      <c r="CK570" s="2"/>
      <c r="CP570" s="2"/>
      <c r="EQ570" s="2"/>
    </row>
    <row r="571" spans="9:147" x14ac:dyDescent="0.25">
      <c r="I571" s="2"/>
      <c r="AP571" s="2"/>
      <c r="AQ571" s="2"/>
      <c r="AT571" s="2"/>
      <c r="AY571" s="2"/>
      <c r="BB571" s="2"/>
      <c r="BD571" s="2"/>
      <c r="BF571" s="2"/>
      <c r="BK571" s="2"/>
      <c r="BS571" s="2"/>
      <c r="BT571" s="2"/>
      <c r="CK571" s="2"/>
      <c r="CP571" s="2"/>
      <c r="EQ571" s="2"/>
    </row>
    <row r="572" spans="9:147" x14ac:dyDescent="0.25">
      <c r="I572" s="2"/>
      <c r="AP572" s="2"/>
      <c r="AQ572" s="2"/>
      <c r="AT572" s="2"/>
      <c r="AY572" s="2"/>
      <c r="BB572" s="2"/>
      <c r="BD572" s="2"/>
      <c r="BF572" s="2"/>
      <c r="BK572" s="2"/>
      <c r="BS572" s="2"/>
      <c r="BT572" s="2"/>
      <c r="CK572" s="2"/>
      <c r="CP572" s="2"/>
      <c r="EP572" s="2"/>
      <c r="EQ572" s="2"/>
    </row>
    <row r="573" spans="9:147" x14ac:dyDescent="0.25">
      <c r="I573" s="2"/>
      <c r="AP573" s="2"/>
      <c r="AQ573" s="2"/>
      <c r="AT573" s="2"/>
      <c r="AY573" s="2"/>
      <c r="BB573" s="2"/>
      <c r="BD573" s="2"/>
      <c r="BF573" s="2"/>
      <c r="BK573" s="2"/>
      <c r="BS573" s="2"/>
      <c r="BT573" s="2"/>
      <c r="CK573" s="2"/>
      <c r="CP573" s="2"/>
      <c r="EQ573" s="2"/>
    </row>
    <row r="574" spans="9:147" x14ac:dyDescent="0.25">
      <c r="I574" s="2"/>
      <c r="AP574" s="2"/>
      <c r="AQ574" s="2"/>
      <c r="AT574" s="2"/>
      <c r="AY574" s="2"/>
      <c r="BB574" s="2"/>
      <c r="BD574" s="2"/>
      <c r="BF574" s="2"/>
      <c r="BK574" s="2"/>
      <c r="BS574" s="2"/>
      <c r="BT574" s="2"/>
      <c r="CK574" s="2"/>
      <c r="CP574" s="2"/>
      <c r="EQ574" s="2"/>
    </row>
    <row r="575" spans="9:147" x14ac:dyDescent="0.25">
      <c r="I575" s="2"/>
      <c r="AP575" s="2"/>
      <c r="AQ575" s="2"/>
      <c r="AT575" s="2"/>
      <c r="AY575" s="2"/>
      <c r="BB575" s="2"/>
      <c r="BD575" s="2"/>
      <c r="BF575" s="2"/>
      <c r="BK575" s="2"/>
      <c r="BS575" s="2"/>
      <c r="BT575" s="2"/>
      <c r="CK575" s="2"/>
      <c r="CP575" s="2"/>
      <c r="EQ575" s="2"/>
    </row>
    <row r="576" spans="9:147" x14ac:dyDescent="0.25">
      <c r="I576" s="2"/>
      <c r="AP576" s="2"/>
      <c r="AQ576" s="2"/>
      <c r="AT576" s="2"/>
      <c r="AY576" s="2"/>
      <c r="BB576" s="2"/>
      <c r="BD576" s="2"/>
      <c r="BF576" s="2"/>
      <c r="BK576" s="2"/>
      <c r="BS576" s="2"/>
      <c r="BT576" s="2"/>
      <c r="CK576" s="2"/>
      <c r="CP576" s="2"/>
      <c r="EQ576" s="2"/>
    </row>
    <row r="577" spans="9:147" x14ac:dyDescent="0.25">
      <c r="I577" s="2"/>
      <c r="AP577" s="2"/>
      <c r="AQ577" s="2"/>
      <c r="AT577" s="2"/>
      <c r="AY577" s="2"/>
      <c r="BB577" s="2"/>
      <c r="BD577" s="2"/>
      <c r="BF577" s="2"/>
      <c r="BK577" s="2"/>
      <c r="BS577" s="2"/>
      <c r="BT577" s="2"/>
      <c r="CK577" s="2"/>
      <c r="CP577" s="2"/>
    </row>
    <row r="578" spans="9:147" x14ac:dyDescent="0.25">
      <c r="I578" s="2"/>
      <c r="AP578" s="2"/>
      <c r="AQ578" s="2"/>
      <c r="AT578" s="2"/>
      <c r="AY578" s="2"/>
      <c r="BB578" s="2"/>
      <c r="BD578" s="2"/>
      <c r="BF578" s="2"/>
      <c r="BK578" s="2"/>
      <c r="BS578" s="2"/>
      <c r="BT578" s="2"/>
      <c r="CK578" s="2"/>
      <c r="CP578" s="2"/>
      <c r="EQ578" s="2"/>
    </row>
    <row r="579" spans="9:147" x14ac:dyDescent="0.25">
      <c r="I579" s="2"/>
      <c r="AP579" s="2"/>
      <c r="AQ579" s="2"/>
      <c r="AT579" s="2"/>
      <c r="AY579" s="2"/>
      <c r="BB579" s="2"/>
      <c r="BD579" s="2"/>
      <c r="BF579" s="2"/>
      <c r="BK579" s="2"/>
      <c r="BS579" s="2"/>
      <c r="BT579" s="2"/>
      <c r="CK579" s="2"/>
      <c r="CP579" s="2"/>
    </row>
    <row r="580" spans="9:147" x14ac:dyDescent="0.25">
      <c r="I580" s="2"/>
      <c r="AP580" s="2"/>
      <c r="AQ580" s="2"/>
      <c r="AT580" s="2"/>
      <c r="AY580" s="2"/>
      <c r="BB580" s="2"/>
      <c r="BD580" s="2"/>
      <c r="BF580" s="2"/>
      <c r="BK580" s="2"/>
      <c r="BS580" s="2"/>
      <c r="BT580" s="2"/>
      <c r="CK580" s="2"/>
      <c r="CP580" s="2"/>
      <c r="EQ580" s="2"/>
    </row>
    <row r="581" spans="9:147" x14ac:dyDescent="0.25">
      <c r="I581" s="2"/>
      <c r="AP581" s="2"/>
      <c r="AQ581" s="2"/>
      <c r="AT581" s="2"/>
      <c r="AY581" s="2"/>
      <c r="BB581" s="2"/>
      <c r="BD581" s="2"/>
      <c r="BF581" s="2"/>
      <c r="BK581" s="2"/>
      <c r="BS581" s="2"/>
      <c r="BT581" s="2"/>
      <c r="CK581" s="2"/>
      <c r="CP581" s="2"/>
      <c r="EP581" s="2"/>
      <c r="EQ581" s="2"/>
    </row>
    <row r="582" spans="9:147" x14ac:dyDescent="0.25">
      <c r="I582" s="2"/>
      <c r="AP582" s="2"/>
      <c r="AQ582" s="2"/>
      <c r="AT582" s="2"/>
      <c r="AY582" s="2"/>
      <c r="BB582" s="2"/>
      <c r="BD582" s="2"/>
      <c r="BF582" s="2"/>
      <c r="BK582" s="2"/>
      <c r="BS582" s="2"/>
      <c r="BT582" s="2"/>
      <c r="CK582" s="2"/>
      <c r="CP582" s="2"/>
      <c r="EQ582" s="2"/>
    </row>
    <row r="583" spans="9:147" x14ac:dyDescent="0.25">
      <c r="I583" s="2"/>
      <c r="AP583" s="2"/>
      <c r="AQ583" s="2"/>
      <c r="AT583" s="2"/>
      <c r="AY583" s="2"/>
      <c r="BB583" s="2"/>
      <c r="BD583" s="2"/>
      <c r="BF583" s="2"/>
      <c r="BK583" s="2"/>
      <c r="BS583" s="2"/>
      <c r="BT583" s="2"/>
      <c r="CK583" s="2"/>
      <c r="CP583" s="2"/>
      <c r="EQ583" s="2"/>
    </row>
    <row r="584" spans="9:147" x14ac:dyDescent="0.25">
      <c r="I584" s="2"/>
      <c r="AP584" s="2"/>
      <c r="AQ584" s="2"/>
      <c r="AT584" s="2"/>
      <c r="AY584" s="2"/>
      <c r="BB584" s="2"/>
      <c r="BD584" s="2"/>
      <c r="BF584" s="2"/>
      <c r="BK584" s="2"/>
      <c r="BS584" s="2"/>
      <c r="BT584" s="2"/>
      <c r="CK584" s="2"/>
      <c r="CP584" s="2"/>
      <c r="EP584" s="2"/>
      <c r="EQ584" s="2"/>
    </row>
    <row r="585" spans="9:147" x14ac:dyDescent="0.25">
      <c r="I585" s="2"/>
      <c r="AP585" s="2"/>
      <c r="AQ585" s="2"/>
      <c r="AT585" s="2"/>
      <c r="AY585" s="2"/>
      <c r="BB585" s="2"/>
      <c r="BD585" s="2"/>
      <c r="BF585" s="2"/>
      <c r="BK585" s="2"/>
      <c r="BS585" s="2"/>
      <c r="BT585" s="2"/>
      <c r="CK585" s="2"/>
      <c r="CP585" s="2"/>
      <c r="EQ585" s="2"/>
    </row>
    <row r="586" spans="9:147" x14ac:dyDescent="0.25">
      <c r="I586" s="2"/>
      <c r="AP586" s="2"/>
      <c r="AQ586" s="2"/>
      <c r="AT586" s="2"/>
      <c r="AY586" s="2"/>
      <c r="BB586" s="2"/>
      <c r="BD586" s="2"/>
      <c r="BF586" s="2"/>
      <c r="BK586" s="2"/>
      <c r="BS586" s="2"/>
      <c r="BT586" s="2"/>
      <c r="CK586" s="2"/>
      <c r="CP586" s="2"/>
      <c r="EP586" s="2"/>
      <c r="EQ586" s="2"/>
    </row>
    <row r="587" spans="9:147" x14ac:dyDescent="0.25">
      <c r="I587" s="2"/>
      <c r="AP587" s="2"/>
      <c r="AQ587" s="2"/>
      <c r="AT587" s="2"/>
      <c r="AY587" s="2"/>
      <c r="BB587" s="2"/>
      <c r="BD587" s="2"/>
      <c r="BF587" s="2"/>
      <c r="BK587" s="2"/>
      <c r="BS587" s="2"/>
      <c r="BT587" s="2"/>
      <c r="CK587" s="2"/>
      <c r="CP587" s="2"/>
      <c r="EP587" s="2"/>
      <c r="EQ587" s="2"/>
    </row>
    <row r="588" spans="9:147" x14ac:dyDescent="0.25">
      <c r="I588" s="2"/>
      <c r="AP588" s="2"/>
      <c r="AQ588" s="2"/>
      <c r="AT588" s="2"/>
      <c r="AY588" s="2"/>
      <c r="BB588" s="2"/>
      <c r="BD588" s="2"/>
      <c r="BF588" s="2"/>
      <c r="BK588" s="2"/>
      <c r="BS588" s="2"/>
      <c r="BT588" s="2"/>
      <c r="CK588" s="2"/>
      <c r="CP588" s="2"/>
      <c r="EP588" s="2"/>
      <c r="EQ588" s="2"/>
    </row>
    <row r="589" spans="9:147" x14ac:dyDescent="0.25">
      <c r="I589" s="2"/>
      <c r="AP589" s="2"/>
      <c r="AQ589" s="2"/>
      <c r="AT589" s="2"/>
      <c r="AY589" s="2"/>
      <c r="BB589" s="2"/>
      <c r="BD589" s="2"/>
      <c r="BF589" s="2"/>
      <c r="BK589" s="2"/>
      <c r="BS589" s="2"/>
      <c r="BT589" s="2"/>
      <c r="CK589" s="2"/>
      <c r="CP589" s="2"/>
      <c r="EP589" s="2"/>
      <c r="EQ589" s="2"/>
    </row>
    <row r="590" spans="9:147" x14ac:dyDescent="0.25">
      <c r="I590" s="2"/>
      <c r="AP590" s="2"/>
      <c r="AQ590" s="2"/>
      <c r="AT590" s="2"/>
      <c r="AY590" s="2"/>
      <c r="BB590" s="2"/>
      <c r="BD590" s="2"/>
      <c r="BF590" s="2"/>
      <c r="BK590" s="2"/>
      <c r="BS590" s="2"/>
      <c r="BT590" s="2"/>
      <c r="CK590" s="2"/>
      <c r="CP590" s="2"/>
      <c r="DB590" s="3"/>
      <c r="EP590" s="2"/>
      <c r="EQ590" s="2"/>
    </row>
    <row r="591" spans="9:147" x14ac:dyDescent="0.25">
      <c r="I591" s="2"/>
      <c r="AP591" s="2"/>
      <c r="AQ591" s="2"/>
      <c r="AT591" s="2"/>
      <c r="AY591" s="2"/>
      <c r="BB591" s="2"/>
      <c r="BD591" s="2"/>
      <c r="BF591" s="2"/>
      <c r="BK591" s="2"/>
      <c r="BS591" s="2"/>
      <c r="BT591" s="2"/>
      <c r="CK591" s="2"/>
      <c r="CP591" s="2"/>
      <c r="EP591" s="2"/>
      <c r="EQ591" s="2"/>
    </row>
    <row r="592" spans="9:147" x14ac:dyDescent="0.25">
      <c r="I592" s="2"/>
      <c r="AP592" s="2"/>
      <c r="AQ592" s="2"/>
      <c r="AT592" s="2"/>
      <c r="AY592" s="2"/>
      <c r="BB592" s="2"/>
      <c r="BD592" s="2"/>
      <c r="BF592" s="2"/>
      <c r="BK592" s="2"/>
      <c r="BS592" s="2"/>
      <c r="BT592" s="2"/>
      <c r="CK592" s="2"/>
      <c r="CP592" s="2"/>
      <c r="EP592" s="2"/>
      <c r="EQ592" s="2"/>
    </row>
    <row r="593" spans="9:147" x14ac:dyDescent="0.25">
      <c r="I593" s="2"/>
      <c r="AP593" s="2"/>
      <c r="AQ593" s="2"/>
      <c r="AT593" s="2"/>
      <c r="AY593" s="2"/>
      <c r="BB593" s="2"/>
      <c r="BD593" s="2"/>
      <c r="BF593" s="2"/>
      <c r="BK593" s="2"/>
      <c r="BS593" s="2"/>
      <c r="BT593" s="2"/>
      <c r="CK593" s="2"/>
      <c r="CP593" s="2"/>
      <c r="EP593" s="2"/>
      <c r="EQ593" s="2"/>
    </row>
    <row r="594" spans="9:147" x14ac:dyDescent="0.25">
      <c r="I594" s="2"/>
      <c r="AP594" s="2"/>
      <c r="AQ594" s="2"/>
      <c r="AT594" s="2"/>
      <c r="AY594" s="2"/>
      <c r="BB594" s="2"/>
      <c r="BD594" s="2"/>
      <c r="BF594" s="2"/>
      <c r="BK594" s="2"/>
      <c r="BS594" s="2"/>
      <c r="BT594" s="2"/>
      <c r="CK594" s="2"/>
      <c r="CP594" s="2"/>
      <c r="EP594" s="2"/>
      <c r="EQ594" s="2"/>
    </row>
    <row r="595" spans="9:147" x14ac:dyDescent="0.25">
      <c r="I595" s="2"/>
      <c r="AP595" s="2"/>
      <c r="AQ595" s="2"/>
      <c r="AT595" s="2"/>
      <c r="AY595" s="2"/>
      <c r="BB595" s="2"/>
      <c r="BD595" s="2"/>
      <c r="BF595" s="2"/>
      <c r="BK595" s="2"/>
      <c r="BS595" s="2"/>
      <c r="BT595" s="2"/>
      <c r="CK595" s="2"/>
      <c r="CP595" s="2"/>
      <c r="EP595" s="2"/>
      <c r="EQ595" s="2"/>
    </row>
    <row r="596" spans="9:147" x14ac:dyDescent="0.25">
      <c r="I596" s="2"/>
      <c r="AP596" s="2"/>
      <c r="AQ596" s="2"/>
      <c r="AT596" s="2"/>
      <c r="AY596" s="2"/>
      <c r="BB596" s="2"/>
      <c r="BD596" s="2"/>
      <c r="BF596" s="2"/>
      <c r="BK596" s="2"/>
      <c r="BS596" s="2"/>
      <c r="BT596" s="2"/>
      <c r="CK596" s="2"/>
      <c r="CP596" s="2"/>
      <c r="EP596" s="2"/>
      <c r="EQ596" s="2"/>
    </row>
    <row r="597" spans="9:147" x14ac:dyDescent="0.25">
      <c r="I597" s="2"/>
      <c r="AP597" s="2"/>
      <c r="AQ597" s="2"/>
      <c r="AT597" s="2"/>
      <c r="AY597" s="2"/>
      <c r="BB597" s="2"/>
      <c r="BD597" s="2"/>
      <c r="BF597" s="2"/>
      <c r="BK597" s="2"/>
      <c r="BS597" s="2"/>
      <c r="BT597" s="2"/>
      <c r="CK597" s="2"/>
      <c r="CP597" s="2"/>
      <c r="EP597" s="2"/>
      <c r="EQ597" s="2"/>
    </row>
    <row r="598" spans="9:147" x14ac:dyDescent="0.25">
      <c r="I598" s="2"/>
      <c r="AP598" s="2"/>
      <c r="AQ598" s="2"/>
      <c r="AT598" s="2"/>
      <c r="AY598" s="2"/>
      <c r="BB598" s="2"/>
      <c r="BD598" s="2"/>
      <c r="BF598" s="2"/>
      <c r="BK598" s="2"/>
      <c r="BS598" s="2"/>
      <c r="BT598" s="2"/>
      <c r="CK598" s="2"/>
      <c r="CP598" s="2"/>
      <c r="EP598" s="2"/>
      <c r="EQ598" s="2"/>
    </row>
    <row r="599" spans="9:147" x14ac:dyDescent="0.25">
      <c r="I599" s="2"/>
      <c r="AP599" s="2"/>
      <c r="AQ599" s="2"/>
      <c r="AT599" s="2"/>
      <c r="AY599" s="2"/>
      <c r="BB599" s="2"/>
      <c r="BD599" s="2"/>
      <c r="BF599" s="2"/>
      <c r="BK599" s="2"/>
      <c r="BS599" s="2"/>
      <c r="BT599" s="2"/>
      <c r="CK599" s="2"/>
      <c r="CP599" s="2"/>
      <c r="EP599" s="2"/>
      <c r="EQ599" s="2"/>
    </row>
    <row r="600" spans="9:147" x14ac:dyDescent="0.25">
      <c r="I600" s="2"/>
      <c r="AP600" s="2"/>
      <c r="AQ600" s="2"/>
      <c r="AT600" s="2"/>
      <c r="AY600" s="2"/>
      <c r="BB600" s="2"/>
      <c r="BD600" s="2"/>
      <c r="BF600" s="2"/>
      <c r="BK600" s="2"/>
      <c r="BS600" s="2"/>
      <c r="BT600" s="2"/>
      <c r="CK600" s="2"/>
      <c r="CP600" s="2"/>
      <c r="EP600" s="2"/>
      <c r="EQ600" s="2"/>
    </row>
    <row r="601" spans="9:147" x14ac:dyDescent="0.25">
      <c r="I601" s="2"/>
      <c r="AP601" s="2"/>
      <c r="AQ601" s="2"/>
      <c r="AR601" s="2"/>
      <c r="AT601" s="2"/>
      <c r="AY601" s="2"/>
      <c r="BB601" s="2"/>
      <c r="BD601" s="2"/>
      <c r="BF601" s="2"/>
      <c r="BK601" s="2"/>
      <c r="BS601" s="2"/>
      <c r="BT601" s="2"/>
      <c r="CK601" s="2"/>
      <c r="CP601" s="2"/>
      <c r="EP601" s="2"/>
      <c r="EQ601" s="2"/>
    </row>
    <row r="602" spans="9:147" x14ac:dyDescent="0.25">
      <c r="I602" s="2"/>
      <c r="AP602" s="2"/>
      <c r="AQ602" s="2"/>
      <c r="AR602" s="2"/>
      <c r="AT602" s="2"/>
      <c r="AY602" s="2"/>
      <c r="BB602" s="2"/>
      <c r="BD602" s="2"/>
      <c r="BF602" s="2"/>
      <c r="BK602" s="2"/>
      <c r="BS602" s="2"/>
      <c r="BT602" s="2"/>
      <c r="CK602" s="2"/>
      <c r="CP602" s="2"/>
      <c r="EP602" s="2"/>
      <c r="EQ602" s="2"/>
    </row>
    <row r="603" spans="9:147" x14ac:dyDescent="0.25">
      <c r="I603" s="2"/>
      <c r="AP603" s="2"/>
      <c r="AQ603" s="2"/>
      <c r="AR603" s="2"/>
      <c r="AT603" s="2"/>
      <c r="AY603" s="2"/>
      <c r="BB603" s="2"/>
      <c r="BD603" s="2"/>
      <c r="BF603" s="2"/>
      <c r="BK603" s="2"/>
      <c r="BS603" s="2"/>
      <c r="BT603" s="2"/>
      <c r="CK603" s="2"/>
      <c r="CP603" s="2"/>
      <c r="EP603" s="2"/>
      <c r="EQ603" s="2"/>
    </row>
    <row r="604" spans="9:147" x14ac:dyDescent="0.25">
      <c r="I604" s="2"/>
      <c r="AP604" s="2"/>
      <c r="AQ604" s="2"/>
      <c r="AT604" s="2"/>
      <c r="AY604" s="2"/>
      <c r="BB604" s="2"/>
      <c r="BD604" s="2"/>
      <c r="BF604" s="2"/>
      <c r="BK604" s="2"/>
      <c r="BS604" s="2"/>
      <c r="BT604" s="2"/>
      <c r="CK604" s="2"/>
      <c r="CP604" s="2"/>
      <c r="EP604" s="2"/>
      <c r="EQ604" s="2"/>
    </row>
    <row r="605" spans="9:147" x14ac:dyDescent="0.25">
      <c r="I605" s="2"/>
      <c r="AP605" s="2"/>
      <c r="AQ605" s="2"/>
      <c r="AT605" s="2"/>
      <c r="AY605" s="2"/>
      <c r="BB605" s="2"/>
      <c r="BD605" s="2"/>
      <c r="BF605" s="2"/>
      <c r="BK605" s="2"/>
      <c r="BS605" s="2"/>
      <c r="BT605" s="2"/>
      <c r="CK605" s="2"/>
      <c r="CP605" s="2"/>
      <c r="EP605" s="2"/>
      <c r="EQ605" s="2"/>
    </row>
    <row r="606" spans="9:147" x14ac:dyDescent="0.25">
      <c r="I606" s="2"/>
      <c r="AP606" s="2"/>
      <c r="AQ606" s="2"/>
      <c r="AT606" s="2"/>
      <c r="AY606" s="2"/>
      <c r="BB606" s="2"/>
      <c r="BD606" s="2"/>
      <c r="BF606" s="2"/>
      <c r="BK606" s="2"/>
      <c r="BS606" s="2"/>
      <c r="BT606" s="2"/>
      <c r="CK606" s="2"/>
      <c r="CP606" s="2"/>
      <c r="EQ606" s="2"/>
    </row>
    <row r="607" spans="9:147" x14ac:dyDescent="0.25">
      <c r="I607" s="2"/>
      <c r="AP607" s="2"/>
      <c r="AQ607" s="2"/>
      <c r="AT607" s="2"/>
      <c r="AY607" s="2"/>
      <c r="BB607" s="2"/>
      <c r="BD607" s="2"/>
      <c r="BF607" s="2"/>
      <c r="BK607" s="2"/>
      <c r="BS607" s="2"/>
      <c r="BT607" s="2"/>
      <c r="CK607" s="2"/>
      <c r="CP607" s="2"/>
      <c r="EQ607" s="2"/>
    </row>
    <row r="608" spans="9:147" x14ac:dyDescent="0.25">
      <c r="I608" s="2"/>
      <c r="AP608" s="2"/>
      <c r="AQ608" s="2"/>
      <c r="AR608" s="2"/>
      <c r="AT608" s="2"/>
      <c r="AY608" s="2"/>
      <c r="BB608" s="2"/>
      <c r="BD608" s="2"/>
      <c r="BF608" s="2"/>
      <c r="BK608" s="2"/>
      <c r="BS608" s="2"/>
      <c r="BT608" s="2"/>
      <c r="CK608" s="2"/>
      <c r="CP608" s="2"/>
      <c r="EP608" s="2"/>
      <c r="EQ608" s="2"/>
    </row>
    <row r="609" spans="9:147" x14ac:dyDescent="0.25">
      <c r="I609" s="2"/>
      <c r="AP609" s="2"/>
      <c r="AQ609" s="2"/>
      <c r="AT609" s="2"/>
      <c r="AY609" s="2"/>
      <c r="BB609" s="2"/>
      <c r="BD609" s="2"/>
      <c r="BF609" s="2"/>
      <c r="BK609" s="2"/>
      <c r="BS609" s="2"/>
      <c r="BT609" s="2"/>
      <c r="CK609" s="2"/>
      <c r="CP609" s="2"/>
      <c r="EQ609" s="2"/>
    </row>
    <row r="610" spans="9:147" x14ac:dyDescent="0.25">
      <c r="I610" s="2"/>
      <c r="AP610" s="2"/>
      <c r="AQ610" s="2"/>
      <c r="AT610" s="2"/>
      <c r="AY610" s="2"/>
      <c r="BB610" s="2"/>
      <c r="BD610" s="2"/>
      <c r="BF610" s="2"/>
      <c r="BK610" s="2"/>
      <c r="BS610" s="2"/>
      <c r="BT610" s="2"/>
      <c r="CK610" s="2"/>
      <c r="CP610" s="2"/>
      <c r="EQ610" s="2"/>
    </row>
    <row r="611" spans="9:147" x14ac:dyDescent="0.25">
      <c r="I611" s="2"/>
      <c r="AP611" s="2"/>
      <c r="AQ611" s="2"/>
      <c r="AT611" s="2"/>
      <c r="AY611" s="2"/>
      <c r="BB611" s="2"/>
      <c r="BD611" s="2"/>
      <c r="BF611" s="2"/>
      <c r="BK611" s="2"/>
      <c r="BS611" s="2"/>
      <c r="BT611" s="2"/>
      <c r="CK611" s="2"/>
      <c r="CP611" s="2"/>
      <c r="EQ611" s="2"/>
    </row>
    <row r="612" spans="9:147" x14ac:dyDescent="0.25">
      <c r="I612" s="2"/>
      <c r="AP612" s="2"/>
      <c r="AQ612" s="2"/>
      <c r="AT612" s="2"/>
      <c r="AY612" s="2"/>
      <c r="BB612" s="2"/>
      <c r="BD612" s="2"/>
      <c r="BF612" s="2"/>
      <c r="BK612" s="2"/>
      <c r="BS612" s="2"/>
      <c r="BT612" s="2"/>
      <c r="CK612" s="2"/>
      <c r="CP612" s="2"/>
      <c r="EP612" s="2"/>
      <c r="EQ612" s="2"/>
    </row>
    <row r="613" spans="9:147" x14ac:dyDescent="0.25">
      <c r="I613" s="2"/>
      <c r="AP613" s="2"/>
      <c r="AQ613" s="2"/>
      <c r="AT613" s="2"/>
      <c r="AY613" s="2"/>
      <c r="BB613" s="2"/>
      <c r="BD613" s="2"/>
      <c r="BF613" s="2"/>
      <c r="BK613" s="2"/>
      <c r="BS613" s="2"/>
      <c r="BT613" s="2"/>
      <c r="CK613" s="2"/>
      <c r="CP613" s="2"/>
      <c r="EP613" s="2"/>
      <c r="EQ613" s="2"/>
    </row>
    <row r="614" spans="9:147" x14ac:dyDescent="0.25">
      <c r="I614" s="2"/>
      <c r="AP614" s="2"/>
      <c r="AQ614" s="2"/>
      <c r="AR614" s="2"/>
      <c r="AT614" s="2"/>
      <c r="AY614" s="2"/>
      <c r="BB614" s="2"/>
      <c r="BD614" s="2"/>
      <c r="BF614" s="2"/>
      <c r="BK614" s="2"/>
      <c r="BS614" s="2"/>
      <c r="BT614" s="2"/>
      <c r="CK614" s="2"/>
      <c r="CP614" s="2"/>
      <c r="EP614" s="2"/>
      <c r="EQ614" s="2"/>
    </row>
    <row r="615" spans="9:147" x14ac:dyDescent="0.25">
      <c r="I615" s="2"/>
      <c r="AP615" s="2"/>
      <c r="AQ615" s="2"/>
      <c r="AT615" s="2"/>
      <c r="AY615" s="2"/>
      <c r="BB615" s="2"/>
      <c r="BD615" s="2"/>
      <c r="BF615" s="2"/>
      <c r="BK615" s="2"/>
      <c r="BS615" s="2"/>
      <c r="BT615" s="2"/>
      <c r="CK615" s="2"/>
      <c r="CP615" s="2"/>
      <c r="EP615" s="2"/>
      <c r="EQ615" s="2"/>
    </row>
    <row r="616" spans="9:147" x14ac:dyDescent="0.25">
      <c r="I616" s="2"/>
      <c r="AP616" s="2"/>
      <c r="AQ616" s="2"/>
      <c r="AT616" s="2"/>
      <c r="AY616" s="2"/>
      <c r="BB616" s="2"/>
      <c r="BD616" s="2"/>
      <c r="BF616" s="2"/>
      <c r="BK616" s="2"/>
      <c r="BS616" s="2"/>
      <c r="BT616" s="2"/>
      <c r="CK616" s="2"/>
      <c r="CP616" s="2"/>
      <c r="EQ616" s="2"/>
    </row>
    <row r="617" spans="9:147" x14ac:dyDescent="0.25">
      <c r="I617" s="2"/>
      <c r="AP617" s="2"/>
      <c r="AQ617" s="2"/>
      <c r="AT617" s="2"/>
      <c r="AY617" s="2"/>
      <c r="BB617" s="2"/>
      <c r="BD617" s="2"/>
      <c r="BF617" s="2"/>
      <c r="BK617" s="2"/>
      <c r="BS617" s="2"/>
      <c r="BT617" s="2"/>
      <c r="CK617" s="2"/>
      <c r="CP617" s="2"/>
      <c r="EP617" s="2"/>
      <c r="EQ617" s="2"/>
    </row>
    <row r="618" spans="9:147" x14ac:dyDescent="0.25">
      <c r="I618" s="2"/>
      <c r="AP618" s="2"/>
      <c r="AQ618" s="2"/>
      <c r="AT618" s="2"/>
      <c r="AY618" s="2"/>
      <c r="BB618" s="2"/>
      <c r="BD618" s="2"/>
      <c r="BF618" s="2"/>
      <c r="BK618" s="2"/>
      <c r="BS618" s="2"/>
      <c r="BT618" s="2"/>
      <c r="CK618" s="2"/>
      <c r="CP618" s="2"/>
      <c r="EQ618" s="2"/>
    </row>
    <row r="619" spans="9:147" x14ac:dyDescent="0.25">
      <c r="I619" s="2"/>
      <c r="AP619" s="2"/>
      <c r="AQ619" s="2"/>
      <c r="AT619" s="2"/>
      <c r="AY619" s="2"/>
      <c r="BB619" s="2"/>
      <c r="BD619" s="2"/>
      <c r="BF619" s="2"/>
      <c r="BK619" s="2"/>
      <c r="BS619" s="2"/>
      <c r="BT619" s="2"/>
      <c r="CK619" s="2"/>
      <c r="CP619" s="2"/>
      <c r="EQ619" s="2"/>
    </row>
    <row r="620" spans="9:147" x14ac:dyDescent="0.25">
      <c r="I620" s="2"/>
      <c r="AP620" s="2"/>
      <c r="AQ620" s="2"/>
      <c r="AT620" s="2"/>
      <c r="AY620" s="2"/>
      <c r="BB620" s="2"/>
      <c r="BD620" s="2"/>
      <c r="BF620" s="2"/>
      <c r="BK620" s="2"/>
      <c r="BS620" s="2"/>
      <c r="BT620" s="2"/>
      <c r="CK620" s="2"/>
      <c r="CP620" s="2"/>
      <c r="EP620" s="2"/>
      <c r="EQ620" s="2"/>
    </row>
    <row r="621" spans="9:147" x14ac:dyDescent="0.25">
      <c r="I621" s="2"/>
      <c r="AP621" s="2"/>
      <c r="AQ621" s="2"/>
      <c r="AT621" s="2"/>
      <c r="AY621" s="2"/>
      <c r="BB621" s="2"/>
      <c r="BD621" s="2"/>
      <c r="BF621" s="2"/>
      <c r="BK621" s="2"/>
      <c r="BS621" s="2"/>
      <c r="BT621" s="2"/>
      <c r="CK621" s="2"/>
      <c r="CP621" s="2"/>
      <c r="EQ621" s="2"/>
    </row>
    <row r="622" spans="9:147" x14ac:dyDescent="0.25">
      <c r="I622" s="2"/>
      <c r="AP622" s="2"/>
      <c r="AQ622" s="2"/>
      <c r="AR622" s="2"/>
      <c r="AT622" s="2"/>
      <c r="AY622" s="2"/>
      <c r="BB622" s="2"/>
      <c r="BD622" s="2"/>
      <c r="BF622" s="2"/>
      <c r="BK622" s="2"/>
      <c r="BS622" s="2"/>
      <c r="BT622" s="2"/>
      <c r="CK622" s="2"/>
      <c r="CP622" s="2"/>
      <c r="EQ622" s="2"/>
    </row>
    <row r="623" spans="9:147" x14ac:dyDescent="0.25">
      <c r="I623" s="2"/>
      <c r="AP623" s="2"/>
      <c r="AQ623" s="2"/>
      <c r="AT623" s="2"/>
      <c r="AY623" s="2"/>
      <c r="BB623" s="2"/>
      <c r="BD623" s="2"/>
      <c r="BF623" s="2"/>
      <c r="BK623" s="2"/>
      <c r="BS623" s="2"/>
      <c r="BT623" s="2"/>
      <c r="CK623" s="2"/>
      <c r="CP623" s="2"/>
      <c r="EP623" s="2"/>
      <c r="EQ623" s="2"/>
    </row>
    <row r="624" spans="9:147" x14ac:dyDescent="0.25">
      <c r="I624" s="2"/>
      <c r="AP624" s="2"/>
      <c r="AQ624" s="2"/>
      <c r="AT624" s="2"/>
      <c r="AY624" s="2"/>
      <c r="BB624" s="2"/>
      <c r="BD624" s="2"/>
      <c r="BF624" s="2"/>
      <c r="BK624" s="2"/>
      <c r="BS624" s="2"/>
      <c r="BT624" s="2"/>
      <c r="CK624" s="2"/>
      <c r="CP624" s="2"/>
      <c r="EP624" s="2"/>
      <c r="EQ624" s="2"/>
    </row>
    <row r="625" spans="9:147" x14ac:dyDescent="0.25">
      <c r="I625" s="2"/>
      <c r="AP625" s="2"/>
      <c r="AQ625" s="2"/>
      <c r="AT625" s="2"/>
      <c r="AY625" s="2"/>
      <c r="BB625" s="2"/>
      <c r="BD625" s="2"/>
      <c r="BF625" s="2"/>
      <c r="BK625" s="2"/>
      <c r="BS625" s="2"/>
      <c r="BT625" s="2"/>
      <c r="CK625" s="2"/>
      <c r="CP625" s="2"/>
      <c r="EP625" s="2"/>
      <c r="EQ625" s="2"/>
    </row>
    <row r="626" spans="9:147" x14ac:dyDescent="0.25">
      <c r="I626" s="2"/>
      <c r="AP626" s="2"/>
      <c r="AQ626" s="2"/>
      <c r="AT626" s="2"/>
      <c r="AY626" s="2"/>
      <c r="BB626" s="2"/>
      <c r="BD626" s="2"/>
      <c r="BF626" s="2"/>
      <c r="BK626" s="2"/>
      <c r="BS626" s="2"/>
      <c r="BT626" s="2"/>
      <c r="CK626" s="2"/>
      <c r="CP626" s="2"/>
      <c r="EP626" s="2"/>
      <c r="EQ626" s="2"/>
    </row>
    <row r="627" spans="9:147" x14ac:dyDescent="0.25">
      <c r="I627" s="2"/>
      <c r="AP627" s="2"/>
      <c r="AQ627" s="2"/>
      <c r="AT627" s="2"/>
      <c r="AY627" s="2"/>
      <c r="BB627" s="2"/>
      <c r="BD627" s="2"/>
      <c r="BF627" s="2"/>
      <c r="BK627" s="2"/>
      <c r="BS627" s="2"/>
      <c r="BT627" s="2"/>
      <c r="CK627" s="2"/>
      <c r="CP627" s="2"/>
      <c r="EP627" s="2"/>
      <c r="EQ627" s="2"/>
    </row>
    <row r="628" spans="9:147" x14ac:dyDescent="0.25">
      <c r="I628" s="2"/>
      <c r="AP628" s="2"/>
      <c r="AQ628" s="2"/>
      <c r="AT628" s="2"/>
      <c r="AY628" s="2"/>
      <c r="BB628" s="2"/>
      <c r="BD628" s="2"/>
      <c r="BF628" s="2"/>
      <c r="BK628" s="2"/>
      <c r="BS628" s="2"/>
      <c r="BT628" s="2"/>
      <c r="CK628" s="2"/>
      <c r="CP628" s="2"/>
      <c r="EP628" s="2"/>
      <c r="EQ628" s="2"/>
    </row>
    <row r="629" spans="9:147" x14ac:dyDescent="0.25">
      <c r="I629" s="2"/>
      <c r="AP629" s="2"/>
      <c r="AQ629" s="2"/>
      <c r="AT629" s="2"/>
      <c r="AY629" s="2"/>
      <c r="BB629" s="2"/>
      <c r="BD629" s="2"/>
      <c r="BF629" s="2"/>
      <c r="BK629" s="2"/>
      <c r="BS629" s="2"/>
      <c r="BT629" s="2"/>
      <c r="CK629" s="2"/>
      <c r="CP629" s="2"/>
      <c r="EQ629" s="2"/>
    </row>
    <row r="630" spans="9:147" x14ac:dyDescent="0.25">
      <c r="I630" s="2"/>
      <c r="AP630" s="2"/>
      <c r="AQ630" s="2"/>
      <c r="AT630" s="2"/>
      <c r="AY630" s="2"/>
      <c r="BB630" s="2"/>
      <c r="BD630" s="2"/>
      <c r="BF630" s="2"/>
      <c r="BK630" s="2"/>
      <c r="BS630" s="2"/>
      <c r="BT630" s="2"/>
      <c r="CK630" s="2"/>
      <c r="CP630" s="2"/>
      <c r="EQ630" s="2"/>
    </row>
    <row r="631" spans="9:147" x14ac:dyDescent="0.25">
      <c r="I631" s="2"/>
      <c r="AP631" s="2"/>
      <c r="AQ631" s="2"/>
      <c r="AT631" s="2"/>
      <c r="AY631" s="2"/>
      <c r="BB631" s="2"/>
      <c r="BD631" s="2"/>
      <c r="BF631" s="2"/>
      <c r="BK631" s="2"/>
      <c r="BS631" s="2"/>
      <c r="BT631" s="2"/>
      <c r="CK631" s="2"/>
      <c r="CP631" s="2"/>
      <c r="EQ631" s="2"/>
    </row>
    <row r="632" spans="9:147" x14ac:dyDescent="0.25">
      <c r="I632" s="2"/>
      <c r="AP632" s="2"/>
      <c r="AQ632" s="2"/>
      <c r="AT632" s="2"/>
      <c r="AY632" s="2"/>
      <c r="BB632" s="2"/>
      <c r="BD632" s="2"/>
      <c r="BF632" s="2"/>
      <c r="BK632" s="2"/>
      <c r="BS632" s="2"/>
      <c r="BT632" s="2"/>
      <c r="CK632" s="2"/>
      <c r="CP632" s="2"/>
      <c r="EQ632" s="2"/>
    </row>
    <row r="633" spans="9:147" x14ac:dyDescent="0.25">
      <c r="I633" s="2"/>
      <c r="AP633" s="2"/>
      <c r="AQ633" s="2"/>
      <c r="AT633" s="2"/>
      <c r="AY633" s="2"/>
      <c r="BB633" s="2"/>
      <c r="BD633" s="2"/>
      <c r="BF633" s="2"/>
      <c r="BK633" s="2"/>
      <c r="BS633" s="2"/>
      <c r="BT633" s="2"/>
      <c r="CK633" s="2"/>
      <c r="CP633" s="2"/>
      <c r="EQ633" s="2"/>
    </row>
    <row r="634" spans="9:147" x14ac:dyDescent="0.25">
      <c r="I634" s="2"/>
      <c r="AP634" s="2"/>
      <c r="AQ634" s="2"/>
      <c r="AT634" s="2"/>
      <c r="AY634" s="2"/>
      <c r="BB634" s="2"/>
      <c r="BD634" s="2"/>
      <c r="BF634" s="2"/>
      <c r="BK634" s="2"/>
      <c r="BS634" s="2"/>
      <c r="BT634" s="2"/>
      <c r="CK634" s="2"/>
      <c r="CP634" s="2"/>
      <c r="EQ634" s="2"/>
    </row>
    <row r="635" spans="9:147" x14ac:dyDescent="0.25">
      <c r="I635" s="2"/>
      <c r="AP635" s="2"/>
      <c r="AQ635" s="2"/>
      <c r="AT635" s="2"/>
      <c r="AY635" s="2"/>
      <c r="BB635" s="2"/>
      <c r="BD635" s="2"/>
      <c r="BF635" s="2"/>
      <c r="BK635" s="2"/>
      <c r="BS635" s="2"/>
      <c r="BT635" s="2"/>
      <c r="CK635" s="2"/>
      <c r="CP635" s="2"/>
      <c r="EQ635" s="2"/>
    </row>
    <row r="636" spans="9:147" x14ac:dyDescent="0.25">
      <c r="I636" s="2"/>
      <c r="AP636" s="2"/>
      <c r="AQ636" s="2"/>
      <c r="AT636" s="2"/>
      <c r="AY636" s="2"/>
      <c r="BB636" s="2"/>
      <c r="BD636" s="2"/>
      <c r="BF636" s="2"/>
      <c r="BK636" s="2"/>
      <c r="BS636" s="2"/>
      <c r="BT636" s="2"/>
      <c r="CK636" s="2"/>
      <c r="CP636" s="2"/>
      <c r="EQ636" s="2"/>
    </row>
    <row r="637" spans="9:147" x14ac:dyDescent="0.25">
      <c r="I637" s="2"/>
      <c r="AP637" s="2"/>
      <c r="AQ637" s="2"/>
      <c r="AR637" s="2"/>
      <c r="AT637" s="2"/>
      <c r="AY637" s="2"/>
      <c r="BB637" s="2"/>
      <c r="BD637" s="2"/>
      <c r="BF637" s="2"/>
      <c r="BK637" s="2"/>
      <c r="BS637" s="2"/>
      <c r="BT637" s="2"/>
      <c r="CK637" s="2"/>
      <c r="CP637" s="2"/>
      <c r="EP637" s="2"/>
      <c r="EQ637" s="2"/>
    </row>
    <row r="638" spans="9:147" x14ac:dyDescent="0.25">
      <c r="I638" s="2"/>
      <c r="AP638" s="2"/>
      <c r="AQ638" s="2"/>
      <c r="AT638" s="2"/>
      <c r="AY638" s="2"/>
      <c r="BB638" s="2"/>
      <c r="BD638" s="2"/>
      <c r="BF638" s="2"/>
      <c r="BK638" s="2"/>
      <c r="BS638" s="2"/>
      <c r="BT638" s="2"/>
      <c r="CK638" s="2"/>
      <c r="CP638" s="2"/>
      <c r="EQ638" s="2"/>
    </row>
    <row r="639" spans="9:147" x14ac:dyDescent="0.25">
      <c r="I639" s="2"/>
      <c r="AP639" s="2"/>
      <c r="AQ639" s="2"/>
      <c r="AT639" s="2"/>
      <c r="AY639" s="2"/>
      <c r="BB639" s="2"/>
      <c r="BD639" s="2"/>
      <c r="BF639" s="2"/>
      <c r="BK639" s="2"/>
      <c r="BS639" s="2"/>
      <c r="BT639" s="2"/>
      <c r="CK639" s="2"/>
      <c r="CP639" s="2"/>
      <c r="EQ639" s="2"/>
    </row>
    <row r="640" spans="9:147" x14ac:dyDescent="0.25">
      <c r="I640" s="2"/>
      <c r="AP640" s="2"/>
      <c r="AQ640" s="2"/>
      <c r="AT640" s="2"/>
      <c r="AY640" s="2"/>
      <c r="BB640" s="2"/>
      <c r="BD640" s="2"/>
      <c r="BF640" s="2"/>
      <c r="BK640" s="2"/>
      <c r="BS640" s="2"/>
      <c r="BT640" s="2"/>
      <c r="CK640" s="2"/>
      <c r="CP640" s="2"/>
      <c r="EQ640" s="2"/>
    </row>
    <row r="641" spans="9:147" x14ac:dyDescent="0.25">
      <c r="I641" s="2"/>
      <c r="AP641" s="2"/>
      <c r="AQ641" s="2"/>
      <c r="AT641" s="2"/>
      <c r="AY641" s="2"/>
      <c r="BB641" s="2"/>
      <c r="BD641" s="2"/>
      <c r="BF641" s="2"/>
      <c r="BK641" s="2"/>
      <c r="BS641" s="2"/>
      <c r="BT641" s="2"/>
      <c r="CK641" s="2"/>
      <c r="CP641" s="2"/>
      <c r="EQ641" s="2"/>
    </row>
    <row r="642" spans="9:147" x14ac:dyDescent="0.25">
      <c r="I642" s="2"/>
      <c r="AP642" s="2"/>
      <c r="AQ642" s="2"/>
      <c r="AT642" s="2"/>
      <c r="AY642" s="2"/>
      <c r="BB642" s="2"/>
      <c r="BD642" s="2"/>
      <c r="BF642" s="2"/>
      <c r="BK642" s="2"/>
      <c r="BS642" s="2"/>
      <c r="BT642" s="2"/>
      <c r="CK642" s="2"/>
      <c r="CP642" s="2"/>
      <c r="EQ642" s="2"/>
    </row>
    <row r="643" spans="9:147" x14ac:dyDescent="0.25">
      <c r="I643" s="2"/>
      <c r="AP643" s="2"/>
      <c r="AQ643" s="2"/>
      <c r="AR643" s="2"/>
      <c r="AT643" s="2"/>
      <c r="AY643" s="2"/>
      <c r="BB643" s="2"/>
      <c r="BD643" s="2"/>
      <c r="BF643" s="2"/>
      <c r="BK643" s="2"/>
      <c r="BS643" s="2"/>
      <c r="BT643" s="2"/>
      <c r="CK643" s="2"/>
      <c r="CP643" s="2"/>
      <c r="EQ643" s="2"/>
    </row>
    <row r="644" spans="9:147" x14ac:dyDescent="0.25">
      <c r="I644" s="2"/>
      <c r="AP644" s="2"/>
      <c r="AQ644" s="2"/>
      <c r="AT644" s="2"/>
      <c r="AY644" s="2"/>
      <c r="BB644" s="2"/>
      <c r="BD644" s="2"/>
      <c r="BF644" s="2"/>
      <c r="BK644" s="2"/>
      <c r="BS644" s="2"/>
      <c r="BT644" s="2"/>
      <c r="CK644" s="2"/>
      <c r="CP644" s="2"/>
      <c r="EQ644" s="2"/>
    </row>
    <row r="645" spans="9:147" x14ac:dyDescent="0.25">
      <c r="I645" s="2"/>
      <c r="AP645" s="2"/>
      <c r="AQ645" s="2"/>
      <c r="AT645" s="2"/>
      <c r="AY645" s="2"/>
      <c r="BB645" s="2"/>
      <c r="BD645" s="2"/>
      <c r="BF645" s="2"/>
      <c r="BK645" s="2"/>
      <c r="BS645" s="2"/>
      <c r="BT645" s="2"/>
      <c r="CK645" s="2"/>
      <c r="CP645" s="2"/>
      <c r="EQ645" s="2"/>
    </row>
    <row r="646" spans="9:147" x14ac:dyDescent="0.25">
      <c r="I646" s="2"/>
      <c r="AP646" s="2"/>
      <c r="AQ646" s="2"/>
      <c r="AR646" s="2"/>
      <c r="AT646" s="2"/>
      <c r="AY646" s="2"/>
      <c r="BB646" s="2"/>
      <c r="BD646" s="2"/>
      <c r="BF646" s="2"/>
      <c r="BK646" s="2"/>
      <c r="BS646" s="2"/>
      <c r="BT646" s="2"/>
      <c r="CK646" s="2"/>
      <c r="CP646" s="2"/>
      <c r="EP646" s="2"/>
      <c r="EQ646" s="2"/>
    </row>
    <row r="647" spans="9:147" x14ac:dyDescent="0.25">
      <c r="I647" s="2"/>
      <c r="AP647" s="2"/>
      <c r="AQ647" s="2"/>
      <c r="AR647" s="2"/>
      <c r="AT647" s="2"/>
      <c r="AY647" s="2"/>
      <c r="BB647" s="2"/>
      <c r="BD647" s="2"/>
      <c r="BF647" s="2"/>
      <c r="BK647" s="2"/>
      <c r="BS647" s="2"/>
      <c r="BT647" s="2"/>
      <c r="CK647" s="2"/>
      <c r="CP647" s="2"/>
      <c r="EQ647" s="2"/>
    </row>
    <row r="648" spans="9:147" x14ac:dyDescent="0.25">
      <c r="I648" s="2"/>
      <c r="AP648" s="2"/>
      <c r="AQ648" s="2"/>
      <c r="AT648" s="2"/>
      <c r="AY648" s="2"/>
      <c r="BB648" s="2"/>
      <c r="BD648" s="2"/>
      <c r="BF648" s="2"/>
      <c r="BK648" s="2"/>
      <c r="BS648" s="2"/>
      <c r="BT648" s="2"/>
      <c r="CK648" s="2"/>
      <c r="CP648" s="2"/>
      <c r="EQ648" s="2"/>
    </row>
    <row r="649" spans="9:147" x14ac:dyDescent="0.25">
      <c r="I649" s="2"/>
      <c r="AP649" s="2"/>
      <c r="AQ649" s="2"/>
      <c r="AR649" s="2"/>
      <c r="AT649" s="2"/>
      <c r="AY649" s="2"/>
      <c r="BB649" s="2"/>
      <c r="BD649" s="2"/>
      <c r="BF649" s="2"/>
      <c r="BK649" s="2"/>
      <c r="BS649" s="2"/>
      <c r="BT649" s="2"/>
      <c r="CK649" s="2"/>
      <c r="CP649" s="2"/>
      <c r="EQ649" s="2"/>
    </row>
    <row r="650" spans="9:147" x14ac:dyDescent="0.25">
      <c r="I650" s="2"/>
      <c r="AP650" s="2"/>
      <c r="AQ650" s="2"/>
      <c r="AT650" s="2"/>
      <c r="AY650" s="2"/>
      <c r="BB650" s="2"/>
      <c r="BD650" s="2"/>
      <c r="BF650" s="2"/>
      <c r="BK650" s="2"/>
      <c r="BS650" s="2"/>
      <c r="BT650" s="2"/>
      <c r="CK650" s="2"/>
      <c r="CP650" s="2"/>
      <c r="EQ650" s="2"/>
    </row>
    <row r="651" spans="9:147" x14ac:dyDescent="0.25">
      <c r="I651" s="2"/>
      <c r="AP651" s="2"/>
      <c r="AQ651" s="2"/>
      <c r="AT651" s="2"/>
      <c r="AY651" s="2"/>
      <c r="BB651" s="2"/>
      <c r="BD651" s="2"/>
      <c r="BF651" s="2"/>
      <c r="BK651" s="2"/>
      <c r="BS651" s="2"/>
      <c r="BT651" s="2"/>
      <c r="CK651" s="2"/>
      <c r="CP651" s="2"/>
      <c r="EQ651" s="2"/>
    </row>
    <row r="652" spans="9:147" x14ac:dyDescent="0.25">
      <c r="I652" s="2"/>
      <c r="AP652" s="2"/>
      <c r="AQ652" s="2"/>
      <c r="AT652" s="2"/>
      <c r="AY652" s="2"/>
      <c r="BB652" s="2"/>
      <c r="BD652" s="2"/>
      <c r="BF652" s="2"/>
      <c r="BK652" s="2"/>
      <c r="BS652" s="2"/>
      <c r="BT652" s="2"/>
      <c r="CK652" s="2"/>
      <c r="CP652" s="2"/>
      <c r="EQ652" s="2"/>
    </row>
    <row r="653" spans="9:147" x14ac:dyDescent="0.25">
      <c r="I653" s="2"/>
      <c r="AP653" s="2"/>
      <c r="AQ653" s="2"/>
      <c r="AT653" s="2"/>
      <c r="AY653" s="2"/>
      <c r="BB653" s="2"/>
      <c r="BD653" s="2"/>
      <c r="BF653" s="2"/>
      <c r="BK653" s="2"/>
      <c r="BS653" s="2"/>
      <c r="BT653" s="2"/>
      <c r="CK653" s="2"/>
      <c r="CP653" s="2"/>
      <c r="EQ653" s="2"/>
    </row>
    <row r="654" spans="9:147" x14ac:dyDescent="0.25">
      <c r="I654" s="2"/>
      <c r="AP654" s="2"/>
      <c r="AQ654" s="2"/>
      <c r="AT654" s="2"/>
      <c r="AY654" s="2"/>
      <c r="BB654" s="2"/>
      <c r="BD654" s="2"/>
      <c r="BF654" s="2"/>
      <c r="BK654" s="2"/>
      <c r="BS654" s="2"/>
      <c r="BT654" s="2"/>
      <c r="CK654" s="2"/>
      <c r="CP654" s="2"/>
      <c r="EQ654" s="2"/>
    </row>
    <row r="655" spans="9:147" x14ac:dyDescent="0.25">
      <c r="I655" s="2"/>
      <c r="AP655" s="2"/>
      <c r="AQ655" s="2"/>
      <c r="AT655" s="2"/>
      <c r="AY655" s="2"/>
      <c r="BB655" s="2"/>
      <c r="BD655" s="2"/>
      <c r="BF655" s="2"/>
      <c r="BK655" s="2"/>
      <c r="BS655" s="2"/>
      <c r="BT655" s="2"/>
      <c r="CK655" s="2"/>
      <c r="CP655" s="2"/>
      <c r="EQ655" s="2"/>
    </row>
    <row r="656" spans="9:147" x14ac:dyDescent="0.25">
      <c r="I656" s="2"/>
      <c r="AP656" s="2"/>
      <c r="AQ656" s="2"/>
      <c r="AT656" s="2"/>
      <c r="AY656" s="2"/>
      <c r="BB656" s="2"/>
      <c r="BD656" s="2"/>
      <c r="BF656" s="2"/>
      <c r="BK656" s="2"/>
      <c r="BS656" s="2"/>
      <c r="BT656" s="2"/>
      <c r="CK656" s="2"/>
      <c r="CP656" s="2"/>
      <c r="EQ656" s="2"/>
    </row>
    <row r="657" spans="9:147" x14ac:dyDescent="0.25">
      <c r="I657" s="2"/>
      <c r="AP657" s="2"/>
      <c r="AQ657" s="2"/>
      <c r="AT657" s="2"/>
      <c r="AY657" s="2"/>
      <c r="BB657" s="2"/>
      <c r="BD657" s="2"/>
      <c r="BF657" s="2"/>
      <c r="BK657" s="2"/>
      <c r="BS657" s="2"/>
      <c r="BT657" s="2"/>
      <c r="CK657" s="2"/>
      <c r="CP657" s="2"/>
      <c r="EQ657" s="2"/>
    </row>
    <row r="658" spans="9:147" x14ac:dyDescent="0.25">
      <c r="I658" s="2"/>
      <c r="AP658" s="2"/>
      <c r="AQ658" s="2"/>
      <c r="AT658" s="2"/>
      <c r="AY658" s="2"/>
      <c r="BB658" s="2"/>
      <c r="BD658" s="2"/>
      <c r="BF658" s="2"/>
      <c r="BK658" s="2"/>
      <c r="BS658" s="2"/>
      <c r="BT658" s="2"/>
      <c r="CK658" s="2"/>
      <c r="CP658" s="2"/>
      <c r="EQ658" s="2"/>
    </row>
    <row r="659" spans="9:147" x14ac:dyDescent="0.25">
      <c r="I659" s="2"/>
      <c r="AP659" s="2"/>
      <c r="AQ659" s="2"/>
      <c r="AT659" s="2"/>
      <c r="AY659" s="2"/>
      <c r="BB659" s="2"/>
      <c r="BD659" s="2"/>
      <c r="BF659" s="2"/>
      <c r="BK659" s="2"/>
      <c r="BS659" s="2"/>
      <c r="BT659" s="2"/>
      <c r="CK659" s="2"/>
      <c r="CP659" s="2"/>
      <c r="EQ659" s="2"/>
    </row>
    <row r="660" spans="9:147" x14ac:dyDescent="0.25">
      <c r="I660" s="2"/>
      <c r="AP660" s="2"/>
      <c r="AQ660" s="2"/>
      <c r="AR660" s="2"/>
      <c r="AT660" s="2"/>
      <c r="AY660" s="2"/>
      <c r="BB660" s="2"/>
      <c r="BD660" s="2"/>
      <c r="BF660" s="2"/>
      <c r="BK660" s="2"/>
      <c r="BS660" s="2"/>
      <c r="BT660" s="2"/>
      <c r="CK660" s="2"/>
      <c r="CP660" s="2"/>
      <c r="EQ660" s="2"/>
    </row>
    <row r="661" spans="9:147" x14ac:dyDescent="0.25">
      <c r="I661" s="2"/>
      <c r="AP661" s="2"/>
      <c r="AQ661" s="2"/>
      <c r="AT661" s="2"/>
      <c r="AY661" s="2"/>
      <c r="BB661" s="2"/>
      <c r="BD661" s="2"/>
      <c r="BF661" s="2"/>
      <c r="BK661" s="2"/>
      <c r="BS661" s="2"/>
      <c r="BT661" s="2"/>
      <c r="CK661" s="2"/>
      <c r="CP661" s="2"/>
      <c r="EQ661" s="2"/>
    </row>
    <row r="662" spans="9:147" x14ac:dyDescent="0.25">
      <c r="I662" s="2"/>
      <c r="AP662" s="2"/>
      <c r="AQ662" s="2"/>
      <c r="AR662" s="2"/>
      <c r="AT662" s="2"/>
      <c r="AY662" s="2"/>
      <c r="BB662" s="2"/>
      <c r="BD662" s="2"/>
      <c r="BF662" s="2"/>
      <c r="BK662" s="2"/>
      <c r="BS662" s="2"/>
      <c r="BT662" s="2"/>
      <c r="CK662" s="2"/>
      <c r="CP662" s="2"/>
      <c r="EQ662" s="2"/>
    </row>
    <row r="663" spans="9:147" x14ac:dyDescent="0.25">
      <c r="I663" s="2"/>
      <c r="AP663" s="2"/>
      <c r="AQ663" s="2"/>
      <c r="AT663" s="2"/>
      <c r="AY663" s="2"/>
      <c r="BB663" s="2"/>
      <c r="BD663" s="2"/>
      <c r="BF663" s="2"/>
      <c r="BK663" s="2"/>
      <c r="BS663" s="2"/>
      <c r="BT663" s="2"/>
      <c r="CK663" s="2"/>
      <c r="CP663" s="2"/>
      <c r="EQ663" s="2"/>
    </row>
    <row r="664" spans="9:147" x14ac:dyDescent="0.25">
      <c r="I664" s="2"/>
      <c r="AP664" s="2"/>
      <c r="AQ664" s="2"/>
      <c r="AT664" s="2"/>
      <c r="AY664" s="2"/>
      <c r="BB664" s="2"/>
      <c r="BD664" s="2"/>
      <c r="BF664" s="2"/>
      <c r="BK664" s="2"/>
      <c r="BS664" s="2"/>
      <c r="BT664" s="2"/>
      <c r="CK664" s="2"/>
      <c r="CP664" s="2"/>
      <c r="EQ664" s="2"/>
    </row>
    <row r="665" spans="9:147" x14ac:dyDescent="0.25">
      <c r="I665" s="2"/>
      <c r="AP665" s="2"/>
      <c r="AQ665" s="2"/>
      <c r="AR665" s="2"/>
      <c r="AT665" s="2"/>
      <c r="AY665" s="2"/>
      <c r="BB665" s="2"/>
      <c r="BD665" s="2"/>
      <c r="BF665" s="2"/>
      <c r="BK665" s="2"/>
      <c r="BS665" s="2"/>
      <c r="BT665" s="2"/>
      <c r="CK665" s="2"/>
      <c r="CP665" s="2"/>
      <c r="EQ665" s="2"/>
    </row>
    <row r="666" spans="9:147" x14ac:dyDescent="0.25">
      <c r="I666" s="2"/>
      <c r="AP666" s="2"/>
      <c r="AQ666" s="2"/>
      <c r="AT666" s="2"/>
      <c r="AY666" s="2"/>
      <c r="BB666" s="2"/>
      <c r="BD666" s="2"/>
      <c r="BF666" s="2"/>
      <c r="BK666" s="2"/>
      <c r="BS666" s="2"/>
      <c r="BT666" s="2"/>
      <c r="CK666" s="2"/>
      <c r="CP666" s="2"/>
      <c r="EQ666" s="2"/>
    </row>
    <row r="667" spans="9:147" x14ac:dyDescent="0.25">
      <c r="I667" s="2"/>
      <c r="AP667" s="2"/>
      <c r="AQ667" s="2"/>
      <c r="AR667" s="2"/>
      <c r="AT667" s="2"/>
      <c r="AY667" s="2"/>
      <c r="BB667" s="2"/>
      <c r="BD667" s="2"/>
      <c r="BF667" s="2"/>
      <c r="BK667" s="2"/>
      <c r="BS667" s="2"/>
      <c r="BT667" s="2"/>
      <c r="CK667" s="2"/>
      <c r="CP667" s="2"/>
      <c r="EQ667" s="2"/>
    </row>
    <row r="668" spans="9:147" x14ac:dyDescent="0.25">
      <c r="I668" s="2"/>
      <c r="AP668" s="2"/>
      <c r="AQ668" s="2"/>
      <c r="AR668" s="2"/>
      <c r="AT668" s="2"/>
      <c r="AY668" s="2"/>
      <c r="BB668" s="2"/>
      <c r="BD668" s="2"/>
      <c r="BF668" s="2"/>
      <c r="BK668" s="2"/>
      <c r="BS668" s="2"/>
      <c r="BT668" s="2"/>
      <c r="CK668" s="2"/>
      <c r="CP668" s="2"/>
      <c r="EQ668" s="2"/>
    </row>
    <row r="669" spans="9:147" x14ac:dyDescent="0.25">
      <c r="I669" s="2"/>
      <c r="AP669" s="2"/>
      <c r="AQ669" s="2"/>
      <c r="AT669" s="2"/>
      <c r="AY669" s="2"/>
      <c r="BB669" s="2"/>
      <c r="BD669" s="2"/>
      <c r="BF669" s="2"/>
      <c r="BK669" s="2"/>
      <c r="BS669" s="2"/>
      <c r="BT669" s="2"/>
      <c r="CK669" s="2"/>
      <c r="CP669" s="2"/>
      <c r="EQ669" s="2"/>
    </row>
    <row r="670" spans="9:147" x14ac:dyDescent="0.25">
      <c r="I670" s="2"/>
      <c r="AP670" s="2"/>
      <c r="AQ670" s="2"/>
      <c r="AT670" s="2"/>
      <c r="AY670" s="2"/>
      <c r="BB670" s="2"/>
      <c r="BD670" s="2"/>
      <c r="BF670" s="2"/>
      <c r="BK670" s="2"/>
      <c r="BS670" s="2"/>
      <c r="BT670" s="2"/>
      <c r="CK670" s="2"/>
      <c r="CP670" s="2"/>
      <c r="EQ670" s="2"/>
    </row>
    <row r="671" spans="9:147" x14ac:dyDescent="0.25">
      <c r="I671" s="2"/>
      <c r="AP671" s="2"/>
      <c r="AQ671" s="2"/>
      <c r="AT671" s="2"/>
      <c r="AY671" s="2"/>
      <c r="BB671" s="2"/>
      <c r="BD671" s="2"/>
      <c r="BF671" s="2"/>
      <c r="BK671" s="2"/>
      <c r="BS671" s="2"/>
      <c r="BT671" s="2"/>
      <c r="CK671" s="2"/>
      <c r="CP671" s="2"/>
      <c r="EQ671" s="2"/>
    </row>
    <row r="672" spans="9:147" x14ac:dyDescent="0.25">
      <c r="I672" s="2"/>
      <c r="AP672" s="2"/>
      <c r="AQ672" s="2"/>
      <c r="AR672" s="2"/>
      <c r="AT672" s="2"/>
      <c r="AY672" s="2"/>
      <c r="BB672" s="2"/>
      <c r="BD672" s="2"/>
      <c r="BF672" s="2"/>
      <c r="BK672" s="2"/>
      <c r="BS672" s="2"/>
      <c r="BT672" s="2"/>
      <c r="CK672" s="2"/>
      <c r="CP672" s="2"/>
      <c r="EP672" s="2"/>
      <c r="EQ672" s="2"/>
    </row>
    <row r="673" spans="9:147" x14ac:dyDescent="0.25">
      <c r="I673" s="2"/>
      <c r="AP673" s="2"/>
      <c r="AQ673" s="2"/>
      <c r="AR673" s="2"/>
      <c r="AT673" s="2"/>
      <c r="AY673" s="2"/>
      <c r="BB673" s="2"/>
      <c r="BD673" s="2"/>
      <c r="BF673" s="2"/>
      <c r="BK673" s="2"/>
      <c r="BS673" s="2"/>
      <c r="BT673" s="2"/>
      <c r="CK673" s="2"/>
      <c r="CP673" s="2"/>
      <c r="EQ673" s="2"/>
    </row>
    <row r="674" spans="9:147" x14ac:dyDescent="0.25">
      <c r="I674" s="2"/>
      <c r="AP674" s="2"/>
      <c r="AQ674" s="2"/>
      <c r="AR674" s="2"/>
      <c r="AT674" s="2"/>
      <c r="AY674" s="2"/>
      <c r="BB674" s="2"/>
      <c r="BD674" s="2"/>
      <c r="BF674" s="2"/>
      <c r="BK674" s="2"/>
      <c r="BS674" s="2"/>
      <c r="BT674" s="2"/>
      <c r="CK674" s="2"/>
      <c r="CP674" s="2"/>
      <c r="EP674" s="2"/>
      <c r="EQ674" s="2"/>
    </row>
    <row r="675" spans="9:147" x14ac:dyDescent="0.25">
      <c r="I675" s="2"/>
      <c r="AP675" s="2"/>
      <c r="AQ675" s="2"/>
      <c r="AT675" s="2"/>
      <c r="AY675" s="2"/>
      <c r="BB675" s="2"/>
      <c r="BD675" s="2"/>
      <c r="BF675" s="2"/>
      <c r="BK675" s="2"/>
      <c r="BS675" s="2"/>
      <c r="BT675" s="2"/>
      <c r="CK675" s="2"/>
      <c r="CP675" s="2"/>
      <c r="EQ675" s="2"/>
    </row>
    <row r="676" spans="9:147" x14ac:dyDescent="0.25">
      <c r="I676" s="2"/>
      <c r="AP676" s="2"/>
      <c r="AQ676" s="2"/>
      <c r="AR676" s="2"/>
      <c r="AT676" s="2"/>
      <c r="AY676" s="2"/>
      <c r="BB676" s="2"/>
      <c r="BD676" s="2"/>
      <c r="BF676" s="2"/>
      <c r="BK676" s="2"/>
      <c r="BS676" s="2"/>
      <c r="BT676" s="2"/>
      <c r="CK676" s="2"/>
      <c r="CP676" s="2"/>
      <c r="EQ676" s="2"/>
    </row>
    <row r="677" spans="9:147" x14ac:dyDescent="0.25">
      <c r="I677" s="2"/>
      <c r="AP677" s="2"/>
      <c r="AQ677" s="2"/>
      <c r="AT677" s="2"/>
      <c r="AY677" s="2"/>
      <c r="BB677" s="2"/>
      <c r="BD677" s="2"/>
      <c r="BF677" s="2"/>
      <c r="BK677" s="2"/>
      <c r="BS677" s="2"/>
      <c r="BT677" s="2"/>
      <c r="CK677" s="2"/>
      <c r="CP677" s="2"/>
      <c r="EQ677" s="2"/>
    </row>
    <row r="678" spans="9:147" x14ac:dyDescent="0.25">
      <c r="I678" s="2"/>
      <c r="AP678" s="2"/>
      <c r="AQ678" s="2"/>
      <c r="AR678" s="2"/>
      <c r="AT678" s="2"/>
      <c r="AY678" s="2"/>
      <c r="BB678" s="2"/>
      <c r="BD678" s="2"/>
      <c r="BF678" s="2"/>
      <c r="BK678" s="2"/>
      <c r="BS678" s="2"/>
      <c r="BT678" s="2"/>
      <c r="CK678" s="2"/>
      <c r="CP678" s="2"/>
      <c r="EQ678" s="2"/>
    </row>
    <row r="679" spans="9:147" x14ac:dyDescent="0.25">
      <c r="I679" s="2"/>
      <c r="AP679" s="2"/>
      <c r="AQ679" s="2"/>
      <c r="AT679" s="2"/>
      <c r="AY679" s="2"/>
      <c r="BB679" s="2"/>
      <c r="BD679" s="2"/>
      <c r="BF679" s="2"/>
      <c r="BH679" s="2"/>
      <c r="BK679" s="2"/>
      <c r="BS679" s="2"/>
      <c r="BT679" s="2"/>
      <c r="CK679" s="2"/>
      <c r="CP679" s="2"/>
    </row>
    <row r="680" spans="9:147" x14ac:dyDescent="0.25">
      <c r="I680" s="2"/>
      <c r="AP680" s="2"/>
      <c r="AQ680" s="2"/>
      <c r="AT680" s="2"/>
      <c r="AY680" s="2"/>
      <c r="BB680" s="2"/>
      <c r="BD680" s="2"/>
      <c r="BF680" s="2"/>
      <c r="BK680" s="2"/>
      <c r="BS680" s="2"/>
      <c r="BT680" s="2"/>
      <c r="CK680" s="2"/>
      <c r="CP680" s="2"/>
      <c r="EQ680" s="2"/>
    </row>
    <row r="681" spans="9:147" x14ac:dyDescent="0.25">
      <c r="I681" s="2"/>
      <c r="AP681" s="2"/>
      <c r="AQ681" s="2"/>
      <c r="AT681" s="2"/>
      <c r="AY681" s="2"/>
      <c r="BB681" s="2"/>
      <c r="BD681" s="2"/>
      <c r="BF681" s="2"/>
      <c r="BK681" s="2"/>
      <c r="BS681" s="2"/>
      <c r="BT681" s="2"/>
      <c r="CK681" s="2"/>
      <c r="CP681" s="2"/>
      <c r="EQ681" s="2"/>
    </row>
    <row r="682" spans="9:147" x14ac:dyDescent="0.25">
      <c r="I682" s="2"/>
      <c r="AP682" s="2"/>
      <c r="AQ682" s="2"/>
      <c r="AT682" s="2"/>
      <c r="AY682" s="2"/>
      <c r="BB682" s="2"/>
      <c r="BD682" s="2"/>
      <c r="BF682" s="2"/>
      <c r="BK682" s="2"/>
      <c r="BS682" s="2"/>
      <c r="BT682" s="2"/>
      <c r="CK682" s="2"/>
      <c r="CP682" s="2"/>
      <c r="EQ682" s="2"/>
    </row>
    <row r="683" spans="9:147" x14ac:dyDescent="0.25">
      <c r="I683" s="2"/>
      <c r="AP683" s="2"/>
      <c r="AQ683" s="2"/>
      <c r="AT683" s="2"/>
      <c r="AY683" s="2"/>
      <c r="BB683" s="2"/>
      <c r="BD683" s="2"/>
      <c r="BF683" s="2"/>
      <c r="BK683" s="2"/>
      <c r="BS683" s="2"/>
      <c r="BT683" s="2"/>
      <c r="CK683" s="2"/>
      <c r="CP683" s="2"/>
      <c r="EQ683" s="2"/>
    </row>
    <row r="684" spans="9:147" x14ac:dyDescent="0.25">
      <c r="I684" s="2"/>
      <c r="AP684" s="2"/>
      <c r="AQ684" s="2"/>
      <c r="AT684" s="2"/>
      <c r="AY684" s="2"/>
      <c r="BB684" s="2"/>
      <c r="BD684" s="2"/>
      <c r="BF684" s="2"/>
      <c r="BK684" s="2"/>
      <c r="BS684" s="2"/>
      <c r="BT684" s="2"/>
      <c r="CK684" s="2"/>
      <c r="CP684" s="2"/>
      <c r="EQ684" s="2"/>
    </row>
    <row r="685" spans="9:147" x14ac:dyDescent="0.25">
      <c r="I685" s="2"/>
      <c r="AP685" s="2"/>
      <c r="AQ685" s="2"/>
      <c r="AT685" s="2"/>
      <c r="AY685" s="2"/>
      <c r="BB685" s="2"/>
      <c r="BD685" s="2"/>
      <c r="BF685" s="2"/>
      <c r="BK685" s="2"/>
      <c r="BS685" s="2"/>
      <c r="BT685" s="2"/>
      <c r="CK685" s="2"/>
      <c r="CP685" s="2"/>
      <c r="EQ685" s="2"/>
    </row>
    <row r="686" spans="9:147" x14ac:dyDescent="0.25">
      <c r="I686" s="2"/>
      <c r="AP686" s="2"/>
      <c r="AQ686" s="2"/>
      <c r="AT686" s="2"/>
      <c r="AY686" s="2"/>
      <c r="BB686" s="2"/>
      <c r="BD686" s="2"/>
      <c r="BF686" s="2"/>
      <c r="BK686" s="2"/>
      <c r="BS686" s="2"/>
      <c r="BT686" s="2"/>
      <c r="CK686" s="2"/>
      <c r="CP686" s="2"/>
      <c r="EQ686" s="2"/>
    </row>
    <row r="687" spans="9:147" x14ac:dyDescent="0.25">
      <c r="I687" s="2"/>
      <c r="AP687" s="2"/>
      <c r="AQ687" s="2"/>
      <c r="AT687" s="2"/>
      <c r="AY687" s="2"/>
      <c r="BB687" s="2"/>
      <c r="BD687" s="2"/>
      <c r="BF687" s="2"/>
      <c r="BK687" s="2"/>
      <c r="BS687" s="2"/>
      <c r="BT687" s="2"/>
      <c r="CK687" s="2"/>
      <c r="CP687" s="2"/>
      <c r="EQ687" s="2"/>
    </row>
    <row r="688" spans="9:147" x14ac:dyDescent="0.25">
      <c r="I688" s="2"/>
      <c r="AP688" s="2"/>
      <c r="AQ688" s="2"/>
      <c r="AT688" s="2"/>
      <c r="AY688" s="2"/>
      <c r="BB688" s="2"/>
      <c r="BD688" s="2"/>
      <c r="BF688" s="2"/>
      <c r="BK688" s="2"/>
      <c r="BS688" s="2"/>
      <c r="BT688" s="2"/>
      <c r="CK688" s="2"/>
      <c r="CP688" s="2"/>
      <c r="EQ688" s="2"/>
    </row>
    <row r="689" spans="9:147" x14ac:dyDescent="0.25">
      <c r="I689" s="2"/>
      <c r="AP689" s="2"/>
      <c r="AQ689" s="2"/>
      <c r="AT689" s="2"/>
      <c r="AY689" s="2"/>
      <c r="BB689" s="2"/>
      <c r="BD689" s="2"/>
      <c r="BF689" s="2"/>
      <c r="BK689" s="2"/>
      <c r="BS689" s="2"/>
      <c r="BT689" s="2"/>
      <c r="CK689" s="2"/>
      <c r="CP689" s="2"/>
      <c r="EQ689" s="2"/>
    </row>
    <row r="690" spans="9:147" x14ac:dyDescent="0.25">
      <c r="I690" s="2"/>
      <c r="AP690" s="2"/>
      <c r="AQ690" s="2"/>
      <c r="AT690" s="2"/>
      <c r="AY690" s="2"/>
      <c r="BB690" s="2"/>
      <c r="BD690" s="2"/>
      <c r="BF690" s="2"/>
      <c r="BH690" s="2"/>
      <c r="BK690" s="2"/>
      <c r="BS690" s="2"/>
      <c r="BT690" s="2"/>
      <c r="CK690" s="2"/>
      <c r="CP690" s="2"/>
      <c r="EQ690" s="2"/>
    </row>
    <row r="691" spans="9:147" x14ac:dyDescent="0.25">
      <c r="I691" s="2"/>
      <c r="AP691" s="2"/>
      <c r="AQ691" s="2"/>
      <c r="AT691" s="2"/>
      <c r="AY691" s="2"/>
      <c r="BB691" s="2"/>
      <c r="BK691" s="2"/>
      <c r="BS691" s="2"/>
      <c r="BT691" s="2"/>
      <c r="CK691" s="2"/>
      <c r="CP691" s="2"/>
    </row>
    <row r="692" spans="9:147" x14ac:dyDescent="0.25">
      <c r="I692" s="2"/>
      <c r="AP692" s="2"/>
      <c r="AQ692" s="2"/>
      <c r="AR692" s="2"/>
      <c r="AT692" s="2"/>
      <c r="AY692" s="2"/>
      <c r="BB692" s="2"/>
      <c r="BK692" s="2"/>
      <c r="BS692" s="2"/>
      <c r="BT692" s="2"/>
      <c r="CK692" s="2"/>
      <c r="CP692" s="2"/>
      <c r="EQ692" s="2"/>
    </row>
    <row r="693" spans="9:147" x14ac:dyDescent="0.25">
      <c r="I693" s="2"/>
      <c r="AP693" s="2"/>
      <c r="AQ693" s="2"/>
      <c r="AT693" s="2"/>
      <c r="AY693" s="2"/>
      <c r="BB693" s="2"/>
      <c r="BD693" s="2"/>
      <c r="BF693" s="2"/>
      <c r="BK693" s="2"/>
      <c r="BS693" s="2"/>
      <c r="BT693" s="2"/>
      <c r="CK693" s="2"/>
      <c r="CP693" s="2"/>
      <c r="EQ693" s="2"/>
    </row>
    <row r="694" spans="9:147" x14ac:dyDescent="0.25">
      <c r="I694" s="2"/>
      <c r="AP694" s="2"/>
      <c r="AQ694" s="2"/>
      <c r="AR694" s="2"/>
      <c r="AT694" s="2"/>
      <c r="AY694" s="2"/>
      <c r="BB694" s="2"/>
      <c r="BD694" s="2"/>
      <c r="BF694" s="2"/>
      <c r="BK694" s="2"/>
      <c r="BS694" s="2"/>
      <c r="BT694" s="2"/>
      <c r="CK694" s="2"/>
      <c r="CP694" s="2"/>
      <c r="EQ694" s="2"/>
    </row>
    <row r="695" spans="9:147" x14ac:dyDescent="0.25">
      <c r="I695" s="2"/>
      <c r="AP695" s="2"/>
      <c r="AQ695" s="2"/>
      <c r="AT695" s="2"/>
      <c r="AY695" s="2"/>
      <c r="BB695" s="2"/>
      <c r="BD695" s="2"/>
      <c r="BK695" s="2"/>
      <c r="BS695" s="2"/>
      <c r="BT695" s="2"/>
      <c r="CK695" s="2"/>
      <c r="CP695" s="2"/>
      <c r="EQ695" s="2"/>
    </row>
    <row r="696" spans="9:147" x14ac:dyDescent="0.25">
      <c r="I696" s="2"/>
      <c r="AP696" s="2"/>
      <c r="AQ696" s="2"/>
      <c r="AR696" s="2"/>
      <c r="AT696" s="2"/>
      <c r="AY696" s="2"/>
      <c r="BB696" s="2"/>
      <c r="BD696" s="2"/>
      <c r="BF696" s="2"/>
      <c r="BK696" s="2"/>
      <c r="BS696" s="2"/>
      <c r="BT696" s="2"/>
      <c r="CK696" s="2"/>
      <c r="CP696" s="2"/>
      <c r="EQ696" s="2"/>
    </row>
    <row r="697" spans="9:147" x14ac:dyDescent="0.25">
      <c r="I697" s="2"/>
      <c r="AP697" s="2"/>
      <c r="AQ697" s="2"/>
      <c r="AR697" s="2"/>
      <c r="AT697" s="2"/>
      <c r="AY697" s="2"/>
      <c r="BB697" s="2"/>
      <c r="BK697" s="2"/>
      <c r="BS697" s="2"/>
      <c r="BT697" s="2"/>
      <c r="CK697" s="2"/>
      <c r="CP697" s="2"/>
      <c r="CT697" s="2"/>
    </row>
    <row r="698" spans="9:147" x14ac:dyDescent="0.25">
      <c r="I698" s="2"/>
      <c r="AP698" s="2"/>
      <c r="AQ698" s="2"/>
      <c r="AT698" s="2"/>
      <c r="AY698" s="2"/>
      <c r="BB698" s="2"/>
      <c r="BK698" s="2"/>
      <c r="BS698" s="2"/>
      <c r="BT698" s="2"/>
      <c r="CK698" s="2"/>
      <c r="CP698" s="2"/>
    </row>
    <row r="699" spans="9:147" x14ac:dyDescent="0.25">
      <c r="I699" s="2"/>
      <c r="AP699" s="2"/>
      <c r="AQ699" s="2"/>
      <c r="AT699" s="2"/>
      <c r="AY699" s="2"/>
      <c r="BB699" s="2"/>
      <c r="BD699" s="2"/>
      <c r="BF699" s="2"/>
      <c r="BK699" s="2"/>
      <c r="BS699" s="2"/>
      <c r="BT699" s="2"/>
      <c r="CK699" s="2"/>
      <c r="CP699" s="2"/>
      <c r="EQ699" s="2"/>
    </row>
    <row r="700" spans="9:147" x14ac:dyDescent="0.25">
      <c r="I700" s="2"/>
      <c r="AP700" s="2"/>
      <c r="AQ700" s="2"/>
      <c r="AT700" s="2"/>
      <c r="AY700" s="2"/>
      <c r="BB700" s="2"/>
      <c r="BD700" s="2"/>
      <c r="BF700" s="2"/>
      <c r="BK700" s="2"/>
      <c r="BS700" s="2"/>
      <c r="BT700" s="2"/>
      <c r="CK700" s="2"/>
      <c r="CP700" s="2"/>
      <c r="EQ700" s="2"/>
    </row>
    <row r="701" spans="9:147" x14ac:dyDescent="0.25">
      <c r="I701" s="2"/>
      <c r="AP701" s="2"/>
      <c r="AQ701" s="2"/>
      <c r="AT701" s="2"/>
      <c r="AY701" s="2"/>
      <c r="BB701" s="2"/>
      <c r="BD701" s="2"/>
      <c r="BF701" s="2"/>
      <c r="BK701" s="2"/>
      <c r="BS701" s="2"/>
      <c r="BT701" s="2"/>
      <c r="CK701" s="2"/>
      <c r="CP701" s="2"/>
      <c r="EQ701" s="2"/>
    </row>
    <row r="702" spans="9:147" x14ac:dyDescent="0.25">
      <c r="I702" s="2"/>
      <c r="AP702" s="2"/>
      <c r="AQ702" s="2"/>
      <c r="AT702" s="2"/>
      <c r="AY702" s="2"/>
      <c r="BB702" s="2"/>
      <c r="BD702" s="2"/>
      <c r="BF702" s="2"/>
      <c r="BK702" s="2"/>
      <c r="BS702" s="2"/>
      <c r="BT702" s="2"/>
      <c r="CK702" s="2"/>
      <c r="CP702" s="2"/>
      <c r="EQ702" s="2"/>
    </row>
    <row r="703" spans="9:147" x14ac:dyDescent="0.25">
      <c r="I703" s="2"/>
      <c r="AP703" s="2"/>
      <c r="AQ703" s="2"/>
      <c r="AT703" s="2"/>
      <c r="AY703" s="2"/>
      <c r="BB703" s="2"/>
      <c r="BD703" s="2"/>
      <c r="BF703" s="2"/>
      <c r="BK703" s="2"/>
      <c r="BS703" s="2"/>
      <c r="BT703" s="2"/>
      <c r="CK703" s="2"/>
      <c r="CP703" s="2"/>
      <c r="EQ703" s="2"/>
    </row>
    <row r="704" spans="9:147" x14ac:dyDescent="0.25">
      <c r="I704" s="2"/>
      <c r="AP704" s="2"/>
      <c r="AQ704" s="2"/>
      <c r="AT704" s="2"/>
      <c r="AY704" s="2"/>
      <c r="BB704" s="2"/>
      <c r="BD704" s="2"/>
      <c r="BF704" s="2"/>
      <c r="BK704" s="2"/>
      <c r="BS704" s="2"/>
      <c r="BT704" s="2"/>
      <c r="CK704" s="2"/>
      <c r="CP704" s="2"/>
      <c r="EQ704" s="2"/>
    </row>
    <row r="705" spans="9:147" x14ac:dyDescent="0.25">
      <c r="I705" s="2"/>
      <c r="AP705" s="2"/>
      <c r="AQ705" s="2"/>
      <c r="AT705" s="2"/>
      <c r="AY705" s="2"/>
      <c r="BB705" s="2"/>
      <c r="BD705" s="2"/>
      <c r="BF705" s="2"/>
      <c r="BK705" s="2"/>
      <c r="BS705" s="2"/>
      <c r="BT705" s="2"/>
      <c r="CK705" s="2"/>
      <c r="CP705" s="2"/>
      <c r="EQ705" s="2"/>
    </row>
    <row r="706" spans="9:147" x14ac:dyDescent="0.25">
      <c r="I706" s="2"/>
      <c r="AP706" s="2"/>
      <c r="AQ706" s="2"/>
      <c r="AT706" s="2"/>
      <c r="AY706" s="2"/>
      <c r="BB706" s="2"/>
      <c r="BD706" s="2"/>
      <c r="BF706" s="2"/>
      <c r="BK706" s="2"/>
      <c r="BS706" s="2"/>
      <c r="BT706" s="2"/>
      <c r="CK706" s="2"/>
      <c r="CP706" s="2"/>
      <c r="EQ706" s="2"/>
    </row>
    <row r="707" spans="9:147" x14ac:dyDescent="0.25">
      <c r="I707" s="2"/>
      <c r="AP707" s="2"/>
      <c r="AQ707" s="2"/>
      <c r="AT707" s="2"/>
      <c r="AY707" s="2"/>
      <c r="BB707" s="2"/>
      <c r="BD707" s="2"/>
      <c r="BF707" s="2"/>
      <c r="BK707" s="2"/>
      <c r="BS707" s="2"/>
      <c r="BT707" s="2"/>
      <c r="CK707" s="2"/>
      <c r="CP707" s="2"/>
      <c r="EQ707" s="2"/>
    </row>
    <row r="708" spans="9:147" x14ac:dyDescent="0.25">
      <c r="I708" s="2"/>
      <c r="AP708" s="2"/>
      <c r="AQ708" s="2"/>
      <c r="AT708" s="2"/>
      <c r="AY708" s="2"/>
      <c r="BB708" s="2"/>
      <c r="BD708" s="2"/>
      <c r="BF708" s="2"/>
      <c r="BK708" s="2"/>
      <c r="BS708" s="2"/>
      <c r="BT708" s="2"/>
      <c r="CK708" s="2"/>
      <c r="CP708" s="2"/>
      <c r="EQ708" s="2"/>
    </row>
    <row r="709" spans="9:147" x14ac:dyDescent="0.25">
      <c r="I709" s="2"/>
      <c r="AP709" s="2"/>
      <c r="AQ709" s="2"/>
      <c r="AR709" s="2"/>
      <c r="AT709" s="2"/>
      <c r="AY709" s="2"/>
      <c r="BB709" s="2"/>
      <c r="BD709" s="2"/>
      <c r="BF709" s="2"/>
      <c r="BK709" s="2"/>
      <c r="BS709" s="2"/>
      <c r="BT709" s="2"/>
      <c r="CK709" s="2"/>
      <c r="CP709" s="2"/>
      <c r="EQ709" s="2"/>
    </row>
    <row r="710" spans="9:147" x14ac:dyDescent="0.25">
      <c r="I710" s="2"/>
      <c r="AP710" s="2"/>
      <c r="AQ710" s="2"/>
      <c r="AT710" s="2"/>
      <c r="AY710" s="2"/>
      <c r="BB710" s="2"/>
      <c r="BD710" s="2"/>
      <c r="BF710" s="2"/>
      <c r="BK710" s="2"/>
      <c r="BS710" s="2"/>
      <c r="BT710" s="2"/>
      <c r="CK710" s="2"/>
      <c r="CP710" s="2"/>
      <c r="EQ710" s="2"/>
    </row>
    <row r="711" spans="9:147" x14ac:dyDescent="0.25">
      <c r="I711" s="2"/>
      <c r="AP711" s="2"/>
      <c r="AQ711" s="2"/>
      <c r="AT711" s="2"/>
      <c r="AY711" s="2"/>
      <c r="BB711" s="2"/>
      <c r="BD711" s="2"/>
      <c r="BF711" s="2"/>
      <c r="BK711" s="2"/>
      <c r="BS711" s="2"/>
      <c r="BT711" s="2"/>
      <c r="CK711" s="2"/>
      <c r="CP711" s="2"/>
      <c r="EQ711" s="2"/>
    </row>
    <row r="712" spans="9:147" x14ac:dyDescent="0.25">
      <c r="I712" s="2"/>
      <c r="AP712" s="2"/>
      <c r="AQ712" s="2"/>
      <c r="AT712" s="2"/>
      <c r="AY712" s="2"/>
      <c r="BB712" s="2"/>
      <c r="BD712" s="2"/>
      <c r="BF712" s="2"/>
      <c r="BK712" s="2"/>
      <c r="BS712" s="2"/>
      <c r="BT712" s="2"/>
      <c r="CK712" s="2"/>
      <c r="CP712" s="2"/>
      <c r="EQ712" s="2"/>
    </row>
    <row r="713" spans="9:147" x14ac:dyDescent="0.25">
      <c r="I713" s="2"/>
      <c r="AP713" s="2"/>
      <c r="AQ713" s="2"/>
      <c r="AT713" s="2"/>
      <c r="AY713" s="2"/>
      <c r="BB713" s="2"/>
      <c r="BD713" s="2"/>
      <c r="BF713" s="2"/>
      <c r="BK713" s="2"/>
      <c r="BS713" s="2"/>
      <c r="BT713" s="2"/>
      <c r="CK713" s="2"/>
      <c r="CP713" s="2"/>
      <c r="EQ713" s="2"/>
    </row>
    <row r="714" spans="9:147" x14ac:dyDescent="0.25">
      <c r="I714" s="2"/>
      <c r="AP714" s="2"/>
      <c r="AQ714" s="2"/>
      <c r="AT714" s="2"/>
      <c r="AY714" s="2"/>
      <c r="BB714" s="2"/>
      <c r="BD714" s="2"/>
      <c r="BF714" s="2"/>
      <c r="BK714" s="2"/>
      <c r="BS714" s="2"/>
      <c r="BT714" s="2"/>
      <c r="CK714" s="2"/>
      <c r="CP714" s="2"/>
      <c r="EQ714" s="2"/>
    </row>
    <row r="715" spans="9:147" x14ac:dyDescent="0.25">
      <c r="I715" s="2"/>
      <c r="AP715" s="2"/>
      <c r="AQ715" s="2"/>
      <c r="AT715" s="2"/>
      <c r="AY715" s="2"/>
      <c r="BB715" s="2"/>
      <c r="BD715" s="2"/>
      <c r="BF715" s="2"/>
      <c r="BK715" s="2"/>
      <c r="BS715" s="2"/>
      <c r="BT715" s="2"/>
      <c r="CK715" s="2"/>
      <c r="CP715" s="2"/>
      <c r="EQ715" s="2"/>
    </row>
    <row r="716" spans="9:147" x14ac:dyDescent="0.25">
      <c r="I716" s="2"/>
      <c r="AP716" s="2"/>
      <c r="AQ716" s="2"/>
      <c r="AT716" s="2"/>
      <c r="AY716" s="2"/>
      <c r="BB716" s="2"/>
      <c r="BD716" s="2"/>
      <c r="BF716" s="2"/>
      <c r="BK716" s="2"/>
      <c r="BS716" s="2"/>
      <c r="BT716" s="2"/>
      <c r="CK716" s="2"/>
      <c r="CP716" s="2"/>
      <c r="EQ716" s="2"/>
    </row>
    <row r="717" spans="9:147" x14ac:dyDescent="0.25">
      <c r="I717" s="2"/>
      <c r="AP717" s="2"/>
      <c r="AQ717" s="2"/>
      <c r="AT717" s="2"/>
      <c r="AY717" s="2"/>
      <c r="BB717" s="2"/>
      <c r="BD717" s="2"/>
      <c r="BF717" s="2"/>
      <c r="BK717" s="2"/>
      <c r="BS717" s="2"/>
      <c r="BT717" s="2"/>
      <c r="CK717" s="2"/>
      <c r="CP717" s="2"/>
      <c r="EQ717" s="2"/>
    </row>
    <row r="718" spans="9:147" x14ac:dyDescent="0.25">
      <c r="I718" s="2"/>
      <c r="AP718" s="2"/>
      <c r="AQ718" s="2"/>
      <c r="AT718" s="2"/>
      <c r="AY718" s="2"/>
      <c r="BB718" s="2"/>
      <c r="BD718" s="2"/>
      <c r="BF718" s="2"/>
      <c r="BK718" s="2"/>
      <c r="BS718" s="2"/>
      <c r="BT718" s="2"/>
      <c r="CK718" s="2"/>
      <c r="CP718" s="2"/>
      <c r="EQ718" s="2"/>
    </row>
    <row r="719" spans="9:147" x14ac:dyDescent="0.25">
      <c r="I719" s="2"/>
      <c r="AP719" s="2"/>
      <c r="AQ719" s="2"/>
      <c r="AT719" s="2"/>
      <c r="AY719" s="2"/>
      <c r="BB719" s="2"/>
      <c r="BD719" s="2"/>
      <c r="BF719" s="2"/>
      <c r="BK719" s="2"/>
      <c r="BS719" s="2"/>
      <c r="BT719" s="2"/>
      <c r="CK719" s="2"/>
      <c r="CP719" s="2"/>
      <c r="EQ719" s="2"/>
    </row>
    <row r="720" spans="9:147" x14ac:dyDescent="0.25">
      <c r="I720" s="2"/>
      <c r="AP720" s="2"/>
      <c r="AQ720" s="2"/>
      <c r="AT720" s="2"/>
      <c r="AY720" s="2"/>
      <c r="BB720" s="2"/>
      <c r="BD720" s="2"/>
      <c r="BF720" s="2"/>
      <c r="BK720" s="2"/>
      <c r="BS720" s="2"/>
      <c r="BT720" s="2"/>
      <c r="CK720" s="2"/>
      <c r="CP720" s="2"/>
      <c r="EQ720" s="2"/>
    </row>
    <row r="721" spans="9:147" x14ac:dyDescent="0.25">
      <c r="I721" s="2"/>
      <c r="AP721" s="2"/>
      <c r="AQ721" s="2"/>
      <c r="AT721" s="2"/>
      <c r="AY721" s="2"/>
      <c r="BB721" s="2"/>
      <c r="BD721" s="2"/>
      <c r="BF721" s="2"/>
      <c r="BK721" s="2"/>
      <c r="BS721" s="2"/>
      <c r="BT721" s="2"/>
      <c r="CK721" s="2"/>
      <c r="CP721" s="2"/>
      <c r="EQ721" s="2"/>
    </row>
    <row r="722" spans="9:147" x14ac:dyDescent="0.25">
      <c r="I722" s="2"/>
      <c r="AP722" s="2"/>
      <c r="AQ722" s="2"/>
      <c r="AT722" s="2"/>
      <c r="AY722" s="2"/>
      <c r="BB722" s="2"/>
      <c r="BD722" s="2"/>
      <c r="BF722" s="2"/>
      <c r="BK722" s="2"/>
      <c r="BS722" s="2"/>
      <c r="BT722" s="2"/>
      <c r="CK722" s="2"/>
      <c r="CP722" s="2"/>
      <c r="EQ722" s="2"/>
    </row>
    <row r="723" spans="9:147" x14ac:dyDescent="0.25">
      <c r="I723" s="2"/>
      <c r="AP723" s="2"/>
      <c r="AQ723" s="2"/>
      <c r="AT723" s="2"/>
      <c r="AY723" s="2"/>
      <c r="BB723" s="2"/>
      <c r="BD723" s="2"/>
      <c r="BF723" s="2"/>
      <c r="BK723" s="2"/>
      <c r="BS723" s="2"/>
      <c r="BT723" s="2"/>
      <c r="CK723" s="2"/>
      <c r="CP723" s="2"/>
      <c r="EQ723" s="2"/>
    </row>
    <row r="724" spans="9:147" x14ac:dyDescent="0.25">
      <c r="I724" s="2"/>
      <c r="AP724" s="2"/>
      <c r="AQ724" s="2"/>
      <c r="AT724" s="2"/>
      <c r="AY724" s="2"/>
      <c r="BB724" s="2"/>
      <c r="BD724" s="2"/>
      <c r="BF724" s="2"/>
      <c r="BK724" s="2"/>
      <c r="BS724" s="2"/>
      <c r="BT724" s="2"/>
      <c r="CK724" s="2"/>
      <c r="CP724" s="2"/>
      <c r="EQ724" s="2"/>
    </row>
    <row r="725" spans="9:147" x14ac:dyDescent="0.25">
      <c r="I725" s="2"/>
      <c r="AP725" s="2"/>
      <c r="AQ725" s="2"/>
      <c r="AT725" s="2"/>
      <c r="AY725" s="2"/>
      <c r="BB725" s="2"/>
      <c r="BD725" s="2"/>
      <c r="BF725" s="2"/>
      <c r="BK725" s="2"/>
      <c r="BS725" s="2"/>
      <c r="BT725" s="2"/>
      <c r="CK725" s="2"/>
      <c r="CP725" s="2"/>
      <c r="EQ725" s="2"/>
    </row>
    <row r="726" spans="9:147" x14ac:dyDescent="0.25">
      <c r="I726" s="2"/>
      <c r="AP726" s="2"/>
      <c r="AQ726" s="2"/>
      <c r="AT726" s="2"/>
      <c r="AY726" s="2"/>
      <c r="BB726" s="2"/>
      <c r="BD726" s="2"/>
      <c r="BF726" s="2"/>
      <c r="BK726" s="2"/>
      <c r="BS726" s="2"/>
      <c r="BT726" s="2"/>
      <c r="CK726" s="2"/>
      <c r="CP726" s="2"/>
      <c r="EQ726" s="2"/>
    </row>
    <row r="727" spans="9:147" x14ac:dyDescent="0.25">
      <c r="I727" s="2"/>
      <c r="AP727" s="2"/>
      <c r="AQ727" s="2"/>
      <c r="AT727" s="2"/>
      <c r="AY727" s="2"/>
      <c r="BB727" s="2"/>
      <c r="BD727" s="2"/>
      <c r="BF727" s="2"/>
      <c r="BK727" s="2"/>
      <c r="BS727" s="2"/>
      <c r="BT727" s="2"/>
      <c r="CK727" s="2"/>
      <c r="CP727" s="2"/>
      <c r="EQ727" s="2"/>
    </row>
    <row r="728" spans="9:147" x14ac:dyDescent="0.25">
      <c r="I728" s="2"/>
      <c r="AP728" s="2"/>
      <c r="AQ728" s="2"/>
      <c r="AT728" s="2"/>
      <c r="AY728" s="2"/>
      <c r="BB728" s="2"/>
      <c r="BD728" s="2"/>
      <c r="BF728" s="2"/>
      <c r="BK728" s="2"/>
      <c r="BS728" s="2"/>
      <c r="BT728" s="2"/>
      <c r="CK728" s="2"/>
      <c r="CP728" s="2"/>
      <c r="EQ728" s="2"/>
    </row>
    <row r="729" spans="9:147" x14ac:dyDescent="0.25">
      <c r="I729" s="2"/>
      <c r="AP729" s="2"/>
      <c r="AQ729" s="2"/>
      <c r="AT729" s="2"/>
      <c r="AY729" s="2"/>
      <c r="BB729" s="2"/>
      <c r="BD729" s="2"/>
      <c r="BF729" s="2"/>
      <c r="BK729" s="2"/>
      <c r="BS729" s="2"/>
      <c r="BT729" s="2"/>
      <c r="CK729" s="2"/>
      <c r="CP729" s="2"/>
      <c r="EQ729" s="2"/>
    </row>
    <row r="730" spans="9:147" x14ac:dyDescent="0.25">
      <c r="I730" s="2"/>
      <c r="AP730" s="2"/>
      <c r="AQ730" s="2"/>
      <c r="AT730" s="2"/>
      <c r="AY730" s="2"/>
      <c r="BB730" s="2"/>
      <c r="BD730" s="2"/>
      <c r="BF730" s="2"/>
      <c r="BK730" s="2"/>
      <c r="BS730" s="2"/>
      <c r="BT730" s="2"/>
      <c r="CK730" s="2"/>
      <c r="CP730" s="2"/>
      <c r="EQ730" s="2"/>
    </row>
    <row r="731" spans="9:147" x14ac:dyDescent="0.25">
      <c r="I731" s="2"/>
      <c r="AP731" s="2"/>
      <c r="AQ731" s="2"/>
      <c r="AT731" s="2"/>
      <c r="AY731" s="2"/>
      <c r="BB731" s="2"/>
      <c r="BD731" s="2"/>
      <c r="BF731" s="2"/>
      <c r="BK731" s="2"/>
      <c r="BS731" s="2"/>
      <c r="BT731" s="2"/>
      <c r="CK731" s="2"/>
      <c r="CP731" s="2"/>
      <c r="EQ731" s="2"/>
    </row>
    <row r="732" spans="9:147" x14ac:dyDescent="0.25">
      <c r="I732" s="2"/>
      <c r="AP732" s="2"/>
      <c r="AQ732" s="2"/>
      <c r="AT732" s="2"/>
      <c r="AY732" s="2"/>
      <c r="BB732" s="2"/>
      <c r="BD732" s="2"/>
      <c r="BF732" s="2"/>
      <c r="BK732" s="2"/>
      <c r="BS732" s="2"/>
      <c r="BT732" s="2"/>
      <c r="CK732" s="2"/>
      <c r="CP732" s="2"/>
      <c r="EQ732" s="2"/>
    </row>
    <row r="733" spans="9:147" x14ac:dyDescent="0.25">
      <c r="I733" s="2"/>
      <c r="AP733" s="2"/>
      <c r="AQ733" s="2"/>
      <c r="AT733" s="2"/>
      <c r="AY733" s="2"/>
      <c r="BB733" s="2"/>
      <c r="BD733" s="2"/>
      <c r="BF733" s="2"/>
      <c r="BK733" s="2"/>
      <c r="BS733" s="2"/>
      <c r="BT733" s="2"/>
      <c r="CK733" s="2"/>
      <c r="CP733" s="2"/>
      <c r="EQ733" s="2"/>
    </row>
    <row r="734" spans="9:147" x14ac:dyDescent="0.25">
      <c r="I734" s="2"/>
      <c r="AP734" s="2"/>
      <c r="AQ734" s="2"/>
      <c r="AT734" s="2"/>
      <c r="AY734" s="2"/>
      <c r="BB734" s="2"/>
      <c r="BD734" s="2"/>
      <c r="BF734" s="2"/>
      <c r="BK734" s="2"/>
      <c r="BS734" s="2"/>
      <c r="BT734" s="2"/>
      <c r="CK734" s="2"/>
      <c r="CP734" s="2"/>
      <c r="EQ734" s="2"/>
    </row>
    <row r="735" spans="9:147" x14ac:dyDescent="0.25">
      <c r="I735" s="2"/>
      <c r="AP735" s="2"/>
      <c r="AQ735" s="2"/>
      <c r="AT735" s="2"/>
      <c r="AY735" s="2"/>
      <c r="BB735" s="2"/>
      <c r="BD735" s="2"/>
      <c r="BF735" s="2"/>
      <c r="BK735" s="2"/>
      <c r="BS735" s="2"/>
      <c r="BT735" s="2"/>
      <c r="CK735" s="2"/>
      <c r="CP735" s="2"/>
      <c r="EQ735" s="2"/>
    </row>
    <row r="736" spans="9:147" x14ac:dyDescent="0.25">
      <c r="I736" s="2"/>
      <c r="AP736" s="2"/>
      <c r="AQ736" s="2"/>
      <c r="AT736" s="2"/>
      <c r="AY736" s="2"/>
      <c r="BB736" s="2"/>
      <c r="BD736" s="2"/>
      <c r="BF736" s="2"/>
      <c r="BK736" s="2"/>
      <c r="BS736" s="2"/>
      <c r="BT736" s="2"/>
      <c r="CK736" s="2"/>
      <c r="CP736" s="2"/>
    </row>
    <row r="737" spans="9:147" x14ac:dyDescent="0.25">
      <c r="I737" s="2"/>
      <c r="AP737" s="2"/>
      <c r="AQ737" s="2"/>
      <c r="AT737" s="2"/>
      <c r="AY737" s="2"/>
      <c r="BB737" s="2"/>
      <c r="BD737" s="2"/>
      <c r="BF737" s="2"/>
      <c r="BK737" s="2"/>
      <c r="BS737" s="2"/>
      <c r="BT737" s="2"/>
      <c r="CK737" s="2"/>
      <c r="CP737" s="2"/>
      <c r="EQ737" s="2"/>
    </row>
    <row r="738" spans="9:147" x14ac:dyDescent="0.25">
      <c r="I738" s="2"/>
      <c r="AP738" s="2"/>
      <c r="AQ738" s="2"/>
      <c r="AT738" s="2"/>
      <c r="AY738" s="2"/>
      <c r="BB738" s="2"/>
      <c r="BD738" s="2"/>
      <c r="BF738" s="2"/>
      <c r="BK738" s="2"/>
      <c r="BS738" s="2"/>
      <c r="BT738" s="2"/>
      <c r="CK738" s="2"/>
      <c r="CP738" s="2"/>
      <c r="EQ738" s="2"/>
    </row>
    <row r="739" spans="9:147" x14ac:dyDescent="0.25">
      <c r="I739" s="2"/>
      <c r="AP739" s="2"/>
      <c r="AQ739" s="2"/>
      <c r="AT739" s="2"/>
      <c r="AY739" s="2"/>
      <c r="BB739" s="2"/>
      <c r="BD739" s="2"/>
      <c r="BF739" s="2"/>
      <c r="BK739" s="2"/>
      <c r="BS739" s="2"/>
      <c r="BT739" s="2"/>
      <c r="CK739" s="2"/>
      <c r="CP739" s="2"/>
      <c r="EQ739" s="2"/>
    </row>
    <row r="740" spans="9:147" x14ac:dyDescent="0.25">
      <c r="I740" s="2"/>
      <c r="AP740" s="2"/>
      <c r="AQ740" s="2"/>
      <c r="AT740" s="2"/>
      <c r="AY740" s="2"/>
      <c r="BB740" s="2"/>
      <c r="BD740" s="2"/>
      <c r="BF740" s="2"/>
      <c r="BK740" s="2"/>
      <c r="BS740" s="2"/>
      <c r="BT740" s="2"/>
      <c r="CK740" s="2"/>
      <c r="CP740" s="2"/>
      <c r="EQ740" s="2"/>
    </row>
    <row r="741" spans="9:147" x14ac:dyDescent="0.25">
      <c r="I741" s="2"/>
      <c r="AP741" s="2"/>
      <c r="AQ741" s="2"/>
      <c r="AT741" s="2"/>
      <c r="AY741" s="2"/>
      <c r="BB741" s="2"/>
      <c r="BD741" s="2"/>
      <c r="BF741" s="2"/>
      <c r="BK741" s="2"/>
      <c r="BS741" s="2"/>
      <c r="BT741" s="2"/>
      <c r="CK741" s="2"/>
      <c r="CP741" s="2"/>
    </row>
    <row r="742" spans="9:147" x14ac:dyDescent="0.25">
      <c r="I742" s="2"/>
      <c r="AP742" s="2"/>
      <c r="AQ742" s="2"/>
      <c r="AT742" s="2"/>
      <c r="AY742" s="2"/>
      <c r="BB742" s="2"/>
      <c r="BD742" s="2"/>
      <c r="BF742" s="2"/>
      <c r="BK742" s="2"/>
      <c r="BS742" s="2"/>
      <c r="BT742" s="2"/>
      <c r="CK742" s="2"/>
      <c r="CP742" s="2"/>
      <c r="EQ742" s="2"/>
    </row>
    <row r="743" spans="9:147" x14ac:dyDescent="0.25">
      <c r="I743" s="2"/>
      <c r="AP743" s="2"/>
      <c r="AQ743" s="2"/>
      <c r="AT743" s="2"/>
      <c r="AY743" s="2"/>
      <c r="BB743" s="2"/>
      <c r="BD743" s="2"/>
      <c r="BF743" s="2"/>
      <c r="BK743" s="2"/>
      <c r="BS743" s="2"/>
      <c r="BT743" s="2"/>
      <c r="CK743" s="2"/>
      <c r="CP743" s="2"/>
      <c r="EQ743" s="2"/>
    </row>
    <row r="744" spans="9:147" x14ac:dyDescent="0.25">
      <c r="I744" s="2"/>
      <c r="AP744" s="2"/>
      <c r="AQ744" s="2"/>
      <c r="AT744" s="2"/>
      <c r="AY744" s="2"/>
      <c r="BB744" s="2"/>
      <c r="BD744" s="2"/>
      <c r="BF744" s="2"/>
      <c r="BK744" s="2"/>
      <c r="BS744" s="2"/>
      <c r="BT744" s="2"/>
      <c r="CK744" s="2"/>
      <c r="CP744" s="2"/>
      <c r="EQ744" s="2"/>
    </row>
    <row r="745" spans="9:147" x14ac:dyDescent="0.25">
      <c r="I745" s="2"/>
      <c r="AP745" s="2"/>
      <c r="AQ745" s="2"/>
      <c r="AT745" s="2"/>
      <c r="AY745" s="2"/>
      <c r="BB745" s="2"/>
      <c r="BD745" s="2"/>
      <c r="BF745" s="2"/>
      <c r="BK745" s="2"/>
      <c r="BS745" s="2"/>
      <c r="BT745" s="2"/>
      <c r="CK745" s="2"/>
      <c r="CP745" s="2"/>
      <c r="EQ745" s="2"/>
    </row>
    <row r="746" spans="9:147" x14ac:dyDescent="0.25">
      <c r="I746" s="2"/>
      <c r="AP746" s="2"/>
      <c r="AQ746" s="2"/>
      <c r="AT746" s="2"/>
      <c r="AY746" s="2"/>
      <c r="BB746" s="2"/>
      <c r="BD746" s="2"/>
      <c r="BF746" s="2"/>
      <c r="BK746" s="2"/>
      <c r="BS746" s="2"/>
      <c r="BT746" s="2"/>
      <c r="CK746" s="2"/>
      <c r="CP746" s="2"/>
      <c r="EQ746" s="2"/>
    </row>
    <row r="747" spans="9:147" x14ac:dyDescent="0.25">
      <c r="I747" s="2"/>
      <c r="AP747" s="2"/>
      <c r="AQ747" s="2"/>
      <c r="AT747" s="2"/>
      <c r="AY747" s="2"/>
      <c r="BB747" s="2"/>
      <c r="BD747" s="2"/>
      <c r="BF747" s="2"/>
      <c r="BK747" s="2"/>
      <c r="BS747" s="2"/>
      <c r="BT747" s="2"/>
      <c r="CK747" s="2"/>
      <c r="CP747" s="2"/>
      <c r="EQ747" s="2"/>
    </row>
    <row r="748" spans="9:147" x14ac:dyDescent="0.25">
      <c r="I748" s="2"/>
      <c r="AP748" s="2"/>
      <c r="AQ748" s="2"/>
      <c r="AT748" s="2"/>
      <c r="AY748" s="2"/>
      <c r="BB748" s="2"/>
      <c r="BD748" s="2"/>
      <c r="BF748" s="2"/>
      <c r="BK748" s="2"/>
      <c r="BS748" s="2"/>
      <c r="BT748" s="2"/>
      <c r="CK748" s="2"/>
      <c r="CP748" s="2"/>
      <c r="EQ748" s="2"/>
    </row>
    <row r="749" spans="9:147" x14ac:dyDescent="0.25">
      <c r="I749" s="2"/>
      <c r="AP749" s="2"/>
      <c r="AQ749" s="2"/>
      <c r="AT749" s="2"/>
      <c r="AY749" s="2"/>
      <c r="BB749" s="2"/>
      <c r="BD749" s="2"/>
      <c r="BF749" s="2"/>
      <c r="BK749" s="2"/>
      <c r="BS749" s="2"/>
      <c r="BT749" s="2"/>
      <c r="CK749" s="2"/>
      <c r="CP749" s="2"/>
      <c r="EQ749" s="2"/>
    </row>
    <row r="750" spans="9:147" x14ac:dyDescent="0.25">
      <c r="I750" s="2"/>
      <c r="AP750" s="2"/>
      <c r="AQ750" s="2"/>
      <c r="AT750" s="2"/>
      <c r="AY750" s="2"/>
      <c r="BB750" s="2"/>
      <c r="BD750" s="2"/>
      <c r="BF750" s="2"/>
      <c r="BK750" s="2"/>
      <c r="BS750" s="2"/>
      <c r="BT750" s="2"/>
      <c r="CK750" s="2"/>
      <c r="CP750" s="2"/>
      <c r="EQ750" s="2"/>
    </row>
    <row r="751" spans="9:147" x14ac:dyDescent="0.25">
      <c r="I751" s="2"/>
      <c r="AP751" s="2"/>
      <c r="AQ751" s="2"/>
      <c r="AT751" s="2"/>
      <c r="AY751" s="2"/>
      <c r="BB751" s="2"/>
      <c r="BD751" s="2"/>
      <c r="BF751" s="2"/>
      <c r="BK751" s="2"/>
      <c r="BS751" s="2"/>
      <c r="BT751" s="2"/>
      <c r="CK751" s="2"/>
      <c r="CP751" s="2"/>
      <c r="EQ751" s="2"/>
    </row>
    <row r="752" spans="9:147" x14ac:dyDescent="0.25">
      <c r="I752" s="2"/>
      <c r="AP752" s="2"/>
      <c r="AQ752" s="2"/>
      <c r="AT752" s="2"/>
      <c r="AY752" s="2"/>
      <c r="BB752" s="2"/>
      <c r="BD752" s="2"/>
      <c r="BF752" s="2"/>
      <c r="BK752" s="2"/>
      <c r="BS752" s="2"/>
      <c r="BT752" s="2"/>
      <c r="CK752" s="2"/>
      <c r="CP752" s="2"/>
      <c r="EQ752" s="2"/>
    </row>
    <row r="753" spans="9:147" x14ac:dyDescent="0.25">
      <c r="I753" s="2"/>
      <c r="AP753" s="2"/>
      <c r="AQ753" s="2"/>
      <c r="AT753" s="2"/>
      <c r="AY753" s="2"/>
      <c r="BB753" s="2"/>
      <c r="BD753" s="2"/>
      <c r="BF753" s="2"/>
      <c r="BK753" s="2"/>
      <c r="BS753" s="2"/>
      <c r="BT753" s="2"/>
      <c r="CK753" s="2"/>
      <c r="CP753" s="2"/>
      <c r="EQ753" s="2"/>
    </row>
    <row r="754" spans="9:147" x14ac:dyDescent="0.25">
      <c r="I754" s="2"/>
      <c r="AP754" s="2"/>
      <c r="AQ754" s="2"/>
      <c r="AT754" s="2"/>
      <c r="AY754" s="2"/>
      <c r="BB754" s="2"/>
      <c r="BD754" s="2"/>
      <c r="BF754" s="2"/>
      <c r="BK754" s="2"/>
      <c r="BS754" s="2"/>
      <c r="BT754" s="2"/>
      <c r="CK754" s="2"/>
      <c r="CP754" s="2"/>
      <c r="DB754" s="3"/>
      <c r="EQ754" s="2"/>
    </row>
    <row r="755" spans="9:147" x14ac:dyDescent="0.25">
      <c r="I755" s="2"/>
      <c r="AP755" s="2"/>
      <c r="AQ755" s="2"/>
      <c r="AT755" s="2"/>
      <c r="AY755" s="2"/>
      <c r="BB755" s="2"/>
      <c r="BD755" s="2"/>
      <c r="BF755" s="2"/>
      <c r="BK755" s="2"/>
      <c r="BS755" s="2"/>
      <c r="BT755" s="2"/>
      <c r="CK755" s="2"/>
      <c r="CP755" s="2"/>
      <c r="EQ755" s="2"/>
    </row>
    <row r="756" spans="9:147" x14ac:dyDescent="0.25">
      <c r="I756" s="2"/>
      <c r="AP756" s="2"/>
      <c r="AQ756" s="2"/>
      <c r="AT756" s="2"/>
      <c r="AY756" s="2"/>
      <c r="BB756" s="2"/>
      <c r="BD756" s="2"/>
      <c r="BF756" s="2"/>
      <c r="BK756" s="2"/>
      <c r="BS756" s="2"/>
      <c r="BT756" s="2"/>
      <c r="CK756" s="2"/>
      <c r="CP756" s="2"/>
      <c r="EQ756" s="2"/>
    </row>
    <row r="757" spans="9:147" x14ac:dyDescent="0.25">
      <c r="I757" s="2"/>
      <c r="AP757" s="2"/>
      <c r="AQ757" s="2"/>
      <c r="AT757" s="2"/>
      <c r="AY757" s="2"/>
      <c r="BB757" s="2"/>
      <c r="BD757" s="2"/>
      <c r="BF757" s="2"/>
      <c r="BK757" s="2"/>
      <c r="BS757" s="2"/>
      <c r="BT757" s="2"/>
      <c r="CK757" s="2"/>
      <c r="CP757" s="2"/>
      <c r="EQ757" s="2"/>
    </row>
    <row r="758" spans="9:147" x14ac:dyDescent="0.25">
      <c r="I758" s="2"/>
      <c r="AP758" s="2"/>
      <c r="AQ758" s="2"/>
      <c r="AT758" s="2"/>
      <c r="AY758" s="2"/>
      <c r="BB758" s="2"/>
      <c r="BD758" s="2"/>
      <c r="BF758" s="2"/>
      <c r="BK758" s="2"/>
      <c r="BS758" s="2"/>
      <c r="BT758" s="2"/>
      <c r="CK758" s="2"/>
      <c r="CP758" s="2"/>
      <c r="EQ758" s="2"/>
    </row>
    <row r="759" spans="9:147" x14ac:dyDescent="0.25">
      <c r="I759" s="2"/>
      <c r="AP759" s="2"/>
      <c r="AQ759" s="2"/>
      <c r="AT759" s="2"/>
      <c r="AY759" s="2"/>
      <c r="BB759" s="2"/>
      <c r="BD759" s="2"/>
      <c r="BF759" s="2"/>
      <c r="BK759" s="2"/>
      <c r="BS759" s="2"/>
      <c r="BT759" s="2"/>
      <c r="CK759" s="2"/>
      <c r="CP759" s="2"/>
      <c r="EQ759" s="2"/>
    </row>
    <row r="760" spans="9:147" x14ac:dyDescent="0.25">
      <c r="I760" s="2"/>
      <c r="AP760" s="2"/>
      <c r="AQ760" s="2"/>
      <c r="AT760" s="2"/>
      <c r="AY760" s="2"/>
      <c r="BB760" s="2"/>
      <c r="BD760" s="2"/>
      <c r="BF760" s="2"/>
      <c r="BK760" s="2"/>
      <c r="BS760" s="2"/>
      <c r="BT760" s="2"/>
      <c r="CK760" s="2"/>
      <c r="CP760" s="2"/>
      <c r="EQ760" s="2"/>
    </row>
    <row r="761" spans="9:147" x14ac:dyDescent="0.25">
      <c r="I761" s="2"/>
      <c r="AP761" s="2"/>
      <c r="AQ761" s="2"/>
      <c r="AT761" s="2"/>
      <c r="AY761" s="2"/>
      <c r="BB761" s="2"/>
      <c r="BD761" s="2"/>
      <c r="BF761" s="2"/>
      <c r="BK761" s="2"/>
      <c r="BS761" s="2"/>
      <c r="BT761" s="2"/>
      <c r="CK761" s="2"/>
      <c r="CP761" s="2"/>
      <c r="EQ761" s="2"/>
    </row>
    <row r="762" spans="9:147" x14ac:dyDescent="0.25">
      <c r="I762" s="2"/>
      <c r="AP762" s="2"/>
      <c r="AQ762" s="2"/>
      <c r="AT762" s="2"/>
      <c r="AY762" s="2"/>
      <c r="BB762" s="2"/>
      <c r="BD762" s="2"/>
      <c r="BF762" s="2"/>
      <c r="BK762" s="2"/>
      <c r="BS762" s="2"/>
      <c r="BT762" s="2"/>
      <c r="CK762" s="2"/>
      <c r="CP762" s="2"/>
      <c r="EQ762" s="2"/>
    </row>
    <row r="763" spans="9:147" x14ac:dyDescent="0.25">
      <c r="I763" s="2"/>
      <c r="AP763" s="2"/>
      <c r="AQ763" s="2"/>
      <c r="AT763" s="2"/>
      <c r="AY763" s="2"/>
      <c r="BB763" s="2"/>
      <c r="BD763" s="2"/>
      <c r="BF763" s="2"/>
      <c r="BK763" s="2"/>
      <c r="BS763" s="2"/>
      <c r="BT763" s="2"/>
      <c r="CK763" s="2"/>
      <c r="CP763" s="2"/>
      <c r="EQ763" s="2"/>
    </row>
    <row r="764" spans="9:147" x14ac:dyDescent="0.25">
      <c r="I764" s="2"/>
      <c r="AP764" s="2"/>
      <c r="AQ764" s="2"/>
      <c r="AT764" s="2"/>
      <c r="AY764" s="2"/>
      <c r="BB764" s="2"/>
      <c r="BD764" s="2"/>
      <c r="BF764" s="2"/>
      <c r="BK764" s="2"/>
      <c r="BS764" s="2"/>
      <c r="BT764" s="2"/>
      <c r="CK764" s="2"/>
      <c r="CP764" s="2"/>
      <c r="EQ764" s="2"/>
    </row>
    <row r="765" spans="9:147" x14ac:dyDescent="0.25">
      <c r="I765" s="2"/>
      <c r="AP765" s="2"/>
      <c r="AQ765" s="2"/>
      <c r="AT765" s="2"/>
      <c r="AY765" s="2"/>
      <c r="BB765" s="2"/>
      <c r="BD765" s="2"/>
      <c r="BF765" s="2"/>
      <c r="BK765" s="2"/>
      <c r="BS765" s="2"/>
      <c r="BT765" s="2"/>
      <c r="CK765" s="2"/>
      <c r="CP765" s="2"/>
      <c r="EQ765" s="2"/>
    </row>
    <row r="766" spans="9:147" x14ac:dyDescent="0.25">
      <c r="I766" s="2"/>
      <c r="AP766" s="2"/>
      <c r="AQ766" s="2"/>
      <c r="AT766" s="2"/>
      <c r="AY766" s="2"/>
      <c r="BB766" s="2"/>
      <c r="BD766" s="2"/>
      <c r="BF766" s="2"/>
      <c r="BK766" s="2"/>
      <c r="BS766" s="2"/>
      <c r="BT766" s="2"/>
      <c r="CK766" s="2"/>
      <c r="CP766" s="2"/>
      <c r="EQ766" s="2"/>
    </row>
    <row r="767" spans="9:147" x14ac:dyDescent="0.25">
      <c r="I767" s="2"/>
      <c r="AP767" s="2"/>
      <c r="AQ767" s="2"/>
      <c r="AT767" s="2"/>
      <c r="AY767" s="2"/>
      <c r="BB767" s="2"/>
      <c r="BD767" s="2"/>
      <c r="BF767" s="2"/>
      <c r="BH767" s="2"/>
      <c r="BK767" s="2"/>
      <c r="BS767" s="2"/>
      <c r="BT767" s="2"/>
      <c r="CK767" s="2"/>
      <c r="CP767" s="2"/>
    </row>
    <row r="768" spans="9:147" x14ac:dyDescent="0.25">
      <c r="I768" s="2"/>
      <c r="AP768" s="2"/>
      <c r="AQ768" s="2"/>
      <c r="AT768" s="2"/>
      <c r="AY768" s="2"/>
      <c r="BB768" s="2"/>
      <c r="BD768" s="2"/>
      <c r="BF768" s="2"/>
      <c r="BK768" s="2"/>
      <c r="BS768" s="2"/>
      <c r="BT768" s="2"/>
      <c r="CK768" s="2"/>
      <c r="CP768" s="2"/>
      <c r="EQ768" s="2"/>
    </row>
    <row r="769" spans="9:147" x14ac:dyDescent="0.25">
      <c r="I769" s="2"/>
      <c r="AP769" s="2"/>
      <c r="AQ769" s="2"/>
      <c r="AT769" s="2"/>
      <c r="AY769" s="2"/>
      <c r="BB769" s="2"/>
      <c r="BD769" s="2"/>
      <c r="BF769" s="2"/>
      <c r="BK769" s="2"/>
      <c r="BS769" s="2"/>
      <c r="BT769" s="2"/>
      <c r="CK769" s="2"/>
      <c r="CP769" s="2"/>
      <c r="EQ769" s="2"/>
    </row>
    <row r="770" spans="9:147" x14ac:dyDescent="0.25">
      <c r="I770" s="2"/>
      <c r="AP770" s="2"/>
      <c r="AQ770" s="2"/>
      <c r="AT770" s="2"/>
      <c r="AY770" s="2"/>
      <c r="BB770" s="2"/>
      <c r="BD770" s="2"/>
      <c r="BF770" s="2"/>
      <c r="BK770" s="2"/>
      <c r="BS770" s="2"/>
      <c r="BT770" s="2"/>
      <c r="CK770" s="2"/>
      <c r="CP770" s="2"/>
      <c r="EQ770" s="2"/>
    </row>
    <row r="771" spans="9:147" x14ac:dyDescent="0.25">
      <c r="I771" s="2"/>
      <c r="AP771" s="2"/>
      <c r="AQ771" s="2"/>
      <c r="AT771" s="2"/>
      <c r="AY771" s="2"/>
      <c r="BB771" s="2"/>
      <c r="BD771" s="2"/>
      <c r="BF771" s="2"/>
      <c r="BK771" s="2"/>
      <c r="BS771" s="2"/>
      <c r="BT771" s="2"/>
      <c r="CK771" s="2"/>
      <c r="CP771" s="2"/>
      <c r="EQ771" s="2"/>
    </row>
    <row r="772" spans="9:147" x14ac:dyDescent="0.25">
      <c r="I772" s="2"/>
      <c r="AP772" s="2"/>
      <c r="AQ772" s="2"/>
      <c r="AT772" s="2"/>
      <c r="AY772" s="2"/>
      <c r="BB772" s="2"/>
      <c r="BD772" s="2"/>
      <c r="BF772" s="2"/>
      <c r="BK772" s="2"/>
      <c r="BS772" s="2"/>
      <c r="BT772" s="2"/>
      <c r="CK772" s="2"/>
      <c r="CP772" s="2"/>
      <c r="EQ772" s="2"/>
    </row>
    <row r="773" spans="9:147" x14ac:dyDescent="0.25">
      <c r="I773" s="2"/>
      <c r="AP773" s="2"/>
      <c r="AQ773" s="2"/>
      <c r="AT773" s="2"/>
      <c r="AY773" s="2"/>
      <c r="BB773" s="2"/>
      <c r="BD773" s="2"/>
      <c r="BF773" s="2"/>
      <c r="BK773" s="2"/>
      <c r="BS773" s="2"/>
      <c r="BT773" s="2"/>
      <c r="CK773" s="2"/>
      <c r="CP773" s="2"/>
      <c r="EQ773" s="2"/>
    </row>
    <row r="774" spans="9:147" x14ac:dyDescent="0.25">
      <c r="I774" s="2"/>
      <c r="AP774" s="2"/>
      <c r="AQ774" s="2"/>
      <c r="AT774" s="2"/>
      <c r="AY774" s="2"/>
      <c r="BB774" s="2"/>
      <c r="BD774" s="2"/>
      <c r="BF774" s="2"/>
      <c r="BK774" s="2"/>
      <c r="BS774" s="2"/>
      <c r="BT774" s="2"/>
      <c r="CK774" s="2"/>
      <c r="CP774" s="2"/>
      <c r="EQ774" s="2"/>
    </row>
    <row r="775" spans="9:147" x14ac:dyDescent="0.25">
      <c r="I775" s="2"/>
      <c r="AP775" s="2"/>
      <c r="AQ775" s="2"/>
      <c r="AT775" s="2"/>
      <c r="AY775" s="2"/>
      <c r="BB775" s="2"/>
      <c r="BD775" s="2"/>
      <c r="BF775" s="2"/>
      <c r="BK775" s="2"/>
      <c r="BS775" s="2"/>
      <c r="BT775" s="2"/>
      <c r="CK775" s="2"/>
      <c r="CP775" s="2"/>
      <c r="EQ775" s="2"/>
    </row>
    <row r="776" spans="9:147" x14ac:dyDescent="0.25">
      <c r="I776" s="2"/>
      <c r="AP776" s="2"/>
      <c r="AQ776" s="2"/>
      <c r="AT776" s="2"/>
      <c r="AY776" s="2"/>
      <c r="BB776" s="2"/>
      <c r="BD776" s="2"/>
      <c r="BF776" s="2"/>
      <c r="BK776" s="2"/>
      <c r="BS776" s="2"/>
      <c r="BT776" s="2"/>
      <c r="CK776" s="2"/>
      <c r="CP776" s="2"/>
      <c r="EQ776" s="2"/>
    </row>
    <row r="777" spans="9:147" x14ac:dyDescent="0.25">
      <c r="I777" s="2"/>
      <c r="AP777" s="2"/>
      <c r="AQ777" s="2"/>
      <c r="AT777" s="2"/>
      <c r="AY777" s="2"/>
      <c r="BB777" s="2"/>
      <c r="BD777" s="2"/>
      <c r="BF777" s="2"/>
      <c r="BK777" s="2"/>
      <c r="BS777" s="2"/>
      <c r="BT777" s="2"/>
      <c r="CK777" s="2"/>
      <c r="CP777" s="2"/>
      <c r="EQ777" s="2"/>
    </row>
    <row r="778" spans="9:147" x14ac:dyDescent="0.25">
      <c r="I778" s="2"/>
      <c r="AP778" s="2"/>
      <c r="AQ778" s="2"/>
      <c r="AT778" s="2"/>
      <c r="AY778" s="2"/>
      <c r="BB778" s="2"/>
      <c r="BD778" s="2"/>
      <c r="BF778" s="2"/>
      <c r="BK778" s="2"/>
      <c r="BS778" s="2"/>
      <c r="BT778" s="2"/>
      <c r="CK778" s="2"/>
      <c r="CP778" s="2"/>
      <c r="EQ778" s="2"/>
    </row>
    <row r="779" spans="9:147" x14ac:dyDescent="0.25">
      <c r="I779" s="2"/>
      <c r="AP779" s="2"/>
      <c r="AQ779" s="2"/>
      <c r="AT779" s="2"/>
      <c r="AY779" s="2"/>
      <c r="BB779" s="2"/>
      <c r="BD779" s="2"/>
      <c r="BF779" s="2"/>
      <c r="BK779" s="2"/>
      <c r="BS779" s="2"/>
      <c r="BT779" s="2"/>
      <c r="CK779" s="2"/>
      <c r="CP779" s="2"/>
      <c r="EQ779" s="2"/>
    </row>
    <row r="780" spans="9:147" x14ac:dyDescent="0.25">
      <c r="I780" s="2"/>
      <c r="AP780" s="2"/>
      <c r="AQ780" s="2"/>
      <c r="AT780" s="2"/>
      <c r="AY780" s="2"/>
      <c r="BB780" s="2"/>
      <c r="BD780" s="2"/>
      <c r="BF780" s="2"/>
      <c r="BK780" s="2"/>
      <c r="BS780" s="2"/>
      <c r="BT780" s="2"/>
      <c r="CK780" s="2"/>
      <c r="CP780" s="2"/>
      <c r="EQ780" s="2"/>
    </row>
    <row r="781" spans="9:147" x14ac:dyDescent="0.25">
      <c r="I781" s="2"/>
      <c r="AP781" s="2"/>
      <c r="AQ781" s="2"/>
      <c r="AT781" s="2"/>
      <c r="AY781" s="2"/>
      <c r="BB781" s="2"/>
      <c r="BD781" s="2"/>
      <c r="BF781" s="2"/>
      <c r="BH781" s="2"/>
      <c r="BK781" s="2"/>
      <c r="BS781" s="2"/>
      <c r="BT781" s="2"/>
      <c r="CK781" s="2"/>
      <c r="CP781" s="2"/>
      <c r="EQ781" s="2"/>
    </row>
    <row r="782" spans="9:147" x14ac:dyDescent="0.25">
      <c r="I782" s="2"/>
      <c r="AP782" s="2"/>
      <c r="AQ782" s="2"/>
      <c r="AT782" s="2"/>
      <c r="AY782" s="2"/>
      <c r="BB782" s="2"/>
      <c r="BD782" s="2"/>
      <c r="BF782" s="2"/>
      <c r="BK782" s="2"/>
      <c r="BS782" s="2"/>
      <c r="BT782" s="2"/>
      <c r="CK782" s="2"/>
      <c r="CP782" s="2"/>
      <c r="EQ782" s="2"/>
    </row>
    <row r="783" spans="9:147" x14ac:dyDescent="0.25">
      <c r="I783" s="2"/>
      <c r="AP783" s="2"/>
      <c r="AQ783" s="2"/>
      <c r="AT783" s="2"/>
      <c r="AY783" s="2"/>
      <c r="BB783" s="2"/>
      <c r="BD783" s="2"/>
      <c r="BF783" s="2"/>
      <c r="BK783" s="2"/>
      <c r="BS783" s="2"/>
      <c r="BT783" s="2"/>
      <c r="CK783" s="2"/>
      <c r="CP783" s="2"/>
      <c r="EQ783" s="2"/>
    </row>
    <row r="784" spans="9:147" x14ac:dyDescent="0.25">
      <c r="I784" s="2"/>
      <c r="AP784" s="2"/>
      <c r="AQ784" s="2"/>
      <c r="AT784" s="2"/>
      <c r="AY784" s="2"/>
      <c r="BB784" s="2"/>
      <c r="BD784" s="2"/>
      <c r="BF784" s="2"/>
      <c r="BK784" s="2"/>
      <c r="BS784" s="2"/>
      <c r="BT784" s="2"/>
      <c r="CK784" s="2"/>
      <c r="CP784" s="2"/>
      <c r="EP784" s="2"/>
      <c r="EQ784" s="2"/>
    </row>
    <row r="785" spans="9:147" x14ac:dyDescent="0.25">
      <c r="I785" s="2"/>
      <c r="AP785" s="2"/>
      <c r="AQ785" s="2"/>
      <c r="AT785" s="2"/>
      <c r="AY785" s="2"/>
      <c r="BB785" s="2"/>
      <c r="BD785" s="2"/>
      <c r="BF785" s="2"/>
      <c r="BK785" s="2"/>
      <c r="BS785" s="2"/>
      <c r="BT785" s="2"/>
      <c r="CK785" s="2"/>
      <c r="CP785" s="2"/>
      <c r="EQ785" s="2"/>
    </row>
    <row r="786" spans="9:147" x14ac:dyDescent="0.25">
      <c r="I786" s="2"/>
      <c r="AP786" s="2"/>
      <c r="AQ786" s="2"/>
      <c r="AT786" s="2"/>
      <c r="AY786" s="2"/>
      <c r="BB786" s="2"/>
      <c r="BD786" s="2"/>
      <c r="BF786" s="2"/>
      <c r="BK786" s="2"/>
      <c r="BS786" s="2"/>
      <c r="BT786" s="2"/>
      <c r="CK786" s="2"/>
      <c r="CP786" s="2"/>
      <c r="EQ786" s="2"/>
    </row>
    <row r="787" spans="9:147" x14ac:dyDescent="0.25">
      <c r="I787" s="2"/>
      <c r="AP787" s="2"/>
      <c r="AQ787" s="2"/>
      <c r="AT787" s="2"/>
      <c r="AY787" s="2"/>
      <c r="BB787" s="2"/>
      <c r="BD787" s="2"/>
      <c r="BF787" s="2"/>
      <c r="BK787" s="2"/>
      <c r="BS787" s="2"/>
      <c r="BT787" s="2"/>
      <c r="CK787" s="2"/>
      <c r="CP787" s="2"/>
      <c r="EQ787" s="2"/>
    </row>
    <row r="788" spans="9:147" x14ac:dyDescent="0.25">
      <c r="I788" s="2"/>
      <c r="AP788" s="2"/>
      <c r="AQ788" s="2"/>
      <c r="AT788" s="2"/>
      <c r="AY788" s="2"/>
      <c r="BB788" s="2"/>
      <c r="BD788" s="2"/>
      <c r="BF788" s="2"/>
      <c r="BK788" s="2"/>
      <c r="BS788" s="2"/>
      <c r="BT788" s="2"/>
      <c r="CK788" s="2"/>
      <c r="CP788" s="2"/>
      <c r="EQ788" s="2"/>
    </row>
    <row r="789" spans="9:147" x14ac:dyDescent="0.25">
      <c r="I789" s="2"/>
      <c r="AP789" s="2"/>
      <c r="AQ789" s="2"/>
      <c r="AT789" s="2"/>
      <c r="AY789" s="2"/>
      <c r="BB789" s="2"/>
      <c r="BD789" s="2"/>
      <c r="BF789" s="2"/>
      <c r="BK789" s="2"/>
      <c r="BS789" s="2"/>
      <c r="BT789" s="2"/>
      <c r="CK789" s="2"/>
      <c r="CP789" s="2"/>
      <c r="EQ789" s="2"/>
    </row>
    <row r="790" spans="9:147" x14ac:dyDescent="0.25">
      <c r="I790" s="2"/>
      <c r="AP790" s="2"/>
      <c r="AQ790" s="2"/>
      <c r="AT790" s="2"/>
      <c r="AY790" s="2"/>
      <c r="BB790" s="2"/>
      <c r="BD790" s="2"/>
      <c r="BF790" s="2"/>
      <c r="BK790" s="2"/>
      <c r="BS790" s="2"/>
      <c r="BT790" s="2"/>
      <c r="CK790" s="2"/>
      <c r="CP790" s="2"/>
      <c r="EQ790" s="2"/>
    </row>
    <row r="791" spans="9:147" x14ac:dyDescent="0.25">
      <c r="I791" s="2"/>
      <c r="AP791" s="2"/>
      <c r="AQ791" s="2"/>
      <c r="AT791" s="2"/>
      <c r="AY791" s="2"/>
      <c r="BB791" s="2"/>
      <c r="BD791" s="2"/>
      <c r="BF791" s="2"/>
      <c r="BK791" s="2"/>
      <c r="BS791" s="2"/>
      <c r="BT791" s="2"/>
      <c r="CK791" s="2"/>
      <c r="CP791" s="2"/>
      <c r="EQ791" s="2"/>
    </row>
    <row r="792" spans="9:147" x14ac:dyDescent="0.25">
      <c r="I792" s="2"/>
      <c r="AP792" s="2"/>
      <c r="AQ792" s="2"/>
      <c r="AT792" s="2"/>
      <c r="AY792" s="2"/>
      <c r="BB792" s="2"/>
      <c r="BD792" s="2"/>
      <c r="BF792" s="2"/>
      <c r="BK792" s="2"/>
      <c r="BS792" s="2"/>
      <c r="BT792" s="2"/>
      <c r="CK792" s="2"/>
      <c r="CP792" s="2"/>
      <c r="EQ792" s="2"/>
    </row>
    <row r="793" spans="9:147" x14ac:dyDescent="0.25">
      <c r="I793" s="2"/>
      <c r="AP793" s="2"/>
      <c r="AQ793" s="2"/>
      <c r="AT793" s="2"/>
      <c r="AY793" s="2"/>
      <c r="BB793" s="2"/>
      <c r="BD793" s="2"/>
      <c r="BF793" s="2"/>
      <c r="BK793" s="2"/>
      <c r="BS793" s="2"/>
      <c r="BT793" s="2"/>
      <c r="CK793" s="2"/>
      <c r="CP793" s="2"/>
      <c r="EQ793" s="2"/>
    </row>
    <row r="794" spans="9:147" x14ac:dyDescent="0.25">
      <c r="I794" s="2"/>
      <c r="AP794" s="2"/>
      <c r="AQ794" s="2"/>
      <c r="AT794" s="2"/>
      <c r="AY794" s="2"/>
      <c r="BB794" s="2"/>
      <c r="BD794" s="2"/>
      <c r="BF794" s="2"/>
      <c r="BK794" s="2"/>
      <c r="BS794" s="2"/>
      <c r="BT794" s="2"/>
      <c r="CK794" s="2"/>
      <c r="CP794" s="2"/>
      <c r="EQ794" s="2"/>
    </row>
    <row r="795" spans="9:147" x14ac:dyDescent="0.25">
      <c r="I795" s="2"/>
      <c r="AP795" s="2"/>
      <c r="AQ795" s="2"/>
      <c r="AT795" s="2"/>
      <c r="AY795" s="2"/>
      <c r="BB795" s="2"/>
      <c r="BD795" s="2"/>
      <c r="BF795" s="2"/>
      <c r="BK795" s="2"/>
      <c r="BS795" s="2"/>
      <c r="BT795" s="2"/>
      <c r="CK795" s="2"/>
      <c r="CP795" s="2"/>
      <c r="EQ795" s="2"/>
    </row>
    <row r="796" spans="9:147" x14ac:dyDescent="0.25">
      <c r="I796" s="2"/>
      <c r="AP796" s="2"/>
      <c r="AQ796" s="2"/>
      <c r="AT796" s="2"/>
      <c r="AY796" s="2"/>
      <c r="BB796" s="2"/>
      <c r="BD796" s="2"/>
      <c r="BF796" s="2"/>
      <c r="BK796" s="2"/>
      <c r="BS796" s="2"/>
      <c r="BT796" s="2"/>
      <c r="CK796" s="2"/>
      <c r="CP796" s="2"/>
      <c r="EQ796" s="2"/>
    </row>
    <row r="797" spans="9:147" x14ac:dyDescent="0.25">
      <c r="I797" s="2"/>
      <c r="AP797" s="2"/>
      <c r="AQ797" s="2"/>
      <c r="AT797" s="2"/>
      <c r="AY797" s="2"/>
      <c r="BB797" s="2"/>
      <c r="BD797" s="2"/>
      <c r="BF797" s="2"/>
      <c r="BK797" s="2"/>
      <c r="BS797" s="2"/>
      <c r="BT797" s="2"/>
      <c r="CK797" s="2"/>
      <c r="CP797" s="2"/>
      <c r="EQ797" s="2"/>
    </row>
    <row r="798" spans="9:147" x14ac:dyDescent="0.25">
      <c r="I798" s="2"/>
      <c r="AP798" s="2"/>
      <c r="AQ798" s="2"/>
      <c r="AT798" s="2"/>
      <c r="AY798" s="2"/>
      <c r="BB798" s="2"/>
      <c r="BD798" s="2"/>
      <c r="BF798" s="2"/>
      <c r="BK798" s="2"/>
      <c r="BS798" s="2"/>
      <c r="BT798" s="2"/>
      <c r="CK798" s="2"/>
      <c r="CP798" s="2"/>
      <c r="EQ798" s="2"/>
    </row>
    <row r="799" spans="9:147" x14ac:dyDescent="0.25">
      <c r="I799" s="2"/>
      <c r="AP799" s="2"/>
      <c r="AQ799" s="2"/>
      <c r="AT799" s="2"/>
      <c r="AY799" s="2"/>
      <c r="BB799" s="2"/>
      <c r="BD799" s="2"/>
      <c r="BF799" s="2"/>
      <c r="BK799" s="2"/>
      <c r="BS799" s="2"/>
      <c r="BT799" s="2"/>
      <c r="CK799" s="2"/>
      <c r="CP799" s="2"/>
      <c r="EQ799" s="2"/>
    </row>
    <row r="800" spans="9:147" x14ac:dyDescent="0.25">
      <c r="I800" s="2"/>
      <c r="AP800" s="2"/>
      <c r="AQ800" s="2"/>
      <c r="AT800" s="2"/>
      <c r="AY800" s="2"/>
      <c r="BB800" s="2"/>
      <c r="BD800" s="2"/>
      <c r="BF800" s="2"/>
      <c r="BK800" s="2"/>
      <c r="BS800" s="2"/>
      <c r="BT800" s="2"/>
      <c r="CK800" s="2"/>
      <c r="CP800" s="2"/>
      <c r="EQ800" s="2"/>
    </row>
    <row r="801" spans="9:147" x14ac:dyDescent="0.25">
      <c r="I801" s="2"/>
      <c r="AP801" s="2"/>
      <c r="AQ801" s="2"/>
      <c r="AT801" s="2"/>
      <c r="AY801" s="2"/>
      <c r="BB801" s="2"/>
      <c r="BD801" s="2"/>
      <c r="BF801" s="2"/>
      <c r="BK801" s="2"/>
      <c r="BS801" s="2"/>
      <c r="BT801" s="2"/>
      <c r="CK801" s="2"/>
      <c r="CP801" s="2"/>
      <c r="EQ801" s="2"/>
    </row>
    <row r="802" spans="9:147" x14ac:dyDescent="0.25">
      <c r="I802" s="2"/>
      <c r="AP802" s="2"/>
      <c r="AQ802" s="2"/>
      <c r="AT802" s="2"/>
      <c r="AY802" s="2"/>
      <c r="BB802" s="2"/>
      <c r="BD802" s="2"/>
      <c r="BF802" s="2"/>
      <c r="BK802" s="2"/>
      <c r="BS802" s="2"/>
      <c r="BT802" s="2"/>
      <c r="CK802" s="2"/>
      <c r="CP802" s="2"/>
      <c r="EQ802" s="2"/>
    </row>
    <row r="803" spans="9:147" x14ac:dyDescent="0.25">
      <c r="I803" s="2"/>
      <c r="AP803" s="2"/>
      <c r="AQ803" s="2"/>
      <c r="AT803" s="2"/>
      <c r="AY803" s="2"/>
      <c r="BB803" s="2"/>
      <c r="BD803" s="2"/>
      <c r="BF803" s="2"/>
      <c r="BK803" s="2"/>
      <c r="BS803" s="2"/>
      <c r="BT803" s="2"/>
      <c r="CK803" s="2"/>
      <c r="CP803" s="2"/>
      <c r="EQ803" s="2"/>
    </row>
    <row r="804" spans="9:147" x14ac:dyDescent="0.25">
      <c r="I804" s="2"/>
      <c r="AP804" s="2"/>
      <c r="AQ804" s="2"/>
      <c r="AT804" s="2"/>
      <c r="AY804" s="2"/>
      <c r="BB804" s="2"/>
      <c r="BD804" s="2"/>
      <c r="BF804" s="2"/>
      <c r="BK804" s="2"/>
      <c r="BS804" s="2"/>
      <c r="BT804" s="2"/>
      <c r="CK804" s="2"/>
      <c r="CP804" s="2"/>
      <c r="EQ804" s="2"/>
    </row>
    <row r="805" spans="9:147" x14ac:dyDescent="0.25">
      <c r="I805" s="2"/>
      <c r="AP805" s="2"/>
      <c r="AQ805" s="2"/>
      <c r="AT805" s="2"/>
      <c r="AY805" s="2"/>
      <c r="BB805" s="2"/>
      <c r="BD805" s="2"/>
      <c r="BF805" s="2"/>
      <c r="BK805" s="2"/>
      <c r="BS805" s="2"/>
      <c r="BT805" s="2"/>
      <c r="CK805" s="2"/>
      <c r="CP805" s="2"/>
      <c r="EQ805" s="2"/>
    </row>
    <row r="806" spans="9:147" x14ac:dyDescent="0.25">
      <c r="I806" s="2"/>
      <c r="AP806" s="2"/>
      <c r="AQ806" s="2"/>
      <c r="AT806" s="2"/>
      <c r="AY806" s="2"/>
      <c r="BB806" s="2"/>
      <c r="BD806" s="2"/>
      <c r="BF806" s="2"/>
      <c r="BK806" s="2"/>
      <c r="BS806" s="2"/>
      <c r="BT806" s="2"/>
      <c r="CK806" s="2"/>
      <c r="CP806" s="2"/>
      <c r="EQ806" s="2"/>
    </row>
    <row r="807" spans="9:147" x14ac:dyDescent="0.25">
      <c r="I807" s="2"/>
      <c r="AP807" s="2"/>
      <c r="AQ807" s="2"/>
      <c r="AT807" s="2"/>
      <c r="AY807" s="2"/>
      <c r="BB807" s="2"/>
      <c r="BD807" s="2"/>
      <c r="BF807" s="2"/>
      <c r="BK807" s="2"/>
      <c r="BS807" s="2"/>
      <c r="BT807" s="2"/>
      <c r="CK807" s="2"/>
      <c r="CP807" s="2"/>
      <c r="EQ807" s="2"/>
    </row>
    <row r="808" spans="9:147" x14ac:dyDescent="0.25">
      <c r="I808" s="2"/>
      <c r="AP808" s="2"/>
      <c r="AQ808" s="2"/>
      <c r="AT808" s="2"/>
      <c r="AY808" s="2"/>
      <c r="BB808" s="2"/>
      <c r="BD808" s="2"/>
      <c r="BF808" s="2"/>
      <c r="BK808" s="2"/>
      <c r="BS808" s="2"/>
      <c r="BT808" s="2"/>
      <c r="CK808" s="2"/>
      <c r="CP808" s="2"/>
      <c r="EQ808" s="2"/>
    </row>
    <row r="809" spans="9:147" x14ac:dyDescent="0.25">
      <c r="I809" s="2"/>
      <c r="AP809" s="2"/>
      <c r="AQ809" s="2"/>
      <c r="AT809" s="2"/>
      <c r="AY809" s="2"/>
      <c r="BB809" s="2"/>
      <c r="BD809" s="2"/>
      <c r="BF809" s="2"/>
      <c r="BK809" s="2"/>
      <c r="BS809" s="2"/>
      <c r="BT809" s="2"/>
      <c r="CK809" s="2"/>
      <c r="CP809" s="2"/>
      <c r="EQ809" s="2"/>
    </row>
    <row r="810" spans="9:147" x14ac:dyDescent="0.25">
      <c r="I810" s="2"/>
      <c r="AP810" s="2"/>
      <c r="AQ810" s="2"/>
      <c r="AR810" s="2"/>
      <c r="AT810" s="2"/>
      <c r="AY810" s="2"/>
      <c r="BB810" s="2"/>
      <c r="BK810" s="2"/>
      <c r="BS810" s="2"/>
      <c r="BT810" s="2"/>
      <c r="CK810" s="2"/>
      <c r="CP810" s="2"/>
      <c r="CT810" s="2"/>
    </row>
    <row r="811" spans="9:147" x14ac:dyDescent="0.25">
      <c r="I811" s="2"/>
      <c r="AP811" s="2"/>
      <c r="AQ811" s="2"/>
      <c r="AT811" s="2"/>
      <c r="AY811" s="2"/>
      <c r="BB811" s="2"/>
      <c r="BD811" s="2"/>
      <c r="BF811" s="2"/>
      <c r="BK811" s="2"/>
      <c r="BS811" s="2"/>
      <c r="BT811" s="2"/>
      <c r="CK811" s="2"/>
      <c r="CP811" s="2"/>
      <c r="EQ811" s="2"/>
    </row>
    <row r="812" spans="9:147" x14ac:dyDescent="0.25">
      <c r="I812" s="2"/>
      <c r="AP812" s="2"/>
      <c r="AQ812" s="2"/>
      <c r="AT812" s="2"/>
      <c r="AY812" s="2"/>
      <c r="BB812" s="2"/>
      <c r="BD812" s="2"/>
      <c r="BF812" s="2"/>
      <c r="BK812" s="2"/>
      <c r="BS812" s="2"/>
      <c r="BT812" s="2"/>
      <c r="CK812" s="2"/>
      <c r="CP812" s="2"/>
      <c r="EQ812" s="2"/>
    </row>
    <row r="813" spans="9:147" x14ac:dyDescent="0.25">
      <c r="I813" s="2"/>
      <c r="AP813" s="2"/>
      <c r="AQ813" s="2"/>
      <c r="AT813" s="2"/>
      <c r="AY813" s="2"/>
      <c r="BB813" s="2"/>
      <c r="BD813" s="2"/>
      <c r="BF813" s="2"/>
      <c r="BK813" s="2"/>
      <c r="BS813" s="2"/>
      <c r="BT813" s="2"/>
      <c r="CK813" s="2"/>
      <c r="CP813" s="2"/>
    </row>
    <row r="814" spans="9:147" x14ac:dyDescent="0.25">
      <c r="I814" s="2"/>
      <c r="AP814" s="2"/>
      <c r="AQ814" s="2"/>
      <c r="AT814" s="2"/>
      <c r="AY814" s="2"/>
      <c r="BB814" s="2"/>
      <c r="BD814" s="2"/>
      <c r="BF814" s="2"/>
      <c r="BK814" s="2"/>
      <c r="BS814" s="2"/>
      <c r="BT814" s="2"/>
      <c r="CK814" s="2"/>
      <c r="CP814" s="2"/>
      <c r="EQ814" s="2"/>
    </row>
    <row r="815" spans="9:147" x14ac:dyDescent="0.25">
      <c r="I815" s="2"/>
      <c r="AP815" s="2"/>
      <c r="AQ815" s="2"/>
      <c r="AT815" s="2"/>
      <c r="AY815" s="2"/>
      <c r="BB815" s="2"/>
      <c r="BD815" s="2"/>
      <c r="BF815" s="2"/>
      <c r="BK815" s="2"/>
      <c r="BS815" s="2"/>
      <c r="BT815" s="2"/>
      <c r="CK815" s="2"/>
      <c r="CP815" s="2"/>
      <c r="EQ815" s="2"/>
    </row>
    <row r="816" spans="9:147" x14ac:dyDescent="0.25">
      <c r="I816" s="2"/>
      <c r="AP816" s="2"/>
      <c r="AQ816" s="2"/>
      <c r="AT816" s="2"/>
      <c r="AY816" s="2"/>
      <c r="BB816" s="2"/>
      <c r="BD816" s="2"/>
      <c r="BF816" s="2"/>
      <c r="BK816" s="2"/>
      <c r="BS816" s="2"/>
      <c r="BT816" s="2"/>
      <c r="CK816" s="2"/>
      <c r="CP816" s="2"/>
      <c r="EQ816" s="2"/>
    </row>
    <row r="817" spans="9:147" x14ac:dyDescent="0.25">
      <c r="I817" s="2"/>
      <c r="AP817" s="2"/>
      <c r="AQ817" s="2"/>
      <c r="AT817" s="2"/>
      <c r="AY817" s="2"/>
      <c r="BB817" s="2"/>
      <c r="BD817" s="2"/>
      <c r="BF817" s="2"/>
      <c r="BK817" s="2"/>
      <c r="BS817" s="2"/>
      <c r="BT817" s="2"/>
      <c r="CK817" s="2"/>
      <c r="CP817" s="2"/>
      <c r="EQ817" s="2"/>
    </row>
    <row r="818" spans="9:147" x14ac:dyDescent="0.25">
      <c r="I818" s="2"/>
      <c r="AP818" s="2"/>
      <c r="AQ818" s="2"/>
      <c r="AT818" s="2"/>
      <c r="AY818" s="2"/>
      <c r="BB818" s="2"/>
      <c r="BD818" s="2"/>
      <c r="BF818" s="2"/>
      <c r="BK818" s="2"/>
      <c r="BS818" s="2"/>
      <c r="BT818" s="2"/>
      <c r="CK818" s="2"/>
      <c r="CP818" s="2"/>
      <c r="EQ818" s="2"/>
    </row>
    <row r="819" spans="9:147" x14ac:dyDescent="0.25">
      <c r="I819" s="2"/>
      <c r="AP819" s="2"/>
      <c r="AQ819" s="2"/>
      <c r="AT819" s="2"/>
      <c r="AY819" s="2"/>
      <c r="BB819" s="2"/>
      <c r="BD819" s="2"/>
      <c r="BF819" s="2"/>
      <c r="BK819" s="2"/>
      <c r="BS819" s="2"/>
      <c r="BT819" s="2"/>
      <c r="CK819" s="2"/>
      <c r="CP819" s="2"/>
      <c r="EQ819" s="2"/>
    </row>
    <row r="820" spans="9:147" x14ac:dyDescent="0.25">
      <c r="I820" s="2"/>
      <c r="AP820" s="2"/>
      <c r="AQ820" s="2"/>
      <c r="AT820" s="2"/>
      <c r="AY820" s="2"/>
      <c r="BB820" s="2"/>
      <c r="BF820" s="2"/>
      <c r="BK820" s="2"/>
      <c r="BS820" s="2"/>
      <c r="BT820" s="2"/>
      <c r="CK820" s="2"/>
      <c r="CP820" s="2"/>
    </row>
    <row r="821" spans="9:147" x14ac:dyDescent="0.25">
      <c r="I821" s="2"/>
      <c r="AP821" s="2"/>
      <c r="AQ821" s="2"/>
      <c r="AR821" s="2"/>
      <c r="AT821" s="2"/>
      <c r="AY821" s="2"/>
      <c r="BB821" s="2"/>
      <c r="BD821" s="2"/>
      <c r="BF821" s="2"/>
      <c r="BK821" s="2"/>
      <c r="BS821" s="2"/>
      <c r="BT821" s="2"/>
      <c r="CK821" s="2"/>
      <c r="CP821" s="2"/>
    </row>
    <row r="822" spans="9:147" x14ac:dyDescent="0.25">
      <c r="I822" s="2"/>
      <c r="AP822" s="2"/>
      <c r="AQ822" s="2"/>
      <c r="AT822" s="2"/>
      <c r="AY822" s="2"/>
      <c r="BB822" s="2"/>
      <c r="BK822" s="2"/>
      <c r="BS822" s="2"/>
      <c r="BT822" s="2"/>
      <c r="CK822" s="2"/>
      <c r="CP822" s="2"/>
      <c r="EQ822" s="2"/>
    </row>
    <row r="823" spans="9:147" x14ac:dyDescent="0.25">
      <c r="I823" s="2"/>
      <c r="AP823" s="2"/>
      <c r="AQ823" s="2"/>
      <c r="AT823" s="2"/>
      <c r="AY823" s="2"/>
      <c r="BB823" s="2"/>
      <c r="BF823" s="2"/>
      <c r="BK823" s="2"/>
      <c r="BS823" s="2"/>
      <c r="BT823" s="2"/>
      <c r="CK823" s="2"/>
      <c r="CP823" s="2"/>
      <c r="EQ823" s="2"/>
    </row>
    <row r="824" spans="9:147" x14ac:dyDescent="0.25">
      <c r="I824" s="2"/>
      <c r="AP824" s="2"/>
      <c r="AQ824" s="2"/>
      <c r="AT824" s="2"/>
      <c r="AY824" s="2"/>
      <c r="BB824" s="2"/>
      <c r="BD824" s="2"/>
      <c r="BF824" s="2"/>
      <c r="BK824" s="2"/>
      <c r="BS824" s="2"/>
      <c r="BT824" s="2"/>
      <c r="CK824" s="2"/>
      <c r="CP824" s="2"/>
      <c r="EQ824" s="2"/>
    </row>
    <row r="825" spans="9:147" x14ac:dyDescent="0.25">
      <c r="I825" s="2"/>
      <c r="AP825" s="2"/>
      <c r="AQ825" s="2"/>
      <c r="AT825" s="2"/>
      <c r="AY825" s="2"/>
      <c r="BB825" s="2"/>
      <c r="BD825" s="2"/>
      <c r="BF825" s="2"/>
      <c r="BK825" s="2"/>
      <c r="BS825" s="2"/>
      <c r="BT825" s="2"/>
      <c r="CK825" s="2"/>
      <c r="CP825" s="2"/>
      <c r="EQ825" s="2"/>
    </row>
    <row r="826" spans="9:147" x14ac:dyDescent="0.25">
      <c r="I826" s="2"/>
      <c r="AP826" s="2"/>
      <c r="AQ826" s="2"/>
      <c r="AT826" s="2"/>
      <c r="AY826" s="2"/>
      <c r="BB826" s="2"/>
      <c r="BD826" s="2"/>
      <c r="BF826" s="2"/>
      <c r="BK826" s="2"/>
      <c r="BS826" s="2"/>
      <c r="BT826" s="2"/>
      <c r="CK826" s="2"/>
      <c r="CP826" s="2"/>
      <c r="EQ826" s="2"/>
    </row>
    <row r="827" spans="9:147" x14ac:dyDescent="0.25">
      <c r="I827" s="2"/>
      <c r="AP827" s="2"/>
      <c r="AQ827" s="2"/>
      <c r="AT827" s="2"/>
      <c r="AY827" s="2"/>
      <c r="BB827" s="2"/>
      <c r="BF827" s="2"/>
      <c r="BK827" s="2"/>
      <c r="BS827" s="2"/>
      <c r="BT827" s="2"/>
      <c r="CK827" s="2"/>
      <c r="CP827" s="2"/>
      <c r="EQ827" s="2"/>
    </row>
    <row r="828" spans="9:147" x14ac:dyDescent="0.25">
      <c r="I828" s="2"/>
      <c r="AP828" s="2"/>
      <c r="AQ828" s="2"/>
      <c r="AT828" s="2"/>
      <c r="AY828" s="2"/>
      <c r="BB828" s="2"/>
      <c r="BF828" s="2"/>
      <c r="BK828" s="2"/>
      <c r="BS828" s="2"/>
      <c r="BT828" s="2"/>
      <c r="CK828" s="2"/>
      <c r="CP828" s="2"/>
      <c r="EQ828" s="2"/>
    </row>
    <row r="829" spans="9:147" x14ac:dyDescent="0.25">
      <c r="I829" s="2"/>
      <c r="AP829" s="2"/>
      <c r="AQ829" s="2"/>
      <c r="AT829" s="2"/>
      <c r="AY829" s="2"/>
      <c r="BB829" s="2"/>
      <c r="BD829" s="2"/>
      <c r="BF829" s="2"/>
      <c r="BK829" s="2"/>
      <c r="BS829" s="2"/>
      <c r="BT829" s="2"/>
      <c r="CK829" s="2"/>
      <c r="CP829" s="2"/>
      <c r="EQ829" s="2"/>
    </row>
    <row r="830" spans="9:147" x14ac:dyDescent="0.25">
      <c r="I830" s="2"/>
      <c r="AP830" s="2"/>
      <c r="AQ830" s="2"/>
      <c r="AT830" s="2"/>
      <c r="AY830" s="2"/>
      <c r="BB830" s="2"/>
      <c r="BD830" s="2"/>
      <c r="BF830" s="2"/>
      <c r="BK830" s="2"/>
      <c r="BS830" s="2"/>
      <c r="BT830" s="2"/>
      <c r="CK830" s="2"/>
      <c r="CP830" s="2"/>
      <c r="EQ830" s="2"/>
    </row>
    <row r="831" spans="9:147" x14ac:dyDescent="0.25">
      <c r="I831" s="2"/>
      <c r="AP831" s="2"/>
      <c r="AQ831" s="2"/>
      <c r="AT831" s="2"/>
      <c r="AY831" s="2"/>
      <c r="BB831" s="2"/>
      <c r="BD831" s="2"/>
      <c r="BF831" s="2"/>
      <c r="BK831" s="2"/>
      <c r="BS831" s="2"/>
      <c r="BT831" s="2"/>
      <c r="CK831" s="2"/>
      <c r="CP831" s="2"/>
      <c r="EQ831" s="2"/>
    </row>
    <row r="832" spans="9:147" x14ac:dyDescent="0.25">
      <c r="I832" s="2"/>
      <c r="AP832" s="2"/>
      <c r="AQ832" s="2"/>
      <c r="AT832" s="2"/>
      <c r="AY832" s="2"/>
      <c r="BB832" s="2"/>
      <c r="BF832" s="2"/>
      <c r="BK832" s="2"/>
      <c r="BS832" s="2"/>
      <c r="BT832" s="2"/>
      <c r="CK832" s="2"/>
      <c r="CP832" s="2"/>
      <c r="EQ832" s="2"/>
    </row>
    <row r="833" spans="9:147" x14ac:dyDescent="0.25">
      <c r="I833" s="2"/>
      <c r="AP833" s="2"/>
      <c r="AQ833" s="2"/>
      <c r="AT833" s="2"/>
      <c r="AY833" s="2"/>
      <c r="BB833" s="2"/>
      <c r="BK833" s="2"/>
      <c r="BS833" s="2"/>
      <c r="BT833" s="2"/>
      <c r="CK833" s="2"/>
      <c r="CP833" s="2"/>
      <c r="EQ833" s="2"/>
    </row>
    <row r="834" spans="9:147" x14ac:dyDescent="0.25">
      <c r="I834" s="2"/>
      <c r="AP834" s="2"/>
      <c r="AQ834" s="2"/>
      <c r="AT834" s="2"/>
      <c r="AY834" s="2"/>
      <c r="BB834" s="2"/>
      <c r="BF834" s="2"/>
      <c r="BK834" s="2"/>
      <c r="BS834" s="2"/>
      <c r="BT834" s="2"/>
      <c r="CK834" s="2"/>
      <c r="CP834" s="2"/>
      <c r="EQ834" s="2"/>
    </row>
    <row r="835" spans="9:147" x14ac:dyDescent="0.25">
      <c r="I835" s="2"/>
      <c r="AP835" s="2"/>
      <c r="AQ835" s="2"/>
      <c r="AT835" s="2"/>
      <c r="AY835" s="2"/>
      <c r="BB835" s="2"/>
      <c r="BD835" s="2"/>
      <c r="BF835" s="2"/>
      <c r="BK835" s="2"/>
      <c r="BS835" s="2"/>
      <c r="BT835" s="2"/>
      <c r="CK835" s="2"/>
      <c r="CP835" s="2"/>
    </row>
    <row r="836" spans="9:147" x14ac:dyDescent="0.25">
      <c r="I836" s="2"/>
      <c r="AP836" s="2"/>
      <c r="AQ836" s="2"/>
      <c r="AT836" s="2"/>
      <c r="AY836" s="2"/>
      <c r="BB836" s="2"/>
      <c r="BD836" s="2"/>
      <c r="BF836" s="2"/>
      <c r="BK836" s="2"/>
      <c r="BS836" s="2"/>
      <c r="BT836" s="2"/>
      <c r="CK836" s="2"/>
      <c r="CP836" s="2"/>
      <c r="EQ836" s="2"/>
    </row>
    <row r="837" spans="9:147" x14ac:dyDescent="0.25">
      <c r="I837" s="2"/>
      <c r="AP837" s="2"/>
      <c r="AQ837" s="2"/>
      <c r="AT837" s="2"/>
      <c r="AY837" s="2"/>
      <c r="BB837" s="2"/>
      <c r="BF837" s="2"/>
      <c r="BK837" s="2"/>
      <c r="BS837" s="2"/>
      <c r="BT837" s="2"/>
      <c r="CK837" s="2"/>
      <c r="CP837" s="2"/>
      <c r="EQ837" s="2"/>
    </row>
    <row r="838" spans="9:147" x14ac:dyDescent="0.25">
      <c r="I838" s="2"/>
      <c r="AP838" s="2"/>
      <c r="AQ838" s="2"/>
      <c r="AT838" s="2"/>
      <c r="AY838" s="2"/>
      <c r="BB838" s="2"/>
      <c r="BD838" s="2"/>
      <c r="BF838" s="2"/>
      <c r="BK838" s="2"/>
      <c r="BS838" s="2"/>
      <c r="BT838" s="2"/>
      <c r="CK838" s="2"/>
      <c r="CP838" s="2"/>
      <c r="EP838" s="2"/>
      <c r="EQ838" s="2"/>
    </row>
    <row r="839" spans="9:147" x14ac:dyDescent="0.25">
      <c r="I839" s="2"/>
      <c r="AP839" s="2"/>
      <c r="AQ839" s="2"/>
      <c r="AT839" s="2"/>
      <c r="AY839" s="2"/>
      <c r="BB839" s="2"/>
      <c r="BF839" s="2"/>
      <c r="BK839" s="2"/>
      <c r="BS839" s="2"/>
      <c r="BT839" s="2"/>
      <c r="CK839" s="2"/>
      <c r="CP839" s="2"/>
      <c r="EQ839" s="2"/>
    </row>
    <row r="840" spans="9:147" x14ac:dyDescent="0.25">
      <c r="I840" s="2"/>
      <c r="AP840" s="2"/>
      <c r="AQ840" s="2"/>
      <c r="AT840" s="2"/>
      <c r="AY840" s="2"/>
      <c r="BB840" s="2"/>
      <c r="BF840" s="2"/>
      <c r="BK840" s="2"/>
      <c r="BS840" s="2"/>
      <c r="BT840" s="2"/>
      <c r="CK840" s="2"/>
      <c r="CP840" s="2"/>
      <c r="EQ840" s="2"/>
    </row>
    <row r="841" spans="9:147" x14ac:dyDescent="0.25">
      <c r="I841" s="2"/>
      <c r="AP841" s="2"/>
      <c r="AQ841" s="2"/>
      <c r="AT841" s="2"/>
      <c r="AY841" s="2"/>
      <c r="BB841" s="2"/>
      <c r="BD841" s="2"/>
      <c r="BF841" s="2"/>
      <c r="BK841" s="2"/>
      <c r="BS841" s="2"/>
      <c r="BT841" s="2"/>
      <c r="CK841" s="2"/>
      <c r="CP841" s="2"/>
      <c r="EQ841" s="2"/>
    </row>
    <row r="842" spans="9:147" x14ac:dyDescent="0.25">
      <c r="I842" s="2"/>
      <c r="AP842" s="2"/>
      <c r="AQ842" s="2"/>
      <c r="AT842" s="2"/>
      <c r="AY842" s="2"/>
      <c r="BB842" s="2"/>
      <c r="BD842" s="2"/>
      <c r="BF842" s="2"/>
      <c r="BK842" s="2"/>
      <c r="BS842" s="2"/>
      <c r="BT842" s="2"/>
      <c r="CK842" s="2"/>
      <c r="CP842" s="2"/>
      <c r="EQ842" s="2"/>
    </row>
    <row r="843" spans="9:147" x14ac:dyDescent="0.25">
      <c r="I843" s="2"/>
      <c r="AP843" s="2"/>
      <c r="AQ843" s="2"/>
      <c r="AT843" s="2"/>
      <c r="AY843" s="2"/>
      <c r="BB843" s="2"/>
      <c r="BK843" s="2"/>
      <c r="BS843" s="2"/>
      <c r="BT843" s="2"/>
      <c r="CK843" s="2"/>
      <c r="CP843" s="2"/>
    </row>
    <row r="844" spans="9:147" x14ac:dyDescent="0.25">
      <c r="I844" s="2"/>
      <c r="AP844" s="2"/>
      <c r="AQ844" s="2"/>
      <c r="AT844" s="2"/>
      <c r="AY844" s="2"/>
      <c r="BB844" s="2"/>
      <c r="BD844" s="2"/>
      <c r="BK844" s="2"/>
      <c r="BS844" s="2"/>
      <c r="BT844" s="2"/>
      <c r="CK844" s="2"/>
      <c r="CP844" s="2"/>
      <c r="EQ844" s="2"/>
    </row>
    <row r="845" spans="9:147" x14ac:dyDescent="0.25">
      <c r="I845" s="2"/>
      <c r="AP845" s="2"/>
      <c r="AQ845" s="2"/>
      <c r="AT845" s="2"/>
      <c r="AY845" s="2"/>
      <c r="BB845" s="2"/>
      <c r="BK845" s="2"/>
      <c r="BS845" s="2"/>
      <c r="BT845" s="2"/>
      <c r="CK845" s="2"/>
      <c r="CP845" s="2"/>
    </row>
    <row r="846" spans="9:147" x14ac:dyDescent="0.25">
      <c r="I846" s="2"/>
      <c r="AP846" s="2"/>
      <c r="AQ846" s="2"/>
      <c r="AT846" s="2"/>
      <c r="AY846" s="2"/>
      <c r="BB846" s="2"/>
      <c r="BF846" s="2"/>
      <c r="BK846" s="2"/>
      <c r="BS846" s="2"/>
      <c r="BT846" s="2"/>
      <c r="CK846" s="2"/>
      <c r="CP846" s="2"/>
      <c r="EQ846" s="2"/>
    </row>
    <row r="847" spans="9:147" x14ac:dyDescent="0.25">
      <c r="I847" s="2"/>
      <c r="AP847" s="2"/>
      <c r="AQ847" s="2"/>
      <c r="AT847" s="2"/>
      <c r="AY847" s="2"/>
      <c r="BB847" s="2"/>
      <c r="BF847" s="2"/>
      <c r="BK847" s="2"/>
      <c r="BS847" s="2"/>
      <c r="BT847" s="2"/>
      <c r="CK847" s="2"/>
      <c r="CP847" s="2"/>
      <c r="EQ847" s="2"/>
    </row>
    <row r="848" spans="9:147" x14ac:dyDescent="0.25">
      <c r="I848" s="2"/>
      <c r="AP848" s="2"/>
      <c r="AQ848" s="2"/>
      <c r="AT848" s="2"/>
      <c r="AY848" s="2"/>
      <c r="BB848" s="2"/>
      <c r="BD848" s="2"/>
      <c r="BF848" s="2"/>
      <c r="BK848" s="2"/>
      <c r="BS848" s="2"/>
      <c r="BT848" s="2"/>
      <c r="CK848" s="2"/>
      <c r="CP848" s="2"/>
      <c r="EQ848" s="2"/>
    </row>
    <row r="849" spans="9:147" x14ac:dyDescent="0.25">
      <c r="I849" s="2"/>
      <c r="AP849" s="2"/>
      <c r="AQ849" s="2"/>
      <c r="AT849" s="2"/>
      <c r="AY849" s="2"/>
      <c r="BB849" s="2"/>
      <c r="BD849" s="2"/>
      <c r="BF849" s="2"/>
      <c r="BK849" s="2"/>
      <c r="BS849" s="2"/>
      <c r="BT849" s="2"/>
      <c r="CK849" s="2"/>
      <c r="CP849" s="2"/>
      <c r="EQ849" s="2"/>
    </row>
    <row r="850" spans="9:147" x14ac:dyDescent="0.25">
      <c r="I850" s="2"/>
      <c r="AP850" s="2"/>
      <c r="AQ850" s="2"/>
      <c r="AT850" s="2"/>
      <c r="AY850" s="2"/>
      <c r="BB850" s="2"/>
      <c r="BF850" s="2"/>
      <c r="BK850" s="2"/>
      <c r="BS850" s="2"/>
      <c r="BT850" s="2"/>
      <c r="CK850" s="2"/>
      <c r="CP850" s="2"/>
      <c r="EQ850" s="2"/>
    </row>
    <row r="851" spans="9:147" x14ac:dyDescent="0.25">
      <c r="I851" s="2"/>
      <c r="AP851" s="2"/>
      <c r="AQ851" s="2"/>
      <c r="AT851" s="2"/>
      <c r="AY851" s="2"/>
      <c r="BB851" s="2"/>
      <c r="BK851" s="2"/>
      <c r="BS851" s="2"/>
      <c r="BT851" s="2"/>
      <c r="CK851" s="2"/>
      <c r="CP851" s="2"/>
    </row>
    <row r="852" spans="9:147" x14ac:dyDescent="0.25">
      <c r="I852" s="2"/>
      <c r="AP852" s="2"/>
      <c r="AQ852" s="2"/>
      <c r="AT852" s="2"/>
      <c r="AY852" s="2"/>
      <c r="BB852" s="2"/>
      <c r="BF852" s="2"/>
      <c r="BK852" s="2"/>
      <c r="BS852" s="2"/>
      <c r="BT852" s="2"/>
      <c r="CK852" s="2"/>
      <c r="CP852" s="2"/>
      <c r="EQ852" s="2"/>
    </row>
    <row r="853" spans="9:147" x14ac:dyDescent="0.25">
      <c r="I853" s="2"/>
      <c r="AP853" s="2"/>
      <c r="AQ853" s="2"/>
      <c r="AT853" s="2"/>
      <c r="AY853" s="2"/>
      <c r="BB853" s="2"/>
      <c r="BF853" s="2"/>
      <c r="BK853" s="2"/>
      <c r="BS853" s="2"/>
      <c r="BT853" s="2"/>
      <c r="CK853" s="2"/>
      <c r="CP853" s="2"/>
      <c r="EQ853" s="2"/>
    </row>
    <row r="854" spans="9:147" x14ac:dyDescent="0.25">
      <c r="I854" s="2"/>
      <c r="AP854" s="2"/>
      <c r="AQ854" s="2"/>
      <c r="AT854" s="2"/>
      <c r="AY854" s="2"/>
      <c r="BB854" s="2"/>
      <c r="BK854" s="2"/>
      <c r="BS854" s="2"/>
      <c r="BT854" s="2"/>
      <c r="CK854" s="2"/>
      <c r="CP854" s="2"/>
    </row>
    <row r="855" spans="9:147" x14ac:dyDescent="0.25">
      <c r="I855" s="2"/>
      <c r="AP855" s="2"/>
      <c r="AQ855" s="2"/>
      <c r="AT855" s="2"/>
      <c r="AY855" s="2"/>
      <c r="BB855" s="2"/>
      <c r="BF855" s="2"/>
      <c r="BK855" s="2"/>
      <c r="BS855" s="2"/>
      <c r="BT855" s="2"/>
      <c r="CK855" s="2"/>
      <c r="CP855" s="2"/>
      <c r="EQ855" s="2"/>
    </row>
    <row r="856" spans="9:147" x14ac:dyDescent="0.25">
      <c r="I856" s="2"/>
      <c r="AP856" s="2"/>
      <c r="AQ856" s="2"/>
      <c r="AT856" s="2"/>
      <c r="AY856" s="2"/>
      <c r="BB856" s="2"/>
      <c r="BF856" s="2"/>
      <c r="BK856" s="2"/>
      <c r="BS856" s="2"/>
      <c r="BT856" s="2"/>
      <c r="CK856" s="2"/>
      <c r="CP856" s="2"/>
      <c r="EQ856" s="2"/>
    </row>
    <row r="857" spans="9:147" x14ac:dyDescent="0.25">
      <c r="I857" s="2"/>
      <c r="AP857" s="2"/>
      <c r="AQ857" s="2"/>
      <c r="AT857" s="2"/>
      <c r="AY857" s="2"/>
      <c r="BB857" s="2"/>
      <c r="BF857" s="2"/>
      <c r="BK857" s="2"/>
      <c r="BS857" s="2"/>
      <c r="BT857" s="2"/>
      <c r="CK857" s="2"/>
      <c r="CP857" s="2"/>
      <c r="EQ857" s="2"/>
    </row>
    <row r="858" spans="9:147" x14ac:dyDescent="0.25">
      <c r="I858" s="2"/>
      <c r="AP858" s="2"/>
      <c r="AQ858" s="2"/>
      <c r="AT858" s="2"/>
      <c r="AY858" s="2"/>
      <c r="BB858" s="2"/>
      <c r="BF858" s="2"/>
      <c r="BK858" s="2"/>
      <c r="BS858" s="2"/>
      <c r="BT858" s="2"/>
      <c r="CK858" s="2"/>
      <c r="CP858" s="2"/>
      <c r="EQ858" s="2"/>
    </row>
    <row r="859" spans="9:147" x14ac:dyDescent="0.25">
      <c r="I859" s="2"/>
      <c r="AP859" s="2"/>
      <c r="AQ859" s="2"/>
      <c r="AT859" s="2"/>
      <c r="AY859" s="2"/>
      <c r="BB859" s="2"/>
      <c r="BF859" s="2"/>
      <c r="BK859" s="2"/>
      <c r="BS859" s="2"/>
      <c r="BT859" s="2"/>
      <c r="CK859" s="2"/>
      <c r="CP859" s="2"/>
      <c r="EQ859" s="2"/>
    </row>
    <row r="860" spans="9:147" x14ac:dyDescent="0.25">
      <c r="I860" s="2"/>
      <c r="AP860" s="2"/>
      <c r="AQ860" s="2"/>
      <c r="AT860" s="2"/>
      <c r="AY860" s="2"/>
      <c r="BB860" s="2"/>
      <c r="BF860" s="2"/>
      <c r="BK860" s="2"/>
      <c r="BS860" s="2"/>
      <c r="BT860" s="2"/>
      <c r="CK860" s="2"/>
      <c r="CP860" s="2"/>
      <c r="EQ860" s="2"/>
    </row>
    <row r="861" spans="9:147" x14ac:dyDescent="0.25">
      <c r="I861" s="2"/>
      <c r="AP861" s="2"/>
      <c r="AQ861" s="2"/>
      <c r="AT861" s="2"/>
      <c r="AY861" s="2"/>
      <c r="BB861" s="2"/>
      <c r="BF861" s="2"/>
      <c r="BK861" s="2"/>
      <c r="BS861" s="2"/>
      <c r="BT861" s="2"/>
      <c r="CK861" s="2"/>
      <c r="CP861" s="2"/>
      <c r="EQ861" s="2"/>
    </row>
    <row r="862" spans="9:147" x14ac:dyDescent="0.25">
      <c r="I862" s="2"/>
      <c r="AP862" s="2"/>
      <c r="AQ862" s="2"/>
      <c r="AT862" s="2"/>
      <c r="AY862" s="2"/>
      <c r="BB862" s="2"/>
      <c r="BF862" s="2"/>
      <c r="BK862" s="2"/>
      <c r="BS862" s="2"/>
      <c r="BT862" s="2"/>
      <c r="CK862" s="2"/>
      <c r="CP862" s="2"/>
      <c r="EQ862" s="2"/>
    </row>
    <row r="863" spans="9:147" x14ac:dyDescent="0.25">
      <c r="I863" s="2"/>
      <c r="AP863" s="2"/>
      <c r="AQ863" s="2"/>
      <c r="AT863" s="2"/>
      <c r="AY863" s="2"/>
      <c r="BB863" s="2"/>
      <c r="BF863" s="2"/>
      <c r="BK863" s="2"/>
      <c r="BS863" s="2"/>
      <c r="BT863" s="2"/>
      <c r="CK863" s="2"/>
      <c r="CP863" s="2"/>
      <c r="EQ863" s="2"/>
    </row>
    <row r="864" spans="9:147" x14ac:dyDescent="0.25">
      <c r="I864" s="2"/>
      <c r="AP864" s="2"/>
      <c r="AQ864" s="2"/>
      <c r="AT864" s="2"/>
      <c r="AY864" s="2"/>
      <c r="BB864" s="2"/>
      <c r="BF864" s="2"/>
      <c r="BK864" s="2"/>
      <c r="BS864" s="2"/>
      <c r="BT864" s="2"/>
      <c r="CK864" s="2"/>
      <c r="CP864" s="2"/>
      <c r="EQ864" s="2"/>
    </row>
    <row r="865" spans="9:147" x14ac:dyDescent="0.25">
      <c r="I865" s="2"/>
      <c r="AP865" s="2"/>
      <c r="AQ865" s="2"/>
      <c r="AT865" s="2"/>
      <c r="AY865" s="2"/>
      <c r="BB865" s="2"/>
      <c r="BF865" s="2"/>
      <c r="BK865" s="2"/>
      <c r="BS865" s="2"/>
      <c r="BT865" s="2"/>
      <c r="CK865" s="2"/>
      <c r="CP865" s="2"/>
      <c r="EQ865" s="2"/>
    </row>
    <row r="866" spans="9:147" x14ac:dyDescent="0.25">
      <c r="I866" s="2"/>
      <c r="AP866" s="2"/>
      <c r="AQ866" s="2"/>
      <c r="AT866" s="2"/>
      <c r="AY866" s="2"/>
      <c r="BB866" s="2"/>
      <c r="BD866" s="2"/>
      <c r="BF866" s="2"/>
      <c r="BK866" s="2"/>
      <c r="BS866" s="2"/>
      <c r="BT866" s="2"/>
      <c r="CK866" s="2"/>
      <c r="CP866" s="2"/>
      <c r="EQ866" s="2"/>
    </row>
    <row r="867" spans="9:147" x14ac:dyDescent="0.25">
      <c r="I867" s="2"/>
      <c r="AP867" s="2"/>
      <c r="AQ867" s="2"/>
      <c r="AT867" s="2"/>
      <c r="AY867" s="2"/>
      <c r="BB867" s="2"/>
      <c r="BF867" s="2"/>
      <c r="BK867" s="2"/>
      <c r="BS867" s="2"/>
      <c r="BT867" s="2"/>
      <c r="CK867" s="2"/>
      <c r="CP867" s="2"/>
      <c r="EQ867" s="2"/>
    </row>
    <row r="868" spans="9:147" x14ac:dyDescent="0.25">
      <c r="I868" s="2"/>
      <c r="AP868" s="2"/>
      <c r="AQ868" s="2"/>
      <c r="AT868" s="2"/>
      <c r="AY868" s="2"/>
      <c r="BB868" s="2"/>
      <c r="BF868" s="2"/>
      <c r="BK868" s="2"/>
      <c r="BS868" s="2"/>
      <c r="BT868" s="2"/>
      <c r="CK868" s="2"/>
      <c r="CP868" s="2"/>
      <c r="EQ868" s="2"/>
    </row>
    <row r="869" spans="9:147" x14ac:dyDescent="0.25">
      <c r="I869" s="2"/>
      <c r="AP869" s="2"/>
      <c r="AQ869" s="2"/>
      <c r="AT869" s="2"/>
      <c r="AY869" s="2"/>
      <c r="BB869" s="2"/>
      <c r="BF869" s="2"/>
      <c r="BK869" s="2"/>
      <c r="BS869" s="2"/>
      <c r="BT869" s="2"/>
      <c r="CK869" s="2"/>
      <c r="CP869" s="2"/>
      <c r="EQ869" s="2"/>
    </row>
    <row r="870" spans="9:147" x14ac:dyDescent="0.25">
      <c r="I870" s="2"/>
      <c r="AP870" s="2"/>
      <c r="AQ870" s="2"/>
      <c r="AT870" s="2"/>
      <c r="AY870" s="2"/>
      <c r="BB870" s="2"/>
      <c r="BF870" s="2"/>
      <c r="BK870" s="2"/>
      <c r="BS870" s="2"/>
      <c r="BT870" s="2"/>
      <c r="CK870" s="2"/>
      <c r="CP870" s="2"/>
      <c r="EQ870" s="2"/>
    </row>
    <row r="871" spans="9:147" x14ac:dyDescent="0.25">
      <c r="I871" s="2"/>
      <c r="AP871" s="2"/>
      <c r="AQ871" s="2"/>
      <c r="AT871" s="2"/>
      <c r="AY871" s="2"/>
      <c r="BB871" s="2"/>
      <c r="BF871" s="2"/>
      <c r="BK871" s="2"/>
      <c r="BS871" s="2"/>
      <c r="BT871" s="2"/>
      <c r="CK871" s="2"/>
      <c r="CP871" s="2"/>
      <c r="EQ871" s="2"/>
    </row>
    <row r="872" spans="9:147" x14ac:dyDescent="0.25">
      <c r="I872" s="2"/>
      <c r="AP872" s="2"/>
      <c r="AQ872" s="2"/>
      <c r="AT872" s="2"/>
      <c r="AY872" s="2"/>
      <c r="BB872" s="2"/>
      <c r="BF872" s="2"/>
      <c r="BK872" s="2"/>
      <c r="BS872" s="2"/>
      <c r="BT872" s="2"/>
      <c r="CK872" s="2"/>
      <c r="CP872" s="2"/>
      <c r="EQ872" s="2"/>
    </row>
    <row r="873" spans="9:147" x14ac:dyDescent="0.25">
      <c r="I873" s="2"/>
      <c r="AP873" s="2"/>
      <c r="AQ873" s="2"/>
      <c r="AT873" s="2"/>
      <c r="AY873" s="2"/>
      <c r="BB873" s="2"/>
      <c r="BF873" s="2"/>
      <c r="BK873" s="2"/>
      <c r="BS873" s="2"/>
      <c r="BT873" s="2"/>
      <c r="CK873" s="2"/>
      <c r="CP873" s="2"/>
      <c r="EQ873" s="2"/>
    </row>
    <row r="874" spans="9:147" x14ac:dyDescent="0.25">
      <c r="I874" s="2"/>
      <c r="AP874" s="2"/>
      <c r="AQ874" s="2"/>
      <c r="AR874" s="2"/>
      <c r="AT874" s="2"/>
      <c r="AY874" s="2"/>
      <c r="BB874" s="2"/>
      <c r="BD874" s="2"/>
      <c r="BF874" s="2"/>
      <c r="BK874" s="2"/>
      <c r="BS874" s="2"/>
      <c r="BT874" s="2"/>
      <c r="CK874" s="2"/>
      <c r="CP874" s="2"/>
      <c r="EP874" s="2"/>
      <c r="EQ874" s="2"/>
    </row>
    <row r="875" spans="9:147" x14ac:dyDescent="0.25">
      <c r="I875" s="2"/>
      <c r="AP875" s="2"/>
      <c r="AQ875" s="2"/>
      <c r="AT875" s="2"/>
      <c r="AY875" s="2"/>
      <c r="BB875" s="2"/>
      <c r="BK875" s="2"/>
      <c r="BS875" s="2"/>
      <c r="BT875" s="2"/>
      <c r="CK875" s="2"/>
      <c r="CP875" s="2"/>
    </row>
    <row r="876" spans="9:147" x14ac:dyDescent="0.25">
      <c r="I876" s="2"/>
      <c r="AP876" s="2"/>
      <c r="AQ876" s="2"/>
      <c r="AT876" s="2"/>
      <c r="AY876" s="2"/>
      <c r="BB876" s="2"/>
      <c r="BK876" s="2"/>
      <c r="BS876" s="2"/>
      <c r="BT876" s="2"/>
      <c r="CK876" s="2"/>
      <c r="CP876" s="2"/>
    </row>
    <row r="877" spans="9:147" x14ac:dyDescent="0.25">
      <c r="I877" s="2"/>
      <c r="AP877" s="2"/>
      <c r="AQ877" s="2"/>
      <c r="AT877" s="2"/>
      <c r="AY877" s="2"/>
      <c r="BB877" s="2"/>
      <c r="BK877" s="2"/>
      <c r="BS877" s="2"/>
      <c r="BT877" s="2"/>
      <c r="CK877" s="2"/>
      <c r="CP877" s="2"/>
    </row>
    <row r="878" spans="9:147" x14ac:dyDescent="0.25">
      <c r="I878" s="2"/>
      <c r="AP878" s="2"/>
      <c r="AQ878" s="2"/>
      <c r="AT878" s="2"/>
      <c r="AY878" s="2"/>
      <c r="BB878" s="2"/>
      <c r="BK878" s="2"/>
      <c r="BS878" s="2"/>
      <c r="BT878" s="2"/>
      <c r="CK878" s="2"/>
      <c r="CP878" s="2"/>
    </row>
    <row r="879" spans="9:147" x14ac:dyDescent="0.25">
      <c r="I879" s="2"/>
      <c r="AP879" s="2"/>
      <c r="AQ879" s="2"/>
      <c r="AT879" s="2"/>
      <c r="AY879" s="2"/>
      <c r="BB879" s="2"/>
      <c r="BK879" s="2"/>
      <c r="BS879" s="2"/>
      <c r="BT879" s="2"/>
      <c r="CK879" s="2"/>
      <c r="CP879" s="2"/>
    </row>
    <row r="880" spans="9:147" x14ac:dyDescent="0.25">
      <c r="I880" s="2"/>
      <c r="AP880" s="2"/>
      <c r="AQ880" s="2"/>
      <c r="AT880" s="2"/>
      <c r="AY880" s="2"/>
      <c r="BB880" s="2"/>
      <c r="BK880" s="2"/>
      <c r="BS880" s="2"/>
      <c r="BT880" s="2"/>
      <c r="CK880" s="2"/>
      <c r="CP880" s="2"/>
    </row>
    <row r="881" spans="9:147" x14ac:dyDescent="0.25">
      <c r="I881" s="2"/>
      <c r="AP881" s="2"/>
      <c r="AQ881" s="2"/>
      <c r="AT881" s="2"/>
      <c r="AY881" s="2"/>
      <c r="BB881" s="2"/>
      <c r="BD881" s="2"/>
      <c r="BF881" s="2"/>
      <c r="BK881" s="2"/>
      <c r="BS881" s="2"/>
      <c r="BT881" s="2"/>
      <c r="CK881" s="2"/>
      <c r="CP881" s="2"/>
      <c r="EQ881" s="2"/>
    </row>
    <row r="882" spans="9:147" x14ac:dyDescent="0.25">
      <c r="I882" s="2"/>
      <c r="AP882" s="2"/>
      <c r="AQ882" s="2"/>
      <c r="AT882" s="2"/>
      <c r="AY882" s="2"/>
      <c r="BB882" s="2"/>
      <c r="BF882" s="2"/>
      <c r="BK882" s="2"/>
      <c r="BS882" s="2"/>
      <c r="BT882" s="2"/>
      <c r="CK882" s="2"/>
      <c r="CP882" s="2"/>
      <c r="EQ882" s="2"/>
    </row>
    <row r="883" spans="9:147" x14ac:dyDescent="0.25">
      <c r="I883" s="2"/>
      <c r="AP883" s="2"/>
      <c r="AQ883" s="2"/>
      <c r="AT883" s="2"/>
      <c r="AY883" s="2"/>
      <c r="BB883" s="2"/>
      <c r="BF883" s="2"/>
      <c r="BK883" s="2"/>
      <c r="BS883" s="2"/>
      <c r="BT883" s="2"/>
      <c r="CK883" s="2"/>
      <c r="CP883" s="2"/>
      <c r="EQ883" s="2"/>
    </row>
    <row r="884" spans="9:147" x14ac:dyDescent="0.25">
      <c r="I884" s="2"/>
      <c r="AP884" s="2"/>
      <c r="AQ884" s="2"/>
      <c r="AT884" s="2"/>
      <c r="AY884" s="2"/>
      <c r="BB884" s="2"/>
      <c r="BF884" s="2"/>
      <c r="BK884" s="2"/>
      <c r="BS884" s="2"/>
      <c r="BT884" s="2"/>
      <c r="CK884" s="2"/>
      <c r="CP884" s="2"/>
      <c r="EQ884" s="2"/>
    </row>
    <row r="885" spans="9:147" x14ac:dyDescent="0.25">
      <c r="I885" s="2"/>
      <c r="AP885" s="2"/>
      <c r="AQ885" s="2"/>
      <c r="AT885" s="2"/>
      <c r="AY885" s="2"/>
      <c r="BB885" s="2"/>
      <c r="BF885" s="2"/>
      <c r="BK885" s="2"/>
      <c r="BS885" s="2"/>
      <c r="BT885" s="2"/>
      <c r="CK885" s="2"/>
      <c r="CP885" s="2"/>
      <c r="EQ885" s="2"/>
    </row>
    <row r="886" spans="9:147" x14ac:dyDescent="0.25">
      <c r="I886" s="2"/>
      <c r="AP886" s="2"/>
      <c r="AQ886" s="2"/>
      <c r="AT886" s="2"/>
      <c r="AY886" s="2"/>
      <c r="BB886" s="2"/>
      <c r="BF886" s="2"/>
      <c r="BK886" s="2"/>
      <c r="BS886" s="2"/>
      <c r="BT886" s="2"/>
      <c r="CK886" s="2"/>
      <c r="CP886" s="2"/>
      <c r="EQ886" s="2"/>
    </row>
    <row r="887" spans="9:147" x14ac:dyDescent="0.25">
      <c r="I887" s="2"/>
      <c r="AP887" s="2"/>
      <c r="AQ887" s="2"/>
      <c r="AT887" s="2"/>
      <c r="AY887" s="2"/>
      <c r="BB887" s="2"/>
      <c r="BF887" s="2"/>
      <c r="BK887" s="2"/>
      <c r="BS887" s="2"/>
      <c r="BT887" s="2"/>
      <c r="CK887" s="2"/>
      <c r="CP887" s="2"/>
      <c r="EQ887" s="2"/>
    </row>
    <row r="888" spans="9:147" x14ac:dyDescent="0.25">
      <c r="I888" s="2"/>
      <c r="AP888" s="2"/>
      <c r="AQ888" s="2"/>
      <c r="AT888" s="2"/>
      <c r="AY888" s="2"/>
      <c r="BB888" s="2"/>
      <c r="BF888" s="2"/>
      <c r="BK888" s="2"/>
      <c r="BS888" s="2"/>
      <c r="BT888" s="2"/>
      <c r="CK888" s="2"/>
      <c r="CP888" s="2"/>
      <c r="EQ888" s="2"/>
    </row>
    <row r="889" spans="9:147" x14ac:dyDescent="0.25">
      <c r="I889" s="2"/>
      <c r="AP889" s="2"/>
      <c r="AQ889" s="2"/>
      <c r="AT889" s="2"/>
      <c r="AY889" s="2"/>
      <c r="BB889" s="2"/>
      <c r="BF889" s="2"/>
      <c r="BK889" s="2"/>
      <c r="BS889" s="2"/>
      <c r="BT889" s="2"/>
      <c r="CK889" s="2"/>
      <c r="CP889" s="2"/>
      <c r="EQ889" s="2"/>
    </row>
    <row r="890" spans="9:147" x14ac:dyDescent="0.25">
      <c r="I890" s="2"/>
      <c r="AP890" s="2"/>
      <c r="AQ890" s="2"/>
      <c r="AT890" s="2"/>
      <c r="AY890" s="2"/>
      <c r="BB890" s="2"/>
      <c r="BF890" s="2"/>
      <c r="BK890" s="2"/>
      <c r="BS890" s="2"/>
      <c r="BT890" s="2"/>
      <c r="CK890" s="2"/>
      <c r="CP890" s="2"/>
      <c r="EQ890" s="2"/>
    </row>
    <row r="891" spans="9:147" x14ac:dyDescent="0.25">
      <c r="I891" s="2"/>
      <c r="AP891" s="2"/>
      <c r="AQ891" s="2"/>
      <c r="AT891" s="2"/>
      <c r="AY891" s="2"/>
      <c r="BB891" s="2"/>
      <c r="BF891" s="2"/>
      <c r="BK891" s="2"/>
      <c r="BS891" s="2"/>
      <c r="BT891" s="2"/>
      <c r="CK891" s="2"/>
      <c r="CP891" s="2"/>
      <c r="EQ891" s="2"/>
    </row>
    <row r="892" spans="9:147" x14ac:dyDescent="0.25">
      <c r="I892" s="2"/>
      <c r="AP892" s="2"/>
      <c r="AQ892" s="2"/>
      <c r="AT892" s="2"/>
      <c r="AY892" s="2"/>
      <c r="BB892" s="2"/>
      <c r="BF892" s="2"/>
      <c r="BK892" s="2"/>
      <c r="BS892" s="2"/>
      <c r="BT892" s="2"/>
      <c r="CK892" s="2"/>
      <c r="CP892" s="2"/>
      <c r="EQ892" s="2"/>
    </row>
    <row r="893" spans="9:147" x14ac:dyDescent="0.25">
      <c r="I893" s="2"/>
      <c r="AP893" s="2"/>
      <c r="AQ893" s="2"/>
      <c r="AT893" s="2"/>
      <c r="AY893" s="2"/>
      <c r="BB893" s="2"/>
      <c r="BK893" s="2"/>
      <c r="BS893" s="2"/>
      <c r="BT893" s="2"/>
      <c r="CK893" s="2"/>
      <c r="CP893" s="2"/>
      <c r="CT893" s="2"/>
    </row>
    <row r="894" spans="9:147" x14ac:dyDescent="0.25">
      <c r="I894" s="2"/>
      <c r="AP894" s="2"/>
      <c r="AQ894" s="2"/>
      <c r="AT894" s="2"/>
      <c r="AY894" s="2"/>
      <c r="BB894" s="2"/>
      <c r="BF894" s="2"/>
      <c r="BK894" s="2"/>
      <c r="BS894" s="2"/>
      <c r="BT894" s="2"/>
      <c r="CK894" s="2"/>
      <c r="CP894" s="2"/>
      <c r="EQ894" s="2"/>
    </row>
    <row r="895" spans="9:147" x14ac:dyDescent="0.25">
      <c r="I895" s="2"/>
      <c r="AP895" s="2"/>
      <c r="AQ895" s="2"/>
      <c r="AT895" s="2"/>
      <c r="AY895" s="2"/>
      <c r="BB895" s="2"/>
      <c r="BD895" s="2"/>
      <c r="BF895" s="2"/>
      <c r="BK895" s="2"/>
      <c r="BS895" s="2"/>
      <c r="BT895" s="2"/>
      <c r="CK895" s="2"/>
      <c r="CP895" s="2"/>
      <c r="EQ895" s="2"/>
    </row>
    <row r="896" spans="9:147" x14ac:dyDescent="0.25">
      <c r="I896" s="2"/>
      <c r="AP896" s="2"/>
      <c r="AQ896" s="2"/>
      <c r="AT896" s="2"/>
      <c r="AY896" s="2"/>
      <c r="BB896" s="2"/>
      <c r="BD896" s="2"/>
      <c r="BF896" s="2"/>
      <c r="BK896" s="2"/>
      <c r="BS896" s="2"/>
      <c r="BT896" s="2"/>
      <c r="CK896" s="2"/>
      <c r="CP896" s="2"/>
    </row>
    <row r="897" spans="9:147" x14ac:dyDescent="0.25">
      <c r="I897" s="2"/>
      <c r="AP897" s="2"/>
      <c r="AQ897" s="2"/>
      <c r="AT897" s="2"/>
      <c r="AY897" s="2"/>
      <c r="BB897" s="2"/>
      <c r="BD897" s="2"/>
      <c r="BF897" s="2"/>
      <c r="BK897" s="2"/>
      <c r="BS897" s="2"/>
      <c r="BT897" s="2"/>
      <c r="CK897" s="2"/>
      <c r="CP897" s="2"/>
      <c r="EQ897" s="2"/>
    </row>
    <row r="898" spans="9:147" x14ac:dyDescent="0.25">
      <c r="I898" s="2"/>
      <c r="AP898" s="2"/>
      <c r="AQ898" s="2"/>
      <c r="AT898" s="2"/>
      <c r="AY898" s="2"/>
      <c r="BB898" s="2"/>
      <c r="BF898" s="2"/>
      <c r="BK898" s="2"/>
      <c r="BS898" s="2"/>
      <c r="BT898" s="2"/>
      <c r="CK898" s="2"/>
      <c r="CP898" s="2"/>
      <c r="EQ898" s="2"/>
    </row>
    <row r="899" spans="9:147" x14ac:dyDescent="0.25">
      <c r="I899" s="2"/>
      <c r="AP899" s="2"/>
      <c r="AQ899" s="2"/>
      <c r="AT899" s="2"/>
      <c r="AY899" s="2"/>
      <c r="BB899" s="2"/>
      <c r="BF899" s="2"/>
      <c r="BK899" s="2"/>
      <c r="BS899" s="2"/>
      <c r="BT899" s="2"/>
      <c r="CK899" s="2"/>
      <c r="CP899" s="2"/>
      <c r="EQ899" s="2"/>
    </row>
    <row r="900" spans="9:147" x14ac:dyDescent="0.25">
      <c r="I900" s="2"/>
      <c r="AP900" s="2"/>
      <c r="AQ900" s="2"/>
      <c r="AT900" s="2"/>
      <c r="AY900" s="2"/>
      <c r="BB900" s="2"/>
      <c r="BF900" s="2"/>
      <c r="BK900" s="2"/>
      <c r="BS900" s="2"/>
      <c r="BT900" s="2"/>
      <c r="CK900" s="2"/>
      <c r="CP900" s="2"/>
      <c r="EQ900" s="2"/>
    </row>
    <row r="901" spans="9:147" x14ac:dyDescent="0.25">
      <c r="I901" s="2"/>
      <c r="AP901" s="2"/>
      <c r="AQ901" s="2"/>
      <c r="AT901" s="2"/>
      <c r="AY901" s="2"/>
      <c r="BB901" s="2"/>
      <c r="BF901" s="2"/>
      <c r="BK901" s="2"/>
      <c r="BS901" s="2"/>
      <c r="BT901" s="2"/>
      <c r="CK901" s="2"/>
      <c r="CP901" s="2"/>
      <c r="EQ901" s="2"/>
    </row>
    <row r="902" spans="9:147" x14ac:dyDescent="0.25">
      <c r="I902" s="2"/>
      <c r="AP902" s="2"/>
      <c r="AQ902" s="2"/>
      <c r="AT902" s="2"/>
      <c r="AY902" s="2"/>
      <c r="BB902" s="2"/>
      <c r="BF902" s="2"/>
      <c r="BK902" s="2"/>
      <c r="BS902" s="2"/>
      <c r="BT902" s="2"/>
      <c r="CK902" s="2"/>
      <c r="CP902" s="2"/>
      <c r="EQ902" s="2"/>
    </row>
    <row r="903" spans="9:147" x14ac:dyDescent="0.25">
      <c r="I903" s="2"/>
      <c r="AP903" s="2"/>
      <c r="AQ903" s="2"/>
      <c r="AT903" s="2"/>
      <c r="AY903" s="2"/>
      <c r="BB903" s="2"/>
      <c r="BF903" s="2"/>
      <c r="BK903" s="2"/>
      <c r="BS903" s="2"/>
      <c r="BT903" s="2"/>
      <c r="CK903" s="2"/>
      <c r="CP903" s="2"/>
      <c r="EQ903" s="2"/>
    </row>
    <row r="904" spans="9:147" x14ac:dyDescent="0.25">
      <c r="I904" s="2"/>
      <c r="AP904" s="2"/>
      <c r="AQ904" s="2"/>
      <c r="AT904" s="2"/>
      <c r="AY904" s="2"/>
      <c r="BB904" s="2"/>
      <c r="BF904" s="2"/>
      <c r="BK904" s="2"/>
      <c r="BS904" s="2"/>
      <c r="BT904" s="2"/>
      <c r="CK904" s="2"/>
      <c r="CP904" s="2"/>
      <c r="EQ904" s="2"/>
    </row>
    <row r="905" spans="9:147" x14ac:dyDescent="0.25">
      <c r="I905" s="2"/>
      <c r="AP905" s="2"/>
      <c r="AQ905" s="2"/>
      <c r="AT905" s="2"/>
      <c r="AY905" s="2"/>
      <c r="BB905" s="2"/>
      <c r="BF905" s="2"/>
      <c r="BK905" s="2"/>
      <c r="BS905" s="2"/>
      <c r="BT905" s="2"/>
      <c r="CK905" s="2"/>
      <c r="CP905" s="2"/>
      <c r="EQ905" s="2"/>
    </row>
    <row r="906" spans="9:147" x14ac:dyDescent="0.25">
      <c r="I906" s="2"/>
      <c r="AP906" s="2"/>
      <c r="AQ906" s="2"/>
      <c r="AT906" s="2"/>
      <c r="AY906" s="2"/>
      <c r="BB906" s="2"/>
      <c r="BF906" s="2"/>
      <c r="BK906" s="2"/>
      <c r="BS906" s="2"/>
      <c r="BT906" s="2"/>
      <c r="CK906" s="2"/>
      <c r="CP906" s="2"/>
      <c r="EQ906" s="2"/>
    </row>
    <row r="907" spans="9:147" x14ac:dyDescent="0.25">
      <c r="I907" s="2"/>
      <c r="AP907" s="2"/>
      <c r="AQ907" s="2"/>
      <c r="AT907" s="2"/>
      <c r="AY907" s="2"/>
      <c r="BB907" s="2"/>
      <c r="BF907" s="2"/>
      <c r="BK907" s="2"/>
      <c r="BS907" s="2"/>
      <c r="BT907" s="2"/>
      <c r="CK907" s="2"/>
      <c r="CP907" s="2"/>
      <c r="EQ907" s="2"/>
    </row>
    <row r="908" spans="9:147" x14ac:dyDescent="0.25">
      <c r="I908" s="2"/>
      <c r="AP908" s="2"/>
      <c r="AQ908" s="2"/>
      <c r="AT908" s="2"/>
      <c r="AY908" s="2"/>
      <c r="BB908" s="2"/>
      <c r="BF908" s="2"/>
      <c r="BK908" s="2"/>
      <c r="BS908" s="2"/>
      <c r="BT908" s="2"/>
      <c r="CK908" s="2"/>
      <c r="CP908" s="2"/>
      <c r="EQ908" s="2"/>
    </row>
    <row r="909" spans="9:147" x14ac:dyDescent="0.25">
      <c r="I909" s="2"/>
      <c r="AP909" s="2"/>
      <c r="AQ909" s="2"/>
      <c r="AT909" s="2"/>
      <c r="AY909" s="2"/>
      <c r="BB909" s="2"/>
      <c r="BF909" s="2"/>
      <c r="BK909" s="2"/>
      <c r="BS909" s="2"/>
      <c r="BT909" s="2"/>
      <c r="CK909" s="2"/>
      <c r="CP909" s="2"/>
      <c r="EQ909" s="2"/>
    </row>
    <row r="910" spans="9:147" x14ac:dyDescent="0.25">
      <c r="I910" s="2"/>
      <c r="AP910" s="2"/>
      <c r="AQ910" s="2"/>
      <c r="AT910" s="2"/>
      <c r="AY910" s="2"/>
      <c r="BB910" s="2"/>
      <c r="BF910" s="2"/>
      <c r="BK910" s="2"/>
      <c r="BS910" s="2"/>
      <c r="BT910" s="2"/>
      <c r="CK910" s="2"/>
      <c r="CP910" s="2"/>
      <c r="EQ910" s="2"/>
    </row>
    <row r="911" spans="9:147" x14ac:dyDescent="0.25">
      <c r="I911" s="2"/>
      <c r="AP911" s="2"/>
      <c r="AQ911" s="2"/>
      <c r="AT911" s="2"/>
      <c r="AY911" s="2"/>
      <c r="BB911" s="2"/>
      <c r="BF911" s="2"/>
      <c r="BK911" s="2"/>
      <c r="BS911" s="2"/>
      <c r="BT911" s="2"/>
      <c r="CK911" s="2"/>
      <c r="CP911" s="2"/>
      <c r="EQ911" s="2"/>
    </row>
    <row r="912" spans="9:147" x14ac:dyDescent="0.25">
      <c r="I912" s="2"/>
      <c r="AP912" s="2"/>
      <c r="AQ912" s="2"/>
      <c r="AT912" s="2"/>
      <c r="AY912" s="2"/>
      <c r="BB912" s="2"/>
      <c r="BF912" s="2"/>
      <c r="BK912" s="2"/>
      <c r="BS912" s="2"/>
      <c r="BT912" s="2"/>
      <c r="CK912" s="2"/>
      <c r="CP912" s="2"/>
      <c r="EQ912" s="2"/>
    </row>
    <row r="913" spans="9:147" x14ac:dyDescent="0.25">
      <c r="I913" s="2"/>
      <c r="AP913" s="2"/>
      <c r="AQ913" s="2"/>
      <c r="AT913" s="2"/>
      <c r="AY913" s="2"/>
      <c r="BB913" s="2"/>
      <c r="BF913" s="2"/>
      <c r="BK913" s="2"/>
      <c r="BS913" s="2"/>
      <c r="BT913" s="2"/>
      <c r="CK913" s="2"/>
      <c r="CP913" s="2"/>
      <c r="EQ913" s="2"/>
    </row>
    <row r="914" spans="9:147" x14ac:dyDescent="0.25">
      <c r="I914" s="2"/>
      <c r="AP914" s="2"/>
      <c r="AQ914" s="2"/>
      <c r="AT914" s="2"/>
      <c r="AY914" s="2"/>
      <c r="BB914" s="2"/>
      <c r="BF914" s="2"/>
      <c r="BK914" s="2"/>
      <c r="BS914" s="2"/>
      <c r="BT914" s="2"/>
      <c r="CK914" s="2"/>
      <c r="CP914" s="2"/>
      <c r="EQ914" s="2"/>
    </row>
    <row r="915" spans="9:147" x14ac:dyDescent="0.25">
      <c r="I915" s="2"/>
      <c r="AP915" s="2"/>
      <c r="AQ915" s="2"/>
      <c r="AT915" s="2"/>
      <c r="AY915" s="2"/>
      <c r="BB915" s="2"/>
      <c r="BF915" s="2"/>
      <c r="BK915" s="2"/>
      <c r="BS915" s="2"/>
      <c r="BT915" s="2"/>
      <c r="CK915" s="2"/>
      <c r="CP915" s="2"/>
      <c r="EQ915" s="2"/>
    </row>
    <row r="916" spans="9:147" x14ac:dyDescent="0.25">
      <c r="I916" s="2"/>
      <c r="AP916" s="2"/>
      <c r="AQ916" s="2"/>
      <c r="AT916" s="2"/>
      <c r="AY916" s="2"/>
      <c r="BB916" s="2"/>
      <c r="BF916" s="2"/>
      <c r="BK916" s="2"/>
      <c r="BS916" s="2"/>
      <c r="BT916" s="2"/>
      <c r="CK916" s="2"/>
      <c r="CP916" s="2"/>
      <c r="EQ916" s="2"/>
    </row>
    <row r="917" spans="9:147" x14ac:dyDescent="0.25">
      <c r="I917" s="2"/>
      <c r="AP917" s="2"/>
      <c r="AQ917" s="2"/>
      <c r="AT917" s="2"/>
      <c r="AY917" s="2"/>
      <c r="BB917" s="2"/>
      <c r="BF917" s="2"/>
      <c r="BK917" s="2"/>
      <c r="BS917" s="2"/>
      <c r="BT917" s="2"/>
      <c r="CK917" s="2"/>
      <c r="CP917" s="2"/>
      <c r="EQ917" s="2"/>
    </row>
    <row r="918" spans="9:147" x14ac:dyDescent="0.25">
      <c r="I918" s="2"/>
      <c r="AP918" s="2"/>
      <c r="AQ918" s="2"/>
      <c r="AT918" s="2"/>
      <c r="AY918" s="2"/>
      <c r="BB918" s="2"/>
      <c r="BF918" s="2"/>
      <c r="BK918" s="2"/>
      <c r="BS918" s="2"/>
      <c r="BT918" s="2"/>
      <c r="CK918" s="2"/>
      <c r="CP918" s="2"/>
      <c r="EQ918" s="2"/>
    </row>
    <row r="919" spans="9:147" x14ac:dyDescent="0.25">
      <c r="I919" s="2"/>
      <c r="AP919" s="2"/>
      <c r="AQ919" s="2"/>
      <c r="AR919" s="2"/>
      <c r="AT919" s="2"/>
      <c r="AY919" s="2"/>
      <c r="BB919" s="2"/>
      <c r="BD919" s="2"/>
      <c r="BF919" s="2"/>
      <c r="BK919" s="2"/>
      <c r="BS919" s="2"/>
      <c r="BT919" s="2"/>
      <c r="CK919" s="2"/>
      <c r="CP919" s="2"/>
    </row>
    <row r="920" spans="9:147" x14ac:dyDescent="0.25">
      <c r="I920" s="2"/>
      <c r="AP920" s="2"/>
      <c r="AQ920" s="2"/>
      <c r="AR920" s="2"/>
      <c r="AT920" s="2"/>
      <c r="AY920" s="2"/>
      <c r="BB920" s="2"/>
      <c r="BD920" s="2"/>
      <c r="BF920" s="2"/>
      <c r="BK920" s="2"/>
      <c r="BS920" s="2"/>
      <c r="BT920" s="2"/>
      <c r="CK920" s="2"/>
      <c r="CP920" s="2"/>
    </row>
    <row r="921" spans="9:147" x14ac:dyDescent="0.25">
      <c r="I921" s="2"/>
      <c r="AP921" s="2"/>
      <c r="AQ921" s="2"/>
      <c r="AR921" s="2"/>
      <c r="AT921" s="2"/>
      <c r="AY921" s="2"/>
      <c r="BB921" s="2"/>
      <c r="BD921" s="2"/>
      <c r="BF921" s="2"/>
      <c r="BK921" s="2"/>
      <c r="BS921" s="2"/>
      <c r="BT921" s="2"/>
      <c r="CK921" s="2"/>
      <c r="CP921" s="2"/>
    </row>
    <row r="922" spans="9:147" x14ac:dyDescent="0.25">
      <c r="I922" s="2"/>
      <c r="AP922" s="2"/>
      <c r="AQ922" s="2"/>
      <c r="AR922" s="2"/>
      <c r="AT922" s="2"/>
      <c r="AY922" s="2"/>
      <c r="BB922" s="2"/>
      <c r="BD922" s="2"/>
      <c r="BF922" s="2"/>
      <c r="BK922" s="2"/>
      <c r="BS922" s="2"/>
      <c r="BT922" s="2"/>
      <c r="CK922" s="2"/>
      <c r="CP922" s="2"/>
    </row>
    <row r="923" spans="9:147" x14ac:dyDescent="0.25">
      <c r="I923" s="2"/>
      <c r="AP923" s="2"/>
      <c r="AQ923" s="2"/>
      <c r="AR923" s="2"/>
      <c r="AT923" s="2"/>
      <c r="AY923" s="2"/>
      <c r="BB923" s="2"/>
      <c r="BD923" s="2"/>
      <c r="BF923" s="2"/>
      <c r="BK923" s="2"/>
      <c r="BS923" s="2"/>
      <c r="BT923" s="2"/>
      <c r="CK923" s="2"/>
      <c r="CP923" s="2"/>
    </row>
    <row r="924" spans="9:147" x14ac:dyDescent="0.25">
      <c r="I924" s="2"/>
      <c r="AP924" s="2"/>
      <c r="AQ924" s="2"/>
      <c r="AR924" s="2"/>
      <c r="AT924" s="2"/>
      <c r="AY924" s="2"/>
      <c r="BB924" s="2"/>
      <c r="BD924" s="2"/>
      <c r="BF924" s="2"/>
      <c r="BK924" s="2"/>
      <c r="BS924" s="2"/>
      <c r="BT924" s="2"/>
      <c r="CK924" s="2"/>
      <c r="CP924" s="2"/>
    </row>
    <row r="925" spans="9:147" x14ac:dyDescent="0.25">
      <c r="I925" s="2"/>
      <c r="AP925" s="2"/>
      <c r="AQ925" s="2"/>
      <c r="AR925" s="2"/>
      <c r="AT925" s="2"/>
      <c r="AY925" s="2"/>
      <c r="BB925" s="2"/>
      <c r="BD925" s="2"/>
      <c r="BF925" s="2"/>
      <c r="BK925" s="2"/>
      <c r="BS925" s="2"/>
      <c r="BT925" s="2"/>
      <c r="CK925" s="2"/>
      <c r="CP925" s="2"/>
    </row>
    <row r="926" spans="9:147" x14ac:dyDescent="0.25">
      <c r="I926" s="2"/>
      <c r="AP926" s="2"/>
      <c r="AQ926" s="2"/>
      <c r="AR926" s="2"/>
      <c r="AT926" s="2"/>
      <c r="AY926" s="2"/>
      <c r="BB926" s="2"/>
      <c r="BD926" s="2"/>
      <c r="BF926" s="2"/>
      <c r="BK926" s="2"/>
      <c r="BS926" s="2"/>
      <c r="BT926" s="2"/>
      <c r="CK926" s="2"/>
      <c r="CP926" s="2"/>
    </row>
    <row r="927" spans="9:147" x14ac:dyDescent="0.25">
      <c r="I927" s="2"/>
      <c r="AP927" s="2"/>
      <c r="AQ927" s="2"/>
      <c r="AR927" s="2"/>
      <c r="AT927" s="2"/>
      <c r="AY927" s="2"/>
      <c r="BB927" s="2"/>
      <c r="BD927" s="2"/>
      <c r="BF927" s="2"/>
      <c r="BK927" s="2"/>
      <c r="BS927" s="2"/>
      <c r="BT927" s="2"/>
      <c r="CK927" s="2"/>
      <c r="CP927" s="2"/>
      <c r="EP927" s="2"/>
    </row>
    <row r="928" spans="9:147" x14ac:dyDescent="0.25">
      <c r="I928" s="2"/>
      <c r="AP928" s="2"/>
      <c r="AQ928" s="2"/>
      <c r="AR928" s="2"/>
      <c r="AT928" s="2"/>
      <c r="AY928" s="2"/>
      <c r="BB928" s="2"/>
      <c r="BD928" s="2"/>
      <c r="BF928" s="2"/>
      <c r="BK928" s="2"/>
      <c r="BS928" s="2"/>
      <c r="BT928" s="2"/>
      <c r="CK928" s="2"/>
      <c r="CP928" s="2"/>
    </row>
    <row r="929" spans="9:147" x14ac:dyDescent="0.25">
      <c r="I929" s="2"/>
      <c r="AP929" s="2"/>
      <c r="AQ929" s="2"/>
      <c r="AR929" s="2"/>
      <c r="AT929" s="2"/>
      <c r="AY929" s="2"/>
      <c r="BB929" s="2"/>
      <c r="BD929" s="2"/>
      <c r="BF929" s="2"/>
      <c r="BK929" s="2"/>
      <c r="BS929" s="2"/>
      <c r="BT929" s="2"/>
      <c r="CK929" s="2"/>
      <c r="CP929" s="2"/>
      <c r="EP929" s="2"/>
    </row>
    <row r="930" spans="9:147" x14ac:dyDescent="0.25">
      <c r="I930" s="2"/>
      <c r="AP930" s="2"/>
      <c r="AQ930" s="2"/>
      <c r="AR930" s="2"/>
      <c r="AT930" s="2"/>
      <c r="AY930" s="2"/>
      <c r="BB930" s="2"/>
      <c r="BD930" s="2"/>
      <c r="BF930" s="2"/>
      <c r="BK930" s="2"/>
      <c r="BS930" s="2"/>
      <c r="BT930" s="2"/>
      <c r="CK930" s="2"/>
      <c r="CP930" s="2"/>
    </row>
    <row r="931" spans="9:147" x14ac:dyDescent="0.25">
      <c r="I931" s="2"/>
      <c r="AP931" s="2"/>
      <c r="AQ931" s="2"/>
      <c r="AR931" s="2"/>
      <c r="AT931" s="2"/>
      <c r="AY931" s="2"/>
      <c r="BB931" s="2"/>
      <c r="BD931" s="2"/>
      <c r="BF931" s="2"/>
      <c r="BK931" s="2"/>
      <c r="BS931" s="2"/>
      <c r="BT931" s="2"/>
      <c r="CK931" s="2"/>
      <c r="CP931" s="2"/>
    </row>
    <row r="932" spans="9:147" x14ac:dyDescent="0.25">
      <c r="I932" s="2"/>
      <c r="AP932" s="2"/>
      <c r="AQ932" s="2"/>
      <c r="AR932" s="2"/>
      <c r="AT932" s="2"/>
      <c r="AY932" s="2"/>
      <c r="BB932" s="2"/>
      <c r="BD932" s="2"/>
      <c r="BF932" s="2"/>
      <c r="BK932" s="2"/>
      <c r="BS932" s="2"/>
      <c r="BT932" s="2"/>
      <c r="CK932" s="2"/>
      <c r="CP932" s="2"/>
      <c r="EQ932" s="2"/>
    </row>
    <row r="933" spans="9:147" x14ac:dyDescent="0.25">
      <c r="I933" s="2"/>
      <c r="AP933" s="2"/>
      <c r="AQ933" s="2"/>
      <c r="AR933" s="2"/>
      <c r="AT933" s="2"/>
      <c r="AY933" s="2"/>
      <c r="BB933" s="2"/>
      <c r="BD933" s="2"/>
      <c r="BF933" s="2"/>
      <c r="BK933" s="2"/>
      <c r="BS933" s="2"/>
      <c r="BT933" s="2"/>
      <c r="CK933" s="2"/>
      <c r="CP933" s="2"/>
    </row>
    <row r="934" spans="9:147" x14ac:dyDescent="0.25">
      <c r="I934" s="2"/>
      <c r="AP934" s="2"/>
      <c r="AQ934" s="2"/>
      <c r="AR934" s="2"/>
      <c r="AT934" s="2"/>
      <c r="AY934" s="2"/>
      <c r="BB934" s="2"/>
      <c r="BD934" s="2"/>
      <c r="BF934" s="2"/>
      <c r="BK934" s="2"/>
      <c r="BS934" s="2"/>
      <c r="BT934" s="2"/>
      <c r="CK934" s="2"/>
      <c r="CP934" s="2"/>
    </row>
    <row r="935" spans="9:147" x14ac:dyDescent="0.25">
      <c r="I935" s="2"/>
      <c r="AP935" s="2"/>
      <c r="AQ935" s="2"/>
      <c r="AT935" s="2"/>
      <c r="AY935" s="2"/>
      <c r="BB935" s="2"/>
      <c r="BD935" s="2"/>
      <c r="BF935" s="2"/>
      <c r="BK935" s="2"/>
      <c r="BS935" s="2"/>
      <c r="BT935" s="2"/>
      <c r="CK935" s="2"/>
      <c r="CP935" s="2"/>
      <c r="EP935" s="2"/>
    </row>
    <row r="936" spans="9:147" x14ac:dyDescent="0.25">
      <c r="I936" s="2"/>
      <c r="AP936" s="2"/>
      <c r="AQ936" s="2"/>
      <c r="AT936" s="2"/>
      <c r="AY936" s="2"/>
      <c r="BB936" s="2"/>
      <c r="BD936" s="2"/>
      <c r="BF936" s="2"/>
      <c r="BK936" s="2"/>
      <c r="BS936" s="2"/>
      <c r="BT936" s="2"/>
      <c r="CK936" s="2"/>
      <c r="CP936" s="2"/>
    </row>
    <row r="937" spans="9:147" x14ac:dyDescent="0.25">
      <c r="I937" s="2"/>
      <c r="AP937" s="2"/>
      <c r="AQ937" s="2"/>
      <c r="AT937" s="2"/>
      <c r="AY937" s="2"/>
      <c r="BB937" s="2"/>
      <c r="BD937" s="2"/>
      <c r="BF937" s="2"/>
      <c r="BK937" s="2"/>
      <c r="BS937" s="2"/>
      <c r="BT937" s="2"/>
      <c r="CK937" s="2"/>
      <c r="CP937" s="2"/>
    </row>
    <row r="938" spans="9:147" x14ac:dyDescent="0.25">
      <c r="I938" s="2"/>
      <c r="AP938" s="2"/>
      <c r="AQ938" s="2"/>
      <c r="AT938" s="2"/>
      <c r="AY938" s="2"/>
      <c r="BB938" s="2"/>
      <c r="BD938" s="2"/>
      <c r="BF938" s="2"/>
      <c r="BK938" s="2"/>
      <c r="BS938" s="2"/>
      <c r="BT938" s="2"/>
      <c r="CK938" s="2"/>
      <c r="CP938" s="2"/>
    </row>
    <row r="939" spans="9:147" x14ac:dyDescent="0.25">
      <c r="I939" s="2"/>
      <c r="AP939" s="2"/>
      <c r="AQ939" s="2"/>
      <c r="AT939" s="2"/>
      <c r="AY939" s="2"/>
      <c r="BB939" s="2"/>
      <c r="BF939" s="2"/>
      <c r="BH939" s="2"/>
      <c r="BK939" s="2"/>
      <c r="BS939" s="2"/>
      <c r="BT939" s="2"/>
      <c r="CK939" s="2"/>
      <c r="CP939" s="2"/>
    </row>
    <row r="940" spans="9:147" x14ac:dyDescent="0.25">
      <c r="I940" s="2"/>
      <c r="AP940" s="2"/>
      <c r="AQ940" s="2"/>
      <c r="AT940" s="2"/>
      <c r="AY940" s="2"/>
      <c r="BB940" s="2"/>
      <c r="BD940" s="2"/>
      <c r="BF940" s="2"/>
      <c r="BK940" s="2"/>
      <c r="BS940" s="2"/>
      <c r="BT940" s="2"/>
      <c r="CK940" s="2"/>
      <c r="CP940" s="2"/>
    </row>
    <row r="941" spans="9:147" x14ac:dyDescent="0.25">
      <c r="I941" s="2"/>
      <c r="AP941" s="2"/>
      <c r="AQ941" s="2"/>
      <c r="AT941" s="2"/>
      <c r="AY941" s="2"/>
      <c r="BB941" s="2"/>
      <c r="BD941" s="2"/>
      <c r="BF941" s="2"/>
      <c r="BK941" s="2"/>
      <c r="BS941" s="2"/>
      <c r="BT941" s="2"/>
      <c r="CK941" s="2"/>
      <c r="CP941" s="2"/>
      <c r="EP941" s="2"/>
    </row>
    <row r="942" spans="9:147" x14ac:dyDescent="0.25">
      <c r="I942" s="2"/>
      <c r="AP942" s="2"/>
      <c r="AQ942" s="2"/>
      <c r="AT942" s="2"/>
      <c r="AY942" s="2"/>
      <c r="BB942" s="2"/>
      <c r="BD942" s="2"/>
      <c r="BF942" s="2"/>
      <c r="BK942" s="2"/>
      <c r="BS942" s="2"/>
      <c r="BT942" s="2"/>
      <c r="CK942" s="2"/>
      <c r="CP942" s="2"/>
      <c r="EP942" s="2"/>
    </row>
    <row r="943" spans="9:147" x14ac:dyDescent="0.25">
      <c r="I943" s="2"/>
      <c r="AP943" s="2"/>
      <c r="AQ943" s="2"/>
      <c r="AT943" s="2"/>
      <c r="AY943" s="2"/>
      <c r="BB943" s="2"/>
      <c r="BD943" s="2"/>
      <c r="BF943" s="2"/>
      <c r="BK943" s="2"/>
      <c r="BS943" s="2"/>
      <c r="BT943" s="2"/>
      <c r="CK943" s="2"/>
      <c r="CP943" s="2"/>
    </row>
    <row r="944" spans="9:147" x14ac:dyDescent="0.25">
      <c r="I944" s="2"/>
      <c r="AP944" s="2"/>
      <c r="AQ944" s="2"/>
      <c r="AT944" s="2"/>
      <c r="AY944" s="2"/>
      <c r="BB944" s="2"/>
      <c r="BD944" s="2"/>
      <c r="BF944" s="2"/>
      <c r="BK944" s="2"/>
      <c r="BS944" s="2"/>
      <c r="BT944" s="2"/>
      <c r="CK944" s="2"/>
      <c r="CP944" s="2"/>
      <c r="EP944" s="2"/>
    </row>
    <row r="945" spans="9:146" x14ac:dyDescent="0.25">
      <c r="I945" s="2"/>
      <c r="AP945" s="2"/>
      <c r="AQ945" s="2"/>
      <c r="AR945" s="2"/>
      <c r="AT945" s="2"/>
      <c r="AY945" s="2"/>
      <c r="BB945" s="2"/>
      <c r="BD945" s="2"/>
      <c r="BF945" s="2"/>
      <c r="BK945" s="2"/>
      <c r="BS945" s="2"/>
      <c r="BT945" s="2"/>
      <c r="CK945" s="2"/>
      <c r="CP945" s="2"/>
    </row>
    <row r="946" spans="9:146" x14ac:dyDescent="0.25">
      <c r="I946" s="2"/>
      <c r="AP946" s="2"/>
      <c r="AQ946" s="2"/>
      <c r="AT946" s="2"/>
      <c r="AY946" s="2"/>
      <c r="BB946" s="2"/>
      <c r="BD946" s="2"/>
      <c r="BF946" s="2"/>
      <c r="BK946" s="2"/>
      <c r="BS946" s="2"/>
      <c r="BT946" s="2"/>
      <c r="CK946" s="2"/>
      <c r="CP946" s="2"/>
    </row>
    <row r="947" spans="9:146" x14ac:dyDescent="0.25">
      <c r="I947" s="2"/>
      <c r="AP947" s="2"/>
      <c r="AQ947" s="2"/>
      <c r="AT947" s="2"/>
      <c r="AY947" s="2"/>
      <c r="BB947" s="2"/>
      <c r="BD947" s="2"/>
      <c r="BF947" s="2"/>
      <c r="BK947" s="2"/>
      <c r="BS947" s="2"/>
      <c r="BT947" s="2"/>
      <c r="CK947" s="2"/>
      <c r="CP947" s="2"/>
    </row>
    <row r="948" spans="9:146" x14ac:dyDescent="0.25">
      <c r="I948" s="2"/>
      <c r="AP948" s="2"/>
      <c r="AQ948" s="2"/>
      <c r="AT948" s="2"/>
      <c r="AY948" s="2"/>
      <c r="BB948" s="2"/>
      <c r="BD948" s="2"/>
      <c r="BF948" s="2"/>
      <c r="BK948" s="2"/>
      <c r="BS948" s="2"/>
      <c r="BT948" s="2"/>
      <c r="CK948" s="2"/>
      <c r="CP948" s="2"/>
    </row>
    <row r="949" spans="9:146" x14ac:dyDescent="0.25">
      <c r="I949" s="2"/>
      <c r="AP949" s="2"/>
      <c r="AQ949" s="2"/>
      <c r="AT949" s="2"/>
      <c r="AY949" s="2"/>
      <c r="BB949" s="2"/>
      <c r="BD949" s="2"/>
      <c r="BF949" s="2"/>
      <c r="BK949" s="2"/>
      <c r="BS949" s="2"/>
      <c r="BT949" s="2"/>
      <c r="CK949" s="2"/>
      <c r="CP949" s="2"/>
    </row>
    <row r="950" spans="9:146" x14ac:dyDescent="0.25">
      <c r="I950" s="2"/>
      <c r="AP950" s="2"/>
      <c r="AQ950" s="2"/>
      <c r="AT950" s="2"/>
      <c r="AY950" s="2"/>
      <c r="BB950" s="2"/>
      <c r="BD950" s="2"/>
      <c r="BF950" s="2"/>
      <c r="BK950" s="2"/>
      <c r="BS950" s="2"/>
      <c r="BT950" s="2"/>
      <c r="CK950" s="2"/>
      <c r="CP950" s="2"/>
      <c r="EP950" s="2"/>
    </row>
    <row r="951" spans="9:146" x14ac:dyDescent="0.25">
      <c r="I951" s="2"/>
      <c r="AP951" s="2"/>
      <c r="AQ951" s="2"/>
      <c r="AT951" s="2"/>
      <c r="AY951" s="2"/>
      <c r="BB951" s="2"/>
      <c r="BD951" s="2"/>
      <c r="BF951" s="2"/>
      <c r="BK951" s="2"/>
      <c r="BS951" s="2"/>
      <c r="BT951" s="2"/>
      <c r="CK951" s="2"/>
      <c r="CP951" s="2"/>
    </row>
    <row r="952" spans="9:146" x14ac:dyDescent="0.25">
      <c r="I952" s="2"/>
      <c r="AP952" s="2"/>
      <c r="AQ952" s="2"/>
      <c r="AT952" s="2"/>
      <c r="AY952" s="2"/>
      <c r="BB952" s="2"/>
      <c r="BD952" s="2"/>
      <c r="BF952" s="2"/>
      <c r="BK952" s="2"/>
      <c r="BS952" s="2"/>
      <c r="BT952" s="2"/>
      <c r="CK952" s="2"/>
      <c r="CP952" s="2"/>
      <c r="EP952" s="2"/>
    </row>
    <row r="953" spans="9:146" x14ac:dyDescent="0.25">
      <c r="I953" s="2"/>
      <c r="AP953" s="2"/>
      <c r="AQ953" s="2"/>
      <c r="AT953" s="2"/>
      <c r="AY953" s="2"/>
      <c r="BB953" s="2"/>
      <c r="BD953" s="2"/>
      <c r="BF953" s="2"/>
      <c r="BK953" s="2"/>
      <c r="BS953" s="2"/>
      <c r="BT953" s="2"/>
      <c r="CK953" s="2"/>
      <c r="CP953" s="2"/>
    </row>
    <row r="954" spans="9:146" x14ac:dyDescent="0.25">
      <c r="I954" s="2"/>
      <c r="AP954" s="2"/>
      <c r="AQ954" s="2"/>
      <c r="AT954" s="2"/>
      <c r="AY954" s="2"/>
      <c r="BB954" s="2"/>
      <c r="BD954" s="2"/>
      <c r="BF954" s="2"/>
      <c r="BK954" s="2"/>
      <c r="BS954" s="2"/>
      <c r="BT954" s="2"/>
      <c r="CK954" s="2"/>
      <c r="CP954" s="2"/>
      <c r="EP954" s="2"/>
    </row>
    <row r="955" spans="9:146" x14ac:dyDescent="0.25">
      <c r="I955" s="2"/>
      <c r="AP955" s="2"/>
      <c r="AQ955" s="2"/>
      <c r="AT955" s="2"/>
      <c r="AY955" s="2"/>
      <c r="BB955" s="2"/>
      <c r="BD955" s="2"/>
      <c r="BF955" s="2"/>
      <c r="BK955" s="2"/>
      <c r="BS955" s="2"/>
      <c r="BT955" s="2"/>
      <c r="CK955" s="2"/>
      <c r="CP955" s="2"/>
    </row>
    <row r="956" spans="9:146" x14ac:dyDescent="0.25">
      <c r="I956" s="2"/>
      <c r="AP956" s="2"/>
      <c r="AQ956" s="2"/>
      <c r="AT956" s="2"/>
      <c r="AY956" s="2"/>
      <c r="BB956" s="2"/>
      <c r="BD956" s="2"/>
      <c r="BF956" s="2"/>
      <c r="BK956" s="2"/>
      <c r="BS956" s="2"/>
      <c r="BT956" s="2"/>
      <c r="CK956" s="2"/>
      <c r="CP956" s="2"/>
    </row>
    <row r="957" spans="9:146" x14ac:dyDescent="0.25">
      <c r="I957" s="2"/>
      <c r="AP957" s="2"/>
      <c r="AQ957" s="2"/>
      <c r="AT957" s="2"/>
      <c r="AY957" s="2"/>
      <c r="BB957" s="2"/>
      <c r="BD957" s="2"/>
      <c r="BF957" s="2"/>
      <c r="BK957" s="2"/>
      <c r="BS957" s="2"/>
      <c r="BT957" s="2"/>
      <c r="CK957" s="2"/>
      <c r="CP957" s="2"/>
    </row>
    <row r="958" spans="9:146" x14ac:dyDescent="0.25">
      <c r="I958" s="2"/>
      <c r="AP958" s="2"/>
      <c r="AQ958" s="2"/>
      <c r="AT958" s="2"/>
      <c r="AY958" s="2"/>
      <c r="BB958" s="2"/>
      <c r="BD958" s="2"/>
      <c r="BF958" s="2"/>
      <c r="BK958" s="2"/>
      <c r="BS958" s="2"/>
      <c r="BT958" s="2"/>
      <c r="CK958" s="2"/>
      <c r="CP958" s="2"/>
    </row>
    <row r="959" spans="9:146" x14ac:dyDescent="0.25">
      <c r="I959" s="2"/>
      <c r="AP959" s="2"/>
      <c r="AQ959" s="2"/>
      <c r="AT959" s="2"/>
      <c r="AY959" s="2"/>
      <c r="BB959" s="2"/>
      <c r="BF959" s="2"/>
      <c r="BK959" s="2"/>
      <c r="BS959" s="2"/>
      <c r="BT959" s="2"/>
      <c r="CK959" s="2"/>
      <c r="CP959" s="2"/>
      <c r="EP959" s="2"/>
    </row>
    <row r="960" spans="9:146" x14ac:dyDescent="0.25">
      <c r="I960" s="2"/>
      <c r="AP960" s="2"/>
      <c r="AQ960" s="2"/>
      <c r="AT960" s="2"/>
      <c r="AY960" s="2"/>
      <c r="BB960" s="2"/>
      <c r="BD960" s="2"/>
      <c r="BF960" s="2"/>
      <c r="BK960" s="2"/>
      <c r="BS960" s="2"/>
      <c r="BT960" s="2"/>
      <c r="CK960" s="2"/>
      <c r="CP960" s="2"/>
      <c r="EP960" s="2"/>
    </row>
    <row r="961" spans="9:155" x14ac:dyDescent="0.25">
      <c r="I961" s="2"/>
      <c r="AP961" s="2"/>
      <c r="AQ961" s="2"/>
      <c r="AT961" s="2"/>
      <c r="AY961" s="2"/>
      <c r="BB961" s="2"/>
      <c r="BD961" s="2"/>
      <c r="BF961" s="2"/>
      <c r="BK961" s="2"/>
      <c r="BS961" s="2"/>
      <c r="BT961" s="2"/>
      <c r="CK961" s="2"/>
      <c r="CP961" s="2"/>
    </row>
    <row r="962" spans="9:155" x14ac:dyDescent="0.25">
      <c r="I962" s="2"/>
      <c r="AP962" s="2"/>
      <c r="AQ962" s="2"/>
      <c r="AT962" s="2"/>
      <c r="AY962" s="2"/>
      <c r="BB962" s="2"/>
      <c r="BD962" s="2"/>
      <c r="BF962" s="2"/>
      <c r="BK962" s="2"/>
      <c r="BS962" s="2"/>
      <c r="BT962" s="2"/>
      <c r="CK962" s="2"/>
      <c r="CP962" s="2"/>
    </row>
    <row r="963" spans="9:155" x14ac:dyDescent="0.25">
      <c r="I963" s="2"/>
      <c r="AP963" s="2"/>
      <c r="AQ963" s="2"/>
      <c r="AT963" s="2"/>
      <c r="AY963" s="2"/>
      <c r="BB963" s="2"/>
      <c r="BF963" s="2"/>
      <c r="BK963" s="2"/>
      <c r="BS963" s="2"/>
      <c r="BT963" s="2"/>
      <c r="CK963" s="2"/>
      <c r="CP963" s="2"/>
    </row>
    <row r="964" spans="9:155" x14ac:dyDescent="0.25">
      <c r="I964" s="2"/>
      <c r="AP964" s="2"/>
      <c r="AQ964" s="2"/>
      <c r="AT964" s="2"/>
      <c r="AY964" s="2"/>
      <c r="BB964" s="2"/>
      <c r="BF964" s="2"/>
      <c r="BK964" s="2"/>
      <c r="BS964" s="2"/>
      <c r="BT964" s="2"/>
      <c r="CK964" s="2"/>
      <c r="CP964" s="2"/>
      <c r="EP964" s="2"/>
    </row>
    <row r="965" spans="9:155" x14ac:dyDescent="0.25">
      <c r="I965" s="2"/>
      <c r="AP965" s="2"/>
      <c r="AQ965" s="2"/>
      <c r="AT965" s="2"/>
      <c r="AY965" s="2"/>
      <c r="BB965" s="2"/>
      <c r="BD965" s="2"/>
      <c r="BF965" s="2"/>
      <c r="BK965" s="2"/>
      <c r="BS965" s="2"/>
      <c r="BT965" s="2"/>
      <c r="CK965" s="2"/>
      <c r="CP965" s="2"/>
    </row>
    <row r="966" spans="9:155" x14ac:dyDescent="0.25">
      <c r="I966" s="2"/>
      <c r="AP966" s="2"/>
      <c r="AQ966" s="2"/>
      <c r="AT966" s="2"/>
      <c r="AY966" s="2"/>
      <c r="BB966" s="2"/>
      <c r="BF966" s="2"/>
      <c r="BK966" s="2"/>
      <c r="BS966" s="2"/>
      <c r="BT966" s="2"/>
      <c r="CK966" s="2"/>
      <c r="CP966" s="2"/>
    </row>
    <row r="967" spans="9:155" x14ac:dyDescent="0.25">
      <c r="I967" s="2"/>
      <c r="AP967" s="2"/>
      <c r="AQ967" s="2"/>
      <c r="AT967" s="2"/>
      <c r="AY967" s="2"/>
      <c r="BB967" s="2"/>
      <c r="BF967" s="2"/>
      <c r="BK967" s="2"/>
      <c r="BS967" s="2"/>
      <c r="BT967" s="2"/>
      <c r="CK967" s="2"/>
      <c r="CP967" s="2"/>
    </row>
    <row r="968" spans="9:155" x14ac:dyDescent="0.25">
      <c r="I968" s="2"/>
      <c r="AP968" s="2"/>
      <c r="AQ968" s="2"/>
      <c r="AT968" s="2"/>
      <c r="AY968" s="2"/>
      <c r="BB968" s="2"/>
      <c r="BF968" s="2"/>
      <c r="BK968" s="2"/>
      <c r="BS968" s="2"/>
      <c r="BT968" s="2"/>
      <c r="CK968" s="2"/>
      <c r="CP968" s="2"/>
    </row>
    <row r="969" spans="9:155" x14ac:dyDescent="0.25">
      <c r="I969" s="2"/>
      <c r="AP969" s="2"/>
      <c r="AQ969" s="2"/>
      <c r="AT969" s="2"/>
      <c r="AY969" s="2"/>
      <c r="BB969" s="2"/>
      <c r="BD969" s="2"/>
      <c r="BF969" s="2"/>
      <c r="BK969" s="2"/>
      <c r="BS969" s="2"/>
      <c r="BT969" s="2"/>
      <c r="CK969" s="2"/>
      <c r="CP969" s="2"/>
      <c r="EP969" s="2"/>
    </row>
    <row r="970" spans="9:155" x14ac:dyDescent="0.25">
      <c r="EM970" t="s">
        <v>168</v>
      </c>
      <c r="EO970" t="s">
        <v>169</v>
      </c>
      <c r="EP970" t="s">
        <v>165</v>
      </c>
      <c r="EQ970" t="s">
        <v>165</v>
      </c>
      <c r="ER970" t="s">
        <v>167</v>
      </c>
      <c r="ES970" t="s">
        <v>167</v>
      </c>
      <c r="ET970" t="s">
        <v>167</v>
      </c>
      <c r="EU970" t="s">
        <v>170</v>
      </c>
      <c r="EV970" t="s">
        <v>166</v>
      </c>
      <c r="EY970" t="s">
        <v>218</v>
      </c>
    </row>
    <row r="971" spans="9:155" x14ac:dyDescent="0.25">
      <c r="EM971" t="s">
        <v>168</v>
      </c>
      <c r="EO971" t="s">
        <v>169</v>
      </c>
      <c r="EP971" s="2">
        <v>41155</v>
      </c>
      <c r="EQ971" t="s">
        <v>165</v>
      </c>
      <c r="ER971" t="s">
        <v>167</v>
      </c>
      <c r="ES971" t="s">
        <v>167</v>
      </c>
      <c r="ET971" t="s">
        <v>167</v>
      </c>
      <c r="EU971" t="s">
        <v>170</v>
      </c>
      <c r="EV971" t="s">
        <v>166</v>
      </c>
      <c r="EY971" t="s">
        <v>218</v>
      </c>
    </row>
    <row r="972" spans="9:155" x14ac:dyDescent="0.25">
      <c r="EM972" t="s">
        <v>168</v>
      </c>
      <c r="EO972" t="s">
        <v>169</v>
      </c>
      <c r="EP972" t="s">
        <v>165</v>
      </c>
      <c r="EQ972" t="s">
        <v>165</v>
      </c>
      <c r="ER972" t="s">
        <v>167</v>
      </c>
      <c r="ES972" t="s">
        <v>167</v>
      </c>
      <c r="ET972" t="s">
        <v>167</v>
      </c>
      <c r="EU972" t="s">
        <v>170</v>
      </c>
      <c r="EV972" t="s">
        <v>166</v>
      </c>
      <c r="EY972" t="s">
        <v>218</v>
      </c>
    </row>
    <row r="973" spans="9:155" x14ac:dyDescent="0.25">
      <c r="EM973" t="s">
        <v>168</v>
      </c>
      <c r="EO973" t="s">
        <v>169</v>
      </c>
      <c r="EP973" s="2">
        <v>42006</v>
      </c>
      <c r="EQ973" t="s">
        <v>165</v>
      </c>
      <c r="ER973" t="s">
        <v>167</v>
      </c>
      <c r="ES973" t="s">
        <v>167</v>
      </c>
      <c r="ET973" t="s">
        <v>167</v>
      </c>
      <c r="EU973" t="s">
        <v>170</v>
      </c>
      <c r="EV973" t="s">
        <v>166</v>
      </c>
      <c r="EY973" t="s">
        <v>218</v>
      </c>
    </row>
    <row r="974" spans="9:155" x14ac:dyDescent="0.25">
      <c r="EM974" t="s">
        <v>168</v>
      </c>
      <c r="EO974" t="s">
        <v>169</v>
      </c>
      <c r="EP974" t="s">
        <v>165</v>
      </c>
      <c r="EQ974" t="s">
        <v>165</v>
      </c>
      <c r="ER974" t="s">
        <v>167</v>
      </c>
      <c r="ES974" t="s">
        <v>167</v>
      </c>
      <c r="ET974" t="s">
        <v>167</v>
      </c>
      <c r="EU974" t="s">
        <v>170</v>
      </c>
      <c r="EV974" t="s">
        <v>166</v>
      </c>
      <c r="EY974" t="s">
        <v>218</v>
      </c>
    </row>
    <row r="975" spans="9:155" x14ac:dyDescent="0.25">
      <c r="EM975" t="s">
        <v>168</v>
      </c>
      <c r="EO975" t="s">
        <v>169</v>
      </c>
      <c r="EP975" s="2">
        <v>42257</v>
      </c>
      <c r="EQ975" s="2">
        <v>45148</v>
      </c>
      <c r="ER975" t="s">
        <v>167</v>
      </c>
      <c r="ES975" t="s">
        <v>167</v>
      </c>
      <c r="ET975" t="s">
        <v>167</v>
      </c>
      <c r="EU975" t="s">
        <v>170</v>
      </c>
      <c r="EV975" t="s">
        <v>166</v>
      </c>
      <c r="EY975" t="s">
        <v>218</v>
      </c>
    </row>
    <row r="976" spans="9:155" x14ac:dyDescent="0.25">
      <c r="EM976" t="s">
        <v>168</v>
      </c>
      <c r="EO976" t="s">
        <v>169</v>
      </c>
      <c r="EP976" t="s">
        <v>165</v>
      </c>
      <c r="EQ976" s="2">
        <v>45216</v>
      </c>
      <c r="ER976" t="s">
        <v>167</v>
      </c>
      <c r="ES976" t="s">
        <v>167</v>
      </c>
      <c r="ET976" t="s">
        <v>167</v>
      </c>
      <c r="EU976" t="s">
        <v>170</v>
      </c>
      <c r="EV976" t="s">
        <v>166</v>
      </c>
      <c r="EY976" t="s">
        <v>218</v>
      </c>
    </row>
    <row r="977" spans="143:155" x14ac:dyDescent="0.25">
      <c r="EM977" t="s">
        <v>168</v>
      </c>
      <c r="EO977" t="s">
        <v>169</v>
      </c>
      <c r="EP977" t="s">
        <v>165</v>
      </c>
      <c r="EQ977" s="2">
        <v>45142</v>
      </c>
      <c r="ER977" t="s">
        <v>167</v>
      </c>
      <c r="ES977" t="s">
        <v>167</v>
      </c>
      <c r="ET977" t="s">
        <v>167</v>
      </c>
      <c r="EU977" t="s">
        <v>170</v>
      </c>
      <c r="EV977" t="s">
        <v>166</v>
      </c>
      <c r="EY977" t="s">
        <v>218</v>
      </c>
    </row>
    <row r="978" spans="143:155" x14ac:dyDescent="0.25">
      <c r="EM978" t="s">
        <v>168</v>
      </c>
      <c r="EO978" t="s">
        <v>169</v>
      </c>
      <c r="EP978" t="s">
        <v>165</v>
      </c>
      <c r="EQ978" s="2">
        <v>43757</v>
      </c>
      <c r="ER978" t="s">
        <v>167</v>
      </c>
      <c r="ES978" t="s">
        <v>167</v>
      </c>
      <c r="ET978" t="s">
        <v>167</v>
      </c>
      <c r="EU978" t="s">
        <v>170</v>
      </c>
      <c r="EV978" t="s">
        <v>166</v>
      </c>
      <c r="EY978" t="s">
        <v>218</v>
      </c>
    </row>
    <row r="979" spans="143:155" x14ac:dyDescent="0.25">
      <c r="EM979" t="s">
        <v>168</v>
      </c>
      <c r="EO979" t="s">
        <v>169</v>
      </c>
      <c r="EP979" s="2">
        <v>41479</v>
      </c>
      <c r="EQ979" t="s">
        <v>165</v>
      </c>
      <c r="ER979" t="s">
        <v>167</v>
      </c>
      <c r="ES979" t="s">
        <v>167</v>
      </c>
      <c r="ET979" t="s">
        <v>167</v>
      </c>
      <c r="EU979" t="s">
        <v>170</v>
      </c>
      <c r="EV979" t="s">
        <v>166</v>
      </c>
      <c r="EY979" t="s">
        <v>218</v>
      </c>
    </row>
    <row r="980" spans="143:155" x14ac:dyDescent="0.25">
      <c r="EM980" t="s">
        <v>168</v>
      </c>
      <c r="EO980" t="s">
        <v>169</v>
      </c>
      <c r="EP980" s="2">
        <v>41046</v>
      </c>
      <c r="EQ980" s="2">
        <v>43593</v>
      </c>
      <c r="ER980" t="s">
        <v>167</v>
      </c>
      <c r="ES980" t="s">
        <v>167</v>
      </c>
      <c r="ET980" t="s">
        <v>167</v>
      </c>
      <c r="EU980" t="s">
        <v>170</v>
      </c>
      <c r="EV980" t="s">
        <v>166</v>
      </c>
      <c r="EY980" t="s">
        <v>218</v>
      </c>
    </row>
    <row r="981" spans="143:155" x14ac:dyDescent="0.25">
      <c r="EM981" t="s">
        <v>168</v>
      </c>
      <c r="EO981" t="s">
        <v>169</v>
      </c>
      <c r="EP981" t="s">
        <v>165</v>
      </c>
      <c r="EQ981" s="2">
        <v>44200</v>
      </c>
      <c r="ER981" t="s">
        <v>167</v>
      </c>
      <c r="ES981" t="s">
        <v>167</v>
      </c>
      <c r="ET981" t="s">
        <v>167</v>
      </c>
      <c r="EU981" t="s">
        <v>170</v>
      </c>
      <c r="EV981" t="s">
        <v>166</v>
      </c>
      <c r="EY981" t="s">
        <v>218</v>
      </c>
    </row>
    <row r="982" spans="143:155" x14ac:dyDescent="0.25">
      <c r="EM982" t="s">
        <v>168</v>
      </c>
      <c r="EO982" t="s">
        <v>169</v>
      </c>
      <c r="EP982" t="s">
        <v>165</v>
      </c>
      <c r="EQ982" s="2">
        <v>45011</v>
      </c>
      <c r="ER982" t="s">
        <v>167</v>
      </c>
      <c r="ES982" t="s">
        <v>167</v>
      </c>
      <c r="ET982" t="s">
        <v>167</v>
      </c>
      <c r="EU982" t="s">
        <v>170</v>
      </c>
      <c r="EV982" t="s">
        <v>166</v>
      </c>
      <c r="EY982" t="s">
        <v>218</v>
      </c>
    </row>
    <row r="983" spans="143:155" x14ac:dyDescent="0.25">
      <c r="EM983" t="s">
        <v>168</v>
      </c>
      <c r="EO983" t="s">
        <v>169</v>
      </c>
      <c r="EP983" s="2">
        <v>41405</v>
      </c>
      <c r="EQ983" s="2">
        <v>44152</v>
      </c>
      <c r="ER983" t="s">
        <v>167</v>
      </c>
      <c r="ES983" t="s">
        <v>167</v>
      </c>
      <c r="ET983" t="s">
        <v>167</v>
      </c>
      <c r="EU983" t="s">
        <v>170</v>
      </c>
      <c r="EV983" t="s">
        <v>166</v>
      </c>
      <c r="EY983" t="s">
        <v>218</v>
      </c>
    </row>
    <row r="984" spans="143:155" x14ac:dyDescent="0.25">
      <c r="EM984" t="s">
        <v>168</v>
      </c>
      <c r="EO984" t="s">
        <v>169</v>
      </c>
      <c r="EP984" t="s">
        <v>165</v>
      </c>
      <c r="EQ984" t="s">
        <v>165</v>
      </c>
      <c r="ER984" t="s">
        <v>167</v>
      </c>
      <c r="ES984" t="s">
        <v>167</v>
      </c>
      <c r="ET984" t="s">
        <v>167</v>
      </c>
      <c r="EU984" t="s">
        <v>170</v>
      </c>
      <c r="EV984" t="s">
        <v>166</v>
      </c>
      <c r="EY984" t="s">
        <v>218</v>
      </c>
    </row>
    <row r="985" spans="143:155" x14ac:dyDescent="0.25">
      <c r="EM985" t="s">
        <v>168</v>
      </c>
      <c r="EO985" t="s">
        <v>169</v>
      </c>
      <c r="EP985" t="s">
        <v>165</v>
      </c>
      <c r="EQ985" t="s">
        <v>165</v>
      </c>
      <c r="ER985" t="s">
        <v>167</v>
      </c>
      <c r="ES985" t="s">
        <v>167</v>
      </c>
      <c r="ET985" t="s">
        <v>167</v>
      </c>
      <c r="EU985" t="s">
        <v>170</v>
      </c>
      <c r="EV985" t="s">
        <v>166</v>
      </c>
      <c r="EY985" t="s">
        <v>218</v>
      </c>
    </row>
    <row r="986" spans="143:155" x14ac:dyDescent="0.25">
      <c r="EM986" t="s">
        <v>168</v>
      </c>
      <c r="EO986" t="s">
        <v>169</v>
      </c>
      <c r="EP986" t="s">
        <v>165</v>
      </c>
      <c r="EQ986" t="s">
        <v>165</v>
      </c>
      <c r="ER986" t="s">
        <v>167</v>
      </c>
      <c r="ES986" t="s">
        <v>167</v>
      </c>
      <c r="ET986" t="s">
        <v>167</v>
      </c>
      <c r="EU986" t="s">
        <v>170</v>
      </c>
      <c r="EV986" t="s">
        <v>166</v>
      </c>
      <c r="EY986" t="s">
        <v>218</v>
      </c>
    </row>
    <row r="987" spans="143:155" x14ac:dyDescent="0.25">
      <c r="EM987" t="s">
        <v>168</v>
      </c>
      <c r="EO987" t="s">
        <v>169</v>
      </c>
      <c r="EP987" s="2">
        <v>42618</v>
      </c>
      <c r="EQ987" t="s">
        <v>165</v>
      </c>
      <c r="ER987" t="s">
        <v>167</v>
      </c>
      <c r="ES987" t="s">
        <v>167</v>
      </c>
      <c r="ET987" t="s">
        <v>167</v>
      </c>
      <c r="EU987" t="s">
        <v>170</v>
      </c>
      <c r="EV987" t="s">
        <v>166</v>
      </c>
      <c r="EY987" t="s">
        <v>218</v>
      </c>
    </row>
    <row r="988" spans="143:155" x14ac:dyDescent="0.25">
      <c r="EM988" t="s">
        <v>168</v>
      </c>
      <c r="EO988" t="s">
        <v>169</v>
      </c>
      <c r="EP988" t="s">
        <v>165</v>
      </c>
      <c r="EQ988" t="s">
        <v>165</v>
      </c>
      <c r="ER988" t="s">
        <v>167</v>
      </c>
      <c r="ES988" t="s">
        <v>167</v>
      </c>
      <c r="ET988" t="s">
        <v>167</v>
      </c>
      <c r="EU988" t="s">
        <v>170</v>
      </c>
      <c r="EV988" t="s">
        <v>166</v>
      </c>
      <c r="EY988" t="s">
        <v>218</v>
      </c>
    </row>
    <row r="989" spans="143:155" x14ac:dyDescent="0.25">
      <c r="EM989" t="s">
        <v>168</v>
      </c>
      <c r="EO989" t="s">
        <v>169</v>
      </c>
      <c r="EP989" t="s">
        <v>165</v>
      </c>
      <c r="EQ989" s="2">
        <v>45220</v>
      </c>
      <c r="ER989" t="s">
        <v>167</v>
      </c>
      <c r="ES989" t="s">
        <v>167</v>
      </c>
      <c r="ET989" t="s">
        <v>167</v>
      </c>
      <c r="EU989" t="s">
        <v>170</v>
      </c>
      <c r="EV989" t="s">
        <v>166</v>
      </c>
      <c r="EY989" t="s">
        <v>218</v>
      </c>
    </row>
    <row r="990" spans="143:155" x14ac:dyDescent="0.25">
      <c r="EM990" t="s">
        <v>168</v>
      </c>
      <c r="EO990" t="s">
        <v>169</v>
      </c>
      <c r="EP990" t="s">
        <v>165</v>
      </c>
      <c r="EQ990" s="2">
        <v>44996</v>
      </c>
      <c r="ER990" t="s">
        <v>167</v>
      </c>
      <c r="ES990" t="s">
        <v>167</v>
      </c>
      <c r="ET990" t="s">
        <v>167</v>
      </c>
      <c r="EU990" t="s">
        <v>170</v>
      </c>
      <c r="EV990" t="s">
        <v>166</v>
      </c>
      <c r="EY990" t="s">
        <v>218</v>
      </c>
    </row>
    <row r="991" spans="143:155" x14ac:dyDescent="0.25">
      <c r="EM991" t="s">
        <v>168</v>
      </c>
      <c r="EO991" t="s">
        <v>169</v>
      </c>
      <c r="EP991" s="2">
        <v>42369</v>
      </c>
      <c r="EQ991" s="2">
        <v>44496</v>
      </c>
      <c r="ER991" t="s">
        <v>167</v>
      </c>
      <c r="ES991" t="s">
        <v>167</v>
      </c>
      <c r="ET991" t="s">
        <v>167</v>
      </c>
      <c r="EU991" t="s">
        <v>170</v>
      </c>
      <c r="EV991" t="s">
        <v>166</v>
      </c>
      <c r="EY991" t="s">
        <v>218</v>
      </c>
    </row>
    <row r="992" spans="143:155" x14ac:dyDescent="0.25">
      <c r="EM992" t="s">
        <v>168</v>
      </c>
      <c r="EO992" t="s">
        <v>169</v>
      </c>
      <c r="EP992" t="s">
        <v>165</v>
      </c>
      <c r="EQ992" s="2">
        <v>45156</v>
      </c>
      <c r="ER992" t="s">
        <v>167</v>
      </c>
      <c r="ES992" t="s">
        <v>167</v>
      </c>
      <c r="ET992" t="s">
        <v>167</v>
      </c>
      <c r="EU992" t="s">
        <v>170</v>
      </c>
      <c r="EV992" t="s">
        <v>166</v>
      </c>
      <c r="EY992" t="s">
        <v>218</v>
      </c>
    </row>
    <row r="993" spans="143:155" x14ac:dyDescent="0.25">
      <c r="EM993" t="s">
        <v>168</v>
      </c>
      <c r="EO993" t="s">
        <v>169</v>
      </c>
      <c r="EP993" s="2">
        <v>41098</v>
      </c>
      <c r="EQ993" t="s">
        <v>165</v>
      </c>
      <c r="ER993" t="s">
        <v>167</v>
      </c>
      <c r="ES993" t="s">
        <v>167</v>
      </c>
      <c r="ET993" t="s">
        <v>167</v>
      </c>
      <c r="EU993" t="s">
        <v>170</v>
      </c>
      <c r="EV993" t="s">
        <v>166</v>
      </c>
      <c r="EY993" t="s">
        <v>218</v>
      </c>
    </row>
    <row r="994" spans="143:155" x14ac:dyDescent="0.25">
      <c r="EM994" t="s">
        <v>168</v>
      </c>
      <c r="EO994" t="s">
        <v>169</v>
      </c>
      <c r="EP994" t="s">
        <v>165</v>
      </c>
      <c r="EQ994" t="s">
        <v>165</v>
      </c>
      <c r="ER994" t="s">
        <v>167</v>
      </c>
      <c r="ES994" t="s">
        <v>167</v>
      </c>
      <c r="ET994" t="s">
        <v>167</v>
      </c>
      <c r="EU994" t="s">
        <v>170</v>
      </c>
      <c r="EV994" t="s">
        <v>166</v>
      </c>
      <c r="EY994" t="s">
        <v>218</v>
      </c>
    </row>
    <row r="995" spans="143:155" x14ac:dyDescent="0.25">
      <c r="EM995" t="s">
        <v>168</v>
      </c>
      <c r="EO995" t="s">
        <v>169</v>
      </c>
      <c r="EP995" t="s">
        <v>165</v>
      </c>
      <c r="EQ995" s="2">
        <v>44149</v>
      </c>
      <c r="ER995" t="s">
        <v>167</v>
      </c>
      <c r="ES995" t="s">
        <v>167</v>
      </c>
      <c r="ET995" t="s">
        <v>167</v>
      </c>
      <c r="EU995" t="s">
        <v>170</v>
      </c>
      <c r="EV995" t="s">
        <v>166</v>
      </c>
      <c r="EY995" t="s">
        <v>218</v>
      </c>
    </row>
    <row r="996" spans="143:155" x14ac:dyDescent="0.25">
      <c r="EM996" t="s">
        <v>168</v>
      </c>
      <c r="EO996" t="s">
        <v>169</v>
      </c>
      <c r="EP996" s="2">
        <v>41469</v>
      </c>
      <c r="EQ996" t="s">
        <v>165</v>
      </c>
      <c r="ER996" t="s">
        <v>167</v>
      </c>
      <c r="ES996" t="s">
        <v>167</v>
      </c>
      <c r="ET996" t="s">
        <v>167</v>
      </c>
      <c r="EU996" t="s">
        <v>170</v>
      </c>
      <c r="EV996" t="s">
        <v>166</v>
      </c>
      <c r="EY996" t="s">
        <v>218</v>
      </c>
    </row>
    <row r="997" spans="143:155" x14ac:dyDescent="0.25">
      <c r="EM997" t="s">
        <v>168</v>
      </c>
      <c r="EO997" t="s">
        <v>169</v>
      </c>
      <c r="EP997" t="s">
        <v>165</v>
      </c>
      <c r="EQ997" t="s">
        <v>165</v>
      </c>
      <c r="ER997" t="s">
        <v>167</v>
      </c>
      <c r="ES997" t="s">
        <v>167</v>
      </c>
      <c r="ET997" t="s">
        <v>167</v>
      </c>
      <c r="EU997" t="s">
        <v>170</v>
      </c>
      <c r="EV997" t="s">
        <v>166</v>
      </c>
      <c r="EY997" t="s">
        <v>218</v>
      </c>
    </row>
    <row r="998" spans="143:155" x14ac:dyDescent="0.25">
      <c r="EM998" t="s">
        <v>168</v>
      </c>
      <c r="EO998" t="s">
        <v>169</v>
      </c>
      <c r="EP998" t="s">
        <v>165</v>
      </c>
      <c r="EQ998" s="2">
        <v>43246</v>
      </c>
      <c r="ER998" t="s">
        <v>167</v>
      </c>
      <c r="ES998" t="s">
        <v>167</v>
      </c>
      <c r="ET998" t="s">
        <v>167</v>
      </c>
      <c r="EU998" t="s">
        <v>170</v>
      </c>
      <c r="EV998" t="s">
        <v>166</v>
      </c>
      <c r="EY998" t="s">
        <v>218</v>
      </c>
    </row>
    <row r="999" spans="143:155" x14ac:dyDescent="0.25">
      <c r="EM999" t="s">
        <v>168</v>
      </c>
      <c r="EO999" t="s">
        <v>169</v>
      </c>
      <c r="EP999" t="s">
        <v>165</v>
      </c>
      <c r="EQ999" s="2">
        <v>44314</v>
      </c>
      <c r="ER999" t="s">
        <v>167</v>
      </c>
      <c r="ES999" t="s">
        <v>167</v>
      </c>
      <c r="ET999" t="s">
        <v>167</v>
      </c>
      <c r="EU999" t="s">
        <v>170</v>
      </c>
      <c r="EV999" t="s">
        <v>166</v>
      </c>
      <c r="EY999" t="s">
        <v>218</v>
      </c>
    </row>
    <row r="1000" spans="143:155" x14ac:dyDescent="0.25">
      <c r="EM1000" t="s">
        <v>168</v>
      </c>
      <c r="EO1000" t="s">
        <v>169</v>
      </c>
      <c r="EP1000" s="2">
        <v>42024</v>
      </c>
      <c r="EQ1000" s="2">
        <v>43229</v>
      </c>
      <c r="ER1000" t="s">
        <v>167</v>
      </c>
      <c r="ES1000" t="s">
        <v>167</v>
      </c>
      <c r="ET1000" t="s">
        <v>167</v>
      </c>
      <c r="EU1000" t="s">
        <v>170</v>
      </c>
      <c r="EV1000" t="s">
        <v>166</v>
      </c>
      <c r="EY1000" t="s">
        <v>218</v>
      </c>
    </row>
    <row r="1001" spans="143:155" x14ac:dyDescent="0.25">
      <c r="EM1001" t="s">
        <v>168</v>
      </c>
      <c r="EO1001" t="s">
        <v>169</v>
      </c>
      <c r="EP1001" t="s">
        <v>165</v>
      </c>
      <c r="EQ1001" s="2">
        <v>45112</v>
      </c>
      <c r="ER1001" t="s">
        <v>167</v>
      </c>
      <c r="ES1001" t="s">
        <v>167</v>
      </c>
      <c r="ET1001" t="s">
        <v>167</v>
      </c>
      <c r="EU1001" t="s">
        <v>170</v>
      </c>
      <c r="EV1001" t="s">
        <v>166</v>
      </c>
      <c r="EY1001" t="s">
        <v>218</v>
      </c>
    </row>
    <row r="1002" spans="143:155" x14ac:dyDescent="0.25">
      <c r="EM1002" t="s">
        <v>168</v>
      </c>
      <c r="EO1002" t="s">
        <v>169</v>
      </c>
      <c r="EP1002" s="2">
        <v>42652</v>
      </c>
      <c r="EQ1002" t="s">
        <v>165</v>
      </c>
      <c r="ER1002" t="s">
        <v>167</v>
      </c>
      <c r="ES1002" t="s">
        <v>167</v>
      </c>
      <c r="ET1002" t="s">
        <v>167</v>
      </c>
      <c r="EU1002" t="s">
        <v>170</v>
      </c>
      <c r="EV1002" t="s">
        <v>166</v>
      </c>
      <c r="EY1002" t="s">
        <v>218</v>
      </c>
    </row>
    <row r="1003" spans="143:155" x14ac:dyDescent="0.25">
      <c r="EM1003" t="s">
        <v>168</v>
      </c>
      <c r="EO1003" t="s">
        <v>169</v>
      </c>
      <c r="EP1003" s="2">
        <v>41319</v>
      </c>
      <c r="EQ1003" t="s">
        <v>165</v>
      </c>
      <c r="ER1003" t="s">
        <v>167</v>
      </c>
      <c r="ES1003" t="s">
        <v>167</v>
      </c>
      <c r="ET1003" t="s">
        <v>167</v>
      </c>
      <c r="EU1003" t="s">
        <v>170</v>
      </c>
      <c r="EV1003" t="s">
        <v>166</v>
      </c>
      <c r="EY1003" t="s">
        <v>218</v>
      </c>
    </row>
    <row r="1004" spans="143:155" x14ac:dyDescent="0.25">
      <c r="EM1004" t="s">
        <v>168</v>
      </c>
      <c r="EO1004" t="s">
        <v>169</v>
      </c>
      <c r="EP1004" t="s">
        <v>165</v>
      </c>
      <c r="EQ1004" t="s">
        <v>165</v>
      </c>
      <c r="ER1004" t="s">
        <v>167</v>
      </c>
      <c r="ES1004" t="s">
        <v>167</v>
      </c>
      <c r="ET1004" t="s">
        <v>167</v>
      </c>
      <c r="EU1004" t="s">
        <v>170</v>
      </c>
      <c r="EV1004" t="s">
        <v>166</v>
      </c>
      <c r="EY1004" t="s">
        <v>218</v>
      </c>
    </row>
    <row r="1005" spans="143:155" x14ac:dyDescent="0.25">
      <c r="EM1005" t="s">
        <v>168</v>
      </c>
      <c r="EO1005" t="s">
        <v>169</v>
      </c>
      <c r="EP1005" s="2">
        <v>41794</v>
      </c>
      <c r="EQ1005" s="2">
        <v>43887</v>
      </c>
      <c r="ER1005" t="s">
        <v>167</v>
      </c>
      <c r="ES1005" t="s">
        <v>167</v>
      </c>
      <c r="ET1005" t="s">
        <v>167</v>
      </c>
      <c r="EU1005" t="s">
        <v>170</v>
      </c>
      <c r="EV1005" t="s">
        <v>166</v>
      </c>
      <c r="EY1005" t="s">
        <v>218</v>
      </c>
    </row>
    <row r="1006" spans="143:155" x14ac:dyDescent="0.25">
      <c r="EM1006" t="s">
        <v>168</v>
      </c>
      <c r="EO1006" t="s">
        <v>169</v>
      </c>
      <c r="EP1006" t="s">
        <v>165</v>
      </c>
      <c r="EQ1006" t="s">
        <v>165</v>
      </c>
      <c r="ER1006" t="s">
        <v>167</v>
      </c>
      <c r="ES1006" t="s">
        <v>167</v>
      </c>
      <c r="ET1006" t="s">
        <v>167</v>
      </c>
      <c r="EU1006" t="s">
        <v>170</v>
      </c>
      <c r="EV1006" t="s">
        <v>166</v>
      </c>
      <c r="EY1006" t="s">
        <v>218</v>
      </c>
    </row>
    <row r="1007" spans="143:155" x14ac:dyDescent="0.25">
      <c r="EM1007" t="s">
        <v>168</v>
      </c>
      <c r="EO1007" t="s">
        <v>169</v>
      </c>
      <c r="EP1007" t="s">
        <v>165</v>
      </c>
      <c r="EQ1007" s="2">
        <v>43146</v>
      </c>
      <c r="ER1007" t="s">
        <v>167</v>
      </c>
      <c r="ES1007" t="s">
        <v>167</v>
      </c>
      <c r="ET1007" t="s">
        <v>167</v>
      </c>
      <c r="EU1007" t="s">
        <v>170</v>
      </c>
      <c r="EV1007" t="s">
        <v>166</v>
      </c>
      <c r="EY1007" t="s">
        <v>218</v>
      </c>
    </row>
    <row r="1008" spans="143:155" x14ac:dyDescent="0.25">
      <c r="EM1008" t="s">
        <v>168</v>
      </c>
      <c r="EO1008" t="s">
        <v>169</v>
      </c>
      <c r="EP1008" t="s">
        <v>165</v>
      </c>
      <c r="EQ1008" t="s">
        <v>165</v>
      </c>
      <c r="ER1008" t="s">
        <v>167</v>
      </c>
      <c r="ES1008" t="s">
        <v>167</v>
      </c>
      <c r="ET1008" t="s">
        <v>167</v>
      </c>
      <c r="EU1008" t="s">
        <v>170</v>
      </c>
      <c r="EV1008" t="s">
        <v>166</v>
      </c>
      <c r="EY1008" t="s">
        <v>218</v>
      </c>
    </row>
    <row r="1009" spans="143:155" x14ac:dyDescent="0.25">
      <c r="EM1009" t="s">
        <v>168</v>
      </c>
      <c r="EO1009" t="s">
        <v>169</v>
      </c>
      <c r="EP1009" t="s">
        <v>165</v>
      </c>
      <c r="EQ1009" t="s">
        <v>165</v>
      </c>
      <c r="ER1009" t="s">
        <v>167</v>
      </c>
      <c r="ES1009" t="s">
        <v>167</v>
      </c>
      <c r="ET1009" t="s">
        <v>167</v>
      </c>
      <c r="EU1009" t="s">
        <v>170</v>
      </c>
      <c r="EV1009" t="s">
        <v>166</v>
      </c>
      <c r="EY1009" t="s">
        <v>218</v>
      </c>
    </row>
    <row r="1010" spans="143:155" x14ac:dyDescent="0.25">
      <c r="EM1010" t="s">
        <v>168</v>
      </c>
      <c r="EO1010" t="s">
        <v>169</v>
      </c>
      <c r="EP1010" s="2">
        <v>42143</v>
      </c>
      <c r="EQ1010" s="2">
        <v>45149</v>
      </c>
      <c r="ER1010" t="s">
        <v>167</v>
      </c>
      <c r="ES1010" t="s">
        <v>167</v>
      </c>
      <c r="ET1010" t="s">
        <v>167</v>
      </c>
      <c r="EU1010" t="s">
        <v>170</v>
      </c>
      <c r="EV1010" t="s">
        <v>166</v>
      </c>
      <c r="EY1010" t="s">
        <v>218</v>
      </c>
    </row>
    <row r="1011" spans="143:155" x14ac:dyDescent="0.25">
      <c r="EM1011" t="s">
        <v>168</v>
      </c>
      <c r="EO1011" t="s">
        <v>169</v>
      </c>
      <c r="EP1011" s="2">
        <v>42644</v>
      </c>
      <c r="EQ1011" s="2">
        <v>44764</v>
      </c>
      <c r="ER1011" t="s">
        <v>167</v>
      </c>
      <c r="ES1011" t="s">
        <v>167</v>
      </c>
      <c r="ET1011" t="s">
        <v>167</v>
      </c>
      <c r="EU1011" t="s">
        <v>170</v>
      </c>
      <c r="EV1011" t="s">
        <v>166</v>
      </c>
      <c r="EY1011" t="s">
        <v>218</v>
      </c>
    </row>
    <row r="1012" spans="143:155" x14ac:dyDescent="0.25">
      <c r="EM1012" t="s">
        <v>168</v>
      </c>
      <c r="EO1012" t="s">
        <v>169</v>
      </c>
      <c r="EP1012" s="2">
        <v>41478</v>
      </c>
      <c r="EQ1012" s="2">
        <v>44454</v>
      </c>
      <c r="ER1012" t="s">
        <v>167</v>
      </c>
      <c r="ES1012" t="s">
        <v>167</v>
      </c>
      <c r="ET1012" t="s">
        <v>167</v>
      </c>
      <c r="EU1012" t="s">
        <v>170</v>
      </c>
      <c r="EV1012" t="s">
        <v>166</v>
      </c>
      <c r="EY1012" t="s">
        <v>218</v>
      </c>
    </row>
    <row r="1013" spans="143:155" x14ac:dyDescent="0.25">
      <c r="EM1013" t="s">
        <v>168</v>
      </c>
      <c r="EO1013" t="s">
        <v>169</v>
      </c>
      <c r="EP1013" t="s">
        <v>165</v>
      </c>
      <c r="EQ1013" t="s">
        <v>165</v>
      </c>
      <c r="ER1013" t="s">
        <v>167</v>
      </c>
      <c r="ES1013" t="s">
        <v>167</v>
      </c>
      <c r="ET1013" t="s">
        <v>167</v>
      </c>
      <c r="EU1013" t="s">
        <v>170</v>
      </c>
      <c r="EV1013" t="s">
        <v>166</v>
      </c>
      <c r="EY1013" t="s">
        <v>218</v>
      </c>
    </row>
    <row r="1014" spans="143:155" x14ac:dyDescent="0.25">
      <c r="EM1014" t="s">
        <v>168</v>
      </c>
      <c r="EO1014" t="s">
        <v>169</v>
      </c>
      <c r="EP1014" t="s">
        <v>165</v>
      </c>
      <c r="EQ1014" t="s">
        <v>165</v>
      </c>
      <c r="ER1014" t="s">
        <v>167</v>
      </c>
      <c r="ES1014" t="s">
        <v>167</v>
      </c>
      <c r="ET1014" t="s">
        <v>167</v>
      </c>
      <c r="EU1014" t="s">
        <v>170</v>
      </c>
      <c r="EV1014" t="s">
        <v>166</v>
      </c>
      <c r="EY1014" t="s">
        <v>218</v>
      </c>
    </row>
    <row r="1015" spans="143:155" x14ac:dyDescent="0.25">
      <c r="EM1015" t="s">
        <v>168</v>
      </c>
      <c r="EO1015" t="s">
        <v>169</v>
      </c>
      <c r="EP1015" t="s">
        <v>165</v>
      </c>
      <c r="EQ1015" s="2">
        <v>43414</v>
      </c>
      <c r="ER1015" t="s">
        <v>167</v>
      </c>
      <c r="ES1015" t="s">
        <v>167</v>
      </c>
      <c r="ET1015" t="s">
        <v>167</v>
      </c>
      <c r="EU1015" t="s">
        <v>170</v>
      </c>
      <c r="EV1015" t="s">
        <v>166</v>
      </c>
      <c r="EY1015" t="s">
        <v>218</v>
      </c>
    </row>
    <row r="1016" spans="143:155" x14ac:dyDescent="0.25">
      <c r="EM1016" t="s">
        <v>168</v>
      </c>
      <c r="EO1016" t="s">
        <v>169</v>
      </c>
      <c r="EP1016" s="2">
        <v>42636</v>
      </c>
      <c r="EQ1016" t="s">
        <v>165</v>
      </c>
      <c r="ER1016" t="s">
        <v>167</v>
      </c>
      <c r="ES1016" t="s">
        <v>167</v>
      </c>
      <c r="ET1016" t="s">
        <v>167</v>
      </c>
      <c r="EU1016" t="s">
        <v>170</v>
      </c>
      <c r="EV1016" t="s">
        <v>166</v>
      </c>
      <c r="EY1016" t="s">
        <v>218</v>
      </c>
    </row>
    <row r="1017" spans="143:155" x14ac:dyDescent="0.25">
      <c r="EM1017" t="s">
        <v>168</v>
      </c>
      <c r="EO1017" t="s">
        <v>169</v>
      </c>
      <c r="EP1017" t="s">
        <v>165</v>
      </c>
      <c r="EQ1017" s="2">
        <v>43097</v>
      </c>
      <c r="ER1017" t="s">
        <v>167</v>
      </c>
      <c r="ES1017" t="s">
        <v>167</v>
      </c>
      <c r="ET1017" t="s">
        <v>167</v>
      </c>
      <c r="EU1017" t="s">
        <v>170</v>
      </c>
      <c r="EV1017" t="s">
        <v>166</v>
      </c>
      <c r="EY1017" t="s">
        <v>218</v>
      </c>
    </row>
    <row r="1018" spans="143:155" x14ac:dyDescent="0.25">
      <c r="EM1018" t="s">
        <v>168</v>
      </c>
      <c r="EO1018" t="s">
        <v>169</v>
      </c>
      <c r="EP1018" t="s">
        <v>165</v>
      </c>
      <c r="EQ1018" s="2">
        <v>43450</v>
      </c>
      <c r="ER1018" t="s">
        <v>167</v>
      </c>
      <c r="ES1018" t="s">
        <v>167</v>
      </c>
      <c r="ET1018" t="s">
        <v>167</v>
      </c>
      <c r="EU1018" t="s">
        <v>170</v>
      </c>
      <c r="EV1018" t="s">
        <v>166</v>
      </c>
      <c r="EY1018" t="s">
        <v>218</v>
      </c>
    </row>
    <row r="1019" spans="143:155" x14ac:dyDescent="0.25">
      <c r="EM1019" t="s">
        <v>168</v>
      </c>
      <c r="EO1019" t="s">
        <v>169</v>
      </c>
      <c r="EP1019" t="s">
        <v>165</v>
      </c>
      <c r="EQ1019" t="s">
        <v>165</v>
      </c>
      <c r="ER1019" t="s">
        <v>167</v>
      </c>
      <c r="ES1019" t="s">
        <v>167</v>
      </c>
      <c r="ET1019" t="s">
        <v>167</v>
      </c>
      <c r="EU1019" t="s">
        <v>170</v>
      </c>
      <c r="EV1019" t="s">
        <v>166</v>
      </c>
      <c r="EY1019" t="s">
        <v>218</v>
      </c>
    </row>
    <row r="1020" spans="143:155" x14ac:dyDescent="0.25">
      <c r="EM1020" t="s">
        <v>168</v>
      </c>
      <c r="EO1020" t="s">
        <v>169</v>
      </c>
      <c r="EP1020" t="s">
        <v>165</v>
      </c>
      <c r="EQ1020" t="s">
        <v>165</v>
      </c>
      <c r="ER1020" t="s">
        <v>167</v>
      </c>
      <c r="ES1020" t="s">
        <v>167</v>
      </c>
      <c r="ET1020" t="s">
        <v>167</v>
      </c>
      <c r="EU1020" t="s">
        <v>170</v>
      </c>
      <c r="EV1020" t="s">
        <v>166</v>
      </c>
      <c r="EY1020" t="s">
        <v>218</v>
      </c>
    </row>
    <row r="1021" spans="143:155" x14ac:dyDescent="0.25">
      <c r="EM1021" t="s">
        <v>168</v>
      </c>
      <c r="EO1021" t="s">
        <v>169</v>
      </c>
      <c r="EP1021" t="s">
        <v>165</v>
      </c>
      <c r="EQ1021" s="2">
        <v>43203</v>
      </c>
      <c r="ER1021" t="s">
        <v>167</v>
      </c>
      <c r="ES1021" t="s">
        <v>167</v>
      </c>
      <c r="ET1021" t="s">
        <v>167</v>
      </c>
      <c r="EU1021" t="s">
        <v>170</v>
      </c>
      <c r="EV1021" t="s">
        <v>166</v>
      </c>
      <c r="EY1021" t="s">
        <v>218</v>
      </c>
    </row>
    <row r="1022" spans="143:155" x14ac:dyDescent="0.25">
      <c r="EM1022" t="s">
        <v>168</v>
      </c>
      <c r="EO1022" t="s">
        <v>169</v>
      </c>
      <c r="EP1022" t="s">
        <v>165</v>
      </c>
      <c r="EQ1022" s="2">
        <v>43233</v>
      </c>
      <c r="ER1022" t="s">
        <v>167</v>
      </c>
      <c r="ES1022" t="s">
        <v>167</v>
      </c>
      <c r="ET1022" t="s">
        <v>167</v>
      </c>
      <c r="EU1022" t="s">
        <v>170</v>
      </c>
      <c r="EV1022" t="s">
        <v>166</v>
      </c>
      <c r="EY1022" t="s">
        <v>218</v>
      </c>
    </row>
    <row r="1023" spans="143:155" x14ac:dyDescent="0.25">
      <c r="EM1023" t="s">
        <v>168</v>
      </c>
      <c r="EO1023" t="s">
        <v>169</v>
      </c>
      <c r="EP1023" s="2">
        <v>41861</v>
      </c>
      <c r="EQ1023" s="2">
        <v>45128</v>
      </c>
      <c r="ER1023" t="s">
        <v>167</v>
      </c>
      <c r="ES1023" t="s">
        <v>167</v>
      </c>
      <c r="ET1023" t="s">
        <v>167</v>
      </c>
      <c r="EU1023" t="s">
        <v>170</v>
      </c>
      <c r="EV1023" t="s">
        <v>166</v>
      </c>
      <c r="EY1023" t="s">
        <v>218</v>
      </c>
    </row>
    <row r="1024" spans="143:155" x14ac:dyDescent="0.25">
      <c r="EM1024" t="s">
        <v>168</v>
      </c>
      <c r="EO1024" t="s">
        <v>169</v>
      </c>
      <c r="EP1024" t="s">
        <v>165</v>
      </c>
      <c r="EQ1024" s="2">
        <v>43471</v>
      </c>
      <c r="ER1024" t="s">
        <v>167</v>
      </c>
      <c r="ES1024" t="s">
        <v>167</v>
      </c>
      <c r="ET1024" t="s">
        <v>167</v>
      </c>
      <c r="EU1024" t="s">
        <v>170</v>
      </c>
      <c r="EV1024" t="s">
        <v>166</v>
      </c>
      <c r="EY1024" t="s">
        <v>218</v>
      </c>
    </row>
    <row r="1025" spans="143:155" x14ac:dyDescent="0.25">
      <c r="EM1025" t="s">
        <v>168</v>
      </c>
      <c r="EO1025" t="s">
        <v>169</v>
      </c>
      <c r="EP1025" s="2">
        <v>41383</v>
      </c>
      <c r="EQ1025" s="2">
        <v>44481</v>
      </c>
      <c r="ER1025" t="s">
        <v>167</v>
      </c>
      <c r="ES1025" t="s">
        <v>167</v>
      </c>
      <c r="ET1025" t="s">
        <v>167</v>
      </c>
      <c r="EU1025" t="s">
        <v>170</v>
      </c>
      <c r="EV1025" t="s">
        <v>166</v>
      </c>
      <c r="EY1025" t="s">
        <v>218</v>
      </c>
    </row>
    <row r="1026" spans="143:155" x14ac:dyDescent="0.25">
      <c r="EM1026" t="s">
        <v>168</v>
      </c>
      <c r="EO1026" t="s">
        <v>169</v>
      </c>
      <c r="EP1026" t="s">
        <v>165</v>
      </c>
      <c r="EQ1026" s="2">
        <v>43344</v>
      </c>
      <c r="ER1026" t="s">
        <v>167</v>
      </c>
      <c r="ES1026" t="s">
        <v>167</v>
      </c>
      <c r="ET1026" t="s">
        <v>167</v>
      </c>
      <c r="EU1026" t="s">
        <v>170</v>
      </c>
      <c r="EV1026" t="s">
        <v>166</v>
      </c>
      <c r="EY1026" t="s">
        <v>218</v>
      </c>
    </row>
    <row r="1027" spans="143:155" x14ac:dyDescent="0.25">
      <c r="EM1027" t="s">
        <v>168</v>
      </c>
      <c r="EO1027" t="s">
        <v>169</v>
      </c>
      <c r="EP1027" s="2">
        <v>42374</v>
      </c>
      <c r="EQ1027" s="2">
        <v>43649</v>
      </c>
      <c r="ER1027" t="s">
        <v>167</v>
      </c>
      <c r="ES1027" t="s">
        <v>167</v>
      </c>
      <c r="ET1027" t="s">
        <v>167</v>
      </c>
      <c r="EU1027" t="s">
        <v>170</v>
      </c>
      <c r="EV1027" t="s">
        <v>166</v>
      </c>
      <c r="EY1027" t="s">
        <v>218</v>
      </c>
    </row>
    <row r="1028" spans="143:155" x14ac:dyDescent="0.25">
      <c r="EM1028" t="s">
        <v>168</v>
      </c>
      <c r="EO1028" t="s">
        <v>169</v>
      </c>
      <c r="EP1028" t="s">
        <v>165</v>
      </c>
      <c r="EQ1028" s="2">
        <v>43569</v>
      </c>
      <c r="ER1028" t="s">
        <v>167</v>
      </c>
      <c r="ES1028" t="s">
        <v>167</v>
      </c>
      <c r="ET1028" t="s">
        <v>167</v>
      </c>
      <c r="EU1028" t="s">
        <v>170</v>
      </c>
      <c r="EV1028" t="s">
        <v>166</v>
      </c>
      <c r="EY1028" t="s">
        <v>218</v>
      </c>
    </row>
    <row r="1029" spans="143:155" x14ac:dyDescent="0.25">
      <c r="EM1029" t="s">
        <v>168</v>
      </c>
      <c r="EO1029" t="s">
        <v>169</v>
      </c>
      <c r="EP1029" s="2">
        <v>41886</v>
      </c>
      <c r="EQ1029" s="2">
        <v>43536</v>
      </c>
      <c r="ER1029" t="s">
        <v>167</v>
      </c>
      <c r="ES1029" t="s">
        <v>167</v>
      </c>
      <c r="ET1029" t="s">
        <v>167</v>
      </c>
      <c r="EU1029" t="s">
        <v>170</v>
      </c>
      <c r="EV1029" t="s">
        <v>166</v>
      </c>
      <c r="EY1029" t="s">
        <v>218</v>
      </c>
    </row>
    <row r="1030" spans="143:155" x14ac:dyDescent="0.25">
      <c r="EM1030" t="s">
        <v>168</v>
      </c>
      <c r="EO1030" t="s">
        <v>169</v>
      </c>
      <c r="EP1030" s="2">
        <v>42490</v>
      </c>
      <c r="EQ1030" s="2">
        <v>43297</v>
      </c>
      <c r="ER1030" t="s">
        <v>167</v>
      </c>
      <c r="ES1030" t="s">
        <v>167</v>
      </c>
      <c r="ET1030" t="s">
        <v>167</v>
      </c>
      <c r="EU1030" t="s">
        <v>170</v>
      </c>
      <c r="EV1030" t="s">
        <v>166</v>
      </c>
      <c r="EY1030" t="s">
        <v>218</v>
      </c>
    </row>
    <row r="1031" spans="143:155" x14ac:dyDescent="0.25">
      <c r="EM1031" t="s">
        <v>168</v>
      </c>
      <c r="EO1031" t="s">
        <v>169</v>
      </c>
      <c r="EP1031" t="s">
        <v>165</v>
      </c>
      <c r="EQ1031" s="2">
        <v>44129</v>
      </c>
      <c r="ER1031" t="s">
        <v>167</v>
      </c>
      <c r="ES1031" t="s">
        <v>167</v>
      </c>
      <c r="ET1031" t="s">
        <v>167</v>
      </c>
      <c r="EU1031" t="s">
        <v>170</v>
      </c>
      <c r="EV1031" t="s">
        <v>166</v>
      </c>
      <c r="EY1031" t="s">
        <v>218</v>
      </c>
    </row>
    <row r="1032" spans="143:155" x14ac:dyDescent="0.25">
      <c r="EM1032" t="s">
        <v>168</v>
      </c>
      <c r="EO1032" t="s">
        <v>169</v>
      </c>
      <c r="EP1032" s="2">
        <v>42173</v>
      </c>
      <c r="EQ1032" s="2">
        <v>43718</v>
      </c>
      <c r="ER1032" t="s">
        <v>167</v>
      </c>
      <c r="ES1032" t="s">
        <v>167</v>
      </c>
      <c r="ET1032" t="s">
        <v>167</v>
      </c>
      <c r="EU1032" t="s">
        <v>170</v>
      </c>
      <c r="EV1032" t="s">
        <v>166</v>
      </c>
      <c r="EY1032" t="s">
        <v>218</v>
      </c>
    </row>
    <row r="1033" spans="143:155" x14ac:dyDescent="0.25">
      <c r="EM1033" t="s">
        <v>168</v>
      </c>
      <c r="EO1033" t="s">
        <v>169</v>
      </c>
      <c r="EP1033" t="s">
        <v>165</v>
      </c>
      <c r="EQ1033" s="2">
        <v>43602</v>
      </c>
      <c r="ER1033" t="s">
        <v>167</v>
      </c>
      <c r="ES1033" t="s">
        <v>167</v>
      </c>
      <c r="ET1033" t="s">
        <v>167</v>
      </c>
      <c r="EU1033" t="s">
        <v>170</v>
      </c>
      <c r="EV1033" t="s">
        <v>166</v>
      </c>
      <c r="EY1033" t="s">
        <v>218</v>
      </c>
    </row>
    <row r="1034" spans="143:155" x14ac:dyDescent="0.25">
      <c r="EM1034" t="s">
        <v>168</v>
      </c>
      <c r="EO1034" t="s">
        <v>169</v>
      </c>
      <c r="EP1034" t="s">
        <v>165</v>
      </c>
      <c r="EQ1034" t="s">
        <v>165</v>
      </c>
      <c r="ER1034" t="s">
        <v>167</v>
      </c>
      <c r="ES1034" t="s">
        <v>167</v>
      </c>
      <c r="ET1034" t="s">
        <v>167</v>
      </c>
      <c r="EU1034" t="s">
        <v>170</v>
      </c>
      <c r="EV1034" t="s">
        <v>166</v>
      </c>
      <c r="EY1034" t="s">
        <v>218</v>
      </c>
    </row>
    <row r="1035" spans="143:155" x14ac:dyDescent="0.25">
      <c r="EM1035" t="s">
        <v>168</v>
      </c>
      <c r="EO1035" t="s">
        <v>169</v>
      </c>
      <c r="EP1035" t="s">
        <v>165</v>
      </c>
      <c r="EQ1035" s="2">
        <v>43667</v>
      </c>
      <c r="ER1035" t="s">
        <v>167</v>
      </c>
      <c r="ES1035" t="s">
        <v>167</v>
      </c>
      <c r="ET1035" t="s">
        <v>167</v>
      </c>
      <c r="EU1035" t="s">
        <v>170</v>
      </c>
      <c r="EV1035" t="s">
        <v>166</v>
      </c>
      <c r="EY1035" t="s">
        <v>218</v>
      </c>
    </row>
    <row r="1036" spans="143:155" x14ac:dyDescent="0.25">
      <c r="EM1036" t="s">
        <v>168</v>
      </c>
      <c r="EO1036" t="s">
        <v>169</v>
      </c>
      <c r="EP1036" t="s">
        <v>165</v>
      </c>
      <c r="EQ1036" s="2">
        <v>44853</v>
      </c>
      <c r="ER1036" t="s">
        <v>167</v>
      </c>
      <c r="ES1036" t="s">
        <v>167</v>
      </c>
      <c r="ET1036" t="s">
        <v>167</v>
      </c>
      <c r="EU1036" t="s">
        <v>170</v>
      </c>
      <c r="EV1036" t="s">
        <v>166</v>
      </c>
      <c r="EY1036" t="s">
        <v>218</v>
      </c>
    </row>
    <row r="1037" spans="143:155" x14ac:dyDescent="0.25">
      <c r="EM1037" t="s">
        <v>168</v>
      </c>
      <c r="EO1037" t="s">
        <v>169</v>
      </c>
      <c r="EP1037" t="s">
        <v>165</v>
      </c>
      <c r="EQ1037" s="2">
        <v>43714</v>
      </c>
      <c r="ER1037" t="s">
        <v>167</v>
      </c>
      <c r="ES1037" t="s">
        <v>167</v>
      </c>
      <c r="ET1037" t="s">
        <v>167</v>
      </c>
      <c r="EU1037" t="s">
        <v>170</v>
      </c>
      <c r="EV1037" t="s">
        <v>166</v>
      </c>
      <c r="EY1037" t="s">
        <v>218</v>
      </c>
    </row>
    <row r="1038" spans="143:155" x14ac:dyDescent="0.25">
      <c r="EM1038" t="s">
        <v>168</v>
      </c>
      <c r="EO1038" t="s">
        <v>169</v>
      </c>
      <c r="EP1038" t="s">
        <v>165</v>
      </c>
      <c r="EQ1038" s="2">
        <v>43735</v>
      </c>
      <c r="ER1038" t="s">
        <v>167</v>
      </c>
      <c r="ES1038" t="s">
        <v>167</v>
      </c>
      <c r="ET1038" t="s">
        <v>167</v>
      </c>
      <c r="EU1038" t="s">
        <v>170</v>
      </c>
      <c r="EV1038" t="s">
        <v>166</v>
      </c>
      <c r="EY1038" t="s">
        <v>218</v>
      </c>
    </row>
    <row r="1039" spans="143:155" x14ac:dyDescent="0.25">
      <c r="EM1039" t="s">
        <v>168</v>
      </c>
      <c r="EO1039" t="s">
        <v>169</v>
      </c>
      <c r="EP1039" t="s">
        <v>165</v>
      </c>
      <c r="EQ1039" s="2">
        <v>43783</v>
      </c>
      <c r="ER1039" t="s">
        <v>167</v>
      </c>
      <c r="ES1039" t="s">
        <v>167</v>
      </c>
      <c r="ET1039" t="s">
        <v>167</v>
      </c>
      <c r="EU1039" t="s">
        <v>170</v>
      </c>
      <c r="EV1039" t="s">
        <v>166</v>
      </c>
      <c r="EY1039" t="s">
        <v>218</v>
      </c>
    </row>
    <row r="1040" spans="143:155" x14ac:dyDescent="0.25">
      <c r="EM1040" t="s">
        <v>168</v>
      </c>
      <c r="EO1040" t="s">
        <v>169</v>
      </c>
      <c r="EP1040" t="s">
        <v>165</v>
      </c>
      <c r="EQ1040" s="2">
        <v>45177</v>
      </c>
      <c r="ER1040" t="s">
        <v>167</v>
      </c>
      <c r="ES1040" t="s">
        <v>167</v>
      </c>
      <c r="ET1040" t="s">
        <v>167</v>
      </c>
      <c r="EU1040" t="s">
        <v>170</v>
      </c>
      <c r="EV1040" t="s">
        <v>166</v>
      </c>
      <c r="EY1040" t="s">
        <v>218</v>
      </c>
    </row>
    <row r="1041" spans="143:155" x14ac:dyDescent="0.25">
      <c r="EM1041" t="s">
        <v>168</v>
      </c>
      <c r="EO1041" t="s">
        <v>169</v>
      </c>
      <c r="EP1041" t="s">
        <v>165</v>
      </c>
      <c r="EQ1041" s="2">
        <v>44539</v>
      </c>
      <c r="ER1041" t="s">
        <v>167</v>
      </c>
      <c r="ES1041" t="s">
        <v>167</v>
      </c>
      <c r="ET1041" t="s">
        <v>167</v>
      </c>
      <c r="EU1041" t="s">
        <v>170</v>
      </c>
      <c r="EV1041" t="s">
        <v>166</v>
      </c>
      <c r="EY1041" t="s">
        <v>218</v>
      </c>
    </row>
    <row r="1042" spans="143:155" x14ac:dyDescent="0.25">
      <c r="EM1042" t="s">
        <v>168</v>
      </c>
      <c r="EO1042" t="s">
        <v>169</v>
      </c>
      <c r="EP1042" t="s">
        <v>165</v>
      </c>
      <c r="EQ1042" s="2">
        <v>44401</v>
      </c>
      <c r="ER1042" t="s">
        <v>167</v>
      </c>
      <c r="ES1042" t="s">
        <v>167</v>
      </c>
      <c r="ET1042" t="s">
        <v>167</v>
      </c>
      <c r="EU1042" t="s">
        <v>170</v>
      </c>
      <c r="EV1042" t="s">
        <v>166</v>
      </c>
      <c r="EY1042" t="s">
        <v>218</v>
      </c>
    </row>
    <row r="1043" spans="143:155" x14ac:dyDescent="0.25">
      <c r="EM1043" t="s">
        <v>168</v>
      </c>
      <c r="EO1043" t="s">
        <v>169</v>
      </c>
      <c r="EP1043" t="s">
        <v>165</v>
      </c>
      <c r="EQ1043" s="2">
        <v>44694</v>
      </c>
      <c r="ER1043" t="s">
        <v>167</v>
      </c>
      <c r="ES1043" t="s">
        <v>167</v>
      </c>
      <c r="ET1043" t="s">
        <v>167</v>
      </c>
      <c r="EU1043" t="s">
        <v>170</v>
      </c>
      <c r="EV1043" t="s">
        <v>166</v>
      </c>
      <c r="EY1043" t="s">
        <v>218</v>
      </c>
    </row>
    <row r="1044" spans="143:155" x14ac:dyDescent="0.25">
      <c r="EM1044" t="s">
        <v>168</v>
      </c>
      <c r="EO1044" t="s">
        <v>169</v>
      </c>
      <c r="EP1044" s="2">
        <v>43031</v>
      </c>
      <c r="EQ1044" s="2">
        <v>43834</v>
      </c>
      <c r="ER1044" t="s">
        <v>167</v>
      </c>
      <c r="ES1044" t="s">
        <v>167</v>
      </c>
      <c r="ET1044" t="s">
        <v>167</v>
      </c>
      <c r="EU1044" t="s">
        <v>170</v>
      </c>
      <c r="EV1044" t="s">
        <v>166</v>
      </c>
      <c r="EY1044" t="s">
        <v>218</v>
      </c>
    </row>
    <row r="1045" spans="143:155" x14ac:dyDescent="0.25">
      <c r="EM1045" t="s">
        <v>168</v>
      </c>
      <c r="EO1045" t="s">
        <v>169</v>
      </c>
      <c r="EP1045" t="s">
        <v>165</v>
      </c>
      <c r="EQ1045" s="2">
        <v>43882</v>
      </c>
      <c r="ER1045" t="s">
        <v>167</v>
      </c>
      <c r="ES1045" t="s">
        <v>167</v>
      </c>
      <c r="ET1045" t="s">
        <v>167</v>
      </c>
      <c r="EU1045" t="s">
        <v>170</v>
      </c>
      <c r="EV1045" t="s">
        <v>166</v>
      </c>
      <c r="EY1045" t="s">
        <v>218</v>
      </c>
    </row>
    <row r="1046" spans="143:155" x14ac:dyDescent="0.25">
      <c r="EM1046" t="s">
        <v>168</v>
      </c>
      <c r="EO1046" t="s">
        <v>169</v>
      </c>
      <c r="EP1046" t="s">
        <v>165</v>
      </c>
      <c r="EQ1046" s="2">
        <v>44062</v>
      </c>
      <c r="ER1046" t="s">
        <v>167</v>
      </c>
      <c r="ES1046" t="s">
        <v>167</v>
      </c>
      <c r="ET1046" t="s">
        <v>167</v>
      </c>
      <c r="EU1046" t="s">
        <v>170</v>
      </c>
      <c r="EV1046" t="s">
        <v>166</v>
      </c>
      <c r="EY1046" t="s">
        <v>218</v>
      </c>
    </row>
    <row r="1047" spans="143:155" x14ac:dyDescent="0.25">
      <c r="EM1047" t="s">
        <v>168</v>
      </c>
      <c r="EO1047" t="s">
        <v>169</v>
      </c>
      <c r="EP1047" s="2">
        <v>42207</v>
      </c>
      <c r="EQ1047" s="2">
        <v>43983</v>
      </c>
      <c r="ER1047" t="s">
        <v>167</v>
      </c>
      <c r="ES1047" t="s">
        <v>167</v>
      </c>
      <c r="ET1047" t="s">
        <v>167</v>
      </c>
      <c r="EU1047" t="s">
        <v>170</v>
      </c>
      <c r="EV1047" t="s">
        <v>166</v>
      </c>
      <c r="EY1047" t="s">
        <v>218</v>
      </c>
    </row>
    <row r="1048" spans="143:155" x14ac:dyDescent="0.25">
      <c r="EM1048" t="s">
        <v>168</v>
      </c>
      <c r="EO1048" t="s">
        <v>169</v>
      </c>
      <c r="EP1048" t="s">
        <v>165</v>
      </c>
      <c r="EQ1048" s="2">
        <v>43983</v>
      </c>
      <c r="ER1048" t="s">
        <v>167</v>
      </c>
      <c r="ES1048" t="s">
        <v>167</v>
      </c>
      <c r="ET1048" t="s">
        <v>167</v>
      </c>
      <c r="EU1048" t="s">
        <v>170</v>
      </c>
      <c r="EV1048" t="s">
        <v>166</v>
      </c>
      <c r="EY1048" t="s">
        <v>218</v>
      </c>
    </row>
    <row r="1049" spans="143:155" x14ac:dyDescent="0.25">
      <c r="EM1049" t="s">
        <v>168</v>
      </c>
      <c r="EO1049" t="s">
        <v>169</v>
      </c>
      <c r="EP1049" t="s">
        <v>165</v>
      </c>
      <c r="EQ1049" s="2">
        <v>44014</v>
      </c>
      <c r="ER1049" t="s">
        <v>167</v>
      </c>
      <c r="ES1049" t="s">
        <v>167</v>
      </c>
      <c r="ET1049" t="s">
        <v>167</v>
      </c>
      <c r="EU1049" t="s">
        <v>170</v>
      </c>
      <c r="EV1049" t="s">
        <v>166</v>
      </c>
      <c r="EY1049" t="s">
        <v>218</v>
      </c>
    </row>
    <row r="1050" spans="143:155" x14ac:dyDescent="0.25">
      <c r="EM1050" t="s">
        <v>168</v>
      </c>
      <c r="EO1050" t="s">
        <v>169</v>
      </c>
      <c r="EP1050" t="s">
        <v>165</v>
      </c>
      <c r="EQ1050" s="2">
        <v>44120</v>
      </c>
      <c r="ER1050" t="s">
        <v>167</v>
      </c>
      <c r="ES1050" t="s">
        <v>167</v>
      </c>
      <c r="ET1050" t="s">
        <v>167</v>
      </c>
      <c r="EU1050" t="s">
        <v>170</v>
      </c>
      <c r="EV1050" t="s">
        <v>166</v>
      </c>
      <c r="EY1050" t="s">
        <v>218</v>
      </c>
    </row>
    <row r="1051" spans="143:155" x14ac:dyDescent="0.25">
      <c r="EM1051" t="s">
        <v>168</v>
      </c>
      <c r="EO1051" t="s">
        <v>169</v>
      </c>
      <c r="EP1051" s="2">
        <v>41497</v>
      </c>
      <c r="EQ1051" s="2">
        <v>44107</v>
      </c>
      <c r="ER1051" t="s">
        <v>167</v>
      </c>
      <c r="ES1051" t="s">
        <v>167</v>
      </c>
      <c r="ET1051" t="s">
        <v>167</v>
      </c>
      <c r="EU1051" t="s">
        <v>170</v>
      </c>
      <c r="EV1051" t="s">
        <v>166</v>
      </c>
      <c r="EY1051" t="s">
        <v>218</v>
      </c>
    </row>
    <row r="1052" spans="143:155" x14ac:dyDescent="0.25">
      <c r="EM1052" t="s">
        <v>168</v>
      </c>
      <c r="EO1052" t="s">
        <v>169</v>
      </c>
      <c r="EP1052" t="s">
        <v>165</v>
      </c>
      <c r="EQ1052" s="2">
        <v>45866</v>
      </c>
      <c r="ER1052" t="s">
        <v>167</v>
      </c>
      <c r="ES1052" t="s">
        <v>167</v>
      </c>
      <c r="ET1052" t="s">
        <v>167</v>
      </c>
      <c r="EU1052" t="s">
        <v>170</v>
      </c>
      <c r="EV1052" t="s">
        <v>166</v>
      </c>
      <c r="EY1052" t="s">
        <v>218</v>
      </c>
    </row>
    <row r="1053" spans="143:155" x14ac:dyDescent="0.25">
      <c r="EM1053" t="s">
        <v>168</v>
      </c>
      <c r="EO1053" t="s">
        <v>169</v>
      </c>
      <c r="EP1053" s="2">
        <v>41901</v>
      </c>
      <c r="EQ1053" s="2">
        <v>44453</v>
      </c>
      <c r="ER1053" t="s">
        <v>167</v>
      </c>
      <c r="ES1053" t="s">
        <v>167</v>
      </c>
      <c r="ET1053" t="s">
        <v>167</v>
      </c>
      <c r="EU1053" t="s">
        <v>170</v>
      </c>
      <c r="EV1053" t="s">
        <v>166</v>
      </c>
      <c r="EY1053" t="s">
        <v>218</v>
      </c>
    </row>
    <row r="1054" spans="143:155" x14ac:dyDescent="0.25">
      <c r="EM1054" t="s">
        <v>168</v>
      </c>
      <c r="EO1054" t="s">
        <v>169</v>
      </c>
      <c r="EP1054" t="s">
        <v>165</v>
      </c>
      <c r="EQ1054" s="2">
        <v>44486</v>
      </c>
      <c r="ER1054" t="s">
        <v>167</v>
      </c>
      <c r="ES1054" t="s">
        <v>167</v>
      </c>
      <c r="ET1054" t="s">
        <v>167</v>
      </c>
      <c r="EU1054" t="s">
        <v>170</v>
      </c>
      <c r="EV1054" t="s">
        <v>166</v>
      </c>
      <c r="EY1054" t="s">
        <v>218</v>
      </c>
    </row>
    <row r="1055" spans="143:155" x14ac:dyDescent="0.25">
      <c r="EM1055" t="s">
        <v>168</v>
      </c>
      <c r="EO1055" t="s">
        <v>169</v>
      </c>
      <c r="EP1055" t="s">
        <v>165</v>
      </c>
      <c r="EQ1055" t="s">
        <v>165</v>
      </c>
      <c r="ER1055" t="s">
        <v>167</v>
      </c>
      <c r="ES1055" t="s">
        <v>167</v>
      </c>
      <c r="ET1055" t="s">
        <v>167</v>
      </c>
      <c r="EU1055" t="s">
        <v>170</v>
      </c>
      <c r="EV1055" t="s">
        <v>166</v>
      </c>
      <c r="EY1055" t="s">
        <v>218</v>
      </c>
    </row>
    <row r="1056" spans="143:155" x14ac:dyDescent="0.25">
      <c r="EM1056" t="s">
        <v>168</v>
      </c>
      <c r="EO1056" t="s">
        <v>169</v>
      </c>
      <c r="EP1056" s="2">
        <v>42406</v>
      </c>
      <c r="EQ1056" s="2">
        <v>43400</v>
      </c>
      <c r="ER1056" t="s">
        <v>167</v>
      </c>
      <c r="ES1056" t="s">
        <v>167</v>
      </c>
      <c r="ET1056" t="s">
        <v>167</v>
      </c>
      <c r="EU1056" t="s">
        <v>170</v>
      </c>
      <c r="EV1056" t="s">
        <v>166</v>
      </c>
      <c r="EY1056" t="s">
        <v>218</v>
      </c>
    </row>
    <row r="1057" spans="143:155" x14ac:dyDescent="0.25">
      <c r="EM1057" t="s">
        <v>168</v>
      </c>
      <c r="EO1057" t="s">
        <v>169</v>
      </c>
      <c r="EP1057" t="s">
        <v>165</v>
      </c>
      <c r="EQ1057" s="2">
        <v>43364</v>
      </c>
      <c r="ER1057" t="s">
        <v>167</v>
      </c>
      <c r="ES1057" t="s">
        <v>167</v>
      </c>
      <c r="ET1057" t="s">
        <v>167</v>
      </c>
      <c r="EU1057" t="s">
        <v>170</v>
      </c>
      <c r="EV1057" t="s">
        <v>166</v>
      </c>
      <c r="EY1057" t="s">
        <v>218</v>
      </c>
    </row>
    <row r="1058" spans="143:155" x14ac:dyDescent="0.25">
      <c r="EM1058" t="s">
        <v>168</v>
      </c>
      <c r="EO1058" t="s">
        <v>169</v>
      </c>
      <c r="EP1058" t="s">
        <v>165</v>
      </c>
      <c r="EQ1058" s="2">
        <v>44282</v>
      </c>
      <c r="ER1058" t="s">
        <v>167</v>
      </c>
      <c r="ES1058" t="s">
        <v>167</v>
      </c>
      <c r="ET1058" t="s">
        <v>167</v>
      </c>
      <c r="EU1058" t="s">
        <v>170</v>
      </c>
      <c r="EV1058" t="s">
        <v>166</v>
      </c>
      <c r="EY1058" t="s">
        <v>218</v>
      </c>
    </row>
    <row r="1059" spans="143:155" x14ac:dyDescent="0.25">
      <c r="EM1059" t="s">
        <v>168</v>
      </c>
      <c r="EO1059" t="s">
        <v>169</v>
      </c>
      <c r="EP1059" t="s">
        <v>165</v>
      </c>
      <c r="EQ1059" s="2">
        <v>44860</v>
      </c>
      <c r="ER1059" t="s">
        <v>167</v>
      </c>
      <c r="ES1059" t="s">
        <v>167</v>
      </c>
      <c r="ET1059" t="s">
        <v>167</v>
      </c>
      <c r="EU1059" t="s">
        <v>170</v>
      </c>
      <c r="EV1059" t="s">
        <v>166</v>
      </c>
      <c r="EY1059">
        <v>350016127</v>
      </c>
    </row>
    <row r="1060" spans="143:155" x14ac:dyDescent="0.25">
      <c r="EM1060" t="s">
        <v>168</v>
      </c>
      <c r="EO1060" t="s">
        <v>169</v>
      </c>
      <c r="EP1060" s="2">
        <v>41480</v>
      </c>
      <c r="EQ1060" s="2">
        <v>45020</v>
      </c>
      <c r="ER1060" t="s">
        <v>167</v>
      </c>
      <c r="ES1060" t="s">
        <v>167</v>
      </c>
      <c r="ET1060" t="s">
        <v>167</v>
      </c>
      <c r="EU1060" t="s">
        <v>170</v>
      </c>
      <c r="EV1060" t="s">
        <v>166</v>
      </c>
      <c r="EY1060" t="s">
        <v>218</v>
      </c>
    </row>
    <row r="1061" spans="143:155" x14ac:dyDescent="0.25">
      <c r="EM1061" t="s">
        <v>168</v>
      </c>
      <c r="EO1061" t="s">
        <v>169</v>
      </c>
      <c r="EP1061" t="s">
        <v>165</v>
      </c>
      <c r="EQ1061" s="2">
        <v>44900</v>
      </c>
      <c r="ER1061" t="s">
        <v>167</v>
      </c>
      <c r="ES1061" t="s">
        <v>167</v>
      </c>
      <c r="ET1061" t="s">
        <v>167</v>
      </c>
      <c r="EU1061" t="s">
        <v>170</v>
      </c>
      <c r="EV1061" t="s">
        <v>166</v>
      </c>
      <c r="EY1061" t="s">
        <v>218</v>
      </c>
    </row>
    <row r="1062" spans="143:155" x14ac:dyDescent="0.25">
      <c r="EM1062" t="s">
        <v>168</v>
      </c>
      <c r="EO1062" t="s">
        <v>169</v>
      </c>
      <c r="EP1062" s="2">
        <v>41492</v>
      </c>
      <c r="EQ1062" s="2">
        <v>44621</v>
      </c>
      <c r="ER1062" t="s">
        <v>167</v>
      </c>
      <c r="ES1062" t="s">
        <v>167</v>
      </c>
      <c r="ET1062" t="s">
        <v>167</v>
      </c>
      <c r="EU1062" t="s">
        <v>170</v>
      </c>
      <c r="EV1062" t="s">
        <v>166</v>
      </c>
      <c r="EY1062" t="s">
        <v>218</v>
      </c>
    </row>
    <row r="1063" spans="143:155" x14ac:dyDescent="0.25">
      <c r="EM1063" t="s">
        <v>168</v>
      </c>
      <c r="EO1063" t="s">
        <v>169</v>
      </c>
      <c r="EP1063" t="s">
        <v>165</v>
      </c>
      <c r="EQ1063" s="2">
        <v>44447</v>
      </c>
      <c r="ER1063" t="s">
        <v>167</v>
      </c>
      <c r="ES1063" t="s">
        <v>167</v>
      </c>
      <c r="ET1063" t="s">
        <v>167</v>
      </c>
      <c r="EU1063" t="s">
        <v>170</v>
      </c>
      <c r="EV1063" t="s">
        <v>166</v>
      </c>
      <c r="EY1063" t="s">
        <v>218</v>
      </c>
    </row>
    <row r="1064" spans="143:155" x14ac:dyDescent="0.25">
      <c r="EM1064" t="s">
        <v>168</v>
      </c>
      <c r="EO1064" t="s">
        <v>169</v>
      </c>
      <c r="EP1064" t="s">
        <v>165</v>
      </c>
      <c r="EQ1064" s="2">
        <v>44971</v>
      </c>
      <c r="ER1064" t="s">
        <v>167</v>
      </c>
      <c r="ES1064" t="s">
        <v>167</v>
      </c>
      <c r="ET1064" t="s">
        <v>167</v>
      </c>
      <c r="EU1064" t="s">
        <v>170</v>
      </c>
      <c r="EV1064" t="s">
        <v>166</v>
      </c>
      <c r="EY1064" t="s">
        <v>218</v>
      </c>
    </row>
    <row r="1065" spans="143:155" x14ac:dyDescent="0.25">
      <c r="EM1065" t="s">
        <v>168</v>
      </c>
      <c r="EO1065" t="s">
        <v>169</v>
      </c>
      <c r="EP1065" t="s">
        <v>165</v>
      </c>
      <c r="EQ1065" s="2">
        <v>44997</v>
      </c>
      <c r="ER1065" t="s">
        <v>167</v>
      </c>
      <c r="ES1065" t="s">
        <v>167</v>
      </c>
      <c r="ET1065" t="s">
        <v>167</v>
      </c>
      <c r="EU1065" t="s">
        <v>170</v>
      </c>
      <c r="EV1065" t="s">
        <v>166</v>
      </c>
      <c r="EY1065" t="s">
        <v>218</v>
      </c>
    </row>
    <row r="1066" spans="143:155" x14ac:dyDescent="0.25">
      <c r="EM1066" t="s">
        <v>168</v>
      </c>
      <c r="EO1066" t="s">
        <v>169</v>
      </c>
      <c r="EP1066" t="s">
        <v>165</v>
      </c>
      <c r="EQ1066" s="2">
        <v>45186</v>
      </c>
      <c r="ER1066" t="s">
        <v>167</v>
      </c>
      <c r="ES1066" t="s">
        <v>167</v>
      </c>
      <c r="ET1066" t="s">
        <v>167</v>
      </c>
      <c r="EU1066" t="s">
        <v>170</v>
      </c>
      <c r="EV1066" t="s">
        <v>166</v>
      </c>
      <c r="EY1066" t="s">
        <v>218</v>
      </c>
    </row>
    <row r="1067" spans="143:155" x14ac:dyDescent="0.25">
      <c r="EM1067" t="s">
        <v>168</v>
      </c>
      <c r="EO1067" t="s">
        <v>169</v>
      </c>
      <c r="EP1067" s="2">
        <v>42218</v>
      </c>
      <c r="EQ1067" s="2">
        <v>44414</v>
      </c>
      <c r="ER1067" t="s">
        <v>167</v>
      </c>
      <c r="ES1067" t="s">
        <v>167</v>
      </c>
      <c r="ET1067" t="s">
        <v>167</v>
      </c>
      <c r="EU1067" t="s">
        <v>170</v>
      </c>
      <c r="EV1067" t="s">
        <v>166</v>
      </c>
      <c r="EY1067" t="s">
        <v>218</v>
      </c>
    </row>
    <row r="1068" spans="143:155" x14ac:dyDescent="0.25">
      <c r="EM1068" t="s">
        <v>168</v>
      </c>
      <c r="EO1068" t="s">
        <v>169</v>
      </c>
      <c r="EP1068" t="s">
        <v>165</v>
      </c>
      <c r="EQ1068" s="2">
        <v>44444</v>
      </c>
      <c r="ER1068" t="s">
        <v>167</v>
      </c>
      <c r="ES1068" t="s">
        <v>167</v>
      </c>
      <c r="ET1068" t="s">
        <v>167</v>
      </c>
      <c r="EU1068" t="s">
        <v>170</v>
      </c>
      <c r="EV1068" t="s">
        <v>166</v>
      </c>
      <c r="EY1068" t="s">
        <v>218</v>
      </c>
    </row>
    <row r="1069" spans="143:155" x14ac:dyDescent="0.25">
      <c r="EM1069" t="s">
        <v>168</v>
      </c>
      <c r="EO1069" t="s">
        <v>169</v>
      </c>
      <c r="EP1069" s="2">
        <v>42329</v>
      </c>
      <c r="EQ1069" s="2">
        <v>45276</v>
      </c>
      <c r="ER1069" t="s">
        <v>167</v>
      </c>
      <c r="ES1069" t="s">
        <v>167</v>
      </c>
      <c r="ET1069" t="s">
        <v>167</v>
      </c>
      <c r="EU1069" t="s">
        <v>170</v>
      </c>
      <c r="EV1069" t="s">
        <v>166</v>
      </c>
      <c r="EY1069" t="s">
        <v>218</v>
      </c>
    </row>
    <row r="1070" spans="143:155" x14ac:dyDescent="0.25">
      <c r="EM1070" t="s">
        <v>168</v>
      </c>
      <c r="EO1070" t="s">
        <v>169</v>
      </c>
      <c r="EP1070" t="s">
        <v>165</v>
      </c>
      <c r="EQ1070" s="2">
        <v>44485</v>
      </c>
      <c r="ER1070" t="s">
        <v>167</v>
      </c>
      <c r="ES1070" t="s">
        <v>167</v>
      </c>
      <c r="ET1070" t="s">
        <v>167</v>
      </c>
      <c r="EU1070" t="s">
        <v>170</v>
      </c>
      <c r="EV1070" t="s">
        <v>166</v>
      </c>
      <c r="EY1070" t="s">
        <v>218</v>
      </c>
    </row>
    <row r="1071" spans="143:155" x14ac:dyDescent="0.25">
      <c r="EM1071" t="s">
        <v>168</v>
      </c>
      <c r="EO1071" t="s">
        <v>169</v>
      </c>
      <c r="EP1071" t="s">
        <v>165</v>
      </c>
      <c r="EQ1071" t="s">
        <v>165</v>
      </c>
      <c r="ER1071" t="s">
        <v>167</v>
      </c>
      <c r="ES1071" t="s">
        <v>167</v>
      </c>
      <c r="ET1071" t="s">
        <v>167</v>
      </c>
      <c r="EU1071" t="s">
        <v>170</v>
      </c>
      <c r="EV1071" t="s">
        <v>166</v>
      </c>
      <c r="EY1071" t="s">
        <v>218</v>
      </c>
    </row>
    <row r="1072" spans="143:155" x14ac:dyDescent="0.25">
      <c r="EM1072" t="s">
        <v>168</v>
      </c>
      <c r="EO1072" t="s">
        <v>169</v>
      </c>
      <c r="EP1072" t="s">
        <v>165</v>
      </c>
      <c r="EQ1072" s="2">
        <v>44509</v>
      </c>
      <c r="ER1072" t="s">
        <v>167</v>
      </c>
      <c r="ES1072" t="s">
        <v>167</v>
      </c>
      <c r="ET1072" t="s">
        <v>167</v>
      </c>
      <c r="EU1072" t="s">
        <v>170</v>
      </c>
      <c r="EV1072" t="s">
        <v>166</v>
      </c>
      <c r="EY1072" t="s">
        <v>218</v>
      </c>
    </row>
    <row r="1073" spans="143:155" x14ac:dyDescent="0.25">
      <c r="EM1073" t="s">
        <v>168</v>
      </c>
      <c r="EO1073" t="s">
        <v>169</v>
      </c>
      <c r="EP1073" t="s">
        <v>165</v>
      </c>
      <c r="EQ1073" s="2">
        <v>44516</v>
      </c>
      <c r="ER1073" t="s">
        <v>167</v>
      </c>
      <c r="ES1073" t="s">
        <v>167</v>
      </c>
      <c r="ET1073" t="s">
        <v>167</v>
      </c>
      <c r="EU1073" t="s">
        <v>170</v>
      </c>
      <c r="EV1073" t="s">
        <v>166</v>
      </c>
      <c r="EY1073" t="s">
        <v>218</v>
      </c>
    </row>
    <row r="1074" spans="143:155" x14ac:dyDescent="0.25">
      <c r="EM1074" t="s">
        <v>168</v>
      </c>
      <c r="EO1074" t="s">
        <v>169</v>
      </c>
      <c r="EP1074" s="2">
        <v>42098</v>
      </c>
      <c r="EQ1074" s="2">
        <v>44562</v>
      </c>
      <c r="ER1074" t="s">
        <v>167</v>
      </c>
      <c r="ES1074" t="s">
        <v>167</v>
      </c>
      <c r="ET1074" t="s">
        <v>167</v>
      </c>
      <c r="EU1074" t="s">
        <v>170</v>
      </c>
      <c r="EV1074" t="s">
        <v>166</v>
      </c>
      <c r="EY1074">
        <v>350016127</v>
      </c>
    </row>
    <row r="1075" spans="143:155" x14ac:dyDescent="0.25">
      <c r="EM1075" t="s">
        <v>168</v>
      </c>
      <c r="EO1075" t="s">
        <v>169</v>
      </c>
      <c r="EP1075" t="s">
        <v>165</v>
      </c>
      <c r="EQ1075" s="2">
        <v>45296</v>
      </c>
      <c r="ER1075" t="s">
        <v>167</v>
      </c>
      <c r="ES1075" t="s">
        <v>167</v>
      </c>
      <c r="ET1075" t="s">
        <v>167</v>
      </c>
      <c r="EU1075" t="s">
        <v>170</v>
      </c>
      <c r="EV1075" t="s">
        <v>166</v>
      </c>
      <c r="EY1075" t="s">
        <v>218</v>
      </c>
    </row>
    <row r="1076" spans="143:155" x14ac:dyDescent="0.25">
      <c r="EM1076" t="s">
        <v>168</v>
      </c>
      <c r="EO1076" t="s">
        <v>169</v>
      </c>
      <c r="EP1076" t="s">
        <v>165</v>
      </c>
      <c r="EQ1076" s="2">
        <v>44676</v>
      </c>
      <c r="ER1076" t="s">
        <v>167</v>
      </c>
      <c r="ES1076" t="s">
        <v>167</v>
      </c>
      <c r="ET1076" t="s">
        <v>167</v>
      </c>
      <c r="EU1076" t="s">
        <v>170</v>
      </c>
      <c r="EV1076" t="s">
        <v>166</v>
      </c>
      <c r="EY1076" t="s">
        <v>218</v>
      </c>
    </row>
    <row r="1077" spans="143:155" x14ac:dyDescent="0.25">
      <c r="EM1077" t="s">
        <v>168</v>
      </c>
      <c r="EO1077" t="s">
        <v>169</v>
      </c>
      <c r="EP1077" t="s">
        <v>165</v>
      </c>
      <c r="EQ1077" s="2">
        <v>43167</v>
      </c>
      <c r="ER1077" t="s">
        <v>167</v>
      </c>
      <c r="ES1077" t="s">
        <v>167</v>
      </c>
      <c r="ET1077" t="s">
        <v>167</v>
      </c>
      <c r="EU1077" t="s">
        <v>170</v>
      </c>
      <c r="EV1077" t="s">
        <v>166</v>
      </c>
      <c r="EY1077" t="s">
        <v>218</v>
      </c>
    </row>
    <row r="1078" spans="143:155" x14ac:dyDescent="0.25">
      <c r="EM1078" t="s">
        <v>168</v>
      </c>
      <c r="EO1078" t="s">
        <v>169</v>
      </c>
      <c r="EP1078" s="2">
        <v>42208</v>
      </c>
      <c r="EQ1078" s="2">
        <v>44725</v>
      </c>
      <c r="ER1078" t="s">
        <v>167</v>
      </c>
      <c r="ES1078" t="s">
        <v>167</v>
      </c>
      <c r="ET1078" t="s">
        <v>167</v>
      </c>
      <c r="EU1078" t="s">
        <v>170</v>
      </c>
      <c r="EV1078" t="s">
        <v>166</v>
      </c>
      <c r="EY1078" t="s">
        <v>218</v>
      </c>
    </row>
    <row r="1079" spans="143:155" x14ac:dyDescent="0.25">
      <c r="EM1079" t="s">
        <v>168</v>
      </c>
      <c r="EO1079" t="s">
        <v>169</v>
      </c>
      <c r="EP1079" t="s">
        <v>165</v>
      </c>
      <c r="EQ1079" s="2">
        <v>45120</v>
      </c>
      <c r="ER1079" t="s">
        <v>167</v>
      </c>
      <c r="ES1079" t="s">
        <v>167</v>
      </c>
      <c r="ET1079" t="s">
        <v>167</v>
      </c>
      <c r="EU1079" t="s">
        <v>170</v>
      </c>
      <c r="EV1079" t="s">
        <v>166</v>
      </c>
      <c r="EY1079" t="s">
        <v>218</v>
      </c>
    </row>
    <row r="1080" spans="143:155" x14ac:dyDescent="0.25">
      <c r="EM1080" t="s">
        <v>168</v>
      </c>
      <c r="EO1080" t="s">
        <v>169</v>
      </c>
      <c r="EP1080" t="s">
        <v>165</v>
      </c>
      <c r="EQ1080" s="2">
        <v>44748</v>
      </c>
      <c r="ER1080" t="s">
        <v>167</v>
      </c>
      <c r="ES1080" t="s">
        <v>167</v>
      </c>
      <c r="ET1080" t="s">
        <v>167</v>
      </c>
      <c r="EU1080" t="s">
        <v>170</v>
      </c>
      <c r="EV1080" t="s">
        <v>166</v>
      </c>
      <c r="EY1080">
        <v>350016127</v>
      </c>
    </row>
    <row r="1081" spans="143:155" x14ac:dyDescent="0.25">
      <c r="EM1081" t="s">
        <v>168</v>
      </c>
      <c r="EO1081" t="s">
        <v>169</v>
      </c>
      <c r="EP1081" t="s">
        <v>165</v>
      </c>
      <c r="EQ1081" s="2">
        <v>44835</v>
      </c>
      <c r="ER1081" t="s">
        <v>167</v>
      </c>
      <c r="ES1081" t="s">
        <v>167</v>
      </c>
      <c r="ET1081" t="s">
        <v>167</v>
      </c>
      <c r="EU1081" t="s">
        <v>170</v>
      </c>
      <c r="EV1081" t="s">
        <v>166</v>
      </c>
      <c r="EY1081" t="s">
        <v>218</v>
      </c>
    </row>
    <row r="1082" spans="143:155" x14ac:dyDescent="0.25">
      <c r="EM1082" t="s">
        <v>168</v>
      </c>
      <c r="EO1082" t="s">
        <v>169</v>
      </c>
      <c r="EP1082" s="2">
        <v>41483</v>
      </c>
      <c r="EQ1082" s="2">
        <v>44877</v>
      </c>
      <c r="ER1082" t="s">
        <v>167</v>
      </c>
      <c r="ES1082" t="s">
        <v>167</v>
      </c>
      <c r="ET1082" t="s">
        <v>167</v>
      </c>
      <c r="EU1082" t="s">
        <v>170</v>
      </c>
      <c r="EV1082" t="s">
        <v>166</v>
      </c>
      <c r="EY1082" t="s">
        <v>218</v>
      </c>
    </row>
    <row r="1083" spans="143:155" x14ac:dyDescent="0.25">
      <c r="EM1083" t="s">
        <v>168</v>
      </c>
      <c r="EO1083" t="s">
        <v>169</v>
      </c>
      <c r="EP1083" t="s">
        <v>165</v>
      </c>
      <c r="EQ1083" s="2">
        <v>44967</v>
      </c>
      <c r="ER1083" t="s">
        <v>167</v>
      </c>
      <c r="ES1083" t="s">
        <v>167</v>
      </c>
      <c r="ET1083" t="s">
        <v>167</v>
      </c>
      <c r="EU1083" t="s">
        <v>170</v>
      </c>
      <c r="EV1083" t="s">
        <v>166</v>
      </c>
      <c r="EY1083" t="s">
        <v>218</v>
      </c>
    </row>
    <row r="1084" spans="143:155" x14ac:dyDescent="0.25">
      <c r="EM1084" t="s">
        <v>168</v>
      </c>
      <c r="EO1084" t="s">
        <v>169</v>
      </c>
      <c r="EP1084" t="s">
        <v>165</v>
      </c>
      <c r="EQ1084" s="2">
        <v>45057</v>
      </c>
      <c r="ER1084" t="s">
        <v>167</v>
      </c>
      <c r="ES1084" t="s">
        <v>167</v>
      </c>
      <c r="ET1084" t="s">
        <v>167</v>
      </c>
      <c r="EU1084" t="s">
        <v>170</v>
      </c>
      <c r="EV1084" t="s">
        <v>166</v>
      </c>
      <c r="EY1084" t="s">
        <v>218</v>
      </c>
    </row>
    <row r="1085" spans="143:155" x14ac:dyDescent="0.25">
      <c r="EM1085" t="s">
        <v>168</v>
      </c>
      <c r="EO1085" t="s">
        <v>169</v>
      </c>
      <c r="EP1085" s="2">
        <v>42215</v>
      </c>
      <c r="EQ1085" s="2">
        <v>43102</v>
      </c>
      <c r="ER1085" t="s">
        <v>167</v>
      </c>
      <c r="ES1085" t="s">
        <v>167</v>
      </c>
      <c r="ET1085" t="s">
        <v>167</v>
      </c>
      <c r="EU1085" t="s">
        <v>170</v>
      </c>
      <c r="EV1085" t="s">
        <v>166</v>
      </c>
      <c r="EY1085" t="s">
        <v>218</v>
      </c>
    </row>
    <row r="1086" spans="143:155" x14ac:dyDescent="0.25">
      <c r="EM1086" t="s">
        <v>168</v>
      </c>
      <c r="EO1086" t="s">
        <v>169</v>
      </c>
      <c r="EP1086" s="2">
        <v>42451</v>
      </c>
      <c r="EQ1086" s="2">
        <v>45126</v>
      </c>
      <c r="ER1086" t="s">
        <v>167</v>
      </c>
      <c r="ES1086" t="s">
        <v>167</v>
      </c>
      <c r="ET1086" t="s">
        <v>167</v>
      </c>
      <c r="EU1086" t="s">
        <v>170</v>
      </c>
      <c r="EV1086" t="s">
        <v>166</v>
      </c>
      <c r="EY1086" t="s">
        <v>218</v>
      </c>
    </row>
    <row r="1087" spans="143:155" x14ac:dyDescent="0.25">
      <c r="EM1087" t="s">
        <v>168</v>
      </c>
      <c r="EO1087" t="s">
        <v>169</v>
      </c>
      <c r="EP1087" t="s">
        <v>165</v>
      </c>
      <c r="EQ1087" s="2">
        <v>44992</v>
      </c>
      <c r="ER1087" t="s">
        <v>167</v>
      </c>
      <c r="ES1087" t="s">
        <v>167</v>
      </c>
      <c r="ET1087" t="s">
        <v>167</v>
      </c>
      <c r="EU1087" t="s">
        <v>170</v>
      </c>
      <c r="EV1087" t="s">
        <v>166</v>
      </c>
      <c r="EY1087" t="s">
        <v>218</v>
      </c>
    </row>
    <row r="1088" spans="143:155" x14ac:dyDescent="0.25">
      <c r="EM1088" t="s">
        <v>168</v>
      </c>
      <c r="EO1088" t="s">
        <v>169</v>
      </c>
      <c r="EP1088" t="s">
        <v>165</v>
      </c>
      <c r="EQ1088" s="2">
        <v>45311</v>
      </c>
      <c r="ER1088" t="s">
        <v>167</v>
      </c>
      <c r="ES1088" t="s">
        <v>167</v>
      </c>
      <c r="ET1088" t="s">
        <v>167</v>
      </c>
      <c r="EU1088" t="s">
        <v>170</v>
      </c>
      <c r="EV1088" t="s">
        <v>166</v>
      </c>
      <c r="EY1088" t="s">
        <v>218</v>
      </c>
    </row>
    <row r="1089" spans="143:155" x14ac:dyDescent="0.25">
      <c r="EM1089" t="s">
        <v>168</v>
      </c>
      <c r="EO1089" t="s">
        <v>169</v>
      </c>
      <c r="EP1089" t="s">
        <v>165</v>
      </c>
      <c r="EQ1089" s="2">
        <v>45310</v>
      </c>
      <c r="ER1089" t="s">
        <v>167</v>
      </c>
      <c r="ES1089" t="s">
        <v>167</v>
      </c>
      <c r="ET1089" t="s">
        <v>167</v>
      </c>
      <c r="EU1089" t="s">
        <v>170</v>
      </c>
      <c r="EV1089" t="s">
        <v>166</v>
      </c>
      <c r="EY1089" t="s">
        <v>218</v>
      </c>
    </row>
    <row r="1090" spans="143:155" x14ac:dyDescent="0.25">
      <c r="EM1090" t="s">
        <v>168</v>
      </c>
      <c r="EO1090" t="s">
        <v>169</v>
      </c>
      <c r="EP1090" t="s">
        <v>165</v>
      </c>
      <c r="EQ1090" s="2">
        <v>45301</v>
      </c>
      <c r="ER1090" t="s">
        <v>167</v>
      </c>
      <c r="ES1090" t="s">
        <v>167</v>
      </c>
      <c r="ET1090" t="s">
        <v>167</v>
      </c>
      <c r="EU1090" t="s">
        <v>170</v>
      </c>
      <c r="EV1090" t="s">
        <v>166</v>
      </c>
      <c r="EY1090" t="s">
        <v>218</v>
      </c>
    </row>
    <row r="1091" spans="143:155" x14ac:dyDescent="0.25">
      <c r="EM1091" t="s">
        <v>168</v>
      </c>
      <c r="EO1091" t="s">
        <v>169</v>
      </c>
      <c r="EP1091" t="s">
        <v>165</v>
      </c>
      <c r="EQ1091" s="2">
        <v>44959</v>
      </c>
      <c r="ER1091" t="s">
        <v>167</v>
      </c>
      <c r="ES1091" t="s">
        <v>167</v>
      </c>
      <c r="ET1091" t="s">
        <v>167</v>
      </c>
      <c r="EU1091" t="s">
        <v>170</v>
      </c>
      <c r="EV1091" t="s">
        <v>166</v>
      </c>
      <c r="EY1091" t="s">
        <v>218</v>
      </c>
    </row>
    <row r="1092" spans="143:155" x14ac:dyDescent="0.25">
      <c r="EM1092" t="s">
        <v>168</v>
      </c>
      <c r="EO1092" t="s">
        <v>169</v>
      </c>
      <c r="EP1092" t="s">
        <v>165</v>
      </c>
      <c r="EQ1092" s="2">
        <v>44980</v>
      </c>
      <c r="ER1092" t="s">
        <v>167</v>
      </c>
      <c r="ES1092" t="s">
        <v>167</v>
      </c>
      <c r="ET1092" t="s">
        <v>167</v>
      </c>
      <c r="EU1092" t="s">
        <v>170</v>
      </c>
      <c r="EV1092" t="s">
        <v>166</v>
      </c>
      <c r="EY1092" t="s">
        <v>218</v>
      </c>
    </row>
    <row r="1093" spans="143:155" x14ac:dyDescent="0.25">
      <c r="EM1093" t="s">
        <v>168</v>
      </c>
      <c r="EO1093" t="s">
        <v>169</v>
      </c>
      <c r="EP1093" t="s">
        <v>165</v>
      </c>
      <c r="EQ1093" t="s">
        <v>165</v>
      </c>
      <c r="ER1093" t="s">
        <v>167</v>
      </c>
      <c r="ES1093" t="s">
        <v>167</v>
      </c>
      <c r="ET1093" t="s">
        <v>167</v>
      </c>
      <c r="EU1093" t="s">
        <v>170</v>
      </c>
      <c r="EV1093" t="s">
        <v>166</v>
      </c>
      <c r="EY1093">
        <v>350016127</v>
      </c>
    </row>
    <row r="1094" spans="143:155" x14ac:dyDescent="0.25">
      <c r="EM1094" t="s">
        <v>168</v>
      </c>
      <c r="EO1094" t="s">
        <v>169</v>
      </c>
      <c r="EP1094" t="s">
        <v>165</v>
      </c>
      <c r="EQ1094" t="s">
        <v>165</v>
      </c>
      <c r="ER1094" t="s">
        <v>167</v>
      </c>
      <c r="ES1094" t="s">
        <v>167</v>
      </c>
      <c r="ET1094" t="s">
        <v>167</v>
      </c>
      <c r="EU1094" t="s">
        <v>170</v>
      </c>
      <c r="EV1094" t="s">
        <v>166</v>
      </c>
      <c r="EY1094" t="s">
        <v>218</v>
      </c>
    </row>
    <row r="1095" spans="143:155" x14ac:dyDescent="0.25">
      <c r="EM1095" t="s">
        <v>168</v>
      </c>
      <c r="EO1095" t="s">
        <v>169</v>
      </c>
      <c r="EP1095" t="s">
        <v>165</v>
      </c>
      <c r="EQ1095" s="2">
        <v>44968</v>
      </c>
      <c r="ER1095" t="s">
        <v>167</v>
      </c>
      <c r="ES1095" t="s">
        <v>167</v>
      </c>
      <c r="ET1095" t="s">
        <v>167</v>
      </c>
      <c r="EU1095" t="s">
        <v>170</v>
      </c>
      <c r="EV1095" t="s">
        <v>166</v>
      </c>
      <c r="EY1095" t="s">
        <v>218</v>
      </c>
    </row>
    <row r="1096" spans="143:155" x14ac:dyDescent="0.25">
      <c r="EM1096" t="s">
        <v>168</v>
      </c>
      <c r="EO1096" t="s">
        <v>169</v>
      </c>
      <c r="EP1096" t="s">
        <v>165</v>
      </c>
      <c r="EQ1096" s="2">
        <v>45144</v>
      </c>
      <c r="ER1096" t="s">
        <v>167</v>
      </c>
      <c r="ES1096" t="s">
        <v>167</v>
      </c>
      <c r="ET1096" t="s">
        <v>167</v>
      </c>
      <c r="EU1096" t="s">
        <v>170</v>
      </c>
      <c r="EV1096" t="s">
        <v>166</v>
      </c>
      <c r="EY1096" t="s">
        <v>218</v>
      </c>
    </row>
    <row r="1097" spans="143:155" x14ac:dyDescent="0.25">
      <c r="EM1097" t="s">
        <v>168</v>
      </c>
      <c r="EO1097" t="s">
        <v>169</v>
      </c>
      <c r="EP1097" t="s">
        <v>165</v>
      </c>
      <c r="EQ1097" s="2">
        <v>45189</v>
      </c>
      <c r="ER1097" t="s">
        <v>167</v>
      </c>
      <c r="ES1097" t="s">
        <v>167</v>
      </c>
      <c r="ET1097" t="s">
        <v>167</v>
      </c>
      <c r="EU1097" t="s">
        <v>170</v>
      </c>
      <c r="EV1097" t="s">
        <v>166</v>
      </c>
      <c r="EY1097" t="s">
        <v>218</v>
      </c>
    </row>
    <row r="1098" spans="143:155" x14ac:dyDescent="0.25">
      <c r="EM1098" t="s">
        <v>168</v>
      </c>
      <c r="EO1098" t="s">
        <v>169</v>
      </c>
      <c r="EP1098" t="s">
        <v>165</v>
      </c>
      <c r="EQ1098" s="2">
        <v>45085</v>
      </c>
      <c r="ER1098" t="s">
        <v>167</v>
      </c>
      <c r="ES1098" t="s">
        <v>167</v>
      </c>
      <c r="ET1098" t="s">
        <v>167</v>
      </c>
      <c r="EU1098" t="s">
        <v>170</v>
      </c>
      <c r="EV1098" t="s">
        <v>166</v>
      </c>
      <c r="EY1098" t="s">
        <v>218</v>
      </c>
    </row>
    <row r="1099" spans="143:155" x14ac:dyDescent="0.25">
      <c r="EM1099" t="s">
        <v>168</v>
      </c>
      <c r="EO1099" t="s">
        <v>169</v>
      </c>
      <c r="EP1099" t="s">
        <v>165</v>
      </c>
      <c r="EQ1099" s="2">
        <v>45191</v>
      </c>
      <c r="ER1099" t="s">
        <v>167</v>
      </c>
      <c r="ES1099" t="s">
        <v>167</v>
      </c>
      <c r="ET1099" t="s">
        <v>167</v>
      </c>
      <c r="EU1099" t="s">
        <v>170</v>
      </c>
      <c r="EV1099" t="s">
        <v>166</v>
      </c>
      <c r="EY1099" t="s">
        <v>218</v>
      </c>
    </row>
    <row r="1100" spans="143:155" x14ac:dyDescent="0.25">
      <c r="EM1100" t="s">
        <v>168</v>
      </c>
      <c r="EO1100" t="s">
        <v>169</v>
      </c>
      <c r="EP1100" s="2">
        <v>41859</v>
      </c>
      <c r="EQ1100" s="2">
        <v>45184</v>
      </c>
      <c r="ER1100" t="s">
        <v>167</v>
      </c>
      <c r="ES1100" t="s">
        <v>167</v>
      </c>
      <c r="ET1100" t="s">
        <v>167</v>
      </c>
      <c r="EU1100" t="s">
        <v>170</v>
      </c>
      <c r="EV1100" t="s">
        <v>166</v>
      </c>
      <c r="EY1100" t="s">
        <v>218</v>
      </c>
    </row>
    <row r="1101" spans="143:155" x14ac:dyDescent="0.25">
      <c r="EM1101" t="s">
        <v>168</v>
      </c>
      <c r="EO1101" t="s">
        <v>169</v>
      </c>
      <c r="EP1101" s="2">
        <v>41838</v>
      </c>
      <c r="EQ1101" s="2">
        <v>45185</v>
      </c>
      <c r="ER1101" t="s">
        <v>167</v>
      </c>
      <c r="ES1101" t="s">
        <v>167</v>
      </c>
      <c r="ET1101" t="s">
        <v>167</v>
      </c>
      <c r="EU1101" t="s">
        <v>170</v>
      </c>
      <c r="EV1101" t="s">
        <v>166</v>
      </c>
      <c r="EY1101" t="s">
        <v>218</v>
      </c>
    </row>
    <row r="1102" spans="143:155" x14ac:dyDescent="0.25">
      <c r="EM1102" t="s">
        <v>168</v>
      </c>
      <c r="EO1102" t="s">
        <v>169</v>
      </c>
      <c r="EP1102" t="s">
        <v>165</v>
      </c>
      <c r="EQ1102" s="2">
        <v>45200</v>
      </c>
      <c r="ER1102" t="s">
        <v>167</v>
      </c>
      <c r="ES1102" t="s">
        <v>167</v>
      </c>
      <c r="ET1102" t="s">
        <v>167</v>
      </c>
      <c r="EU1102" t="s">
        <v>170</v>
      </c>
      <c r="EV1102" t="s">
        <v>166</v>
      </c>
      <c r="EY1102" t="s">
        <v>218</v>
      </c>
    </row>
    <row r="1103" spans="143:155" x14ac:dyDescent="0.25">
      <c r="EM1103" t="s">
        <v>168</v>
      </c>
      <c r="EO1103" t="s">
        <v>169</v>
      </c>
      <c r="EP1103" t="s">
        <v>165</v>
      </c>
      <c r="EQ1103" s="2">
        <v>45146</v>
      </c>
      <c r="ER1103" t="s">
        <v>167</v>
      </c>
      <c r="ES1103" t="s">
        <v>167</v>
      </c>
      <c r="ET1103" t="s">
        <v>167</v>
      </c>
      <c r="EU1103" t="s">
        <v>170</v>
      </c>
      <c r="EV1103" t="s">
        <v>166</v>
      </c>
      <c r="EY1103">
        <v>350016127</v>
      </c>
    </row>
    <row r="1104" spans="143:155" x14ac:dyDescent="0.25">
      <c r="EM1104" t="s">
        <v>168</v>
      </c>
      <c r="EO1104" t="s">
        <v>169</v>
      </c>
      <c r="EP1104" s="2">
        <v>41402</v>
      </c>
      <c r="EQ1104" s="2">
        <v>45126</v>
      </c>
      <c r="ER1104" t="s">
        <v>167</v>
      </c>
      <c r="ES1104" t="s">
        <v>167</v>
      </c>
      <c r="ET1104" t="s">
        <v>167</v>
      </c>
      <c r="EU1104" t="s">
        <v>170</v>
      </c>
      <c r="EV1104" t="s">
        <v>166</v>
      </c>
      <c r="EY1104" t="s">
        <v>218</v>
      </c>
    </row>
    <row r="1105" spans="143:155" x14ac:dyDescent="0.25">
      <c r="EM1105" t="s">
        <v>168</v>
      </c>
      <c r="EO1105" t="s">
        <v>169</v>
      </c>
      <c r="EP1105" s="2">
        <v>41507</v>
      </c>
      <c r="EQ1105" s="2">
        <v>45124</v>
      </c>
      <c r="ER1105" t="s">
        <v>167</v>
      </c>
      <c r="ES1105" t="s">
        <v>167</v>
      </c>
      <c r="ET1105" t="s">
        <v>167</v>
      </c>
      <c r="EU1105" t="s">
        <v>170</v>
      </c>
      <c r="EV1105" t="s">
        <v>166</v>
      </c>
      <c r="EY1105" t="s">
        <v>218</v>
      </c>
    </row>
    <row r="1106" spans="143:155" x14ac:dyDescent="0.25">
      <c r="EM1106" t="s">
        <v>168</v>
      </c>
      <c r="EO1106" t="s">
        <v>169</v>
      </c>
      <c r="EP1106" t="s">
        <v>165</v>
      </c>
      <c r="EQ1106" s="2">
        <v>45295</v>
      </c>
      <c r="ER1106" t="s">
        <v>167</v>
      </c>
      <c r="ES1106" t="s">
        <v>167</v>
      </c>
      <c r="ET1106" t="s">
        <v>167</v>
      </c>
      <c r="EU1106" t="s">
        <v>170</v>
      </c>
      <c r="EV1106" t="s">
        <v>166</v>
      </c>
      <c r="EY1106" t="s">
        <v>218</v>
      </c>
    </row>
    <row r="1107" spans="143:155" x14ac:dyDescent="0.25">
      <c r="EM1107" t="s">
        <v>168</v>
      </c>
      <c r="EO1107" t="s">
        <v>169</v>
      </c>
      <c r="EP1107" s="2">
        <v>41473</v>
      </c>
      <c r="EQ1107" s="2">
        <v>44965</v>
      </c>
      <c r="ER1107" t="s">
        <v>167</v>
      </c>
      <c r="ES1107" t="s">
        <v>167</v>
      </c>
      <c r="ET1107" t="s">
        <v>167</v>
      </c>
      <c r="EU1107" t="s">
        <v>170</v>
      </c>
      <c r="EV1107" t="s">
        <v>166</v>
      </c>
      <c r="EY1107" t="s">
        <v>218</v>
      </c>
    </row>
    <row r="1108" spans="143:155" x14ac:dyDescent="0.25">
      <c r="EM1108" t="s">
        <v>168</v>
      </c>
      <c r="EO1108" t="s">
        <v>169</v>
      </c>
      <c r="EP1108" s="2">
        <v>42434</v>
      </c>
      <c r="EQ1108" s="2">
        <v>45280</v>
      </c>
      <c r="ER1108" t="s">
        <v>167</v>
      </c>
      <c r="ES1108" t="s">
        <v>167</v>
      </c>
      <c r="ET1108" t="s">
        <v>167</v>
      </c>
      <c r="EU1108" t="s">
        <v>170</v>
      </c>
      <c r="EV1108" t="s">
        <v>166</v>
      </c>
      <c r="EY1108" t="s">
        <v>218</v>
      </c>
    </row>
    <row r="1109" spans="143:155" x14ac:dyDescent="0.25">
      <c r="EM1109" t="s">
        <v>168</v>
      </c>
      <c r="EO1109" t="s">
        <v>169</v>
      </c>
      <c r="EP1109" s="2">
        <v>42015</v>
      </c>
      <c r="EQ1109" s="2">
        <v>45112</v>
      </c>
      <c r="ER1109" t="s">
        <v>167</v>
      </c>
      <c r="ES1109" t="s">
        <v>167</v>
      </c>
      <c r="ET1109" t="s">
        <v>167</v>
      </c>
      <c r="EU1109" t="s">
        <v>170</v>
      </c>
      <c r="EV1109" t="s">
        <v>166</v>
      </c>
      <c r="EY1109" t="s">
        <v>218</v>
      </c>
    </row>
    <row r="1110" spans="143:155" x14ac:dyDescent="0.25">
      <c r="EM1110" t="s">
        <v>168</v>
      </c>
      <c r="EO1110" t="s">
        <v>169</v>
      </c>
      <c r="EP1110" s="2">
        <v>42215</v>
      </c>
      <c r="EQ1110" s="2">
        <v>45103</v>
      </c>
      <c r="ER1110" t="s">
        <v>167</v>
      </c>
      <c r="ES1110" t="s">
        <v>167</v>
      </c>
      <c r="ET1110" t="s">
        <v>167</v>
      </c>
      <c r="EU1110" t="s">
        <v>170</v>
      </c>
      <c r="EV1110" t="s">
        <v>166</v>
      </c>
      <c r="EY1110" t="s">
        <v>218</v>
      </c>
    </row>
    <row r="1111" spans="143:155" x14ac:dyDescent="0.25">
      <c r="EM1111" t="s">
        <v>168</v>
      </c>
      <c r="EO1111" t="s">
        <v>169</v>
      </c>
      <c r="EP1111" t="s">
        <v>165</v>
      </c>
      <c r="EQ1111" s="2">
        <v>45035</v>
      </c>
      <c r="ER1111" t="s">
        <v>167</v>
      </c>
      <c r="ES1111" t="s">
        <v>167</v>
      </c>
      <c r="ET1111" t="s">
        <v>167</v>
      </c>
      <c r="EU1111" t="s">
        <v>170</v>
      </c>
      <c r="EV1111" t="s">
        <v>166</v>
      </c>
      <c r="EY1111" t="s">
        <v>218</v>
      </c>
    </row>
    <row r="1112" spans="143:155" x14ac:dyDescent="0.25">
      <c r="EM1112" t="s">
        <v>168</v>
      </c>
      <c r="EO1112" t="s">
        <v>169</v>
      </c>
      <c r="EP1112" t="s">
        <v>165</v>
      </c>
      <c r="EQ1112" s="2">
        <v>45106</v>
      </c>
      <c r="ER1112" t="s">
        <v>171</v>
      </c>
      <c r="ES1112" t="s">
        <v>167</v>
      </c>
      <c r="ET1112" t="s">
        <v>167</v>
      </c>
      <c r="EU1112" t="s">
        <v>170</v>
      </c>
      <c r="EV1112" t="s">
        <v>166</v>
      </c>
      <c r="EY1112" t="s">
        <v>218</v>
      </c>
    </row>
    <row r="1113" spans="143:155" x14ac:dyDescent="0.25">
      <c r="EM1113" t="s">
        <v>168</v>
      </c>
      <c r="EO1113" t="s">
        <v>169</v>
      </c>
      <c r="EP1113" s="2">
        <v>41043</v>
      </c>
      <c r="EQ1113" s="2">
        <v>43672</v>
      </c>
      <c r="ER1113" t="s">
        <v>167</v>
      </c>
      <c r="ES1113" t="s">
        <v>167</v>
      </c>
      <c r="ET1113" t="s">
        <v>167</v>
      </c>
      <c r="EU1113" t="s">
        <v>170</v>
      </c>
      <c r="EV1113" t="s">
        <v>166</v>
      </c>
      <c r="EY1113" t="s">
        <v>218</v>
      </c>
    </row>
    <row r="1114" spans="143:155" x14ac:dyDescent="0.25">
      <c r="EM1114" t="s">
        <v>168</v>
      </c>
      <c r="EO1114" t="s">
        <v>169</v>
      </c>
      <c r="EP1114" t="s">
        <v>165</v>
      </c>
      <c r="EQ1114" s="2">
        <v>45081</v>
      </c>
      <c r="ER1114" t="s">
        <v>167</v>
      </c>
      <c r="ES1114" t="s">
        <v>167</v>
      </c>
      <c r="ET1114" t="s">
        <v>167</v>
      </c>
      <c r="EU1114" t="s">
        <v>170</v>
      </c>
      <c r="EV1114" t="s">
        <v>166</v>
      </c>
      <c r="EY1114" t="s">
        <v>218</v>
      </c>
    </row>
    <row r="1115" spans="143:155" x14ac:dyDescent="0.25">
      <c r="EM1115" t="s">
        <v>168</v>
      </c>
      <c r="EO1115" t="s">
        <v>169</v>
      </c>
      <c r="EP1115" s="2">
        <v>41819</v>
      </c>
      <c r="EQ1115" s="2">
        <v>45084</v>
      </c>
      <c r="ER1115" t="s">
        <v>167</v>
      </c>
      <c r="ES1115" t="s">
        <v>167</v>
      </c>
      <c r="ET1115" t="s">
        <v>167</v>
      </c>
      <c r="EU1115" t="s">
        <v>170</v>
      </c>
      <c r="EV1115" t="s">
        <v>166</v>
      </c>
      <c r="EY1115" t="s">
        <v>218</v>
      </c>
    </row>
    <row r="1116" spans="143:155" x14ac:dyDescent="0.25">
      <c r="EM1116" t="s">
        <v>168</v>
      </c>
      <c r="EO1116" t="s">
        <v>169</v>
      </c>
      <c r="EP1116" s="2">
        <v>42997</v>
      </c>
      <c r="EQ1116" s="2">
        <v>45139</v>
      </c>
      <c r="ER1116" t="s">
        <v>167</v>
      </c>
      <c r="ES1116" t="s">
        <v>167</v>
      </c>
      <c r="ET1116" t="s">
        <v>167</v>
      </c>
      <c r="EU1116" t="s">
        <v>170</v>
      </c>
      <c r="EV1116" t="s">
        <v>166</v>
      </c>
      <c r="EY1116" t="s">
        <v>218</v>
      </c>
    </row>
    <row r="1117" spans="143:155" x14ac:dyDescent="0.25">
      <c r="EM1117" t="s">
        <v>168</v>
      </c>
      <c r="EO1117" t="s">
        <v>169</v>
      </c>
      <c r="EP1117" t="s">
        <v>165</v>
      </c>
      <c r="EQ1117" s="2">
        <v>45181</v>
      </c>
      <c r="ER1117" t="s">
        <v>167</v>
      </c>
      <c r="ES1117" t="s">
        <v>167</v>
      </c>
      <c r="ET1117" t="s">
        <v>167</v>
      </c>
      <c r="EU1117" t="s">
        <v>170</v>
      </c>
      <c r="EV1117" t="s">
        <v>166</v>
      </c>
      <c r="EY1117" t="s">
        <v>218</v>
      </c>
    </row>
    <row r="1118" spans="143:155" x14ac:dyDescent="0.25">
      <c r="EM1118" t="s">
        <v>168</v>
      </c>
      <c r="EO1118" t="s">
        <v>169</v>
      </c>
      <c r="EP1118" s="2">
        <v>42659</v>
      </c>
      <c r="EQ1118" s="2">
        <v>45166</v>
      </c>
      <c r="ER1118" t="s">
        <v>167</v>
      </c>
      <c r="ES1118" t="s">
        <v>167</v>
      </c>
      <c r="ET1118" t="s">
        <v>167</v>
      </c>
      <c r="EU1118" t="s">
        <v>170</v>
      </c>
      <c r="EV1118" t="s">
        <v>166</v>
      </c>
      <c r="EY1118" t="s">
        <v>218</v>
      </c>
    </row>
    <row r="1119" spans="143:155" x14ac:dyDescent="0.25">
      <c r="EM1119" t="s">
        <v>168</v>
      </c>
      <c r="EO1119" t="s">
        <v>169</v>
      </c>
      <c r="EP1119" s="2">
        <v>41456</v>
      </c>
      <c r="EQ1119" s="2">
        <v>45168</v>
      </c>
      <c r="ER1119" t="s">
        <v>167</v>
      </c>
      <c r="ES1119" t="s">
        <v>167</v>
      </c>
      <c r="ET1119" t="s">
        <v>167</v>
      </c>
      <c r="EU1119" t="s">
        <v>170</v>
      </c>
      <c r="EV1119" t="s">
        <v>166</v>
      </c>
      <c r="EY1119" t="s">
        <v>218</v>
      </c>
    </row>
    <row r="1120" spans="143:155" x14ac:dyDescent="0.25">
      <c r="EM1120" t="s">
        <v>168</v>
      </c>
      <c r="EO1120" t="s">
        <v>169</v>
      </c>
      <c r="EP1120" t="s">
        <v>165</v>
      </c>
      <c r="EQ1120" s="2">
        <v>45198</v>
      </c>
      <c r="ER1120" t="s">
        <v>167</v>
      </c>
      <c r="ES1120" t="s">
        <v>167</v>
      </c>
      <c r="ET1120" t="s">
        <v>167</v>
      </c>
      <c r="EU1120" t="s">
        <v>170</v>
      </c>
      <c r="EV1120" t="s">
        <v>166</v>
      </c>
      <c r="EY1120" t="s">
        <v>218</v>
      </c>
    </row>
    <row r="1121" spans="143:155" x14ac:dyDescent="0.25">
      <c r="EM1121" t="s">
        <v>168</v>
      </c>
      <c r="EO1121" t="s">
        <v>169</v>
      </c>
      <c r="EP1121" t="s">
        <v>165</v>
      </c>
      <c r="EQ1121" s="2">
        <v>45191</v>
      </c>
      <c r="ER1121" t="s">
        <v>167</v>
      </c>
      <c r="ES1121" t="s">
        <v>167</v>
      </c>
      <c r="ET1121" t="s">
        <v>167</v>
      </c>
      <c r="EU1121" t="s">
        <v>170</v>
      </c>
      <c r="EV1121" t="s">
        <v>166</v>
      </c>
      <c r="EY1121" t="s">
        <v>218</v>
      </c>
    </row>
    <row r="1122" spans="143:155" x14ac:dyDescent="0.25">
      <c r="EM1122" t="s">
        <v>168</v>
      </c>
      <c r="EO1122" t="s">
        <v>169</v>
      </c>
      <c r="EP1122" t="s">
        <v>165</v>
      </c>
      <c r="EQ1122" s="2">
        <v>45133</v>
      </c>
      <c r="ER1122" t="s">
        <v>167</v>
      </c>
      <c r="ES1122" t="s">
        <v>167</v>
      </c>
      <c r="ET1122" t="s">
        <v>167</v>
      </c>
      <c r="EU1122" t="s">
        <v>170</v>
      </c>
      <c r="EV1122" t="s">
        <v>166</v>
      </c>
      <c r="EY1122" t="s">
        <v>218</v>
      </c>
    </row>
    <row r="1123" spans="143:155" x14ac:dyDescent="0.25">
      <c r="EM1123" t="s">
        <v>168</v>
      </c>
      <c r="EO1123" t="s">
        <v>169</v>
      </c>
      <c r="EP1123" t="s">
        <v>165</v>
      </c>
      <c r="EQ1123" s="2">
        <v>45138</v>
      </c>
      <c r="ER1123" t="s">
        <v>167</v>
      </c>
      <c r="ES1123" t="s">
        <v>167</v>
      </c>
      <c r="ET1123" t="s">
        <v>167</v>
      </c>
      <c r="EU1123" t="s">
        <v>170</v>
      </c>
      <c r="EV1123" t="s">
        <v>166</v>
      </c>
      <c r="EY1123" t="s">
        <v>218</v>
      </c>
    </row>
    <row r="1124" spans="143:155" x14ac:dyDescent="0.25">
      <c r="EM1124" t="s">
        <v>168</v>
      </c>
      <c r="EO1124" t="s">
        <v>169</v>
      </c>
      <c r="EP1124" s="2">
        <v>42541</v>
      </c>
      <c r="EQ1124" s="2">
        <v>45205</v>
      </c>
      <c r="ER1124" t="s">
        <v>167</v>
      </c>
      <c r="ES1124" t="s">
        <v>167</v>
      </c>
      <c r="ET1124" t="s">
        <v>167</v>
      </c>
      <c r="EU1124" t="s">
        <v>170</v>
      </c>
      <c r="EV1124" t="s">
        <v>166</v>
      </c>
      <c r="EY1124" t="s">
        <v>218</v>
      </c>
    </row>
    <row r="1125" spans="143:155" x14ac:dyDescent="0.25">
      <c r="EM1125" t="s">
        <v>168</v>
      </c>
      <c r="EO1125" t="s">
        <v>169</v>
      </c>
      <c r="EP1125" t="s">
        <v>165</v>
      </c>
      <c r="EQ1125" s="2">
        <v>45275</v>
      </c>
      <c r="ER1125" t="s">
        <v>167</v>
      </c>
      <c r="ES1125" t="s">
        <v>167</v>
      </c>
      <c r="ET1125" t="s">
        <v>167</v>
      </c>
      <c r="EU1125" t="s">
        <v>170</v>
      </c>
      <c r="EV1125" t="s">
        <v>166</v>
      </c>
      <c r="EY1125" t="s">
        <v>218</v>
      </c>
    </row>
    <row r="1126" spans="143:155" x14ac:dyDescent="0.25">
      <c r="EM1126" t="s">
        <v>168</v>
      </c>
      <c r="EO1126" t="s">
        <v>169</v>
      </c>
      <c r="EP1126" t="s">
        <v>165</v>
      </c>
      <c r="EQ1126" t="s">
        <v>165</v>
      </c>
      <c r="ER1126" t="s">
        <v>167</v>
      </c>
      <c r="ES1126" t="s">
        <v>167</v>
      </c>
      <c r="ET1126" t="s">
        <v>167</v>
      </c>
      <c r="EU1126" t="s">
        <v>170</v>
      </c>
      <c r="EV1126" t="s">
        <v>166</v>
      </c>
      <c r="EY1126" t="s">
        <v>218</v>
      </c>
    </row>
    <row r="1127" spans="143:155" x14ac:dyDescent="0.25">
      <c r="EM1127" t="s">
        <v>168</v>
      </c>
      <c r="EO1127" t="s">
        <v>169</v>
      </c>
      <c r="EP1127" t="s">
        <v>165</v>
      </c>
      <c r="EQ1127" s="2">
        <v>45276</v>
      </c>
      <c r="ER1127" t="s">
        <v>167</v>
      </c>
      <c r="ES1127" t="s">
        <v>167</v>
      </c>
      <c r="ET1127" t="s">
        <v>167</v>
      </c>
      <c r="EU1127" t="s">
        <v>170</v>
      </c>
      <c r="EV1127" t="s">
        <v>166</v>
      </c>
      <c r="EY1127" t="s">
        <v>218</v>
      </c>
    </row>
    <row r="1128" spans="143:155" x14ac:dyDescent="0.25">
      <c r="EM1128" t="s">
        <v>168</v>
      </c>
      <c r="EO1128" t="s">
        <v>169</v>
      </c>
      <c r="EP1128" s="2">
        <v>42853</v>
      </c>
      <c r="EQ1128" s="2">
        <v>45123</v>
      </c>
      <c r="ER1128" t="s">
        <v>167</v>
      </c>
      <c r="ES1128" t="s">
        <v>167</v>
      </c>
      <c r="ET1128" t="s">
        <v>167</v>
      </c>
      <c r="EU1128" t="s">
        <v>170</v>
      </c>
      <c r="EV1128" t="s">
        <v>166</v>
      </c>
      <c r="EY1128" t="s">
        <v>218</v>
      </c>
    </row>
    <row r="1129" spans="143:155" x14ac:dyDescent="0.25">
      <c r="EM1129" t="s">
        <v>168</v>
      </c>
      <c r="EO1129" t="s">
        <v>169</v>
      </c>
      <c r="EP1129" t="s">
        <v>165</v>
      </c>
      <c r="EQ1129" s="2">
        <v>45286</v>
      </c>
      <c r="ER1129" t="s">
        <v>167</v>
      </c>
      <c r="ES1129" t="s">
        <v>167</v>
      </c>
      <c r="ET1129" t="s">
        <v>167</v>
      </c>
      <c r="EU1129" t="s">
        <v>170</v>
      </c>
      <c r="EV1129" t="s">
        <v>166</v>
      </c>
      <c r="EY1129" t="s">
        <v>218</v>
      </c>
    </row>
    <row r="1130" spans="143:155" x14ac:dyDescent="0.25">
      <c r="EM1130" t="s">
        <v>168</v>
      </c>
      <c r="EO1130" t="s">
        <v>169</v>
      </c>
      <c r="EP1130" t="s">
        <v>165</v>
      </c>
      <c r="EQ1130" s="2">
        <v>45295</v>
      </c>
      <c r="ER1130" t="s">
        <v>167</v>
      </c>
      <c r="ES1130" t="s">
        <v>167</v>
      </c>
      <c r="ET1130" t="s">
        <v>167</v>
      </c>
      <c r="EU1130" t="s">
        <v>170</v>
      </c>
      <c r="EV1130" t="s">
        <v>166</v>
      </c>
      <c r="EY1130" t="s">
        <v>218</v>
      </c>
    </row>
    <row r="1131" spans="143:155" x14ac:dyDescent="0.25">
      <c r="EM1131" t="s">
        <v>168</v>
      </c>
      <c r="EO1131" t="s">
        <v>169</v>
      </c>
      <c r="EP1131" t="s">
        <v>165</v>
      </c>
      <c r="EQ1131" s="2">
        <v>45294</v>
      </c>
      <c r="ER1131" t="s">
        <v>167</v>
      </c>
      <c r="ES1131" t="s">
        <v>167</v>
      </c>
      <c r="ET1131" t="s">
        <v>167</v>
      </c>
      <c r="EU1131" t="s">
        <v>170</v>
      </c>
      <c r="EV1131" t="s">
        <v>166</v>
      </c>
      <c r="EY1131" t="s">
        <v>218</v>
      </c>
    </row>
    <row r="1132" spans="143:155" x14ac:dyDescent="0.25">
      <c r="EM1132" t="s">
        <v>168</v>
      </c>
      <c r="EO1132" t="s">
        <v>169</v>
      </c>
      <c r="EP1132" t="s">
        <v>165</v>
      </c>
      <c r="EQ1132" s="2">
        <v>44973</v>
      </c>
      <c r="ER1132" t="s">
        <v>167</v>
      </c>
      <c r="ES1132" t="s">
        <v>167</v>
      </c>
      <c r="ET1132" t="s">
        <v>167</v>
      </c>
      <c r="EU1132" t="s">
        <v>170</v>
      </c>
      <c r="EV1132" t="s">
        <v>166</v>
      </c>
      <c r="EY1132" t="s">
        <v>218</v>
      </c>
    </row>
    <row r="1133" spans="143:155" x14ac:dyDescent="0.25">
      <c r="EM1133" t="s">
        <v>168</v>
      </c>
      <c r="EO1133" t="s">
        <v>169</v>
      </c>
      <c r="EP1133" s="2">
        <v>42208</v>
      </c>
      <c r="EQ1133" s="2">
        <v>44973</v>
      </c>
      <c r="ER1133" t="s">
        <v>167</v>
      </c>
      <c r="ES1133" t="s">
        <v>167</v>
      </c>
      <c r="ET1133" t="s">
        <v>167</v>
      </c>
      <c r="EU1133" t="s">
        <v>170</v>
      </c>
      <c r="EV1133" t="s">
        <v>166</v>
      </c>
      <c r="EY1133" t="s">
        <v>218</v>
      </c>
    </row>
    <row r="1134" spans="143:155" x14ac:dyDescent="0.25">
      <c r="EM1134" t="s">
        <v>168</v>
      </c>
      <c r="EO1134" t="s">
        <v>169</v>
      </c>
      <c r="EP1134" t="s">
        <v>165</v>
      </c>
      <c r="EQ1134" s="2">
        <v>44976</v>
      </c>
      <c r="ER1134" t="s">
        <v>167</v>
      </c>
      <c r="ES1134" t="s">
        <v>167</v>
      </c>
      <c r="ET1134" t="s">
        <v>167</v>
      </c>
      <c r="EU1134" t="s">
        <v>170</v>
      </c>
      <c r="EV1134" t="s">
        <v>166</v>
      </c>
      <c r="EY1134" t="s">
        <v>218</v>
      </c>
    </row>
    <row r="1135" spans="143:155" x14ac:dyDescent="0.25">
      <c r="EM1135" t="s">
        <v>168</v>
      </c>
      <c r="EO1135" t="s">
        <v>169</v>
      </c>
      <c r="EP1135" t="s">
        <v>165</v>
      </c>
      <c r="EQ1135" s="2">
        <v>44973</v>
      </c>
      <c r="ER1135" t="s">
        <v>167</v>
      </c>
      <c r="ES1135" t="s">
        <v>167</v>
      </c>
      <c r="ET1135" t="s">
        <v>167</v>
      </c>
      <c r="EU1135" t="s">
        <v>170</v>
      </c>
      <c r="EV1135" t="s">
        <v>166</v>
      </c>
      <c r="EY1135" t="s">
        <v>218</v>
      </c>
    </row>
    <row r="1136" spans="143:155" x14ac:dyDescent="0.25">
      <c r="EM1136" t="s">
        <v>168</v>
      </c>
      <c r="EO1136" t="s">
        <v>169</v>
      </c>
      <c r="EP1136" t="s">
        <v>165</v>
      </c>
      <c r="EQ1136" s="2">
        <v>44973</v>
      </c>
      <c r="ER1136" t="s">
        <v>167</v>
      </c>
      <c r="ES1136" t="s">
        <v>167</v>
      </c>
      <c r="ET1136" t="s">
        <v>167</v>
      </c>
      <c r="EU1136" t="s">
        <v>170</v>
      </c>
      <c r="EV1136" t="s">
        <v>166</v>
      </c>
      <c r="EY1136" t="s">
        <v>218</v>
      </c>
    </row>
    <row r="1137" spans="143:155" x14ac:dyDescent="0.25">
      <c r="EM1137" t="s">
        <v>168</v>
      </c>
      <c r="EO1137" t="s">
        <v>169</v>
      </c>
      <c r="EP1137" s="2">
        <v>42567</v>
      </c>
      <c r="EQ1137" s="2">
        <v>44973</v>
      </c>
      <c r="ER1137" t="s">
        <v>167</v>
      </c>
      <c r="ES1137" t="s">
        <v>167</v>
      </c>
      <c r="ET1137" t="s">
        <v>167</v>
      </c>
      <c r="EU1137" t="s">
        <v>170</v>
      </c>
      <c r="EV1137" t="s">
        <v>166</v>
      </c>
      <c r="EY1137" t="s">
        <v>218</v>
      </c>
    </row>
    <row r="1138" spans="143:155" x14ac:dyDescent="0.25">
      <c r="EM1138" t="s">
        <v>168</v>
      </c>
      <c r="EO1138" t="s">
        <v>169</v>
      </c>
      <c r="EP1138" t="s">
        <v>165</v>
      </c>
      <c r="EQ1138" s="2">
        <v>44973</v>
      </c>
      <c r="ER1138" t="s">
        <v>167</v>
      </c>
      <c r="ES1138" t="s">
        <v>167</v>
      </c>
      <c r="ET1138" t="s">
        <v>167</v>
      </c>
      <c r="EU1138" t="s">
        <v>170</v>
      </c>
      <c r="EV1138" t="s">
        <v>166</v>
      </c>
      <c r="EY1138" t="s">
        <v>218</v>
      </c>
    </row>
    <row r="1139" spans="143:155" x14ac:dyDescent="0.25">
      <c r="EM1139" t="s">
        <v>168</v>
      </c>
      <c r="EO1139" t="s">
        <v>169</v>
      </c>
      <c r="EP1139" s="2">
        <v>42488</v>
      </c>
      <c r="EQ1139" s="2">
        <v>44973</v>
      </c>
      <c r="ER1139" t="s">
        <v>167</v>
      </c>
      <c r="ES1139" t="s">
        <v>167</v>
      </c>
      <c r="ET1139" t="s">
        <v>167</v>
      </c>
      <c r="EU1139" t="s">
        <v>170</v>
      </c>
      <c r="EV1139" t="s">
        <v>166</v>
      </c>
      <c r="EY1139" t="s">
        <v>218</v>
      </c>
    </row>
    <row r="1140" spans="143:155" x14ac:dyDescent="0.25">
      <c r="EM1140" t="s">
        <v>168</v>
      </c>
      <c r="EO1140" t="s">
        <v>169</v>
      </c>
      <c r="EP1140" t="s">
        <v>165</v>
      </c>
      <c r="EQ1140" s="2">
        <v>45021</v>
      </c>
      <c r="ER1140" t="s">
        <v>167</v>
      </c>
      <c r="ES1140" t="s">
        <v>167</v>
      </c>
      <c r="ET1140" t="s">
        <v>167</v>
      </c>
      <c r="EU1140" t="s">
        <v>170</v>
      </c>
      <c r="EV1140" t="s">
        <v>166</v>
      </c>
      <c r="EY1140" t="s">
        <v>218</v>
      </c>
    </row>
    <row r="1141" spans="143:155" x14ac:dyDescent="0.25">
      <c r="EM1141" t="s">
        <v>168</v>
      </c>
      <c r="EO1141" t="s">
        <v>169</v>
      </c>
      <c r="EP1141" s="2">
        <v>41963</v>
      </c>
      <c r="EQ1141" s="2">
        <v>45238</v>
      </c>
      <c r="ER1141" t="s">
        <v>167</v>
      </c>
      <c r="ES1141" t="s">
        <v>167</v>
      </c>
      <c r="ET1141" t="s">
        <v>167</v>
      </c>
      <c r="EU1141" t="s">
        <v>170</v>
      </c>
      <c r="EV1141" t="s">
        <v>166</v>
      </c>
      <c r="EY1141" t="s">
        <v>218</v>
      </c>
    </row>
    <row r="1142" spans="143:155" x14ac:dyDescent="0.25">
      <c r="EM1142" t="s">
        <v>168</v>
      </c>
      <c r="EO1142" t="s">
        <v>169</v>
      </c>
      <c r="EP1142" t="s">
        <v>165</v>
      </c>
      <c r="EQ1142" s="2">
        <v>45318</v>
      </c>
      <c r="ER1142" t="s">
        <v>167</v>
      </c>
      <c r="ES1142" t="s">
        <v>167</v>
      </c>
      <c r="ET1142" t="s">
        <v>167</v>
      </c>
      <c r="EU1142" t="s">
        <v>170</v>
      </c>
      <c r="EV1142" t="s">
        <v>166</v>
      </c>
      <c r="EY1142" t="s">
        <v>218</v>
      </c>
    </row>
    <row r="1143" spans="143:155" x14ac:dyDescent="0.25">
      <c r="EM1143" t="s">
        <v>168</v>
      </c>
      <c r="EO1143" t="s">
        <v>169</v>
      </c>
      <c r="EP1143" s="2">
        <v>42587</v>
      </c>
      <c r="EQ1143" s="2">
        <v>44997</v>
      </c>
      <c r="ER1143" t="s">
        <v>167</v>
      </c>
      <c r="ES1143" t="s">
        <v>167</v>
      </c>
      <c r="ET1143" t="s">
        <v>167</v>
      </c>
      <c r="EU1143" t="s">
        <v>170</v>
      </c>
      <c r="EV1143" t="s">
        <v>166</v>
      </c>
      <c r="EY1143" t="s">
        <v>218</v>
      </c>
    </row>
    <row r="1144" spans="143:155" x14ac:dyDescent="0.25">
      <c r="EM1144" t="s">
        <v>168</v>
      </c>
      <c r="EO1144" t="s">
        <v>169</v>
      </c>
      <c r="EP1144" t="s">
        <v>165</v>
      </c>
      <c r="EQ1144" s="2">
        <v>45050</v>
      </c>
      <c r="ER1144" t="s">
        <v>167</v>
      </c>
      <c r="ES1144" t="s">
        <v>167</v>
      </c>
      <c r="ET1144" t="s">
        <v>167</v>
      </c>
      <c r="EU1144" t="s">
        <v>170</v>
      </c>
      <c r="EV1144" t="s">
        <v>166</v>
      </c>
      <c r="EY1144" t="s">
        <v>218</v>
      </c>
    </row>
    <row r="1145" spans="143:155" x14ac:dyDescent="0.25">
      <c r="EM1145" t="s">
        <v>168</v>
      </c>
      <c r="EO1145" t="s">
        <v>169</v>
      </c>
      <c r="EP1145" s="2">
        <v>41467</v>
      </c>
      <c r="EQ1145" s="2">
        <v>44991</v>
      </c>
      <c r="ER1145" t="s">
        <v>167</v>
      </c>
      <c r="ES1145" t="s">
        <v>167</v>
      </c>
      <c r="ET1145" t="s">
        <v>167</v>
      </c>
      <c r="EU1145" t="s">
        <v>170</v>
      </c>
      <c r="EV1145" t="s">
        <v>166</v>
      </c>
      <c r="EY1145" t="s">
        <v>218</v>
      </c>
    </row>
    <row r="1146" spans="143:155" x14ac:dyDescent="0.25">
      <c r="EM1146" t="s">
        <v>168</v>
      </c>
      <c r="EO1146" t="s">
        <v>169</v>
      </c>
      <c r="EP1146" s="2">
        <v>42047</v>
      </c>
      <c r="EQ1146" s="2">
        <v>45269</v>
      </c>
      <c r="ER1146" t="s">
        <v>167</v>
      </c>
      <c r="ES1146" t="s">
        <v>167</v>
      </c>
      <c r="ET1146" t="s">
        <v>167</v>
      </c>
      <c r="EU1146" t="s">
        <v>170</v>
      </c>
      <c r="EV1146" t="s">
        <v>166</v>
      </c>
      <c r="EY1146" t="s">
        <v>218</v>
      </c>
    </row>
    <row r="1147" spans="143:155" x14ac:dyDescent="0.25">
      <c r="EM1147" t="s">
        <v>168</v>
      </c>
      <c r="EO1147" t="s">
        <v>169</v>
      </c>
      <c r="EP1147" s="2">
        <v>41806</v>
      </c>
      <c r="EQ1147" s="2">
        <v>45294</v>
      </c>
      <c r="ER1147" t="s">
        <v>167</v>
      </c>
      <c r="ES1147" t="s">
        <v>167</v>
      </c>
      <c r="ET1147" t="s">
        <v>167</v>
      </c>
      <c r="EU1147" t="s">
        <v>170</v>
      </c>
      <c r="EV1147" t="s">
        <v>166</v>
      </c>
      <c r="EY1147" t="s">
        <v>218</v>
      </c>
    </row>
    <row r="1148" spans="143:155" x14ac:dyDescent="0.25">
      <c r="EM1148" t="s">
        <v>168</v>
      </c>
      <c r="EO1148" t="s">
        <v>169</v>
      </c>
      <c r="EP1148" s="2">
        <v>41545</v>
      </c>
      <c r="EQ1148" s="2">
        <v>45308</v>
      </c>
      <c r="ER1148" t="s">
        <v>167</v>
      </c>
      <c r="ES1148" t="s">
        <v>167</v>
      </c>
      <c r="ET1148" t="s">
        <v>167</v>
      </c>
      <c r="EU1148" t="s">
        <v>170</v>
      </c>
      <c r="EV1148" t="s">
        <v>166</v>
      </c>
      <c r="EY1148" t="s">
        <v>218</v>
      </c>
    </row>
    <row r="1149" spans="143:155" x14ac:dyDescent="0.25">
      <c r="EM1149" t="s">
        <v>168</v>
      </c>
      <c r="EO1149" t="s">
        <v>169</v>
      </c>
      <c r="EP1149" t="s">
        <v>165</v>
      </c>
      <c r="EQ1149" s="2">
        <v>44962</v>
      </c>
      <c r="ER1149" t="s">
        <v>167</v>
      </c>
      <c r="ES1149" t="s">
        <v>167</v>
      </c>
      <c r="ET1149" t="s">
        <v>167</v>
      </c>
      <c r="EU1149" t="s">
        <v>170</v>
      </c>
      <c r="EV1149" t="s">
        <v>166</v>
      </c>
      <c r="EY1149" t="s">
        <v>218</v>
      </c>
    </row>
    <row r="1150" spans="143:155" x14ac:dyDescent="0.25">
      <c r="EM1150" t="s">
        <v>168</v>
      </c>
      <c r="EO1150" t="s">
        <v>169</v>
      </c>
      <c r="EP1150" t="s">
        <v>165</v>
      </c>
      <c r="EQ1150" s="2">
        <v>44962</v>
      </c>
      <c r="ER1150" t="s">
        <v>167</v>
      </c>
      <c r="ES1150" t="s">
        <v>167</v>
      </c>
      <c r="ET1150" t="s">
        <v>167</v>
      </c>
      <c r="EU1150" t="s">
        <v>170</v>
      </c>
      <c r="EV1150" t="s">
        <v>166</v>
      </c>
      <c r="EY1150" t="s">
        <v>218</v>
      </c>
    </row>
    <row r="1151" spans="143:155" x14ac:dyDescent="0.25">
      <c r="EM1151" t="s">
        <v>168</v>
      </c>
      <c r="EO1151" t="s">
        <v>169</v>
      </c>
      <c r="EP1151" t="s">
        <v>165</v>
      </c>
      <c r="EQ1151" s="2">
        <v>44962</v>
      </c>
      <c r="ER1151" t="s">
        <v>167</v>
      </c>
      <c r="ES1151" t="s">
        <v>167</v>
      </c>
      <c r="ET1151" t="s">
        <v>167</v>
      </c>
      <c r="EU1151" t="s">
        <v>170</v>
      </c>
      <c r="EV1151" t="s">
        <v>166</v>
      </c>
      <c r="EY1151" t="s">
        <v>218</v>
      </c>
    </row>
    <row r="1152" spans="143:155" x14ac:dyDescent="0.25">
      <c r="EM1152" t="s">
        <v>168</v>
      </c>
      <c r="EO1152" t="s">
        <v>169</v>
      </c>
      <c r="EP1152" t="s">
        <v>165</v>
      </c>
      <c r="EQ1152" s="2">
        <v>44962</v>
      </c>
      <c r="ER1152" t="s">
        <v>167</v>
      </c>
      <c r="ES1152" t="s">
        <v>167</v>
      </c>
      <c r="ET1152" t="s">
        <v>167</v>
      </c>
      <c r="EU1152" t="s">
        <v>170</v>
      </c>
      <c r="EV1152" t="s">
        <v>166</v>
      </c>
      <c r="EY1152" t="s">
        <v>218</v>
      </c>
    </row>
    <row r="1153" spans="143:155" x14ac:dyDescent="0.25">
      <c r="EM1153" t="s">
        <v>168</v>
      </c>
      <c r="EO1153" t="s">
        <v>169</v>
      </c>
      <c r="EP1153" s="2">
        <v>43492</v>
      </c>
      <c r="EQ1153" s="2">
        <v>45006</v>
      </c>
      <c r="ER1153" t="s">
        <v>167</v>
      </c>
      <c r="ES1153" t="s">
        <v>167</v>
      </c>
      <c r="ET1153" t="s">
        <v>167</v>
      </c>
      <c r="EU1153" t="s">
        <v>170</v>
      </c>
      <c r="EV1153" t="s">
        <v>166</v>
      </c>
      <c r="EY1153" t="s">
        <v>218</v>
      </c>
    </row>
    <row r="1154" spans="143:155" x14ac:dyDescent="0.25">
      <c r="EM1154" t="s">
        <v>168</v>
      </c>
      <c r="EO1154" t="s">
        <v>169</v>
      </c>
      <c r="EP1154" t="s">
        <v>165</v>
      </c>
      <c r="EQ1154" s="2">
        <v>45017</v>
      </c>
      <c r="ER1154" t="s">
        <v>167</v>
      </c>
      <c r="ES1154" t="s">
        <v>167</v>
      </c>
      <c r="ET1154" t="s">
        <v>167</v>
      </c>
      <c r="EU1154" t="s">
        <v>170</v>
      </c>
      <c r="EV1154" t="s">
        <v>166</v>
      </c>
      <c r="EY1154" t="s">
        <v>218</v>
      </c>
    </row>
    <row r="1155" spans="143:155" x14ac:dyDescent="0.25">
      <c r="EM1155" t="s">
        <v>168</v>
      </c>
      <c r="EO1155" t="s">
        <v>169</v>
      </c>
      <c r="EP1155" s="2">
        <v>42018</v>
      </c>
      <c r="EQ1155" s="2">
        <v>45036</v>
      </c>
      <c r="ER1155" t="s">
        <v>167</v>
      </c>
      <c r="ES1155" t="s">
        <v>167</v>
      </c>
      <c r="ET1155" t="s">
        <v>167</v>
      </c>
      <c r="EU1155" t="s">
        <v>170</v>
      </c>
      <c r="EV1155" t="s">
        <v>166</v>
      </c>
      <c r="EY1155" t="s">
        <v>218</v>
      </c>
    </row>
    <row r="1156" spans="143:155" x14ac:dyDescent="0.25">
      <c r="EM1156" t="s">
        <v>168</v>
      </c>
      <c r="EO1156" t="s">
        <v>169</v>
      </c>
      <c r="EP1156" t="s">
        <v>165</v>
      </c>
      <c r="EQ1156" s="2">
        <v>45012</v>
      </c>
      <c r="ER1156" t="s">
        <v>167</v>
      </c>
      <c r="ES1156" t="s">
        <v>167</v>
      </c>
      <c r="ET1156" t="s">
        <v>167</v>
      </c>
      <c r="EU1156" t="s">
        <v>170</v>
      </c>
      <c r="EV1156" t="s">
        <v>166</v>
      </c>
      <c r="EY1156" t="s">
        <v>218</v>
      </c>
    </row>
    <row r="1157" spans="143:155" x14ac:dyDescent="0.25">
      <c r="EM1157" t="s">
        <v>168</v>
      </c>
      <c r="EO1157" t="s">
        <v>169</v>
      </c>
      <c r="EP1157" s="2">
        <v>42305</v>
      </c>
      <c r="EQ1157" s="2">
        <v>45022</v>
      </c>
      <c r="ER1157" t="s">
        <v>167</v>
      </c>
      <c r="ES1157" t="s">
        <v>167</v>
      </c>
      <c r="ET1157" t="s">
        <v>167</v>
      </c>
      <c r="EU1157" t="s">
        <v>170</v>
      </c>
      <c r="EV1157" t="s">
        <v>166</v>
      </c>
      <c r="EY1157" t="s">
        <v>218</v>
      </c>
    </row>
    <row r="1158" spans="143:155" x14ac:dyDescent="0.25">
      <c r="EM1158" t="s">
        <v>168</v>
      </c>
      <c r="EO1158" t="s">
        <v>169</v>
      </c>
      <c r="EP1158" t="s">
        <v>165</v>
      </c>
      <c r="EQ1158" s="2">
        <v>45056</v>
      </c>
      <c r="ER1158" t="s">
        <v>167</v>
      </c>
      <c r="ES1158" t="s">
        <v>167</v>
      </c>
      <c r="ET1158" t="s">
        <v>167</v>
      </c>
      <c r="EU1158" t="s">
        <v>170</v>
      </c>
      <c r="EV1158" t="s">
        <v>166</v>
      </c>
      <c r="EY1158" t="s">
        <v>218</v>
      </c>
    </row>
    <row r="1159" spans="143:155" x14ac:dyDescent="0.25">
      <c r="EM1159" t="s">
        <v>168</v>
      </c>
      <c r="EO1159" t="s">
        <v>169</v>
      </c>
      <c r="EP1159" s="2">
        <v>41487</v>
      </c>
      <c r="EQ1159" s="2">
        <v>45012</v>
      </c>
      <c r="ER1159" t="s">
        <v>167</v>
      </c>
      <c r="ES1159" t="s">
        <v>167</v>
      </c>
      <c r="ET1159" t="s">
        <v>167</v>
      </c>
      <c r="EU1159" t="s">
        <v>170</v>
      </c>
      <c r="EV1159" t="s">
        <v>166</v>
      </c>
      <c r="EY1159" t="s">
        <v>218</v>
      </c>
    </row>
    <row r="1160" spans="143:155" x14ac:dyDescent="0.25">
      <c r="EM1160" t="s">
        <v>168</v>
      </c>
      <c r="EO1160" t="s">
        <v>169</v>
      </c>
      <c r="EP1160" s="2">
        <v>41736</v>
      </c>
      <c r="EQ1160" s="2">
        <v>45088</v>
      </c>
      <c r="ER1160" t="s">
        <v>167</v>
      </c>
      <c r="ES1160" t="s">
        <v>167</v>
      </c>
      <c r="ET1160" t="s">
        <v>167</v>
      </c>
      <c r="EU1160" t="s">
        <v>170</v>
      </c>
      <c r="EV1160" t="s">
        <v>166</v>
      </c>
      <c r="EY1160" t="s">
        <v>218</v>
      </c>
    </row>
    <row r="1161" spans="143:155" x14ac:dyDescent="0.25">
      <c r="EM1161" t="s">
        <v>168</v>
      </c>
      <c r="EO1161" t="s">
        <v>169</v>
      </c>
      <c r="EP1161" s="2">
        <v>42169</v>
      </c>
      <c r="EQ1161" s="2">
        <v>45084</v>
      </c>
      <c r="ER1161" t="s">
        <v>167</v>
      </c>
      <c r="ES1161" t="s">
        <v>167</v>
      </c>
      <c r="ET1161" t="s">
        <v>167</v>
      </c>
      <c r="EU1161" t="s">
        <v>170</v>
      </c>
      <c r="EV1161" t="s">
        <v>166</v>
      </c>
      <c r="EY1161" t="s">
        <v>218</v>
      </c>
    </row>
    <row r="1162" spans="143:155" x14ac:dyDescent="0.25">
      <c r="EM1162" t="s">
        <v>168</v>
      </c>
      <c r="EO1162" t="s">
        <v>169</v>
      </c>
      <c r="EP1162" t="s">
        <v>165</v>
      </c>
      <c r="EQ1162" s="2">
        <v>45175</v>
      </c>
      <c r="ER1162" t="s">
        <v>167</v>
      </c>
      <c r="ES1162" t="s">
        <v>167</v>
      </c>
      <c r="ET1162" t="s">
        <v>167</v>
      </c>
      <c r="EU1162" t="s">
        <v>170</v>
      </c>
      <c r="EV1162" t="s">
        <v>166</v>
      </c>
      <c r="EY1162" t="s">
        <v>218</v>
      </c>
    </row>
    <row r="1163" spans="143:155" x14ac:dyDescent="0.25">
      <c r="EM1163" t="s">
        <v>168</v>
      </c>
      <c r="EO1163" t="s">
        <v>169</v>
      </c>
      <c r="EP1163" s="2">
        <v>41512</v>
      </c>
      <c r="EQ1163" s="2">
        <v>45086</v>
      </c>
      <c r="ER1163" t="s">
        <v>167</v>
      </c>
      <c r="ES1163" t="s">
        <v>167</v>
      </c>
      <c r="ET1163" t="s">
        <v>167</v>
      </c>
      <c r="EU1163" t="s">
        <v>170</v>
      </c>
      <c r="EV1163" t="s">
        <v>166</v>
      </c>
      <c r="EY1163" t="s">
        <v>218</v>
      </c>
    </row>
    <row r="1164" spans="143:155" x14ac:dyDescent="0.25">
      <c r="EM1164" t="s">
        <v>168</v>
      </c>
      <c r="EO1164" t="s">
        <v>169</v>
      </c>
      <c r="EP1164" s="2">
        <v>41631</v>
      </c>
      <c r="EQ1164" s="2">
        <v>44983</v>
      </c>
      <c r="ER1164" t="s">
        <v>167</v>
      </c>
      <c r="ES1164" t="s">
        <v>167</v>
      </c>
      <c r="ET1164" t="s">
        <v>167</v>
      </c>
      <c r="EU1164" t="s">
        <v>170</v>
      </c>
      <c r="EV1164" t="s">
        <v>166</v>
      </c>
      <c r="EY1164" t="s">
        <v>218</v>
      </c>
    </row>
    <row r="1165" spans="143:155" x14ac:dyDescent="0.25">
      <c r="EM1165" t="s">
        <v>168</v>
      </c>
      <c r="EO1165" t="s">
        <v>169</v>
      </c>
      <c r="EP1165" s="2">
        <v>42579</v>
      </c>
      <c r="EQ1165" s="2">
        <v>45144</v>
      </c>
      <c r="ER1165" t="s">
        <v>167</v>
      </c>
      <c r="ES1165" t="s">
        <v>167</v>
      </c>
      <c r="ET1165" t="s">
        <v>167</v>
      </c>
      <c r="EU1165" t="s">
        <v>170</v>
      </c>
      <c r="EV1165" t="s">
        <v>166</v>
      </c>
      <c r="EY1165" t="s">
        <v>218</v>
      </c>
    </row>
    <row r="1166" spans="143:155" x14ac:dyDescent="0.25">
      <c r="EM1166" t="s">
        <v>168</v>
      </c>
      <c r="EO1166" t="s">
        <v>169</v>
      </c>
      <c r="EP1166" t="s">
        <v>165</v>
      </c>
      <c r="EQ1166" s="2">
        <v>45052</v>
      </c>
      <c r="ER1166" t="s">
        <v>167</v>
      </c>
      <c r="ES1166" t="s">
        <v>167</v>
      </c>
      <c r="ET1166" t="s">
        <v>167</v>
      </c>
      <c r="EU1166" t="s">
        <v>170</v>
      </c>
      <c r="EV1166" t="s">
        <v>166</v>
      </c>
      <c r="EY1166" t="s">
        <v>218</v>
      </c>
    </row>
    <row r="1167" spans="143:155" x14ac:dyDescent="0.25">
      <c r="EM1167" t="s">
        <v>168</v>
      </c>
      <c r="EO1167" t="s">
        <v>169</v>
      </c>
      <c r="EP1167" t="s">
        <v>165</v>
      </c>
      <c r="EQ1167" s="2">
        <v>45022</v>
      </c>
      <c r="ER1167" t="s">
        <v>167</v>
      </c>
      <c r="ES1167" t="s">
        <v>167</v>
      </c>
      <c r="ET1167" t="s">
        <v>167</v>
      </c>
      <c r="EU1167" t="s">
        <v>170</v>
      </c>
      <c r="EV1167" t="s">
        <v>166</v>
      </c>
      <c r="EY1167">
        <v>350016127</v>
      </c>
    </row>
    <row r="1168" spans="143:155" x14ac:dyDescent="0.25">
      <c r="EM1168" t="s">
        <v>168</v>
      </c>
      <c r="EO1168" t="s">
        <v>169</v>
      </c>
      <c r="EP1168" t="s">
        <v>165</v>
      </c>
      <c r="EQ1168" s="2">
        <v>45210</v>
      </c>
      <c r="ER1168" t="s">
        <v>167</v>
      </c>
      <c r="ES1168" t="s">
        <v>167</v>
      </c>
      <c r="ET1168" t="s">
        <v>167</v>
      </c>
      <c r="EU1168" t="s">
        <v>170</v>
      </c>
      <c r="EV1168" t="s">
        <v>166</v>
      </c>
      <c r="EY1168" t="s">
        <v>218</v>
      </c>
    </row>
    <row r="1169" spans="143:155" x14ac:dyDescent="0.25">
      <c r="EM1169" t="s">
        <v>168</v>
      </c>
      <c r="EO1169" t="s">
        <v>169</v>
      </c>
      <c r="EP1169" s="2">
        <v>42237</v>
      </c>
      <c r="EQ1169" s="2">
        <v>45207</v>
      </c>
      <c r="ER1169" t="s">
        <v>167</v>
      </c>
      <c r="ES1169" t="s">
        <v>167</v>
      </c>
      <c r="ET1169" t="s">
        <v>167</v>
      </c>
      <c r="EU1169" t="s">
        <v>170</v>
      </c>
      <c r="EV1169" t="s">
        <v>166</v>
      </c>
      <c r="EY1169" t="s">
        <v>218</v>
      </c>
    </row>
    <row r="1170" spans="143:155" x14ac:dyDescent="0.25">
      <c r="EM1170" t="s">
        <v>168</v>
      </c>
      <c r="EO1170" t="s">
        <v>169</v>
      </c>
      <c r="EP1170" s="2">
        <v>41410</v>
      </c>
      <c r="EQ1170" s="2">
        <v>45192</v>
      </c>
      <c r="ER1170" t="s">
        <v>167</v>
      </c>
      <c r="ES1170" t="s">
        <v>167</v>
      </c>
      <c r="ET1170" t="s">
        <v>167</v>
      </c>
      <c r="EU1170" t="s">
        <v>170</v>
      </c>
      <c r="EV1170" t="s">
        <v>166</v>
      </c>
      <c r="EY1170" t="s">
        <v>218</v>
      </c>
    </row>
    <row r="1171" spans="143:155" x14ac:dyDescent="0.25">
      <c r="EM1171" t="s">
        <v>168</v>
      </c>
      <c r="EO1171" t="s">
        <v>169</v>
      </c>
      <c r="EP1171" s="2">
        <v>42148</v>
      </c>
      <c r="EQ1171" s="2">
        <v>45233</v>
      </c>
      <c r="ER1171" t="s">
        <v>167</v>
      </c>
      <c r="ES1171" t="s">
        <v>167</v>
      </c>
      <c r="ET1171" t="s">
        <v>167</v>
      </c>
      <c r="EU1171" t="s">
        <v>170</v>
      </c>
      <c r="EV1171" t="s">
        <v>166</v>
      </c>
      <c r="EY1171" t="s">
        <v>218</v>
      </c>
    </row>
    <row r="1172" spans="143:155" x14ac:dyDescent="0.25">
      <c r="EM1172" t="s">
        <v>168</v>
      </c>
      <c r="EO1172" t="s">
        <v>169</v>
      </c>
      <c r="EP1172" s="2">
        <v>42059</v>
      </c>
      <c r="EQ1172" s="2">
        <v>45273</v>
      </c>
      <c r="ER1172" t="s">
        <v>167</v>
      </c>
      <c r="ES1172" t="s">
        <v>167</v>
      </c>
      <c r="ET1172" t="s">
        <v>167</v>
      </c>
      <c r="EU1172" t="s">
        <v>170</v>
      </c>
      <c r="EV1172" t="s">
        <v>166</v>
      </c>
      <c r="EY1172" t="s">
        <v>218</v>
      </c>
    </row>
    <row r="1173" spans="143:155" x14ac:dyDescent="0.25">
      <c r="EM1173" t="s">
        <v>168</v>
      </c>
      <c r="EO1173" t="s">
        <v>169</v>
      </c>
      <c r="EP1173" t="s">
        <v>165</v>
      </c>
      <c r="EQ1173" s="2">
        <v>45293</v>
      </c>
      <c r="ER1173" t="s">
        <v>167</v>
      </c>
      <c r="ES1173" t="s">
        <v>167</v>
      </c>
      <c r="ET1173" t="s">
        <v>167</v>
      </c>
      <c r="EU1173" t="s">
        <v>170</v>
      </c>
      <c r="EV1173" t="s">
        <v>166</v>
      </c>
      <c r="EY1173" t="s">
        <v>218</v>
      </c>
    </row>
    <row r="1174" spans="143:155" x14ac:dyDescent="0.25">
      <c r="EM1174" t="s">
        <v>168</v>
      </c>
      <c r="EO1174" t="s">
        <v>169</v>
      </c>
      <c r="EP1174" t="s">
        <v>165</v>
      </c>
      <c r="EQ1174" s="2">
        <v>45169</v>
      </c>
      <c r="ER1174" t="s">
        <v>167</v>
      </c>
      <c r="ES1174" t="s">
        <v>167</v>
      </c>
      <c r="ET1174" t="s">
        <v>167</v>
      </c>
      <c r="EU1174" t="s">
        <v>170</v>
      </c>
      <c r="EV1174" t="s">
        <v>166</v>
      </c>
      <c r="EY1174" t="s">
        <v>218</v>
      </c>
    </row>
    <row r="1175" spans="143:155" x14ac:dyDescent="0.25">
      <c r="EM1175" t="s">
        <v>168</v>
      </c>
      <c r="EO1175" t="s">
        <v>169</v>
      </c>
      <c r="EP1175" t="s">
        <v>165</v>
      </c>
      <c r="EQ1175" t="s">
        <v>165</v>
      </c>
      <c r="ER1175" t="s">
        <v>167</v>
      </c>
      <c r="ES1175" t="s">
        <v>167</v>
      </c>
      <c r="ET1175" t="s">
        <v>167</v>
      </c>
      <c r="EU1175" t="s">
        <v>170</v>
      </c>
      <c r="EV1175" t="s">
        <v>166</v>
      </c>
      <c r="EY1175" t="s">
        <v>218</v>
      </c>
    </row>
    <row r="1176" spans="143:155" x14ac:dyDescent="0.25">
      <c r="EM1176" t="s">
        <v>168</v>
      </c>
      <c r="EO1176" t="s">
        <v>169</v>
      </c>
      <c r="EP1176" s="2">
        <v>42248</v>
      </c>
      <c r="EQ1176" s="2">
        <v>45192</v>
      </c>
      <c r="ER1176" t="s">
        <v>167</v>
      </c>
      <c r="ES1176" t="s">
        <v>167</v>
      </c>
      <c r="ET1176" t="s">
        <v>167</v>
      </c>
      <c r="EU1176" t="s">
        <v>170</v>
      </c>
      <c r="EV1176" t="s">
        <v>166</v>
      </c>
      <c r="EY1176" t="s">
        <v>218</v>
      </c>
    </row>
    <row r="1177" spans="143:155" x14ac:dyDescent="0.25">
      <c r="EM1177" t="s">
        <v>168</v>
      </c>
      <c r="EO1177" t="s">
        <v>169</v>
      </c>
      <c r="EP1177" s="2">
        <v>42403</v>
      </c>
      <c r="EQ1177" s="2">
        <v>45186</v>
      </c>
      <c r="ER1177" t="s">
        <v>167</v>
      </c>
      <c r="ES1177" t="s">
        <v>167</v>
      </c>
      <c r="ET1177" t="s">
        <v>167</v>
      </c>
      <c r="EU1177" t="s">
        <v>170</v>
      </c>
      <c r="EV1177" t="s">
        <v>166</v>
      </c>
      <c r="EY1177" t="s">
        <v>218</v>
      </c>
    </row>
    <row r="1178" spans="143:155" x14ac:dyDescent="0.25">
      <c r="EM1178" t="s">
        <v>168</v>
      </c>
      <c r="EO1178" t="s">
        <v>169</v>
      </c>
      <c r="EP1178" t="s">
        <v>165</v>
      </c>
      <c r="EQ1178" t="s">
        <v>165</v>
      </c>
      <c r="ER1178" t="s">
        <v>167</v>
      </c>
      <c r="ES1178" t="s">
        <v>167</v>
      </c>
      <c r="ET1178" t="s">
        <v>167</v>
      </c>
      <c r="EU1178" t="s">
        <v>170</v>
      </c>
      <c r="EV1178" t="s">
        <v>166</v>
      </c>
      <c r="EY1178" t="s">
        <v>218</v>
      </c>
    </row>
    <row r="1179" spans="143:155" x14ac:dyDescent="0.25">
      <c r="EM1179" t="s">
        <v>168</v>
      </c>
      <c r="EO1179" t="s">
        <v>169</v>
      </c>
      <c r="EP1179" s="2">
        <v>42673</v>
      </c>
      <c r="EQ1179" s="2">
        <v>44986</v>
      </c>
      <c r="ER1179" t="s">
        <v>167</v>
      </c>
      <c r="ES1179" t="s">
        <v>167</v>
      </c>
      <c r="ET1179" t="s">
        <v>167</v>
      </c>
      <c r="EU1179" t="s">
        <v>170</v>
      </c>
      <c r="EV1179" t="s">
        <v>166</v>
      </c>
      <c r="EY1179" t="s">
        <v>218</v>
      </c>
    </row>
    <row r="1180" spans="143:155" x14ac:dyDescent="0.25">
      <c r="EM1180" t="s">
        <v>168</v>
      </c>
      <c r="EO1180" t="s">
        <v>169</v>
      </c>
      <c r="EP1180" t="s">
        <v>165</v>
      </c>
      <c r="EQ1180" s="2">
        <v>45080</v>
      </c>
      <c r="ER1180" t="s">
        <v>167</v>
      </c>
      <c r="ES1180" t="s">
        <v>167</v>
      </c>
      <c r="ET1180" t="s">
        <v>167</v>
      </c>
      <c r="EU1180" t="s">
        <v>170</v>
      </c>
      <c r="EV1180" t="s">
        <v>166</v>
      </c>
      <c r="EY1180" t="s">
        <v>218</v>
      </c>
    </row>
    <row r="1181" spans="143:155" x14ac:dyDescent="0.25">
      <c r="EM1181" t="s">
        <v>168</v>
      </c>
      <c r="EO1181" t="s">
        <v>169</v>
      </c>
      <c r="EP1181" s="2">
        <v>42426</v>
      </c>
      <c r="EQ1181" s="2">
        <v>45094</v>
      </c>
      <c r="ER1181" t="s">
        <v>167</v>
      </c>
      <c r="ES1181" t="s">
        <v>167</v>
      </c>
      <c r="ET1181" t="s">
        <v>167</v>
      </c>
      <c r="EU1181" t="s">
        <v>170</v>
      </c>
      <c r="EV1181" t="s">
        <v>166</v>
      </c>
      <c r="EY1181" t="s">
        <v>218</v>
      </c>
    </row>
    <row r="1182" spans="143:155" x14ac:dyDescent="0.25">
      <c r="EM1182" t="s">
        <v>168</v>
      </c>
      <c r="EO1182" t="s">
        <v>169</v>
      </c>
      <c r="EP1182" s="2">
        <v>41979</v>
      </c>
      <c r="EQ1182" s="2">
        <v>45094</v>
      </c>
      <c r="ER1182" t="s">
        <v>167</v>
      </c>
      <c r="ES1182" t="s">
        <v>167</v>
      </c>
      <c r="ET1182" t="s">
        <v>167</v>
      </c>
      <c r="EU1182" t="s">
        <v>170</v>
      </c>
      <c r="EV1182" t="s">
        <v>166</v>
      </c>
      <c r="EY1182" t="s">
        <v>218</v>
      </c>
    </row>
    <row r="1183" spans="143:155" x14ac:dyDescent="0.25">
      <c r="EM1183" t="s">
        <v>168</v>
      </c>
      <c r="EO1183" t="s">
        <v>169</v>
      </c>
      <c r="EP1183" t="s">
        <v>165</v>
      </c>
      <c r="EQ1183" s="2">
        <v>45299</v>
      </c>
      <c r="ER1183" t="s">
        <v>167</v>
      </c>
      <c r="ES1183" t="s">
        <v>167</v>
      </c>
      <c r="ET1183" t="s">
        <v>167</v>
      </c>
      <c r="EU1183" t="s">
        <v>170</v>
      </c>
      <c r="EV1183" t="s">
        <v>166</v>
      </c>
      <c r="EY1183" t="s">
        <v>218</v>
      </c>
    </row>
    <row r="1184" spans="143:155" x14ac:dyDescent="0.25">
      <c r="EM1184" t="s">
        <v>168</v>
      </c>
      <c r="EO1184" t="s">
        <v>169</v>
      </c>
      <c r="EP1184" t="s">
        <v>165</v>
      </c>
      <c r="EQ1184" s="2">
        <v>45149</v>
      </c>
      <c r="ER1184" t="s">
        <v>167</v>
      </c>
      <c r="ES1184" t="s">
        <v>167</v>
      </c>
      <c r="ET1184" t="s">
        <v>167</v>
      </c>
      <c r="EU1184" t="s">
        <v>170</v>
      </c>
      <c r="EV1184" t="s">
        <v>166</v>
      </c>
      <c r="EY1184" t="s">
        <v>218</v>
      </c>
    </row>
    <row r="1185" spans="143:155" x14ac:dyDescent="0.25">
      <c r="EM1185" t="s">
        <v>168</v>
      </c>
      <c r="EO1185" t="s">
        <v>169</v>
      </c>
      <c r="EP1185" s="2">
        <v>42189</v>
      </c>
      <c r="EQ1185" s="2">
        <v>45171</v>
      </c>
      <c r="ER1185" t="s">
        <v>167</v>
      </c>
      <c r="ES1185" t="s">
        <v>167</v>
      </c>
      <c r="ET1185" t="s">
        <v>167</v>
      </c>
      <c r="EU1185" t="s">
        <v>170</v>
      </c>
      <c r="EV1185" t="s">
        <v>166</v>
      </c>
      <c r="EY1185" t="s">
        <v>218</v>
      </c>
    </row>
    <row r="1186" spans="143:155" x14ac:dyDescent="0.25">
      <c r="EM1186" t="s">
        <v>168</v>
      </c>
      <c r="EO1186" t="s">
        <v>169</v>
      </c>
      <c r="EP1186" t="s">
        <v>165</v>
      </c>
      <c r="EQ1186" s="2">
        <v>45200</v>
      </c>
      <c r="ER1186" t="s">
        <v>167</v>
      </c>
      <c r="ES1186" t="s">
        <v>167</v>
      </c>
      <c r="ET1186" t="s">
        <v>167</v>
      </c>
      <c r="EU1186" t="s">
        <v>170</v>
      </c>
      <c r="EV1186" t="s">
        <v>166</v>
      </c>
      <c r="EY1186" t="s">
        <v>218</v>
      </c>
    </row>
    <row r="1187" spans="143:155" x14ac:dyDescent="0.25">
      <c r="EM1187" t="s">
        <v>168</v>
      </c>
      <c r="EO1187" t="s">
        <v>169</v>
      </c>
      <c r="EP1187" t="s">
        <v>165</v>
      </c>
      <c r="EQ1187" s="2">
        <v>43906</v>
      </c>
      <c r="ER1187" t="s">
        <v>167</v>
      </c>
      <c r="ES1187" t="s">
        <v>167</v>
      </c>
      <c r="ET1187" t="s">
        <v>167</v>
      </c>
      <c r="EU1187" t="s">
        <v>170</v>
      </c>
      <c r="EV1187" t="s">
        <v>166</v>
      </c>
      <c r="EY1187" t="s">
        <v>218</v>
      </c>
    </row>
    <row r="1188" spans="143:155" x14ac:dyDescent="0.25">
      <c r="EM1188" t="s">
        <v>168</v>
      </c>
      <c r="EO1188" t="s">
        <v>169</v>
      </c>
      <c r="EP1188" t="s">
        <v>165</v>
      </c>
      <c r="EQ1188" s="2">
        <v>45094</v>
      </c>
      <c r="ER1188" t="s">
        <v>167</v>
      </c>
      <c r="ES1188" t="s">
        <v>167</v>
      </c>
      <c r="ET1188" t="s">
        <v>167</v>
      </c>
      <c r="EU1188" t="s">
        <v>170</v>
      </c>
      <c r="EV1188" t="s">
        <v>166</v>
      </c>
      <c r="EY1188" t="s">
        <v>218</v>
      </c>
    </row>
    <row r="1189" spans="143:155" x14ac:dyDescent="0.25">
      <c r="EM1189" t="s">
        <v>168</v>
      </c>
      <c r="EO1189" t="s">
        <v>169</v>
      </c>
      <c r="EP1189" t="s">
        <v>165</v>
      </c>
      <c r="EQ1189" s="2">
        <v>45300</v>
      </c>
      <c r="ER1189" t="s">
        <v>167</v>
      </c>
      <c r="ES1189" t="s">
        <v>167</v>
      </c>
      <c r="ET1189" t="s">
        <v>167</v>
      </c>
      <c r="EU1189" t="s">
        <v>170</v>
      </c>
      <c r="EV1189" t="s">
        <v>166</v>
      </c>
      <c r="EY1189" t="s">
        <v>218</v>
      </c>
    </row>
    <row r="1190" spans="143:155" x14ac:dyDescent="0.25">
      <c r="EM1190" t="s">
        <v>168</v>
      </c>
      <c r="EO1190" t="s">
        <v>169</v>
      </c>
      <c r="EP1190" s="2">
        <v>42486</v>
      </c>
      <c r="EQ1190" s="2">
        <v>45293</v>
      </c>
      <c r="ER1190" t="s">
        <v>167</v>
      </c>
      <c r="ES1190" t="s">
        <v>167</v>
      </c>
      <c r="ET1190" t="s">
        <v>167</v>
      </c>
      <c r="EU1190" t="s">
        <v>170</v>
      </c>
      <c r="EV1190" t="s">
        <v>166</v>
      </c>
      <c r="EY1190" t="s">
        <v>218</v>
      </c>
    </row>
    <row r="1191" spans="143:155" x14ac:dyDescent="0.25">
      <c r="EM1191" t="s">
        <v>168</v>
      </c>
      <c r="EO1191" t="s">
        <v>169</v>
      </c>
      <c r="EP1191" s="2">
        <v>42083</v>
      </c>
      <c r="EQ1191" s="2">
        <v>44988</v>
      </c>
      <c r="ER1191" t="s">
        <v>167</v>
      </c>
      <c r="ES1191" t="s">
        <v>167</v>
      </c>
      <c r="ET1191" t="s">
        <v>167</v>
      </c>
      <c r="EU1191" t="s">
        <v>170</v>
      </c>
      <c r="EV1191" t="s">
        <v>166</v>
      </c>
      <c r="EY1191" t="s">
        <v>218</v>
      </c>
    </row>
    <row r="1192" spans="143:155" x14ac:dyDescent="0.25">
      <c r="EM1192" t="s">
        <v>168</v>
      </c>
      <c r="EO1192" t="s">
        <v>169</v>
      </c>
      <c r="EP1192" t="s">
        <v>165</v>
      </c>
      <c r="EQ1192" s="2">
        <v>45268</v>
      </c>
      <c r="ER1192" t="s">
        <v>167</v>
      </c>
      <c r="ES1192" t="s">
        <v>167</v>
      </c>
      <c r="ET1192" t="s">
        <v>167</v>
      </c>
      <c r="EU1192" t="s">
        <v>170</v>
      </c>
      <c r="EV1192" t="s">
        <v>166</v>
      </c>
      <c r="EY1192" t="s">
        <v>218</v>
      </c>
    </row>
    <row r="1193" spans="143:155" x14ac:dyDescent="0.25">
      <c r="EM1193" t="s">
        <v>168</v>
      </c>
      <c r="EO1193" t="s">
        <v>169</v>
      </c>
      <c r="EP1193" s="2">
        <v>42215</v>
      </c>
      <c r="EQ1193" s="2">
        <v>44992</v>
      </c>
      <c r="ER1193" t="s">
        <v>167</v>
      </c>
      <c r="ES1193" t="s">
        <v>167</v>
      </c>
      <c r="ET1193" t="s">
        <v>167</v>
      </c>
      <c r="EU1193" t="s">
        <v>170</v>
      </c>
      <c r="EV1193" t="s">
        <v>166</v>
      </c>
      <c r="EY1193" t="s">
        <v>218</v>
      </c>
    </row>
    <row r="1194" spans="143:155" x14ac:dyDescent="0.25">
      <c r="EM1194" t="s">
        <v>168</v>
      </c>
      <c r="EO1194" t="s">
        <v>169</v>
      </c>
      <c r="EP1194" s="2">
        <v>42546</v>
      </c>
      <c r="EQ1194" s="2">
        <v>44988</v>
      </c>
      <c r="ER1194" t="s">
        <v>167</v>
      </c>
      <c r="ES1194" t="s">
        <v>167</v>
      </c>
      <c r="ET1194" t="s">
        <v>167</v>
      </c>
      <c r="EU1194" t="s">
        <v>170</v>
      </c>
      <c r="EV1194" t="s">
        <v>166</v>
      </c>
      <c r="EY1194" t="s">
        <v>218</v>
      </c>
    </row>
    <row r="1195" spans="143:155" x14ac:dyDescent="0.25">
      <c r="EM1195" t="s">
        <v>168</v>
      </c>
      <c r="EO1195" t="s">
        <v>169</v>
      </c>
      <c r="EP1195" s="2">
        <v>42551</v>
      </c>
      <c r="EQ1195" s="2">
        <v>44968</v>
      </c>
      <c r="ER1195" t="s">
        <v>167</v>
      </c>
      <c r="ES1195" t="s">
        <v>167</v>
      </c>
      <c r="ET1195" t="s">
        <v>167</v>
      </c>
      <c r="EU1195" t="s">
        <v>170</v>
      </c>
      <c r="EV1195" t="s">
        <v>166</v>
      </c>
      <c r="EY1195" t="s">
        <v>218</v>
      </c>
    </row>
    <row r="1196" spans="143:155" x14ac:dyDescent="0.25">
      <c r="EM1196" t="s">
        <v>168</v>
      </c>
      <c r="EO1196" t="s">
        <v>169</v>
      </c>
      <c r="EP1196" s="2">
        <v>42268</v>
      </c>
      <c r="EQ1196" s="2">
        <v>44988</v>
      </c>
      <c r="ER1196" t="s">
        <v>167</v>
      </c>
      <c r="ES1196" t="s">
        <v>167</v>
      </c>
      <c r="ET1196" t="s">
        <v>167</v>
      </c>
      <c r="EU1196" t="s">
        <v>170</v>
      </c>
      <c r="EV1196" t="s">
        <v>166</v>
      </c>
      <c r="EY1196">
        <v>350016127</v>
      </c>
    </row>
    <row r="1197" spans="143:155" x14ac:dyDescent="0.25">
      <c r="EM1197" t="s">
        <v>168</v>
      </c>
      <c r="EO1197" t="s">
        <v>169</v>
      </c>
      <c r="EP1197" t="s">
        <v>165</v>
      </c>
      <c r="EQ1197" s="2">
        <v>45113</v>
      </c>
      <c r="ER1197" t="s">
        <v>167</v>
      </c>
      <c r="ES1197" t="s">
        <v>167</v>
      </c>
      <c r="ET1197" t="s">
        <v>167</v>
      </c>
      <c r="EU1197" t="s">
        <v>170</v>
      </c>
      <c r="EV1197" t="s">
        <v>166</v>
      </c>
      <c r="EY1197" t="s">
        <v>218</v>
      </c>
    </row>
    <row r="1198" spans="143:155" x14ac:dyDescent="0.25">
      <c r="EM1198" t="s">
        <v>168</v>
      </c>
      <c r="EO1198" t="s">
        <v>169</v>
      </c>
      <c r="EP1198" t="s">
        <v>165</v>
      </c>
      <c r="EQ1198" t="s">
        <v>165</v>
      </c>
      <c r="ER1198" t="s">
        <v>167</v>
      </c>
      <c r="ES1198" t="s">
        <v>167</v>
      </c>
      <c r="ET1198" t="s">
        <v>167</v>
      </c>
      <c r="EU1198" t="s">
        <v>170</v>
      </c>
      <c r="EV1198" t="s">
        <v>166</v>
      </c>
      <c r="EY1198" t="s">
        <v>218</v>
      </c>
    </row>
    <row r="1199" spans="143:155" x14ac:dyDescent="0.25">
      <c r="EM1199" t="s">
        <v>168</v>
      </c>
      <c r="EO1199" t="s">
        <v>169</v>
      </c>
      <c r="EP1199" t="s">
        <v>165</v>
      </c>
      <c r="EQ1199" s="2">
        <v>45174</v>
      </c>
      <c r="ER1199" t="s">
        <v>167</v>
      </c>
      <c r="ES1199" t="s">
        <v>167</v>
      </c>
      <c r="ET1199" t="s">
        <v>167</v>
      </c>
      <c r="EU1199" t="s">
        <v>170</v>
      </c>
      <c r="EV1199" t="s">
        <v>166</v>
      </c>
      <c r="EY1199" t="s">
        <v>218</v>
      </c>
    </row>
    <row r="1200" spans="143:155" x14ac:dyDescent="0.25">
      <c r="EM1200" t="s">
        <v>168</v>
      </c>
      <c r="EO1200" t="s">
        <v>169</v>
      </c>
      <c r="EP1200" t="s">
        <v>165</v>
      </c>
      <c r="EQ1200" s="2">
        <v>45054</v>
      </c>
      <c r="ER1200" t="s">
        <v>167</v>
      </c>
      <c r="ES1200" t="s">
        <v>167</v>
      </c>
      <c r="ET1200" t="s">
        <v>167</v>
      </c>
      <c r="EU1200" t="s">
        <v>170</v>
      </c>
      <c r="EV1200" t="s">
        <v>166</v>
      </c>
      <c r="EY1200" t="s">
        <v>218</v>
      </c>
    </row>
    <row r="1201" spans="143:155" x14ac:dyDescent="0.25">
      <c r="EM1201" t="s">
        <v>168</v>
      </c>
      <c r="EO1201" t="s">
        <v>169</v>
      </c>
      <c r="EP1201" t="s">
        <v>165</v>
      </c>
      <c r="EQ1201" s="2">
        <v>45192</v>
      </c>
      <c r="ER1201" t="s">
        <v>167</v>
      </c>
      <c r="ES1201" t="s">
        <v>167</v>
      </c>
      <c r="ET1201" t="s">
        <v>167</v>
      </c>
      <c r="EU1201" t="s">
        <v>170</v>
      </c>
      <c r="EV1201" t="s">
        <v>166</v>
      </c>
      <c r="EY1201">
        <v>350016127</v>
      </c>
    </row>
    <row r="1202" spans="143:155" x14ac:dyDescent="0.25">
      <c r="EM1202" t="s">
        <v>168</v>
      </c>
      <c r="EO1202" t="s">
        <v>169</v>
      </c>
      <c r="EP1202" s="2">
        <v>41465</v>
      </c>
      <c r="EQ1202" s="2">
        <v>45139</v>
      </c>
      <c r="ER1202" t="s">
        <v>167</v>
      </c>
      <c r="ES1202" t="s">
        <v>167</v>
      </c>
      <c r="ET1202" t="s">
        <v>167</v>
      </c>
      <c r="EU1202" t="s">
        <v>170</v>
      </c>
      <c r="EV1202" t="s">
        <v>166</v>
      </c>
      <c r="EY1202" t="s">
        <v>218</v>
      </c>
    </row>
    <row r="1203" spans="143:155" x14ac:dyDescent="0.25">
      <c r="EM1203" t="s">
        <v>168</v>
      </c>
      <c r="EO1203" t="s">
        <v>169</v>
      </c>
      <c r="EP1203" s="2">
        <v>41883</v>
      </c>
      <c r="EQ1203" s="2">
        <v>45178</v>
      </c>
      <c r="ER1203" t="s">
        <v>167</v>
      </c>
      <c r="ES1203" t="s">
        <v>167</v>
      </c>
      <c r="ET1203" t="s">
        <v>167</v>
      </c>
      <c r="EU1203" t="s">
        <v>170</v>
      </c>
      <c r="EV1203" t="s">
        <v>166</v>
      </c>
      <c r="EY1203" t="s">
        <v>218</v>
      </c>
    </row>
    <row r="1204" spans="143:155" x14ac:dyDescent="0.25">
      <c r="EM1204" t="s">
        <v>168</v>
      </c>
      <c r="EO1204" t="s">
        <v>169</v>
      </c>
      <c r="EP1204" s="2">
        <v>41463</v>
      </c>
      <c r="EQ1204" s="2">
        <v>45200</v>
      </c>
      <c r="ER1204" t="s">
        <v>167</v>
      </c>
      <c r="ES1204" t="s">
        <v>167</v>
      </c>
      <c r="ET1204" t="s">
        <v>167</v>
      </c>
      <c r="EU1204" t="s">
        <v>170</v>
      </c>
      <c r="EV1204" t="s">
        <v>166</v>
      </c>
      <c r="EY1204" t="s">
        <v>218</v>
      </c>
    </row>
    <row r="1205" spans="143:155" x14ac:dyDescent="0.25">
      <c r="EM1205" t="s">
        <v>168</v>
      </c>
      <c r="EO1205" t="s">
        <v>169</v>
      </c>
      <c r="EP1205" s="2">
        <v>42411</v>
      </c>
      <c r="EQ1205" s="2">
        <v>45050</v>
      </c>
      <c r="ER1205" t="s">
        <v>167</v>
      </c>
      <c r="ES1205" t="s">
        <v>167</v>
      </c>
      <c r="ET1205" t="s">
        <v>167</v>
      </c>
      <c r="EU1205" t="s">
        <v>170</v>
      </c>
      <c r="EV1205" t="s">
        <v>166</v>
      </c>
      <c r="EY1205" t="s">
        <v>218</v>
      </c>
    </row>
    <row r="1206" spans="143:155" x14ac:dyDescent="0.25">
      <c r="EM1206" t="s">
        <v>168</v>
      </c>
      <c r="EO1206" t="s">
        <v>169</v>
      </c>
      <c r="EP1206" t="s">
        <v>165</v>
      </c>
      <c r="EQ1206" s="2">
        <v>45314</v>
      </c>
      <c r="ER1206" t="s">
        <v>167</v>
      </c>
      <c r="ES1206" t="s">
        <v>167</v>
      </c>
      <c r="ET1206" t="s">
        <v>167</v>
      </c>
      <c r="EU1206" t="s">
        <v>170</v>
      </c>
      <c r="EV1206" t="s">
        <v>166</v>
      </c>
      <c r="EY1206" t="s">
        <v>218</v>
      </c>
    </row>
    <row r="1207" spans="143:155" x14ac:dyDescent="0.25">
      <c r="EM1207" t="s">
        <v>168</v>
      </c>
      <c r="EO1207" t="s">
        <v>169</v>
      </c>
      <c r="EP1207" t="s">
        <v>165</v>
      </c>
      <c r="EQ1207" s="2">
        <v>45297</v>
      </c>
      <c r="ER1207" t="s">
        <v>167</v>
      </c>
      <c r="ES1207" t="s">
        <v>167</v>
      </c>
      <c r="ET1207" t="s">
        <v>167</v>
      </c>
      <c r="EU1207" t="s">
        <v>170</v>
      </c>
      <c r="EV1207" t="s">
        <v>166</v>
      </c>
      <c r="EY1207" t="s">
        <v>218</v>
      </c>
    </row>
    <row r="1208" spans="143:155" x14ac:dyDescent="0.25">
      <c r="EM1208" t="s">
        <v>168</v>
      </c>
      <c r="EO1208" t="s">
        <v>169</v>
      </c>
      <c r="EP1208" s="2">
        <v>41929</v>
      </c>
      <c r="EQ1208" s="2">
        <v>45233</v>
      </c>
      <c r="ER1208" t="s">
        <v>167</v>
      </c>
      <c r="ES1208" t="s">
        <v>167</v>
      </c>
      <c r="ET1208" t="s">
        <v>167</v>
      </c>
      <c r="EU1208" t="s">
        <v>170</v>
      </c>
      <c r="EV1208" t="s">
        <v>166</v>
      </c>
      <c r="EY1208" t="s">
        <v>218</v>
      </c>
    </row>
    <row r="1209" spans="143:155" x14ac:dyDescent="0.25">
      <c r="EM1209" t="s">
        <v>168</v>
      </c>
      <c r="EO1209" t="s">
        <v>169</v>
      </c>
      <c r="EP1209" t="s">
        <v>165</v>
      </c>
      <c r="EQ1209" s="2">
        <v>45289</v>
      </c>
      <c r="ER1209" t="s">
        <v>167</v>
      </c>
      <c r="ES1209" t="s">
        <v>167</v>
      </c>
      <c r="ET1209" t="s">
        <v>167</v>
      </c>
      <c r="EU1209" t="s">
        <v>170</v>
      </c>
      <c r="EV1209" t="s">
        <v>166</v>
      </c>
      <c r="EY1209" t="s">
        <v>218</v>
      </c>
    </row>
    <row r="1210" spans="143:155" x14ac:dyDescent="0.25">
      <c r="EM1210" t="s">
        <v>168</v>
      </c>
      <c r="EO1210" t="s">
        <v>169</v>
      </c>
      <c r="EP1210" t="s">
        <v>165</v>
      </c>
      <c r="EQ1210" t="s">
        <v>165</v>
      </c>
      <c r="ER1210" t="s">
        <v>167</v>
      </c>
      <c r="ES1210" t="s">
        <v>167</v>
      </c>
      <c r="ET1210" t="s">
        <v>167</v>
      </c>
      <c r="EU1210" t="s">
        <v>170</v>
      </c>
      <c r="EV1210" t="s">
        <v>166</v>
      </c>
      <c r="EY1210" t="s">
        <v>218</v>
      </c>
    </row>
    <row r="1211" spans="143:155" x14ac:dyDescent="0.25">
      <c r="EM1211" t="s">
        <v>168</v>
      </c>
      <c r="EO1211" t="s">
        <v>169</v>
      </c>
      <c r="EP1211" s="2">
        <v>42079</v>
      </c>
      <c r="EQ1211" s="2">
        <v>45284</v>
      </c>
      <c r="ER1211" t="s">
        <v>167</v>
      </c>
      <c r="ES1211" t="s">
        <v>167</v>
      </c>
      <c r="ET1211" t="s">
        <v>167</v>
      </c>
      <c r="EU1211" t="s">
        <v>170</v>
      </c>
      <c r="EV1211" t="s">
        <v>166</v>
      </c>
      <c r="EY1211" t="s">
        <v>218</v>
      </c>
    </row>
    <row r="1212" spans="143:155" x14ac:dyDescent="0.25">
      <c r="EM1212" t="s">
        <v>168</v>
      </c>
      <c r="EO1212" t="s">
        <v>169</v>
      </c>
      <c r="EP1212" t="s">
        <v>165</v>
      </c>
      <c r="EQ1212" s="2">
        <v>45109</v>
      </c>
      <c r="ER1212" t="s">
        <v>167</v>
      </c>
      <c r="ES1212" t="s">
        <v>167</v>
      </c>
      <c r="ET1212" t="s">
        <v>167</v>
      </c>
      <c r="EU1212" t="s">
        <v>170</v>
      </c>
      <c r="EV1212" t="s">
        <v>166</v>
      </c>
      <c r="EY1212" t="s">
        <v>218</v>
      </c>
    </row>
    <row r="1213" spans="143:155" x14ac:dyDescent="0.25">
      <c r="EM1213" t="s">
        <v>168</v>
      </c>
      <c r="EO1213" t="s">
        <v>169</v>
      </c>
      <c r="EP1213" s="2">
        <v>44176</v>
      </c>
      <c r="EQ1213" s="2">
        <v>45100</v>
      </c>
      <c r="ER1213" t="s">
        <v>167</v>
      </c>
      <c r="ES1213" t="s">
        <v>167</v>
      </c>
      <c r="ET1213" t="s">
        <v>167</v>
      </c>
      <c r="EU1213" t="s">
        <v>170</v>
      </c>
      <c r="EV1213" t="s">
        <v>166</v>
      </c>
      <c r="EY1213" t="s">
        <v>218</v>
      </c>
    </row>
    <row r="1214" spans="143:155" x14ac:dyDescent="0.25">
      <c r="EM1214" t="s">
        <v>168</v>
      </c>
      <c r="EO1214" t="s">
        <v>169</v>
      </c>
      <c r="EP1214" t="s">
        <v>165</v>
      </c>
      <c r="EQ1214" s="2">
        <v>45279</v>
      </c>
      <c r="ER1214" t="s">
        <v>167</v>
      </c>
      <c r="ES1214" t="s">
        <v>167</v>
      </c>
      <c r="ET1214" t="s">
        <v>167</v>
      </c>
      <c r="EU1214" t="s">
        <v>170</v>
      </c>
      <c r="EV1214" t="s">
        <v>166</v>
      </c>
      <c r="EY1214" t="s">
        <v>218</v>
      </c>
    </row>
    <row r="1215" spans="143:155" x14ac:dyDescent="0.25">
      <c r="EM1215" t="s">
        <v>168</v>
      </c>
      <c r="EO1215" t="s">
        <v>169</v>
      </c>
      <c r="EP1215" t="s">
        <v>165</v>
      </c>
      <c r="EQ1215" s="2">
        <v>45021</v>
      </c>
      <c r="ER1215" t="s">
        <v>167</v>
      </c>
      <c r="ES1215" t="s">
        <v>167</v>
      </c>
      <c r="ET1215" t="s">
        <v>167</v>
      </c>
      <c r="EU1215" t="s">
        <v>170</v>
      </c>
      <c r="EV1215" t="s">
        <v>166</v>
      </c>
      <c r="EY1215" t="s">
        <v>218</v>
      </c>
    </row>
    <row r="1216" spans="143:155" x14ac:dyDescent="0.25">
      <c r="EM1216" t="s">
        <v>168</v>
      </c>
      <c r="EO1216" t="s">
        <v>169</v>
      </c>
      <c r="EP1216" t="s">
        <v>165</v>
      </c>
      <c r="EQ1216" s="2">
        <v>45014</v>
      </c>
      <c r="ER1216" t="s">
        <v>167</v>
      </c>
      <c r="ES1216" t="s">
        <v>167</v>
      </c>
      <c r="ET1216" t="s">
        <v>167</v>
      </c>
      <c r="EU1216" t="s">
        <v>170</v>
      </c>
      <c r="EV1216" t="s">
        <v>166</v>
      </c>
      <c r="EY1216" t="s">
        <v>218</v>
      </c>
    </row>
    <row r="1217" spans="143:155" x14ac:dyDescent="0.25">
      <c r="EM1217" t="s">
        <v>168</v>
      </c>
      <c r="EO1217" t="s">
        <v>169</v>
      </c>
      <c r="EP1217" t="s">
        <v>165</v>
      </c>
      <c r="EQ1217" s="2">
        <v>45084</v>
      </c>
      <c r="ER1217" t="s">
        <v>167</v>
      </c>
      <c r="ES1217" t="s">
        <v>167</v>
      </c>
      <c r="ET1217" t="s">
        <v>167</v>
      </c>
      <c r="EU1217" t="s">
        <v>170</v>
      </c>
      <c r="EV1217" t="s">
        <v>166</v>
      </c>
      <c r="EY1217" t="s">
        <v>218</v>
      </c>
    </row>
    <row r="1218" spans="143:155" x14ac:dyDescent="0.25">
      <c r="EM1218" t="s">
        <v>168</v>
      </c>
      <c r="EO1218" t="s">
        <v>169</v>
      </c>
      <c r="EP1218" t="s">
        <v>165</v>
      </c>
      <c r="EQ1218" s="2">
        <v>45062</v>
      </c>
      <c r="ER1218" t="s">
        <v>167</v>
      </c>
      <c r="ES1218" t="s">
        <v>167</v>
      </c>
      <c r="ET1218" t="s">
        <v>167</v>
      </c>
      <c r="EU1218" t="s">
        <v>170</v>
      </c>
      <c r="EV1218" t="s">
        <v>166</v>
      </c>
      <c r="EY1218">
        <v>350016127</v>
      </c>
    </row>
    <row r="1219" spans="143:155" x14ac:dyDescent="0.25">
      <c r="EM1219" t="s">
        <v>168</v>
      </c>
      <c r="EO1219" t="s">
        <v>169</v>
      </c>
      <c r="EP1219" s="2">
        <v>42542</v>
      </c>
      <c r="EQ1219" s="2">
        <v>45049</v>
      </c>
      <c r="ER1219" t="s">
        <v>167</v>
      </c>
      <c r="ES1219" t="s">
        <v>167</v>
      </c>
      <c r="ET1219" t="s">
        <v>167</v>
      </c>
      <c r="EU1219" t="s">
        <v>170</v>
      </c>
      <c r="EV1219" t="s">
        <v>166</v>
      </c>
      <c r="EY1219" t="s">
        <v>218</v>
      </c>
    </row>
    <row r="1220" spans="143:155" x14ac:dyDescent="0.25">
      <c r="EM1220" t="s">
        <v>168</v>
      </c>
      <c r="EO1220" t="s">
        <v>169</v>
      </c>
      <c r="EP1220" s="2">
        <v>42369</v>
      </c>
      <c r="EQ1220" s="2">
        <v>45008</v>
      </c>
      <c r="ER1220" t="s">
        <v>167</v>
      </c>
      <c r="ES1220" t="s">
        <v>167</v>
      </c>
      <c r="ET1220" t="s">
        <v>167</v>
      </c>
      <c r="EU1220" t="s">
        <v>170</v>
      </c>
      <c r="EV1220" t="s">
        <v>166</v>
      </c>
      <c r="EY1220" t="s">
        <v>218</v>
      </c>
    </row>
    <row r="1221" spans="143:155" x14ac:dyDescent="0.25">
      <c r="EM1221" t="s">
        <v>168</v>
      </c>
      <c r="EO1221" t="s">
        <v>169</v>
      </c>
      <c r="EP1221" s="2">
        <v>41948</v>
      </c>
      <c r="EQ1221" s="2">
        <v>44965</v>
      </c>
      <c r="ER1221" t="s">
        <v>167</v>
      </c>
      <c r="ES1221" t="s">
        <v>167</v>
      </c>
      <c r="ET1221" t="s">
        <v>167</v>
      </c>
      <c r="EU1221" t="s">
        <v>170</v>
      </c>
      <c r="EV1221" t="s">
        <v>166</v>
      </c>
      <c r="EY1221" t="s">
        <v>218</v>
      </c>
    </row>
    <row r="1222" spans="143:155" x14ac:dyDescent="0.25">
      <c r="EM1222" t="s">
        <v>168</v>
      </c>
      <c r="EO1222" t="s">
        <v>169</v>
      </c>
      <c r="EP1222" t="s">
        <v>165</v>
      </c>
      <c r="EQ1222" s="2">
        <v>45242</v>
      </c>
      <c r="ER1222" t="s">
        <v>167</v>
      </c>
      <c r="ES1222" t="s">
        <v>167</v>
      </c>
      <c r="ET1222" t="s">
        <v>167</v>
      </c>
      <c r="EU1222" t="s">
        <v>170</v>
      </c>
      <c r="EV1222" t="s">
        <v>166</v>
      </c>
      <c r="EY1222" t="s">
        <v>218</v>
      </c>
    </row>
    <row r="1223" spans="143:155" x14ac:dyDescent="0.25">
      <c r="EM1223" t="s">
        <v>168</v>
      </c>
      <c r="EO1223" t="s">
        <v>169</v>
      </c>
      <c r="EP1223" t="s">
        <v>165</v>
      </c>
      <c r="EQ1223" s="2">
        <v>45171</v>
      </c>
      <c r="ER1223" t="s">
        <v>167</v>
      </c>
      <c r="ES1223" t="s">
        <v>167</v>
      </c>
      <c r="ET1223" t="s">
        <v>167</v>
      </c>
      <c r="EU1223" t="s">
        <v>170</v>
      </c>
      <c r="EV1223" t="s">
        <v>166</v>
      </c>
      <c r="EY1223" t="s">
        <v>218</v>
      </c>
    </row>
    <row r="1224" spans="143:155" x14ac:dyDescent="0.25">
      <c r="EM1224" t="s">
        <v>168</v>
      </c>
      <c r="EO1224" t="s">
        <v>169</v>
      </c>
      <c r="EP1224" t="s">
        <v>165</v>
      </c>
      <c r="EQ1224" s="2">
        <v>45217</v>
      </c>
      <c r="ER1224" t="s">
        <v>167</v>
      </c>
      <c r="ES1224" t="s">
        <v>167</v>
      </c>
      <c r="ET1224" t="s">
        <v>167</v>
      </c>
      <c r="EU1224" t="s">
        <v>170</v>
      </c>
      <c r="EV1224" t="s">
        <v>166</v>
      </c>
      <c r="EY1224" t="s">
        <v>218</v>
      </c>
    </row>
    <row r="1225" spans="143:155" x14ac:dyDescent="0.25">
      <c r="EM1225" t="s">
        <v>168</v>
      </c>
      <c r="EO1225" t="s">
        <v>169</v>
      </c>
      <c r="EP1225" t="s">
        <v>165</v>
      </c>
      <c r="EQ1225" s="2">
        <v>45200</v>
      </c>
      <c r="ER1225" t="s">
        <v>167</v>
      </c>
      <c r="ES1225" t="s">
        <v>167</v>
      </c>
      <c r="ET1225" t="s">
        <v>167</v>
      </c>
      <c r="EU1225" t="s">
        <v>170</v>
      </c>
      <c r="EV1225" t="s">
        <v>166</v>
      </c>
      <c r="EY1225" t="s">
        <v>218</v>
      </c>
    </row>
    <row r="1226" spans="143:155" x14ac:dyDescent="0.25">
      <c r="EM1226" t="s">
        <v>168</v>
      </c>
      <c r="EO1226" t="s">
        <v>169</v>
      </c>
      <c r="EP1226" t="s">
        <v>165</v>
      </c>
      <c r="EQ1226" s="2">
        <v>44982</v>
      </c>
      <c r="ER1226" t="s">
        <v>167</v>
      </c>
      <c r="ES1226" t="s">
        <v>167</v>
      </c>
      <c r="ET1226" t="s">
        <v>167</v>
      </c>
      <c r="EU1226" t="s">
        <v>170</v>
      </c>
      <c r="EV1226" t="s">
        <v>166</v>
      </c>
      <c r="EY1226" t="s">
        <v>218</v>
      </c>
    </row>
    <row r="1227" spans="143:155" x14ac:dyDescent="0.25">
      <c r="EM1227" t="s">
        <v>168</v>
      </c>
      <c r="EO1227" t="s">
        <v>169</v>
      </c>
      <c r="EP1227" s="2">
        <v>41462</v>
      </c>
      <c r="EQ1227" s="2">
        <v>44964</v>
      </c>
      <c r="ER1227" t="s">
        <v>167</v>
      </c>
      <c r="ES1227" t="s">
        <v>167</v>
      </c>
      <c r="ET1227" t="s">
        <v>167</v>
      </c>
      <c r="EU1227" t="s">
        <v>170</v>
      </c>
      <c r="EV1227" t="s">
        <v>166</v>
      </c>
      <c r="EY1227" t="s">
        <v>218</v>
      </c>
    </row>
    <row r="1228" spans="143:155" x14ac:dyDescent="0.25">
      <c r="EM1228" t="s">
        <v>168</v>
      </c>
      <c r="EO1228" t="s">
        <v>169</v>
      </c>
      <c r="EP1228" s="2">
        <v>41628</v>
      </c>
      <c r="EQ1228" s="2">
        <v>45220</v>
      </c>
      <c r="ER1228" t="s">
        <v>167</v>
      </c>
      <c r="ES1228" t="s">
        <v>167</v>
      </c>
      <c r="ET1228" t="s">
        <v>167</v>
      </c>
      <c r="EU1228" t="s">
        <v>170</v>
      </c>
      <c r="EV1228" t="s">
        <v>166</v>
      </c>
      <c r="EY1228" t="s">
        <v>218</v>
      </c>
    </row>
    <row r="1229" spans="143:155" x14ac:dyDescent="0.25">
      <c r="EM1229" t="s">
        <v>168</v>
      </c>
      <c r="EO1229" t="s">
        <v>169</v>
      </c>
      <c r="EP1229" t="s">
        <v>165</v>
      </c>
      <c r="EQ1229" s="2">
        <v>45054</v>
      </c>
      <c r="ER1229" t="s">
        <v>167</v>
      </c>
      <c r="ES1229" t="s">
        <v>167</v>
      </c>
      <c r="ET1229" t="s">
        <v>167</v>
      </c>
      <c r="EU1229" t="s">
        <v>170</v>
      </c>
      <c r="EV1229" t="s">
        <v>166</v>
      </c>
      <c r="EY1229" t="s">
        <v>218</v>
      </c>
    </row>
    <row r="1230" spans="143:155" x14ac:dyDescent="0.25">
      <c r="EM1230" t="s">
        <v>168</v>
      </c>
      <c r="EO1230" t="s">
        <v>169</v>
      </c>
      <c r="EP1230" t="s">
        <v>165</v>
      </c>
      <c r="EQ1230" s="2">
        <v>45028</v>
      </c>
      <c r="ER1230" t="s">
        <v>167</v>
      </c>
      <c r="ES1230" t="s">
        <v>167</v>
      </c>
      <c r="ET1230" t="s">
        <v>167</v>
      </c>
      <c r="EU1230" t="s">
        <v>170</v>
      </c>
      <c r="EV1230" t="s">
        <v>166</v>
      </c>
      <c r="EY1230" t="s">
        <v>218</v>
      </c>
    </row>
    <row r="1231" spans="143:155" x14ac:dyDescent="0.25">
      <c r="EM1231" t="s">
        <v>168</v>
      </c>
      <c r="EO1231" t="s">
        <v>169</v>
      </c>
      <c r="EP1231" s="2">
        <v>41667</v>
      </c>
      <c r="EQ1231" s="2">
        <v>45028</v>
      </c>
      <c r="ER1231" t="s">
        <v>167</v>
      </c>
      <c r="ES1231" t="s">
        <v>167</v>
      </c>
      <c r="ET1231" t="s">
        <v>167</v>
      </c>
      <c r="EU1231" t="s">
        <v>170</v>
      </c>
      <c r="EV1231" t="s">
        <v>166</v>
      </c>
      <c r="EY1231" t="s">
        <v>218</v>
      </c>
    </row>
    <row r="1232" spans="143:155" x14ac:dyDescent="0.25">
      <c r="EM1232" t="s">
        <v>168</v>
      </c>
      <c r="EO1232" t="s">
        <v>169</v>
      </c>
      <c r="EP1232" s="2">
        <v>41456</v>
      </c>
      <c r="EQ1232" s="2">
        <v>44788</v>
      </c>
      <c r="ER1232" t="s">
        <v>167</v>
      </c>
      <c r="ES1232" t="s">
        <v>167</v>
      </c>
      <c r="ET1232" t="s">
        <v>167</v>
      </c>
      <c r="EU1232" t="s">
        <v>170</v>
      </c>
      <c r="EV1232" t="s">
        <v>166</v>
      </c>
      <c r="EY1232" t="s">
        <v>218</v>
      </c>
    </row>
    <row r="1233" spans="143:155" x14ac:dyDescent="0.25">
      <c r="EM1233" t="s">
        <v>168</v>
      </c>
      <c r="EO1233" t="s">
        <v>169</v>
      </c>
      <c r="EP1233" t="s">
        <v>165</v>
      </c>
      <c r="EQ1233" s="2">
        <v>45104</v>
      </c>
      <c r="ER1233" t="s">
        <v>167</v>
      </c>
      <c r="ES1233" t="s">
        <v>167</v>
      </c>
      <c r="ET1233" t="s">
        <v>167</v>
      </c>
      <c r="EU1233" t="s">
        <v>170</v>
      </c>
      <c r="EV1233" t="s">
        <v>166</v>
      </c>
      <c r="EY1233" t="s">
        <v>218</v>
      </c>
    </row>
    <row r="1234" spans="143:155" x14ac:dyDescent="0.25">
      <c r="EM1234" t="s">
        <v>168</v>
      </c>
      <c r="EO1234" t="s">
        <v>169</v>
      </c>
      <c r="EP1234" s="2">
        <v>41775</v>
      </c>
      <c r="EQ1234" s="2">
        <v>45135</v>
      </c>
      <c r="ER1234" t="s">
        <v>167</v>
      </c>
      <c r="ES1234" t="s">
        <v>167</v>
      </c>
      <c r="ET1234" t="s">
        <v>167</v>
      </c>
      <c r="EU1234" t="s">
        <v>170</v>
      </c>
      <c r="EV1234" t="s">
        <v>166</v>
      </c>
      <c r="EY1234" t="s">
        <v>218</v>
      </c>
    </row>
    <row r="1235" spans="143:155" x14ac:dyDescent="0.25">
      <c r="EM1235" t="s">
        <v>168</v>
      </c>
      <c r="EO1235" t="s">
        <v>169</v>
      </c>
      <c r="EP1235" t="s">
        <v>165</v>
      </c>
      <c r="EQ1235" s="2">
        <v>45104</v>
      </c>
      <c r="ER1235" t="s">
        <v>167</v>
      </c>
      <c r="ES1235" t="s">
        <v>167</v>
      </c>
      <c r="ET1235" t="s">
        <v>167</v>
      </c>
      <c r="EU1235" t="s">
        <v>170</v>
      </c>
      <c r="EV1235" t="s">
        <v>166</v>
      </c>
      <c r="EY1235" t="s">
        <v>218</v>
      </c>
    </row>
    <row r="1236" spans="143:155" x14ac:dyDescent="0.25">
      <c r="EM1236" t="s">
        <v>168</v>
      </c>
      <c r="EO1236" t="s">
        <v>169</v>
      </c>
      <c r="EP1236" t="s">
        <v>165</v>
      </c>
      <c r="EQ1236" s="2">
        <v>45173</v>
      </c>
      <c r="ER1236" t="s">
        <v>167</v>
      </c>
      <c r="ES1236" t="s">
        <v>167</v>
      </c>
      <c r="ET1236" t="s">
        <v>167</v>
      </c>
      <c r="EU1236" t="s">
        <v>170</v>
      </c>
      <c r="EV1236" t="s">
        <v>166</v>
      </c>
      <c r="EY1236" t="s">
        <v>218</v>
      </c>
    </row>
    <row r="1237" spans="143:155" x14ac:dyDescent="0.25">
      <c r="EM1237" t="s">
        <v>168</v>
      </c>
      <c r="EO1237" t="s">
        <v>169</v>
      </c>
      <c r="EP1237" t="s">
        <v>165</v>
      </c>
      <c r="EQ1237" s="2">
        <v>45233</v>
      </c>
      <c r="ER1237" t="s">
        <v>167</v>
      </c>
      <c r="ES1237" t="s">
        <v>167</v>
      </c>
      <c r="ET1237" t="s">
        <v>167</v>
      </c>
      <c r="EU1237" t="s">
        <v>170</v>
      </c>
      <c r="EV1237" t="s">
        <v>166</v>
      </c>
      <c r="EY1237" t="s">
        <v>218</v>
      </c>
    </row>
    <row r="1238" spans="143:155" x14ac:dyDescent="0.25">
      <c r="EM1238" t="s">
        <v>168</v>
      </c>
      <c r="EO1238" t="s">
        <v>169</v>
      </c>
      <c r="EP1238" t="s">
        <v>165</v>
      </c>
      <c r="EQ1238" s="2">
        <v>45232</v>
      </c>
      <c r="ER1238" t="s">
        <v>167</v>
      </c>
      <c r="ES1238" t="s">
        <v>167</v>
      </c>
      <c r="ET1238" t="s">
        <v>167</v>
      </c>
      <c r="EU1238" t="s">
        <v>170</v>
      </c>
      <c r="EV1238" t="s">
        <v>166</v>
      </c>
      <c r="EY1238" t="s">
        <v>218</v>
      </c>
    </row>
    <row r="1239" spans="143:155" x14ac:dyDescent="0.25">
      <c r="EM1239" t="s">
        <v>168</v>
      </c>
      <c r="EO1239" t="s">
        <v>169</v>
      </c>
      <c r="EP1239" t="s">
        <v>165</v>
      </c>
      <c r="EQ1239" s="2">
        <v>45074</v>
      </c>
      <c r="ER1239" t="s">
        <v>167</v>
      </c>
      <c r="ES1239" t="s">
        <v>167</v>
      </c>
      <c r="ET1239" t="s">
        <v>167</v>
      </c>
      <c r="EU1239" t="s">
        <v>170</v>
      </c>
      <c r="EV1239" t="s">
        <v>166</v>
      </c>
      <c r="EY1239" t="s">
        <v>218</v>
      </c>
    </row>
    <row r="1240" spans="143:155" x14ac:dyDescent="0.25">
      <c r="EM1240" t="s">
        <v>168</v>
      </c>
      <c r="EO1240" t="s">
        <v>169</v>
      </c>
      <c r="EP1240" s="2">
        <v>41892</v>
      </c>
      <c r="EQ1240" s="2">
        <v>45303</v>
      </c>
      <c r="ER1240" t="s">
        <v>167</v>
      </c>
      <c r="ES1240" t="s">
        <v>167</v>
      </c>
      <c r="ET1240" t="s">
        <v>167</v>
      </c>
      <c r="EU1240" t="s">
        <v>170</v>
      </c>
      <c r="EV1240" t="s">
        <v>166</v>
      </c>
      <c r="EY1240" t="s">
        <v>218</v>
      </c>
    </row>
    <row r="1241" spans="143:155" x14ac:dyDescent="0.25">
      <c r="EM1241" t="s">
        <v>168</v>
      </c>
      <c r="EO1241" t="s">
        <v>169</v>
      </c>
      <c r="EP1241" t="s">
        <v>165</v>
      </c>
      <c r="EQ1241" s="2">
        <v>45078</v>
      </c>
      <c r="ER1241" t="s">
        <v>167</v>
      </c>
      <c r="ES1241" t="s">
        <v>167</v>
      </c>
      <c r="ET1241" t="s">
        <v>167</v>
      </c>
      <c r="EU1241" t="s">
        <v>170</v>
      </c>
      <c r="EV1241" t="s">
        <v>166</v>
      </c>
      <c r="EY1241" t="s">
        <v>218</v>
      </c>
    </row>
    <row r="1242" spans="143:155" x14ac:dyDescent="0.25">
      <c r="EM1242" t="s">
        <v>168</v>
      </c>
      <c r="EO1242" t="s">
        <v>169</v>
      </c>
      <c r="EP1242" t="s">
        <v>165</v>
      </c>
      <c r="EQ1242" t="s">
        <v>165</v>
      </c>
      <c r="ER1242" t="s">
        <v>167</v>
      </c>
      <c r="ES1242" t="s">
        <v>167</v>
      </c>
      <c r="ET1242" t="s">
        <v>167</v>
      </c>
      <c r="EU1242" t="s">
        <v>170</v>
      </c>
      <c r="EV1242" t="s">
        <v>166</v>
      </c>
      <c r="EY1242" t="s">
        <v>218</v>
      </c>
    </row>
    <row r="1243" spans="143:155" x14ac:dyDescent="0.25">
      <c r="EM1243" t="s">
        <v>168</v>
      </c>
      <c r="EO1243" t="s">
        <v>169</v>
      </c>
      <c r="EP1243" s="2">
        <v>42238</v>
      </c>
      <c r="EQ1243" s="2">
        <v>44986</v>
      </c>
      <c r="ER1243" t="s">
        <v>167</v>
      </c>
      <c r="ES1243" t="s">
        <v>167</v>
      </c>
      <c r="ET1243" t="s">
        <v>167</v>
      </c>
      <c r="EU1243" t="s">
        <v>170</v>
      </c>
      <c r="EV1243" t="s">
        <v>166</v>
      </c>
      <c r="EY1243" t="s">
        <v>218</v>
      </c>
    </row>
    <row r="1244" spans="143:155" x14ac:dyDescent="0.25">
      <c r="EM1244" t="s">
        <v>168</v>
      </c>
      <c r="EO1244" t="s">
        <v>169</v>
      </c>
      <c r="EP1244" t="s">
        <v>165</v>
      </c>
      <c r="EQ1244" s="2">
        <v>44958</v>
      </c>
      <c r="ER1244" t="s">
        <v>167</v>
      </c>
      <c r="ES1244" t="s">
        <v>167</v>
      </c>
      <c r="ET1244" t="s">
        <v>167</v>
      </c>
      <c r="EU1244" t="s">
        <v>170</v>
      </c>
      <c r="EV1244" t="s">
        <v>166</v>
      </c>
      <c r="EY1244" t="s">
        <v>218</v>
      </c>
    </row>
    <row r="1245" spans="143:155" x14ac:dyDescent="0.25">
      <c r="EM1245" t="s">
        <v>168</v>
      </c>
      <c r="EO1245" t="s">
        <v>169</v>
      </c>
      <c r="EP1245" s="2">
        <v>41884</v>
      </c>
      <c r="EQ1245" s="2">
        <v>44958</v>
      </c>
      <c r="ER1245" t="s">
        <v>167</v>
      </c>
      <c r="ES1245" t="s">
        <v>167</v>
      </c>
      <c r="ET1245" t="s">
        <v>167</v>
      </c>
      <c r="EU1245" t="s">
        <v>170</v>
      </c>
      <c r="EV1245" t="s">
        <v>166</v>
      </c>
      <c r="EY1245" t="s">
        <v>218</v>
      </c>
    </row>
    <row r="1246" spans="143:155" x14ac:dyDescent="0.25">
      <c r="EM1246" t="s">
        <v>168</v>
      </c>
      <c r="EO1246" t="s">
        <v>169</v>
      </c>
      <c r="EP1246" s="2">
        <v>41895</v>
      </c>
      <c r="EQ1246" s="2">
        <v>45296</v>
      </c>
      <c r="ER1246" t="s">
        <v>167</v>
      </c>
      <c r="ES1246" t="s">
        <v>167</v>
      </c>
      <c r="ET1246" t="s">
        <v>167</v>
      </c>
      <c r="EU1246" t="s">
        <v>170</v>
      </c>
      <c r="EV1246" t="s">
        <v>166</v>
      </c>
      <c r="EY1246" t="s">
        <v>218</v>
      </c>
    </row>
    <row r="1247" spans="143:155" x14ac:dyDescent="0.25">
      <c r="EM1247" t="s">
        <v>168</v>
      </c>
      <c r="EO1247" t="s">
        <v>169</v>
      </c>
      <c r="EP1247" t="s">
        <v>165</v>
      </c>
      <c r="EQ1247" t="s">
        <v>165</v>
      </c>
      <c r="ER1247" t="s">
        <v>167</v>
      </c>
      <c r="ES1247" t="s">
        <v>167</v>
      </c>
      <c r="ET1247" t="s">
        <v>167</v>
      </c>
      <c r="EU1247" t="s">
        <v>170</v>
      </c>
      <c r="EV1247" t="s">
        <v>166</v>
      </c>
      <c r="EY1247" t="s">
        <v>218</v>
      </c>
    </row>
    <row r="1248" spans="143:155" x14ac:dyDescent="0.25">
      <c r="EM1248" t="s">
        <v>168</v>
      </c>
      <c r="EO1248" t="s">
        <v>169</v>
      </c>
      <c r="EP1248" s="2">
        <v>42005</v>
      </c>
      <c r="EQ1248" t="s">
        <v>165</v>
      </c>
      <c r="ER1248" t="s">
        <v>167</v>
      </c>
      <c r="ES1248" t="s">
        <v>167</v>
      </c>
      <c r="ET1248" t="s">
        <v>167</v>
      </c>
      <c r="EU1248" t="s">
        <v>170</v>
      </c>
      <c r="EV1248" t="s">
        <v>166</v>
      </c>
      <c r="EY1248">
        <v>350016127</v>
      </c>
    </row>
    <row r="1249" spans="143:155" x14ac:dyDescent="0.25">
      <c r="EM1249" t="s">
        <v>168</v>
      </c>
      <c r="EO1249" t="s">
        <v>169</v>
      </c>
      <c r="EP1249" s="2">
        <v>41857</v>
      </c>
      <c r="EQ1249" s="2">
        <v>45032</v>
      </c>
      <c r="ER1249" t="s">
        <v>167</v>
      </c>
      <c r="ES1249" t="s">
        <v>167</v>
      </c>
      <c r="ET1249" t="s">
        <v>167</v>
      </c>
      <c r="EU1249" t="s">
        <v>170</v>
      </c>
      <c r="EV1249" t="s">
        <v>166</v>
      </c>
      <c r="EY1249" t="s">
        <v>218</v>
      </c>
    </row>
    <row r="1250" spans="143:155" x14ac:dyDescent="0.25">
      <c r="EM1250" t="s">
        <v>168</v>
      </c>
      <c r="EO1250" t="s">
        <v>169</v>
      </c>
      <c r="EP1250" t="s">
        <v>165</v>
      </c>
      <c r="EQ1250" s="2">
        <v>45211</v>
      </c>
      <c r="ER1250" t="s">
        <v>167</v>
      </c>
      <c r="ES1250" t="s">
        <v>167</v>
      </c>
      <c r="ET1250" t="s">
        <v>167</v>
      </c>
      <c r="EU1250" t="s">
        <v>170</v>
      </c>
      <c r="EV1250" t="s">
        <v>166</v>
      </c>
      <c r="EY1250" t="s">
        <v>218</v>
      </c>
    </row>
    <row r="1251" spans="143:155" x14ac:dyDescent="0.25">
      <c r="EM1251" t="s">
        <v>168</v>
      </c>
      <c r="EO1251" t="s">
        <v>169</v>
      </c>
      <c r="EP1251" t="s">
        <v>165</v>
      </c>
      <c r="EQ1251" s="2">
        <v>45040</v>
      </c>
      <c r="ER1251" t="s">
        <v>167</v>
      </c>
      <c r="ES1251" t="s">
        <v>167</v>
      </c>
      <c r="ET1251" t="s">
        <v>167</v>
      </c>
      <c r="EU1251" t="s">
        <v>170</v>
      </c>
      <c r="EV1251" t="s">
        <v>166</v>
      </c>
      <c r="EY1251" t="s">
        <v>218</v>
      </c>
    </row>
    <row r="1252" spans="143:155" x14ac:dyDescent="0.25">
      <c r="EM1252" t="s">
        <v>168</v>
      </c>
      <c r="EO1252" t="s">
        <v>169</v>
      </c>
      <c r="EP1252" t="s">
        <v>165</v>
      </c>
      <c r="EQ1252" s="2">
        <v>45165</v>
      </c>
      <c r="ER1252" t="s">
        <v>167</v>
      </c>
      <c r="ES1252" t="s">
        <v>167</v>
      </c>
      <c r="ET1252" t="s">
        <v>167</v>
      </c>
      <c r="EU1252" t="s">
        <v>170</v>
      </c>
      <c r="EV1252" t="s">
        <v>166</v>
      </c>
      <c r="EY1252" t="s">
        <v>218</v>
      </c>
    </row>
    <row r="1253" spans="143:155" x14ac:dyDescent="0.25">
      <c r="EM1253" t="s">
        <v>168</v>
      </c>
      <c r="EO1253" t="s">
        <v>169</v>
      </c>
      <c r="EP1253" t="s">
        <v>165</v>
      </c>
      <c r="EQ1253" s="2">
        <v>45051</v>
      </c>
      <c r="ER1253" t="s">
        <v>167</v>
      </c>
      <c r="ES1253" t="s">
        <v>167</v>
      </c>
      <c r="ET1253" t="s">
        <v>167</v>
      </c>
      <c r="EU1253" t="s">
        <v>170</v>
      </c>
      <c r="EV1253" t="s">
        <v>166</v>
      </c>
      <c r="EY1253" t="s">
        <v>218</v>
      </c>
    </row>
    <row r="1254" spans="143:155" x14ac:dyDescent="0.25">
      <c r="EM1254" t="s">
        <v>168</v>
      </c>
      <c r="EO1254" t="s">
        <v>169</v>
      </c>
      <c r="EP1254" s="2">
        <v>43498</v>
      </c>
      <c r="EQ1254" s="2">
        <v>45139</v>
      </c>
      <c r="ER1254" t="s">
        <v>167</v>
      </c>
      <c r="ES1254" t="s">
        <v>167</v>
      </c>
      <c r="ET1254" t="s">
        <v>167</v>
      </c>
      <c r="EU1254" t="s">
        <v>170</v>
      </c>
      <c r="EV1254" t="s">
        <v>166</v>
      </c>
      <c r="EY1254" t="s">
        <v>218</v>
      </c>
    </row>
    <row r="1255" spans="143:155" x14ac:dyDescent="0.25">
      <c r="EM1255" t="s">
        <v>168</v>
      </c>
      <c r="EO1255" t="s">
        <v>169</v>
      </c>
      <c r="EP1255" t="s">
        <v>165</v>
      </c>
      <c r="EQ1255" s="2">
        <v>45123</v>
      </c>
      <c r="ER1255" t="s">
        <v>167</v>
      </c>
      <c r="ES1255" t="s">
        <v>167</v>
      </c>
      <c r="ET1255" t="s">
        <v>167</v>
      </c>
      <c r="EU1255" t="s">
        <v>170</v>
      </c>
      <c r="EV1255" t="s">
        <v>166</v>
      </c>
      <c r="EY1255" t="s">
        <v>218</v>
      </c>
    </row>
    <row r="1256" spans="143:155" x14ac:dyDescent="0.25">
      <c r="EM1256" t="s">
        <v>168</v>
      </c>
      <c r="EO1256" t="s">
        <v>169</v>
      </c>
      <c r="EP1256" s="2">
        <v>42254</v>
      </c>
      <c r="EQ1256" s="2">
        <v>44614</v>
      </c>
      <c r="ER1256" t="s">
        <v>167</v>
      </c>
      <c r="ES1256" t="s">
        <v>167</v>
      </c>
      <c r="ET1256" t="s">
        <v>167</v>
      </c>
      <c r="EU1256" t="s">
        <v>170</v>
      </c>
      <c r="EV1256" t="s">
        <v>166</v>
      </c>
      <c r="EY1256" t="s">
        <v>218</v>
      </c>
    </row>
    <row r="1257" spans="143:155" x14ac:dyDescent="0.25">
      <c r="EM1257" t="s">
        <v>168</v>
      </c>
      <c r="EO1257" t="s">
        <v>169</v>
      </c>
      <c r="EP1257" s="2">
        <v>41831</v>
      </c>
      <c r="EQ1257" s="2">
        <v>45146</v>
      </c>
      <c r="ER1257" t="s">
        <v>167</v>
      </c>
      <c r="ES1257" t="s">
        <v>167</v>
      </c>
      <c r="ET1257" t="s">
        <v>167</v>
      </c>
      <c r="EU1257" t="s">
        <v>170</v>
      </c>
      <c r="EV1257" t="s">
        <v>166</v>
      </c>
      <c r="EY1257" t="s">
        <v>218</v>
      </c>
    </row>
    <row r="1258" spans="143:155" x14ac:dyDescent="0.25">
      <c r="EM1258" t="s">
        <v>168</v>
      </c>
      <c r="EO1258" t="s">
        <v>169</v>
      </c>
      <c r="EP1258" s="2">
        <v>42126</v>
      </c>
      <c r="EQ1258" s="2">
        <v>45001</v>
      </c>
      <c r="ER1258" t="s">
        <v>167</v>
      </c>
      <c r="ES1258" t="s">
        <v>167</v>
      </c>
      <c r="ET1258" t="s">
        <v>167</v>
      </c>
      <c r="EU1258" t="s">
        <v>170</v>
      </c>
      <c r="EV1258" t="s">
        <v>166</v>
      </c>
      <c r="EY1258" t="s">
        <v>218</v>
      </c>
    </row>
    <row r="1259" spans="143:155" x14ac:dyDescent="0.25">
      <c r="EM1259" t="s">
        <v>168</v>
      </c>
      <c r="EO1259" t="s">
        <v>169</v>
      </c>
      <c r="EP1259" t="s">
        <v>165</v>
      </c>
      <c r="EQ1259" s="2">
        <v>45265</v>
      </c>
      <c r="ER1259" t="s">
        <v>167</v>
      </c>
      <c r="ES1259" t="s">
        <v>167</v>
      </c>
      <c r="ET1259" t="s">
        <v>167</v>
      </c>
      <c r="EU1259" t="s">
        <v>170</v>
      </c>
      <c r="EV1259" t="s">
        <v>166</v>
      </c>
      <c r="EY1259" t="s">
        <v>218</v>
      </c>
    </row>
    <row r="1260" spans="143:155" x14ac:dyDescent="0.25">
      <c r="EM1260" t="s">
        <v>168</v>
      </c>
      <c r="EO1260" t="s">
        <v>169</v>
      </c>
      <c r="EP1260" t="s">
        <v>165</v>
      </c>
      <c r="EQ1260" s="2">
        <v>44965</v>
      </c>
      <c r="ER1260" t="s">
        <v>167</v>
      </c>
      <c r="ES1260" t="s">
        <v>167</v>
      </c>
      <c r="ET1260" t="s">
        <v>167</v>
      </c>
      <c r="EU1260" t="s">
        <v>170</v>
      </c>
      <c r="EV1260" t="s">
        <v>166</v>
      </c>
      <c r="EY1260" t="s">
        <v>218</v>
      </c>
    </row>
    <row r="1261" spans="143:155" x14ac:dyDescent="0.25">
      <c r="EM1261" t="s">
        <v>168</v>
      </c>
      <c r="EO1261" t="s">
        <v>169</v>
      </c>
      <c r="EP1261" t="s">
        <v>165</v>
      </c>
      <c r="EQ1261" s="2">
        <v>45317</v>
      </c>
      <c r="ER1261" t="s">
        <v>167</v>
      </c>
      <c r="ES1261" t="s">
        <v>167</v>
      </c>
      <c r="ET1261" t="s">
        <v>167</v>
      </c>
      <c r="EU1261" t="s">
        <v>170</v>
      </c>
      <c r="EV1261" t="s">
        <v>166</v>
      </c>
      <c r="EY1261" t="s">
        <v>218</v>
      </c>
    </row>
    <row r="1262" spans="143:155" x14ac:dyDescent="0.25">
      <c r="EM1262" t="s">
        <v>168</v>
      </c>
      <c r="EO1262" t="s">
        <v>169</v>
      </c>
      <c r="EP1262" s="2">
        <v>41784</v>
      </c>
      <c r="EQ1262" s="2">
        <v>44963</v>
      </c>
      <c r="ER1262" t="s">
        <v>167</v>
      </c>
      <c r="ES1262" t="s">
        <v>167</v>
      </c>
      <c r="ET1262" t="s">
        <v>167</v>
      </c>
      <c r="EU1262" t="s">
        <v>170</v>
      </c>
      <c r="EV1262" t="s">
        <v>166</v>
      </c>
      <c r="EY1262" t="s">
        <v>218</v>
      </c>
    </row>
    <row r="1263" spans="143:155" x14ac:dyDescent="0.25">
      <c r="EM1263" t="s">
        <v>168</v>
      </c>
      <c r="EO1263" t="s">
        <v>169</v>
      </c>
      <c r="EP1263" t="s">
        <v>165</v>
      </c>
      <c r="EQ1263" s="2">
        <v>45016</v>
      </c>
      <c r="ER1263" t="s">
        <v>167</v>
      </c>
      <c r="ES1263" t="s">
        <v>167</v>
      </c>
      <c r="ET1263" t="s">
        <v>167</v>
      </c>
      <c r="EU1263" t="s">
        <v>170</v>
      </c>
      <c r="EV1263" t="s">
        <v>166</v>
      </c>
      <c r="EY1263" t="s">
        <v>218</v>
      </c>
    </row>
    <row r="1264" spans="143:155" x14ac:dyDescent="0.25">
      <c r="EM1264" t="s">
        <v>168</v>
      </c>
      <c r="EO1264" t="s">
        <v>169</v>
      </c>
      <c r="EP1264" t="s">
        <v>165</v>
      </c>
      <c r="EQ1264" s="2">
        <v>45026</v>
      </c>
      <c r="ER1264" t="s">
        <v>167</v>
      </c>
      <c r="ES1264" t="s">
        <v>167</v>
      </c>
      <c r="ET1264" t="s">
        <v>167</v>
      </c>
      <c r="EU1264" t="s">
        <v>170</v>
      </c>
      <c r="EV1264" t="s">
        <v>166</v>
      </c>
      <c r="EY1264">
        <v>350016127</v>
      </c>
    </row>
    <row r="1265" spans="143:155" x14ac:dyDescent="0.25">
      <c r="EM1265" t="s">
        <v>168</v>
      </c>
      <c r="EO1265" t="s">
        <v>169</v>
      </c>
      <c r="EP1265" t="s">
        <v>165</v>
      </c>
      <c r="EQ1265" s="2">
        <v>45038</v>
      </c>
      <c r="ER1265" t="s">
        <v>167</v>
      </c>
      <c r="ES1265" t="s">
        <v>167</v>
      </c>
      <c r="ET1265" t="s">
        <v>167</v>
      </c>
      <c r="EU1265" t="s">
        <v>170</v>
      </c>
      <c r="EV1265" t="s">
        <v>166</v>
      </c>
      <c r="EY1265" t="s">
        <v>218</v>
      </c>
    </row>
    <row r="1266" spans="143:155" x14ac:dyDescent="0.25">
      <c r="EM1266" t="s">
        <v>168</v>
      </c>
      <c r="EO1266" t="s">
        <v>169</v>
      </c>
      <c r="EP1266" s="2">
        <v>42038</v>
      </c>
      <c r="EQ1266" s="2">
        <v>45011</v>
      </c>
      <c r="ER1266" t="s">
        <v>167</v>
      </c>
      <c r="ES1266" t="s">
        <v>167</v>
      </c>
      <c r="ET1266" t="s">
        <v>167</v>
      </c>
      <c r="EU1266" t="s">
        <v>170</v>
      </c>
      <c r="EV1266" t="s">
        <v>166</v>
      </c>
      <c r="EY1266" t="s">
        <v>218</v>
      </c>
    </row>
    <row r="1267" spans="143:155" x14ac:dyDescent="0.25">
      <c r="EM1267" t="s">
        <v>168</v>
      </c>
      <c r="EO1267" t="s">
        <v>169</v>
      </c>
      <c r="EP1267" s="2">
        <v>42492</v>
      </c>
      <c r="EQ1267" s="2">
        <v>45081</v>
      </c>
      <c r="ER1267" t="s">
        <v>167</v>
      </c>
      <c r="ES1267" t="s">
        <v>167</v>
      </c>
      <c r="ET1267" t="s">
        <v>167</v>
      </c>
      <c r="EU1267" t="s">
        <v>170</v>
      </c>
      <c r="EV1267" t="s">
        <v>166</v>
      </c>
      <c r="EY1267" t="s">
        <v>218</v>
      </c>
    </row>
    <row r="1268" spans="143:155" x14ac:dyDescent="0.25">
      <c r="EM1268" t="s">
        <v>168</v>
      </c>
      <c r="EO1268" t="s">
        <v>169</v>
      </c>
      <c r="EP1268" t="s">
        <v>165</v>
      </c>
      <c r="EQ1268" s="2">
        <v>45228</v>
      </c>
      <c r="ER1268" t="s">
        <v>167</v>
      </c>
      <c r="ES1268" t="s">
        <v>167</v>
      </c>
      <c r="ET1268" t="s">
        <v>167</v>
      </c>
      <c r="EU1268" t="s">
        <v>170</v>
      </c>
      <c r="EV1268" t="s">
        <v>166</v>
      </c>
      <c r="EY1268" t="s">
        <v>218</v>
      </c>
    </row>
    <row r="1269" spans="143:155" x14ac:dyDescent="0.25">
      <c r="EM1269" t="s">
        <v>168</v>
      </c>
      <c r="EO1269" t="s">
        <v>169</v>
      </c>
      <c r="EP1269" t="s">
        <v>165</v>
      </c>
      <c r="EQ1269" s="2">
        <v>45081</v>
      </c>
      <c r="ER1269" t="s">
        <v>167</v>
      </c>
      <c r="ES1269" t="s">
        <v>167</v>
      </c>
      <c r="ET1269" t="s">
        <v>167</v>
      </c>
      <c r="EU1269" t="s">
        <v>170</v>
      </c>
      <c r="EV1269" t="s">
        <v>166</v>
      </c>
      <c r="EY1269" t="s">
        <v>218</v>
      </c>
    </row>
    <row r="1270" spans="143:155" x14ac:dyDescent="0.25">
      <c r="EM1270" t="s">
        <v>168</v>
      </c>
      <c r="EO1270" t="s">
        <v>169</v>
      </c>
      <c r="EP1270" t="s">
        <v>165</v>
      </c>
      <c r="EQ1270" s="2">
        <v>45193</v>
      </c>
      <c r="ER1270" t="s">
        <v>167</v>
      </c>
      <c r="ES1270" t="s">
        <v>167</v>
      </c>
      <c r="ET1270" t="s">
        <v>167</v>
      </c>
      <c r="EU1270" t="s">
        <v>170</v>
      </c>
      <c r="EV1270" t="s">
        <v>166</v>
      </c>
      <c r="EY1270" t="s">
        <v>218</v>
      </c>
    </row>
    <row r="1271" spans="143:155" x14ac:dyDescent="0.25">
      <c r="EM1271" t="s">
        <v>168</v>
      </c>
      <c r="EO1271" t="s">
        <v>169</v>
      </c>
      <c r="EP1271" t="s">
        <v>165</v>
      </c>
      <c r="EQ1271" s="2">
        <v>45081</v>
      </c>
      <c r="ER1271" t="s">
        <v>167</v>
      </c>
      <c r="ES1271" t="s">
        <v>167</v>
      </c>
      <c r="ET1271" t="s">
        <v>167</v>
      </c>
      <c r="EU1271" t="s">
        <v>170</v>
      </c>
      <c r="EV1271" t="s">
        <v>166</v>
      </c>
      <c r="EY1271">
        <v>350016127</v>
      </c>
    </row>
    <row r="1272" spans="143:155" x14ac:dyDescent="0.25">
      <c r="EM1272" t="s">
        <v>168</v>
      </c>
      <c r="EO1272" t="s">
        <v>169</v>
      </c>
      <c r="EP1272" t="s">
        <v>165</v>
      </c>
      <c r="EQ1272" s="2">
        <v>45148</v>
      </c>
      <c r="ER1272" t="s">
        <v>167</v>
      </c>
      <c r="ES1272" t="s">
        <v>167</v>
      </c>
      <c r="ET1272" t="s">
        <v>167</v>
      </c>
      <c r="EU1272" t="s">
        <v>170</v>
      </c>
      <c r="EV1272" t="s">
        <v>166</v>
      </c>
      <c r="EY1272" t="s">
        <v>218</v>
      </c>
    </row>
    <row r="1273" spans="143:155" x14ac:dyDescent="0.25">
      <c r="EM1273" t="s">
        <v>168</v>
      </c>
      <c r="EO1273" t="s">
        <v>169</v>
      </c>
      <c r="EP1273" t="s">
        <v>165</v>
      </c>
      <c r="EQ1273" s="2">
        <v>45170</v>
      </c>
      <c r="ER1273" t="s">
        <v>167</v>
      </c>
      <c r="ES1273" t="s">
        <v>167</v>
      </c>
      <c r="ET1273" t="s">
        <v>167</v>
      </c>
      <c r="EU1273" t="s">
        <v>170</v>
      </c>
      <c r="EV1273" t="s">
        <v>166</v>
      </c>
      <c r="EY1273" t="s">
        <v>218</v>
      </c>
    </row>
    <row r="1274" spans="143:155" x14ac:dyDescent="0.25">
      <c r="EM1274" t="s">
        <v>168</v>
      </c>
      <c r="EO1274" t="s">
        <v>169</v>
      </c>
      <c r="EP1274" s="2">
        <v>42236</v>
      </c>
      <c r="EQ1274" s="2">
        <v>45238</v>
      </c>
      <c r="ER1274" t="s">
        <v>167</v>
      </c>
      <c r="ES1274" t="s">
        <v>167</v>
      </c>
      <c r="ET1274" t="s">
        <v>167</v>
      </c>
      <c r="EU1274" t="s">
        <v>170</v>
      </c>
      <c r="EV1274" t="s">
        <v>166</v>
      </c>
      <c r="EY1274" t="s">
        <v>218</v>
      </c>
    </row>
    <row r="1275" spans="143:155" x14ac:dyDescent="0.25">
      <c r="EM1275" t="s">
        <v>168</v>
      </c>
      <c r="EO1275" t="s">
        <v>169</v>
      </c>
      <c r="EP1275" s="2">
        <v>41153</v>
      </c>
      <c r="EQ1275" s="2">
        <v>45137</v>
      </c>
      <c r="ER1275" t="s">
        <v>167</v>
      </c>
      <c r="ES1275" t="s">
        <v>167</v>
      </c>
      <c r="ET1275" t="s">
        <v>167</v>
      </c>
      <c r="EU1275" t="s">
        <v>170</v>
      </c>
      <c r="EV1275" t="s">
        <v>166</v>
      </c>
      <c r="EY1275" t="s">
        <v>218</v>
      </c>
    </row>
    <row r="1276" spans="143:155" x14ac:dyDescent="0.25">
      <c r="EM1276" t="s">
        <v>168</v>
      </c>
      <c r="EO1276" t="s">
        <v>169</v>
      </c>
      <c r="EP1276" t="s">
        <v>165</v>
      </c>
      <c r="EQ1276" s="2">
        <v>45001</v>
      </c>
      <c r="ER1276" t="s">
        <v>167</v>
      </c>
      <c r="ES1276" t="s">
        <v>167</v>
      </c>
      <c r="ET1276" t="s">
        <v>167</v>
      </c>
      <c r="EU1276" t="s">
        <v>170</v>
      </c>
      <c r="EV1276" t="s">
        <v>166</v>
      </c>
      <c r="EY1276" t="s">
        <v>218</v>
      </c>
    </row>
    <row r="1277" spans="143:155" x14ac:dyDescent="0.25">
      <c r="EM1277" t="s">
        <v>168</v>
      </c>
      <c r="EO1277" t="s">
        <v>169</v>
      </c>
      <c r="EP1277" t="s">
        <v>165</v>
      </c>
      <c r="EQ1277" s="2">
        <v>45215</v>
      </c>
      <c r="ER1277" t="s">
        <v>167</v>
      </c>
      <c r="ES1277" t="s">
        <v>167</v>
      </c>
      <c r="ET1277" t="s">
        <v>167</v>
      </c>
      <c r="EU1277" t="s">
        <v>170</v>
      </c>
      <c r="EV1277" t="s">
        <v>166</v>
      </c>
      <c r="EY1277" t="s">
        <v>218</v>
      </c>
    </row>
    <row r="1278" spans="143:155" x14ac:dyDescent="0.25">
      <c r="EM1278" t="s">
        <v>168</v>
      </c>
      <c r="EO1278" t="s">
        <v>169</v>
      </c>
      <c r="EP1278" t="s">
        <v>165</v>
      </c>
      <c r="EQ1278" s="2">
        <v>45200</v>
      </c>
      <c r="ER1278" t="s">
        <v>167</v>
      </c>
      <c r="ES1278" t="s">
        <v>167</v>
      </c>
      <c r="ET1278" t="s">
        <v>167</v>
      </c>
      <c r="EU1278" t="s">
        <v>170</v>
      </c>
      <c r="EV1278" t="s">
        <v>166</v>
      </c>
      <c r="EY1278" t="s">
        <v>218</v>
      </c>
    </row>
    <row r="1279" spans="143:155" x14ac:dyDescent="0.25">
      <c r="EM1279" t="s">
        <v>168</v>
      </c>
      <c r="EO1279" t="s">
        <v>169</v>
      </c>
      <c r="EP1279" s="2">
        <v>42473</v>
      </c>
      <c r="EQ1279" s="2">
        <v>45200</v>
      </c>
      <c r="ER1279" t="s">
        <v>167</v>
      </c>
      <c r="ES1279" t="s">
        <v>167</v>
      </c>
      <c r="ET1279" t="s">
        <v>167</v>
      </c>
      <c r="EU1279" t="s">
        <v>170</v>
      </c>
      <c r="EV1279" t="s">
        <v>166</v>
      </c>
      <c r="EY1279" t="s">
        <v>218</v>
      </c>
    </row>
    <row r="1280" spans="143:155" x14ac:dyDescent="0.25">
      <c r="EM1280" t="s">
        <v>168</v>
      </c>
      <c r="EO1280" t="s">
        <v>169</v>
      </c>
      <c r="EP1280" s="2">
        <v>41617</v>
      </c>
      <c r="EQ1280" s="2">
        <v>45142</v>
      </c>
      <c r="ER1280" t="s">
        <v>167</v>
      </c>
      <c r="ES1280" t="s">
        <v>167</v>
      </c>
      <c r="ET1280" t="s">
        <v>167</v>
      </c>
      <c r="EU1280" t="s">
        <v>170</v>
      </c>
      <c r="EV1280" t="s">
        <v>166</v>
      </c>
      <c r="EY1280" t="s">
        <v>218</v>
      </c>
    </row>
    <row r="1281" spans="143:155" x14ac:dyDescent="0.25">
      <c r="EM1281" t="s">
        <v>168</v>
      </c>
      <c r="EO1281" t="s">
        <v>169</v>
      </c>
      <c r="EP1281" s="2">
        <v>41660</v>
      </c>
      <c r="EQ1281" s="2">
        <v>45200</v>
      </c>
      <c r="ER1281" t="s">
        <v>167</v>
      </c>
      <c r="ES1281" t="s">
        <v>167</v>
      </c>
      <c r="ET1281" t="s">
        <v>167</v>
      </c>
      <c r="EU1281" t="s">
        <v>170</v>
      </c>
      <c r="EV1281" t="s">
        <v>166</v>
      </c>
      <c r="EY1281" t="s">
        <v>218</v>
      </c>
    </row>
    <row r="1282" spans="143:155" x14ac:dyDescent="0.25">
      <c r="EM1282" t="s">
        <v>168</v>
      </c>
      <c r="EO1282" t="s">
        <v>169</v>
      </c>
      <c r="EP1282" t="s">
        <v>165</v>
      </c>
      <c r="EQ1282" s="2">
        <v>45155</v>
      </c>
      <c r="ER1282" t="s">
        <v>167</v>
      </c>
      <c r="ES1282" t="s">
        <v>167</v>
      </c>
      <c r="ET1282" t="s">
        <v>167</v>
      </c>
      <c r="EU1282" t="s">
        <v>170</v>
      </c>
      <c r="EV1282" t="s">
        <v>166</v>
      </c>
      <c r="EY1282" t="s">
        <v>218</v>
      </c>
    </row>
    <row r="1283" spans="143:155" x14ac:dyDescent="0.25">
      <c r="EM1283" t="s">
        <v>168</v>
      </c>
      <c r="EO1283" t="s">
        <v>169</v>
      </c>
      <c r="EP1283" s="2">
        <v>42268</v>
      </c>
      <c r="EQ1283" s="2">
        <v>45139</v>
      </c>
      <c r="ER1283" t="s">
        <v>167</v>
      </c>
      <c r="ES1283" t="s">
        <v>167</v>
      </c>
      <c r="ET1283" t="s">
        <v>167</v>
      </c>
      <c r="EU1283" t="s">
        <v>170</v>
      </c>
      <c r="EV1283" t="s">
        <v>166</v>
      </c>
      <c r="EY1283" t="s">
        <v>218</v>
      </c>
    </row>
    <row r="1284" spans="143:155" x14ac:dyDescent="0.25">
      <c r="EM1284" t="s">
        <v>168</v>
      </c>
      <c r="EO1284" t="s">
        <v>169</v>
      </c>
      <c r="EP1284" t="s">
        <v>165</v>
      </c>
      <c r="EQ1284" s="2">
        <v>44963</v>
      </c>
      <c r="ER1284" t="s">
        <v>167</v>
      </c>
      <c r="ES1284" t="s">
        <v>167</v>
      </c>
      <c r="ET1284" t="s">
        <v>167</v>
      </c>
      <c r="EU1284" t="s">
        <v>170</v>
      </c>
      <c r="EV1284" t="s">
        <v>166</v>
      </c>
      <c r="EY1284" t="s">
        <v>218</v>
      </c>
    </row>
    <row r="1285" spans="143:155" x14ac:dyDescent="0.25">
      <c r="EM1285" t="s">
        <v>168</v>
      </c>
      <c r="EO1285" t="s">
        <v>169</v>
      </c>
      <c r="EP1285" t="s">
        <v>165</v>
      </c>
      <c r="EQ1285" t="s">
        <v>165</v>
      </c>
      <c r="ER1285" t="s">
        <v>167</v>
      </c>
      <c r="ES1285" t="s">
        <v>167</v>
      </c>
      <c r="ET1285" t="s">
        <v>167</v>
      </c>
      <c r="EU1285" t="s">
        <v>170</v>
      </c>
      <c r="EV1285" t="s">
        <v>166</v>
      </c>
      <c r="EY1285" t="s">
        <v>218</v>
      </c>
    </row>
    <row r="1286" spans="143:155" x14ac:dyDescent="0.25">
      <c r="EM1286" t="s">
        <v>168</v>
      </c>
      <c r="EO1286" t="s">
        <v>169</v>
      </c>
      <c r="EP1286" t="s">
        <v>165</v>
      </c>
      <c r="EQ1286" s="2">
        <v>45097</v>
      </c>
      <c r="ER1286" t="s">
        <v>167</v>
      </c>
      <c r="ES1286" t="s">
        <v>167</v>
      </c>
      <c r="ET1286" t="s">
        <v>167</v>
      </c>
      <c r="EU1286" t="s">
        <v>170</v>
      </c>
      <c r="EV1286" t="s">
        <v>166</v>
      </c>
      <c r="EY1286" t="s">
        <v>218</v>
      </c>
    </row>
    <row r="1287" spans="143:155" x14ac:dyDescent="0.25">
      <c r="EM1287" t="s">
        <v>168</v>
      </c>
      <c r="EO1287" t="s">
        <v>169</v>
      </c>
      <c r="EP1287" s="2">
        <v>41249</v>
      </c>
      <c r="EQ1287" s="2">
        <v>45277</v>
      </c>
      <c r="ER1287" t="s">
        <v>167</v>
      </c>
      <c r="ES1287" t="s">
        <v>167</v>
      </c>
      <c r="ET1287" t="s">
        <v>167</v>
      </c>
      <c r="EU1287" t="s">
        <v>170</v>
      </c>
      <c r="EV1287" t="s">
        <v>166</v>
      </c>
      <c r="EY1287" t="s">
        <v>218</v>
      </c>
    </row>
    <row r="1288" spans="143:155" x14ac:dyDescent="0.25">
      <c r="EM1288" t="s">
        <v>168</v>
      </c>
      <c r="EO1288" t="s">
        <v>169</v>
      </c>
      <c r="EP1288" t="s">
        <v>165</v>
      </c>
      <c r="EQ1288" s="2">
        <v>45191</v>
      </c>
      <c r="ER1288" t="s">
        <v>167</v>
      </c>
      <c r="ES1288" t="s">
        <v>167</v>
      </c>
      <c r="ET1288" t="s">
        <v>167</v>
      </c>
      <c r="EU1288" t="s">
        <v>170</v>
      </c>
      <c r="EV1288" t="s">
        <v>166</v>
      </c>
      <c r="EY1288" t="s">
        <v>218</v>
      </c>
    </row>
    <row r="1289" spans="143:155" x14ac:dyDescent="0.25">
      <c r="EM1289" t="s">
        <v>168</v>
      </c>
      <c r="EO1289" t="s">
        <v>169</v>
      </c>
      <c r="EP1289" s="2">
        <v>42381</v>
      </c>
      <c r="EQ1289" s="2">
        <v>45296</v>
      </c>
      <c r="ER1289" t="s">
        <v>167</v>
      </c>
      <c r="ES1289" t="s">
        <v>167</v>
      </c>
      <c r="ET1289" t="s">
        <v>167</v>
      </c>
      <c r="EU1289" t="s">
        <v>170</v>
      </c>
      <c r="EV1289" t="s">
        <v>166</v>
      </c>
      <c r="EY1289">
        <v>350016127</v>
      </c>
    </row>
    <row r="1290" spans="143:155" x14ac:dyDescent="0.25">
      <c r="EM1290" t="s">
        <v>168</v>
      </c>
      <c r="EO1290" t="s">
        <v>169</v>
      </c>
      <c r="EP1290" t="s">
        <v>165</v>
      </c>
      <c r="EQ1290" s="2">
        <v>45036</v>
      </c>
      <c r="ER1290" t="s">
        <v>167</v>
      </c>
      <c r="ES1290" t="s">
        <v>167</v>
      </c>
      <c r="ET1290" t="s">
        <v>167</v>
      </c>
      <c r="EU1290" t="s">
        <v>170</v>
      </c>
      <c r="EV1290" t="s">
        <v>166</v>
      </c>
      <c r="EY1290" t="s">
        <v>218</v>
      </c>
    </row>
    <row r="1291" spans="143:155" x14ac:dyDescent="0.25">
      <c r="EM1291" t="s">
        <v>168</v>
      </c>
      <c r="EO1291" t="s">
        <v>169</v>
      </c>
      <c r="EP1291" t="s">
        <v>165</v>
      </c>
      <c r="EQ1291" s="2">
        <v>43764</v>
      </c>
      <c r="ER1291" t="s">
        <v>167</v>
      </c>
      <c r="ES1291" t="s">
        <v>167</v>
      </c>
      <c r="ET1291" t="s">
        <v>167</v>
      </c>
      <c r="EU1291" t="s">
        <v>170</v>
      </c>
      <c r="EV1291" t="s">
        <v>166</v>
      </c>
      <c r="EY1291" t="s">
        <v>218</v>
      </c>
    </row>
    <row r="1292" spans="143:155" x14ac:dyDescent="0.25">
      <c r="EM1292" t="s">
        <v>168</v>
      </c>
      <c r="EO1292" t="s">
        <v>169</v>
      </c>
      <c r="EP1292" t="s">
        <v>165</v>
      </c>
      <c r="EQ1292" s="2">
        <v>44991</v>
      </c>
      <c r="ER1292" t="s">
        <v>167</v>
      </c>
      <c r="ES1292" t="s">
        <v>167</v>
      </c>
      <c r="ET1292" t="s">
        <v>167</v>
      </c>
      <c r="EU1292" t="s">
        <v>170</v>
      </c>
      <c r="EV1292" t="s">
        <v>166</v>
      </c>
      <c r="EY1292" t="s">
        <v>218</v>
      </c>
    </row>
    <row r="1293" spans="143:155" x14ac:dyDescent="0.25">
      <c r="EM1293" t="s">
        <v>168</v>
      </c>
      <c r="EO1293" t="s">
        <v>169</v>
      </c>
      <c r="EP1293" s="2">
        <v>42527</v>
      </c>
      <c r="EQ1293" s="2">
        <v>45206</v>
      </c>
      <c r="ER1293" t="s">
        <v>167</v>
      </c>
      <c r="ES1293" t="s">
        <v>167</v>
      </c>
      <c r="ET1293" t="s">
        <v>167</v>
      </c>
      <c r="EU1293" t="s">
        <v>170</v>
      </c>
      <c r="EV1293" t="s">
        <v>166</v>
      </c>
      <c r="EY1293" t="s">
        <v>218</v>
      </c>
    </row>
    <row r="1294" spans="143:155" x14ac:dyDescent="0.25">
      <c r="EM1294" t="s">
        <v>168</v>
      </c>
      <c r="EO1294" t="s">
        <v>169</v>
      </c>
      <c r="EP1294" t="s">
        <v>165</v>
      </c>
      <c r="EQ1294" s="2">
        <v>44197</v>
      </c>
      <c r="ER1294" t="s">
        <v>167</v>
      </c>
      <c r="ES1294" t="s">
        <v>167</v>
      </c>
      <c r="ET1294" t="s">
        <v>167</v>
      </c>
      <c r="EU1294" t="s">
        <v>170</v>
      </c>
      <c r="EV1294" t="s">
        <v>166</v>
      </c>
      <c r="EY1294" t="s">
        <v>218</v>
      </c>
    </row>
    <row r="1295" spans="143:155" x14ac:dyDescent="0.25">
      <c r="EM1295" t="s">
        <v>168</v>
      </c>
      <c r="EO1295" t="s">
        <v>169</v>
      </c>
      <c r="EP1295" t="s">
        <v>165</v>
      </c>
      <c r="EQ1295" s="2">
        <v>45048</v>
      </c>
      <c r="ER1295" t="s">
        <v>167</v>
      </c>
      <c r="ES1295" t="s">
        <v>167</v>
      </c>
      <c r="ET1295" t="s">
        <v>167</v>
      </c>
      <c r="EU1295" t="s">
        <v>170</v>
      </c>
      <c r="EV1295" t="s">
        <v>166</v>
      </c>
      <c r="EY1295" t="s">
        <v>218</v>
      </c>
    </row>
    <row r="1296" spans="143:155" x14ac:dyDescent="0.25">
      <c r="EM1296" t="s">
        <v>168</v>
      </c>
      <c r="EO1296" t="s">
        <v>169</v>
      </c>
      <c r="EP1296" s="2">
        <v>42557</v>
      </c>
      <c r="EQ1296" s="2">
        <v>45029</v>
      </c>
      <c r="ER1296" t="s">
        <v>167</v>
      </c>
      <c r="ES1296" t="s">
        <v>167</v>
      </c>
      <c r="ET1296" t="s">
        <v>167</v>
      </c>
      <c r="EU1296" t="s">
        <v>170</v>
      </c>
      <c r="EV1296" t="s">
        <v>166</v>
      </c>
      <c r="EY1296" t="s">
        <v>218</v>
      </c>
    </row>
    <row r="1297" spans="143:155" x14ac:dyDescent="0.25">
      <c r="EM1297" t="s">
        <v>168</v>
      </c>
      <c r="EO1297" t="s">
        <v>169</v>
      </c>
      <c r="EP1297" s="2">
        <v>41119</v>
      </c>
      <c r="EQ1297" s="2">
        <v>45048</v>
      </c>
      <c r="ER1297" t="s">
        <v>167</v>
      </c>
      <c r="ES1297" t="s">
        <v>167</v>
      </c>
      <c r="ET1297" t="s">
        <v>167</v>
      </c>
      <c r="EU1297" t="s">
        <v>170</v>
      </c>
      <c r="EV1297" t="s">
        <v>166</v>
      </c>
      <c r="EY1297" t="s">
        <v>218</v>
      </c>
    </row>
    <row r="1298" spans="143:155" x14ac:dyDescent="0.25">
      <c r="EM1298" t="s">
        <v>168</v>
      </c>
      <c r="EO1298" t="s">
        <v>169</v>
      </c>
      <c r="EP1298" s="2">
        <v>42564</v>
      </c>
      <c r="EQ1298" s="2">
        <v>45048</v>
      </c>
      <c r="ER1298" t="s">
        <v>167</v>
      </c>
      <c r="ES1298" t="s">
        <v>167</v>
      </c>
      <c r="ET1298" t="s">
        <v>167</v>
      </c>
      <c r="EU1298" t="s">
        <v>170</v>
      </c>
      <c r="EV1298" t="s">
        <v>166</v>
      </c>
      <c r="EY1298" t="s">
        <v>218</v>
      </c>
    </row>
    <row r="1299" spans="143:155" x14ac:dyDescent="0.25">
      <c r="EM1299" t="s">
        <v>168</v>
      </c>
      <c r="EO1299" t="s">
        <v>169</v>
      </c>
      <c r="EP1299" s="2">
        <v>41709</v>
      </c>
      <c r="EQ1299" s="2">
        <v>45052</v>
      </c>
      <c r="ER1299" t="s">
        <v>167</v>
      </c>
      <c r="ES1299" t="s">
        <v>167</v>
      </c>
      <c r="ET1299" t="s">
        <v>167</v>
      </c>
      <c r="EU1299" t="s">
        <v>170</v>
      </c>
      <c r="EV1299" t="s">
        <v>166</v>
      </c>
      <c r="EY1299" t="s">
        <v>218</v>
      </c>
    </row>
    <row r="1300" spans="143:155" x14ac:dyDescent="0.25">
      <c r="EM1300" t="s">
        <v>168</v>
      </c>
      <c r="EO1300" t="s">
        <v>169</v>
      </c>
      <c r="EP1300" t="s">
        <v>165</v>
      </c>
      <c r="EQ1300" s="2">
        <v>45051</v>
      </c>
      <c r="ER1300" t="s">
        <v>167</v>
      </c>
      <c r="ES1300" t="s">
        <v>167</v>
      </c>
      <c r="ET1300" t="s">
        <v>167</v>
      </c>
      <c r="EU1300" t="s">
        <v>170</v>
      </c>
      <c r="EV1300" t="s">
        <v>166</v>
      </c>
      <c r="EY1300" t="s">
        <v>218</v>
      </c>
    </row>
    <row r="1301" spans="143:155" x14ac:dyDescent="0.25">
      <c r="EM1301" t="s">
        <v>168</v>
      </c>
      <c r="EO1301" t="s">
        <v>169</v>
      </c>
      <c r="EP1301" t="s">
        <v>165</v>
      </c>
      <c r="EQ1301" s="2">
        <v>45048</v>
      </c>
      <c r="ER1301" t="s">
        <v>167</v>
      </c>
      <c r="ES1301" t="s">
        <v>167</v>
      </c>
      <c r="ET1301" t="s">
        <v>167</v>
      </c>
      <c r="EU1301" t="s">
        <v>170</v>
      </c>
      <c r="EV1301" t="s">
        <v>166</v>
      </c>
      <c r="EY1301" t="s">
        <v>218</v>
      </c>
    </row>
    <row r="1302" spans="143:155" x14ac:dyDescent="0.25">
      <c r="EM1302" t="s">
        <v>168</v>
      </c>
      <c r="EO1302" t="s">
        <v>169</v>
      </c>
      <c r="EP1302" t="s">
        <v>165</v>
      </c>
      <c r="EQ1302" s="2">
        <v>45068</v>
      </c>
      <c r="ER1302" t="s">
        <v>167</v>
      </c>
      <c r="ES1302" t="s">
        <v>167</v>
      </c>
      <c r="ET1302" t="s">
        <v>167</v>
      </c>
      <c r="EU1302" t="s">
        <v>170</v>
      </c>
      <c r="EV1302" t="s">
        <v>166</v>
      </c>
      <c r="EY1302">
        <v>350016127</v>
      </c>
    </row>
    <row r="1303" spans="143:155" x14ac:dyDescent="0.25">
      <c r="EM1303" t="s">
        <v>168</v>
      </c>
      <c r="EO1303" t="s">
        <v>169</v>
      </c>
      <c r="EP1303" s="2">
        <v>42278</v>
      </c>
      <c r="EQ1303" s="2">
        <v>45059</v>
      </c>
      <c r="ER1303" t="s">
        <v>167</v>
      </c>
      <c r="ES1303" t="s">
        <v>167</v>
      </c>
      <c r="ET1303" t="s">
        <v>167</v>
      </c>
      <c r="EU1303" t="s">
        <v>170</v>
      </c>
      <c r="EV1303" t="s">
        <v>166</v>
      </c>
      <c r="EY1303" t="s">
        <v>218</v>
      </c>
    </row>
    <row r="1304" spans="143:155" x14ac:dyDescent="0.25">
      <c r="EM1304" t="s">
        <v>168</v>
      </c>
      <c r="EO1304" t="s">
        <v>169</v>
      </c>
      <c r="EP1304" s="2">
        <v>42414</v>
      </c>
      <c r="EQ1304" s="2">
        <v>44807</v>
      </c>
      <c r="ER1304" t="s">
        <v>167</v>
      </c>
      <c r="ES1304" t="s">
        <v>167</v>
      </c>
      <c r="ET1304" t="s">
        <v>167</v>
      </c>
      <c r="EU1304" t="s">
        <v>170</v>
      </c>
      <c r="EV1304" t="s">
        <v>166</v>
      </c>
      <c r="EY1304" t="s">
        <v>218</v>
      </c>
    </row>
    <row r="1305" spans="143:155" x14ac:dyDescent="0.25">
      <c r="EM1305" t="s">
        <v>168</v>
      </c>
      <c r="EO1305" t="s">
        <v>169</v>
      </c>
      <c r="EP1305" s="2">
        <v>42648</v>
      </c>
      <c r="EQ1305" s="2">
        <v>45039</v>
      </c>
      <c r="ER1305" t="s">
        <v>167</v>
      </c>
      <c r="ES1305" t="s">
        <v>167</v>
      </c>
      <c r="ET1305" t="s">
        <v>167</v>
      </c>
      <c r="EU1305" t="s">
        <v>170</v>
      </c>
      <c r="EV1305" t="s">
        <v>166</v>
      </c>
      <c r="EY1305" t="s">
        <v>218</v>
      </c>
    </row>
    <row r="1306" spans="143:155" x14ac:dyDescent="0.25">
      <c r="EM1306" t="s">
        <v>168</v>
      </c>
      <c r="EO1306" t="s">
        <v>169</v>
      </c>
      <c r="EP1306" s="2">
        <v>44600</v>
      </c>
      <c r="EQ1306" s="2">
        <v>44997</v>
      </c>
      <c r="ER1306" t="s">
        <v>167</v>
      </c>
      <c r="ES1306" t="s">
        <v>167</v>
      </c>
      <c r="ET1306" t="s">
        <v>167</v>
      </c>
      <c r="EU1306" t="s">
        <v>170</v>
      </c>
      <c r="EV1306" t="s">
        <v>166</v>
      </c>
      <c r="EY1306" t="s">
        <v>218</v>
      </c>
    </row>
    <row r="1307" spans="143:155" x14ac:dyDescent="0.25">
      <c r="EM1307" t="s">
        <v>168</v>
      </c>
      <c r="EO1307" t="s">
        <v>169</v>
      </c>
      <c r="EP1307" t="s">
        <v>165</v>
      </c>
      <c r="EQ1307" s="2">
        <v>45209</v>
      </c>
      <c r="ER1307" t="s">
        <v>167</v>
      </c>
      <c r="ES1307" t="s">
        <v>167</v>
      </c>
      <c r="ET1307" t="s">
        <v>167</v>
      </c>
      <c r="EU1307" t="s">
        <v>170</v>
      </c>
      <c r="EV1307" t="s">
        <v>166</v>
      </c>
      <c r="EY1307" t="s">
        <v>218</v>
      </c>
    </row>
    <row r="1308" spans="143:155" x14ac:dyDescent="0.25">
      <c r="EM1308" t="s">
        <v>168</v>
      </c>
      <c r="EO1308" t="s">
        <v>169</v>
      </c>
      <c r="EP1308" t="s">
        <v>165</v>
      </c>
      <c r="EQ1308" s="2">
        <v>45212</v>
      </c>
      <c r="ER1308" t="s">
        <v>167</v>
      </c>
      <c r="ES1308" t="s">
        <v>167</v>
      </c>
      <c r="ET1308" t="s">
        <v>167</v>
      </c>
      <c r="EU1308" t="s">
        <v>170</v>
      </c>
      <c r="EV1308" t="s">
        <v>166</v>
      </c>
      <c r="EY1308" t="s">
        <v>218</v>
      </c>
    </row>
    <row r="1309" spans="143:155" x14ac:dyDescent="0.25">
      <c r="EM1309" t="s">
        <v>168</v>
      </c>
      <c r="EO1309" t="s">
        <v>169</v>
      </c>
      <c r="EP1309" s="2">
        <v>42114</v>
      </c>
      <c r="EQ1309" s="2">
        <v>45200</v>
      </c>
      <c r="ER1309" t="s">
        <v>167</v>
      </c>
      <c r="ES1309" t="s">
        <v>167</v>
      </c>
      <c r="ET1309" t="s">
        <v>167</v>
      </c>
      <c r="EU1309" t="s">
        <v>170</v>
      </c>
      <c r="EV1309" t="s">
        <v>166</v>
      </c>
      <c r="EY1309" t="s">
        <v>218</v>
      </c>
    </row>
    <row r="1310" spans="143:155" x14ac:dyDescent="0.25">
      <c r="EM1310" t="s">
        <v>168</v>
      </c>
      <c r="EO1310" t="s">
        <v>169</v>
      </c>
      <c r="EP1310" s="2">
        <v>42019</v>
      </c>
      <c r="EQ1310" s="2">
        <v>45163</v>
      </c>
      <c r="ER1310" t="s">
        <v>167</v>
      </c>
      <c r="ES1310" t="s">
        <v>167</v>
      </c>
      <c r="ET1310" t="s">
        <v>167</v>
      </c>
      <c r="EU1310" t="s">
        <v>170</v>
      </c>
      <c r="EV1310" t="s">
        <v>166</v>
      </c>
      <c r="EY1310" t="s">
        <v>218</v>
      </c>
    </row>
    <row r="1311" spans="143:155" x14ac:dyDescent="0.25">
      <c r="EM1311" t="s">
        <v>168</v>
      </c>
      <c r="EO1311" t="s">
        <v>169</v>
      </c>
      <c r="EP1311" t="s">
        <v>165</v>
      </c>
      <c r="EQ1311" s="2">
        <v>45264</v>
      </c>
      <c r="ER1311" t="s">
        <v>167</v>
      </c>
      <c r="ES1311" t="s">
        <v>167</v>
      </c>
      <c r="ET1311" t="s">
        <v>167</v>
      </c>
      <c r="EU1311" t="s">
        <v>170</v>
      </c>
      <c r="EV1311" t="s">
        <v>166</v>
      </c>
      <c r="EY1311" t="s">
        <v>218</v>
      </c>
    </row>
    <row r="1312" spans="143:155" x14ac:dyDescent="0.25">
      <c r="EM1312" t="s">
        <v>168</v>
      </c>
      <c r="EO1312" t="s">
        <v>169</v>
      </c>
      <c r="EP1312" s="2">
        <v>42186</v>
      </c>
      <c r="EQ1312" s="2">
        <v>45230</v>
      </c>
      <c r="ER1312" t="s">
        <v>167</v>
      </c>
      <c r="ES1312" t="s">
        <v>167</v>
      </c>
      <c r="ET1312" t="s">
        <v>167</v>
      </c>
      <c r="EU1312" t="s">
        <v>170</v>
      </c>
      <c r="EV1312" t="s">
        <v>166</v>
      </c>
      <c r="EY1312" t="s">
        <v>218</v>
      </c>
    </row>
    <row r="1313" spans="143:155" x14ac:dyDescent="0.25">
      <c r="EM1313" t="s">
        <v>168</v>
      </c>
      <c r="EO1313" t="s">
        <v>169</v>
      </c>
      <c r="EP1313" s="2">
        <v>42710</v>
      </c>
      <c r="EQ1313" s="2">
        <v>45246</v>
      </c>
      <c r="ER1313" t="s">
        <v>167</v>
      </c>
      <c r="ES1313" t="s">
        <v>167</v>
      </c>
      <c r="ET1313" t="s">
        <v>167</v>
      </c>
      <c r="EU1313" t="s">
        <v>170</v>
      </c>
      <c r="EV1313" t="s">
        <v>166</v>
      </c>
      <c r="EY1313" t="s">
        <v>218</v>
      </c>
    </row>
    <row r="1314" spans="143:155" x14ac:dyDescent="0.25">
      <c r="EM1314" t="s">
        <v>168</v>
      </c>
      <c r="EO1314" t="s">
        <v>169</v>
      </c>
      <c r="EP1314" t="s">
        <v>165</v>
      </c>
      <c r="EQ1314" s="2">
        <v>44959</v>
      </c>
      <c r="ER1314" t="s">
        <v>167</v>
      </c>
      <c r="ES1314" t="s">
        <v>167</v>
      </c>
      <c r="ET1314" t="s">
        <v>167</v>
      </c>
      <c r="EU1314" t="s">
        <v>170</v>
      </c>
      <c r="EV1314" t="s">
        <v>166</v>
      </c>
      <c r="EY1314" t="s">
        <v>218</v>
      </c>
    </row>
    <row r="1315" spans="143:155" x14ac:dyDescent="0.25">
      <c r="EM1315" t="s">
        <v>168</v>
      </c>
      <c r="EO1315" t="s">
        <v>169</v>
      </c>
      <c r="EP1315" s="2">
        <v>42177</v>
      </c>
      <c r="EQ1315" s="2">
        <v>45185</v>
      </c>
      <c r="ER1315" t="s">
        <v>167</v>
      </c>
      <c r="ES1315" t="s">
        <v>167</v>
      </c>
      <c r="ET1315" t="s">
        <v>167</v>
      </c>
      <c r="EU1315" t="s">
        <v>170</v>
      </c>
      <c r="EV1315" t="s">
        <v>166</v>
      </c>
      <c r="EY1315" t="s">
        <v>218</v>
      </c>
    </row>
    <row r="1316" spans="143:155" x14ac:dyDescent="0.25">
      <c r="EM1316" t="s">
        <v>168</v>
      </c>
      <c r="EO1316" t="s">
        <v>169</v>
      </c>
      <c r="EP1316" t="s">
        <v>165</v>
      </c>
      <c r="EQ1316" s="2">
        <v>45153</v>
      </c>
      <c r="ER1316" t="s">
        <v>167</v>
      </c>
      <c r="ES1316" t="s">
        <v>167</v>
      </c>
      <c r="ET1316" t="s">
        <v>167</v>
      </c>
      <c r="EU1316" t="s">
        <v>170</v>
      </c>
      <c r="EV1316" t="s">
        <v>166</v>
      </c>
      <c r="EY1316" t="s">
        <v>218</v>
      </c>
    </row>
    <row r="1317" spans="143:155" x14ac:dyDescent="0.25">
      <c r="EM1317" t="s">
        <v>168</v>
      </c>
      <c r="EO1317" t="s">
        <v>169</v>
      </c>
      <c r="EP1317" t="s">
        <v>165</v>
      </c>
      <c r="EQ1317" s="2">
        <v>45225</v>
      </c>
      <c r="ER1317" t="s">
        <v>167</v>
      </c>
      <c r="ES1317" t="s">
        <v>167</v>
      </c>
      <c r="ET1317" t="s">
        <v>167</v>
      </c>
      <c r="EU1317" t="s">
        <v>170</v>
      </c>
      <c r="EV1317" t="s">
        <v>166</v>
      </c>
      <c r="EW1317" t="s">
        <v>172</v>
      </c>
      <c r="EX1317" t="s">
        <v>173</v>
      </c>
      <c r="EY1317" t="s">
        <v>218</v>
      </c>
    </row>
    <row r="1318" spans="143:155" x14ac:dyDescent="0.25">
      <c r="EM1318" t="s">
        <v>168</v>
      </c>
      <c r="EO1318" t="s">
        <v>169</v>
      </c>
      <c r="EP1318" s="2">
        <v>42907</v>
      </c>
      <c r="EQ1318" s="2">
        <v>45219</v>
      </c>
      <c r="ER1318" t="s">
        <v>167</v>
      </c>
      <c r="ES1318" t="s">
        <v>167</v>
      </c>
      <c r="ET1318" t="s">
        <v>167</v>
      </c>
      <c r="EU1318" t="s">
        <v>170</v>
      </c>
      <c r="EV1318" t="s">
        <v>166</v>
      </c>
      <c r="EY1318" t="s">
        <v>218</v>
      </c>
    </row>
    <row r="1319" spans="143:155" x14ac:dyDescent="0.25">
      <c r="EM1319" t="s">
        <v>168</v>
      </c>
      <c r="EO1319" t="s">
        <v>169</v>
      </c>
      <c r="EP1319" t="s">
        <v>165</v>
      </c>
      <c r="EQ1319" s="2">
        <v>45178</v>
      </c>
      <c r="ER1319" t="s">
        <v>167</v>
      </c>
      <c r="ES1319" t="s">
        <v>167</v>
      </c>
      <c r="ET1319" t="s">
        <v>167</v>
      </c>
      <c r="EU1319" t="s">
        <v>170</v>
      </c>
      <c r="EV1319" t="s">
        <v>166</v>
      </c>
      <c r="EY1319" t="s">
        <v>218</v>
      </c>
    </row>
    <row r="1320" spans="143:155" x14ac:dyDescent="0.25">
      <c r="EM1320" t="s">
        <v>168</v>
      </c>
      <c r="EO1320" t="s">
        <v>169</v>
      </c>
      <c r="EP1320" t="s">
        <v>165</v>
      </c>
      <c r="EQ1320" s="2">
        <v>45309</v>
      </c>
      <c r="ER1320" t="s">
        <v>167</v>
      </c>
      <c r="ES1320" t="s">
        <v>167</v>
      </c>
      <c r="ET1320" t="s">
        <v>167</v>
      </c>
      <c r="EU1320" t="s">
        <v>170</v>
      </c>
      <c r="EV1320" t="s">
        <v>166</v>
      </c>
      <c r="EY1320" t="s">
        <v>218</v>
      </c>
    </row>
    <row r="1321" spans="143:155" x14ac:dyDescent="0.25">
      <c r="EM1321" t="s">
        <v>168</v>
      </c>
      <c r="EO1321" t="s">
        <v>169</v>
      </c>
      <c r="EP1321" s="2">
        <v>42450</v>
      </c>
      <c r="EQ1321" s="2">
        <v>45151</v>
      </c>
      <c r="ER1321" t="s">
        <v>167</v>
      </c>
      <c r="ES1321" t="s">
        <v>167</v>
      </c>
      <c r="ET1321" t="s">
        <v>167</v>
      </c>
      <c r="EU1321" t="s">
        <v>170</v>
      </c>
      <c r="EV1321" t="s">
        <v>166</v>
      </c>
      <c r="EY1321" t="s">
        <v>218</v>
      </c>
    </row>
    <row r="1322" spans="143:155" x14ac:dyDescent="0.25">
      <c r="EM1322" t="s">
        <v>168</v>
      </c>
      <c r="EO1322" t="s">
        <v>169</v>
      </c>
      <c r="EP1322" t="s">
        <v>165</v>
      </c>
      <c r="EQ1322" s="2">
        <v>45023</v>
      </c>
      <c r="ER1322" t="s">
        <v>167</v>
      </c>
      <c r="ES1322" t="s">
        <v>167</v>
      </c>
      <c r="ET1322" t="s">
        <v>167</v>
      </c>
      <c r="EU1322" t="s">
        <v>170</v>
      </c>
      <c r="EV1322" t="s">
        <v>166</v>
      </c>
      <c r="EY1322" t="s">
        <v>218</v>
      </c>
    </row>
    <row r="1323" spans="143:155" x14ac:dyDescent="0.25">
      <c r="EM1323" t="s">
        <v>168</v>
      </c>
      <c r="EO1323" t="s">
        <v>169</v>
      </c>
      <c r="EP1323" t="s">
        <v>165</v>
      </c>
      <c r="EQ1323" s="2">
        <v>45160</v>
      </c>
      <c r="ER1323" t="s">
        <v>167</v>
      </c>
      <c r="ES1323" t="s">
        <v>167</v>
      </c>
      <c r="ET1323" t="s">
        <v>167</v>
      </c>
      <c r="EU1323" t="s">
        <v>170</v>
      </c>
      <c r="EV1323" t="s">
        <v>166</v>
      </c>
      <c r="EY1323" t="s">
        <v>218</v>
      </c>
    </row>
    <row r="1324" spans="143:155" x14ac:dyDescent="0.25">
      <c r="EM1324" t="s">
        <v>168</v>
      </c>
      <c r="EO1324" t="s">
        <v>169</v>
      </c>
      <c r="EP1324" t="s">
        <v>165</v>
      </c>
      <c r="EQ1324" s="2">
        <v>45223</v>
      </c>
      <c r="ER1324" t="s">
        <v>167</v>
      </c>
      <c r="ES1324" t="s">
        <v>167</v>
      </c>
      <c r="ET1324" t="s">
        <v>167</v>
      </c>
      <c r="EU1324" t="s">
        <v>170</v>
      </c>
      <c r="EV1324" t="s">
        <v>166</v>
      </c>
      <c r="EY1324" t="s">
        <v>218</v>
      </c>
    </row>
    <row r="1325" spans="143:155" x14ac:dyDescent="0.25">
      <c r="EM1325" t="s">
        <v>168</v>
      </c>
      <c r="EO1325" t="s">
        <v>169</v>
      </c>
      <c r="EP1325" t="s">
        <v>165</v>
      </c>
      <c r="EQ1325" s="2">
        <v>45169</v>
      </c>
      <c r="ER1325" t="s">
        <v>167</v>
      </c>
      <c r="ES1325" t="s">
        <v>167</v>
      </c>
      <c r="ET1325" t="s">
        <v>167</v>
      </c>
      <c r="EU1325" t="s">
        <v>170</v>
      </c>
      <c r="EV1325" t="s">
        <v>166</v>
      </c>
      <c r="EY1325" t="s">
        <v>218</v>
      </c>
    </row>
    <row r="1326" spans="143:155" x14ac:dyDescent="0.25">
      <c r="EM1326" t="s">
        <v>168</v>
      </c>
      <c r="EO1326" t="s">
        <v>169</v>
      </c>
      <c r="EP1326" t="s">
        <v>165</v>
      </c>
      <c r="EQ1326" s="2">
        <v>45170</v>
      </c>
      <c r="ER1326" t="s">
        <v>167</v>
      </c>
      <c r="ES1326" t="s">
        <v>167</v>
      </c>
      <c r="ET1326" t="s">
        <v>167</v>
      </c>
      <c r="EU1326" t="s">
        <v>170</v>
      </c>
      <c r="EV1326" t="s">
        <v>166</v>
      </c>
      <c r="EY1326" t="s">
        <v>218</v>
      </c>
    </row>
    <row r="1327" spans="143:155" x14ac:dyDescent="0.25">
      <c r="EM1327" t="s">
        <v>168</v>
      </c>
      <c r="EO1327" t="s">
        <v>169</v>
      </c>
      <c r="EP1327" t="s">
        <v>165</v>
      </c>
      <c r="EQ1327" s="2">
        <v>45169</v>
      </c>
      <c r="ER1327" t="s">
        <v>167</v>
      </c>
      <c r="ES1327" t="s">
        <v>167</v>
      </c>
      <c r="ET1327" t="s">
        <v>167</v>
      </c>
      <c r="EU1327" t="s">
        <v>170</v>
      </c>
      <c r="EV1327" t="s">
        <v>166</v>
      </c>
      <c r="EY1327">
        <v>350016127</v>
      </c>
    </row>
    <row r="1328" spans="143:155" x14ac:dyDescent="0.25">
      <c r="EM1328" t="s">
        <v>168</v>
      </c>
      <c r="EO1328" t="s">
        <v>169</v>
      </c>
      <c r="EP1328" t="s">
        <v>165</v>
      </c>
      <c r="EQ1328" s="2">
        <v>45021</v>
      </c>
      <c r="ER1328" t="s">
        <v>167</v>
      </c>
      <c r="ES1328" t="s">
        <v>167</v>
      </c>
      <c r="ET1328" t="s">
        <v>167</v>
      </c>
      <c r="EU1328" t="s">
        <v>170</v>
      </c>
      <c r="EV1328" t="s">
        <v>166</v>
      </c>
      <c r="EY1328" t="s">
        <v>218</v>
      </c>
    </row>
    <row r="1329" spans="143:155" x14ac:dyDescent="0.25">
      <c r="EM1329" t="s">
        <v>168</v>
      </c>
      <c r="EO1329" t="s">
        <v>169</v>
      </c>
      <c r="EP1329" s="2">
        <v>41529</v>
      </c>
      <c r="EQ1329" s="2">
        <v>45160</v>
      </c>
      <c r="ER1329" t="s">
        <v>167</v>
      </c>
      <c r="ES1329" t="s">
        <v>167</v>
      </c>
      <c r="ET1329" t="s">
        <v>167</v>
      </c>
      <c r="EU1329" t="s">
        <v>170</v>
      </c>
      <c r="EV1329" t="s">
        <v>166</v>
      </c>
      <c r="EY1329" t="s">
        <v>218</v>
      </c>
    </row>
    <row r="1330" spans="143:155" x14ac:dyDescent="0.25">
      <c r="EM1330" t="s">
        <v>168</v>
      </c>
      <c r="EO1330" t="s">
        <v>169</v>
      </c>
      <c r="EP1330" t="s">
        <v>165</v>
      </c>
      <c r="EQ1330" s="2">
        <v>45025</v>
      </c>
      <c r="ER1330" t="s">
        <v>167</v>
      </c>
      <c r="ES1330" t="s">
        <v>167</v>
      </c>
      <c r="ET1330" t="s">
        <v>167</v>
      </c>
      <c r="EU1330" t="s">
        <v>170</v>
      </c>
      <c r="EV1330" t="s">
        <v>166</v>
      </c>
      <c r="EY1330" t="s">
        <v>218</v>
      </c>
    </row>
    <row r="1331" spans="143:155" x14ac:dyDescent="0.25">
      <c r="EM1331" t="s">
        <v>168</v>
      </c>
      <c r="EO1331" t="s">
        <v>169</v>
      </c>
      <c r="EP1331" t="s">
        <v>165</v>
      </c>
      <c r="EQ1331" s="2">
        <v>45200</v>
      </c>
      <c r="ER1331" t="s">
        <v>167</v>
      </c>
      <c r="ES1331" t="s">
        <v>167</v>
      </c>
      <c r="ET1331" t="s">
        <v>167</v>
      </c>
      <c r="EU1331" t="s">
        <v>170</v>
      </c>
      <c r="EV1331" t="s">
        <v>166</v>
      </c>
      <c r="EY1331" t="s">
        <v>218</v>
      </c>
    </row>
    <row r="1332" spans="143:155" x14ac:dyDescent="0.25">
      <c r="EM1332" t="s">
        <v>168</v>
      </c>
      <c r="EO1332" t="s">
        <v>169</v>
      </c>
      <c r="EP1332" s="2">
        <v>42434</v>
      </c>
      <c r="EQ1332" s="2">
        <v>45043</v>
      </c>
      <c r="ER1332" t="s">
        <v>167</v>
      </c>
      <c r="ES1332" t="s">
        <v>167</v>
      </c>
      <c r="ET1332" t="s">
        <v>167</v>
      </c>
      <c r="EU1332" t="s">
        <v>170</v>
      </c>
      <c r="EV1332" t="s">
        <v>166</v>
      </c>
      <c r="EY1332" t="s">
        <v>218</v>
      </c>
    </row>
    <row r="1333" spans="143:155" x14ac:dyDescent="0.25">
      <c r="EM1333" t="s">
        <v>168</v>
      </c>
      <c r="EO1333" t="s">
        <v>169</v>
      </c>
      <c r="EP1333" t="s">
        <v>165</v>
      </c>
      <c r="EQ1333" s="2">
        <v>45200</v>
      </c>
      <c r="ER1333" t="s">
        <v>167</v>
      </c>
      <c r="ES1333" t="s">
        <v>167</v>
      </c>
      <c r="ET1333" t="s">
        <v>167</v>
      </c>
      <c r="EU1333" t="s">
        <v>170</v>
      </c>
      <c r="EV1333" t="s">
        <v>166</v>
      </c>
      <c r="EY1333" t="s">
        <v>218</v>
      </c>
    </row>
    <row r="1334" spans="143:155" x14ac:dyDescent="0.25">
      <c r="EM1334" t="s">
        <v>168</v>
      </c>
      <c r="EO1334" t="s">
        <v>169</v>
      </c>
      <c r="EP1334" t="s">
        <v>165</v>
      </c>
      <c r="EQ1334" s="2">
        <v>45245</v>
      </c>
      <c r="ER1334" t="s">
        <v>167</v>
      </c>
      <c r="ES1334" t="s">
        <v>167</v>
      </c>
      <c r="ET1334" t="s">
        <v>167</v>
      </c>
      <c r="EU1334" t="s">
        <v>170</v>
      </c>
      <c r="EV1334" t="s">
        <v>166</v>
      </c>
      <c r="EY1334" t="s">
        <v>218</v>
      </c>
    </row>
    <row r="1335" spans="143:155" x14ac:dyDescent="0.25">
      <c r="EM1335" t="s">
        <v>168</v>
      </c>
      <c r="EO1335" t="s">
        <v>169</v>
      </c>
      <c r="EP1335" t="s">
        <v>165</v>
      </c>
      <c r="EQ1335" s="2">
        <v>45201</v>
      </c>
      <c r="ER1335" t="s">
        <v>167</v>
      </c>
      <c r="ES1335" t="s">
        <v>167</v>
      </c>
      <c r="ET1335" t="s">
        <v>167</v>
      </c>
      <c r="EU1335" t="s">
        <v>170</v>
      </c>
      <c r="EV1335" t="s">
        <v>166</v>
      </c>
      <c r="EY1335" t="s">
        <v>218</v>
      </c>
    </row>
    <row r="1336" spans="143:155" x14ac:dyDescent="0.25">
      <c r="EM1336" t="s">
        <v>168</v>
      </c>
      <c r="EO1336" t="s">
        <v>169</v>
      </c>
      <c r="EP1336" t="s">
        <v>165</v>
      </c>
      <c r="EQ1336" s="2">
        <v>45224</v>
      </c>
      <c r="ER1336" t="s">
        <v>167</v>
      </c>
      <c r="ES1336" t="s">
        <v>167</v>
      </c>
      <c r="ET1336" t="s">
        <v>167</v>
      </c>
      <c r="EU1336" t="s">
        <v>170</v>
      </c>
      <c r="EV1336" t="s">
        <v>166</v>
      </c>
      <c r="EY1336" t="s">
        <v>218</v>
      </c>
    </row>
    <row r="1337" spans="143:155" x14ac:dyDescent="0.25">
      <c r="EM1337" t="s">
        <v>168</v>
      </c>
      <c r="EO1337" t="s">
        <v>169</v>
      </c>
      <c r="EP1337" s="2">
        <v>41695</v>
      </c>
      <c r="EQ1337" s="2">
        <v>45222</v>
      </c>
      <c r="ER1337" t="s">
        <v>167</v>
      </c>
      <c r="ES1337" t="s">
        <v>167</v>
      </c>
      <c r="ET1337" t="s">
        <v>167</v>
      </c>
      <c r="EU1337" t="s">
        <v>170</v>
      </c>
      <c r="EV1337" t="s">
        <v>166</v>
      </c>
      <c r="EY1337" t="s">
        <v>218</v>
      </c>
    </row>
    <row r="1338" spans="143:155" x14ac:dyDescent="0.25">
      <c r="EM1338" t="s">
        <v>168</v>
      </c>
      <c r="EO1338" t="s">
        <v>169</v>
      </c>
      <c r="EP1338" t="s">
        <v>165</v>
      </c>
      <c r="EQ1338" s="2">
        <v>45238</v>
      </c>
      <c r="ER1338" t="s">
        <v>167</v>
      </c>
      <c r="ES1338" t="s">
        <v>167</v>
      </c>
      <c r="ET1338" t="s">
        <v>167</v>
      </c>
      <c r="EU1338" t="s">
        <v>170</v>
      </c>
      <c r="EV1338" t="s">
        <v>166</v>
      </c>
      <c r="EY1338" t="s">
        <v>218</v>
      </c>
    </row>
    <row r="1339" spans="143:155" x14ac:dyDescent="0.25">
      <c r="EM1339" t="s">
        <v>168</v>
      </c>
      <c r="EO1339" t="s">
        <v>169</v>
      </c>
      <c r="EP1339" s="2">
        <v>42198</v>
      </c>
      <c r="EQ1339" s="2">
        <v>45232</v>
      </c>
      <c r="ER1339" t="s">
        <v>167</v>
      </c>
      <c r="ES1339" t="s">
        <v>167</v>
      </c>
      <c r="ET1339" t="s">
        <v>167</v>
      </c>
      <c r="EU1339" t="s">
        <v>170</v>
      </c>
      <c r="EV1339" t="s">
        <v>166</v>
      </c>
      <c r="EY1339" t="s">
        <v>218</v>
      </c>
    </row>
    <row r="1340" spans="143:155" x14ac:dyDescent="0.25">
      <c r="EM1340" t="s">
        <v>168</v>
      </c>
      <c r="EO1340" t="s">
        <v>169</v>
      </c>
      <c r="EP1340" t="s">
        <v>165</v>
      </c>
      <c r="EQ1340" s="2">
        <v>45308</v>
      </c>
      <c r="ER1340" t="s">
        <v>167</v>
      </c>
      <c r="ES1340" t="s">
        <v>167</v>
      </c>
      <c r="ET1340" t="s">
        <v>167</v>
      </c>
      <c r="EU1340" t="s">
        <v>170</v>
      </c>
      <c r="EV1340" t="s">
        <v>166</v>
      </c>
      <c r="EY1340" t="s">
        <v>218</v>
      </c>
    </row>
    <row r="1341" spans="143:155" x14ac:dyDescent="0.25">
      <c r="EM1341" t="s">
        <v>168</v>
      </c>
      <c r="EO1341" t="s">
        <v>169</v>
      </c>
      <c r="EP1341" s="2">
        <v>41646</v>
      </c>
      <c r="EQ1341" s="2">
        <v>44958</v>
      </c>
      <c r="ER1341" t="s">
        <v>167</v>
      </c>
      <c r="ES1341" t="s">
        <v>167</v>
      </c>
      <c r="ET1341" t="s">
        <v>167</v>
      </c>
      <c r="EU1341" t="s">
        <v>170</v>
      </c>
      <c r="EV1341" t="s">
        <v>166</v>
      </c>
      <c r="EY1341" t="s">
        <v>218</v>
      </c>
    </row>
    <row r="1342" spans="143:155" x14ac:dyDescent="0.25">
      <c r="EM1342" t="s">
        <v>168</v>
      </c>
      <c r="EO1342" t="s">
        <v>169</v>
      </c>
      <c r="EP1342" s="2">
        <v>41648</v>
      </c>
      <c r="EQ1342" s="2">
        <v>44958</v>
      </c>
      <c r="ER1342" t="s">
        <v>167</v>
      </c>
      <c r="ES1342" t="s">
        <v>167</v>
      </c>
      <c r="ET1342" t="s">
        <v>167</v>
      </c>
      <c r="EU1342" t="s">
        <v>170</v>
      </c>
      <c r="EV1342" t="s">
        <v>166</v>
      </c>
      <c r="EY1342" t="s">
        <v>218</v>
      </c>
    </row>
    <row r="1343" spans="143:155" x14ac:dyDescent="0.25">
      <c r="EM1343" t="s">
        <v>168</v>
      </c>
      <c r="EO1343" t="s">
        <v>169</v>
      </c>
      <c r="EP1343" s="2">
        <v>42339</v>
      </c>
      <c r="EQ1343" s="2">
        <v>44996</v>
      </c>
      <c r="ER1343" t="s">
        <v>167</v>
      </c>
      <c r="ES1343" t="s">
        <v>167</v>
      </c>
      <c r="ET1343" t="s">
        <v>167</v>
      </c>
      <c r="EU1343" t="s">
        <v>170</v>
      </c>
      <c r="EV1343" t="s">
        <v>166</v>
      </c>
      <c r="EY1343" t="s">
        <v>218</v>
      </c>
    </row>
    <row r="1344" spans="143:155" x14ac:dyDescent="0.25">
      <c r="EM1344" t="s">
        <v>168</v>
      </c>
      <c r="EO1344" t="s">
        <v>169</v>
      </c>
      <c r="EP1344" t="s">
        <v>165</v>
      </c>
      <c r="EQ1344" s="2">
        <v>45126</v>
      </c>
      <c r="ER1344" t="s">
        <v>167</v>
      </c>
      <c r="ES1344" t="s">
        <v>167</v>
      </c>
      <c r="ET1344" t="s">
        <v>167</v>
      </c>
      <c r="EU1344" t="s">
        <v>170</v>
      </c>
      <c r="EV1344" t="s">
        <v>166</v>
      </c>
      <c r="EY1344" t="s">
        <v>218</v>
      </c>
    </row>
    <row r="1345" spans="143:155" x14ac:dyDescent="0.25">
      <c r="EM1345" t="s">
        <v>168</v>
      </c>
      <c r="EO1345" t="s">
        <v>169</v>
      </c>
      <c r="EP1345" s="2">
        <v>41763</v>
      </c>
      <c r="EQ1345" s="2">
        <v>45108</v>
      </c>
      <c r="ER1345" t="s">
        <v>167</v>
      </c>
      <c r="ES1345" t="s">
        <v>167</v>
      </c>
      <c r="ET1345" t="s">
        <v>167</v>
      </c>
      <c r="EU1345" t="s">
        <v>170</v>
      </c>
      <c r="EV1345" t="s">
        <v>166</v>
      </c>
      <c r="EY1345" t="s">
        <v>218</v>
      </c>
    </row>
    <row r="1346" spans="143:155" x14ac:dyDescent="0.25">
      <c r="EM1346" t="s">
        <v>168</v>
      </c>
      <c r="EO1346" t="s">
        <v>169</v>
      </c>
      <c r="EP1346" s="2">
        <v>41641</v>
      </c>
      <c r="EQ1346" s="2">
        <v>44961</v>
      </c>
      <c r="ER1346" t="s">
        <v>167</v>
      </c>
      <c r="ES1346" t="s">
        <v>167</v>
      </c>
      <c r="ET1346" t="s">
        <v>167</v>
      </c>
      <c r="EU1346" t="s">
        <v>170</v>
      </c>
      <c r="EV1346" t="s">
        <v>166</v>
      </c>
      <c r="EY1346" t="s">
        <v>218</v>
      </c>
    </row>
    <row r="1347" spans="143:155" x14ac:dyDescent="0.25">
      <c r="EM1347" t="s">
        <v>168</v>
      </c>
      <c r="EO1347" t="s">
        <v>169</v>
      </c>
      <c r="EP1347" s="2">
        <v>41579</v>
      </c>
      <c r="EQ1347" s="2">
        <v>45139</v>
      </c>
      <c r="ER1347" t="s">
        <v>167</v>
      </c>
      <c r="ES1347" t="s">
        <v>167</v>
      </c>
      <c r="ET1347" t="s">
        <v>167</v>
      </c>
      <c r="EU1347" t="s">
        <v>170</v>
      </c>
      <c r="EV1347" t="s">
        <v>166</v>
      </c>
      <c r="EY1347" t="s">
        <v>218</v>
      </c>
    </row>
    <row r="1348" spans="143:155" x14ac:dyDescent="0.25">
      <c r="EM1348" t="s">
        <v>168</v>
      </c>
      <c r="EO1348" t="s">
        <v>169</v>
      </c>
      <c r="EP1348" s="2">
        <v>42312</v>
      </c>
      <c r="EQ1348" s="2">
        <v>45242</v>
      </c>
      <c r="ER1348" t="s">
        <v>167</v>
      </c>
      <c r="ES1348" t="s">
        <v>167</v>
      </c>
      <c r="ET1348" t="s">
        <v>167</v>
      </c>
      <c r="EU1348" t="s">
        <v>170</v>
      </c>
      <c r="EV1348" t="s">
        <v>166</v>
      </c>
      <c r="EY1348" t="s">
        <v>218</v>
      </c>
    </row>
    <row r="1349" spans="143:155" x14ac:dyDescent="0.25">
      <c r="EM1349" t="s">
        <v>168</v>
      </c>
      <c r="EO1349" t="s">
        <v>169</v>
      </c>
      <c r="EP1349" t="s">
        <v>165</v>
      </c>
      <c r="EQ1349" s="2">
        <v>44994</v>
      </c>
      <c r="ER1349" t="s">
        <v>167</v>
      </c>
      <c r="ES1349" t="s">
        <v>167</v>
      </c>
      <c r="ET1349" t="s">
        <v>167</v>
      </c>
      <c r="EU1349" t="s">
        <v>170</v>
      </c>
      <c r="EV1349" t="s">
        <v>166</v>
      </c>
      <c r="EY1349" t="s">
        <v>218</v>
      </c>
    </row>
    <row r="1350" spans="143:155" x14ac:dyDescent="0.25">
      <c r="EM1350" t="s">
        <v>168</v>
      </c>
      <c r="EO1350" t="s">
        <v>169</v>
      </c>
      <c r="EP1350" s="2">
        <v>41640</v>
      </c>
      <c r="EQ1350" s="2">
        <v>45274</v>
      </c>
      <c r="ER1350" t="s">
        <v>167</v>
      </c>
      <c r="ES1350" t="s">
        <v>167</v>
      </c>
      <c r="ET1350" t="s">
        <v>167</v>
      </c>
      <c r="EU1350" t="s">
        <v>170</v>
      </c>
      <c r="EV1350" t="s">
        <v>166</v>
      </c>
      <c r="EY1350" t="s">
        <v>218</v>
      </c>
    </row>
    <row r="1351" spans="143:155" x14ac:dyDescent="0.25">
      <c r="EM1351" t="s">
        <v>168</v>
      </c>
      <c r="EO1351" t="s">
        <v>169</v>
      </c>
      <c r="EP1351" s="2">
        <v>43114</v>
      </c>
      <c r="EQ1351" s="2">
        <v>45279</v>
      </c>
      <c r="ER1351" t="s">
        <v>167</v>
      </c>
      <c r="ES1351" t="s">
        <v>167</v>
      </c>
      <c r="ET1351" t="s">
        <v>167</v>
      </c>
      <c r="EU1351" t="s">
        <v>170</v>
      </c>
      <c r="EV1351" t="s">
        <v>166</v>
      </c>
      <c r="EY1351" t="s">
        <v>218</v>
      </c>
    </row>
    <row r="1352" spans="143:155" x14ac:dyDescent="0.25">
      <c r="EM1352" t="s">
        <v>168</v>
      </c>
      <c r="EO1352" t="s">
        <v>169</v>
      </c>
      <c r="EP1352" s="2">
        <v>41214</v>
      </c>
      <c r="EQ1352" s="2">
        <v>44999</v>
      </c>
      <c r="ER1352" t="s">
        <v>167</v>
      </c>
      <c r="ES1352" t="s">
        <v>167</v>
      </c>
      <c r="ET1352" t="s">
        <v>167</v>
      </c>
      <c r="EU1352" t="s">
        <v>170</v>
      </c>
      <c r="EV1352" t="s">
        <v>166</v>
      </c>
      <c r="EY1352" t="s">
        <v>218</v>
      </c>
    </row>
    <row r="1353" spans="143:155" x14ac:dyDescent="0.25">
      <c r="EM1353" t="s">
        <v>168</v>
      </c>
      <c r="EO1353" t="s">
        <v>169</v>
      </c>
      <c r="EP1353" t="s">
        <v>165</v>
      </c>
      <c r="EQ1353" s="2">
        <v>45109</v>
      </c>
      <c r="ER1353" t="s">
        <v>167</v>
      </c>
      <c r="ES1353" t="s">
        <v>167</v>
      </c>
      <c r="ET1353" t="s">
        <v>167</v>
      </c>
      <c r="EU1353" t="s">
        <v>170</v>
      </c>
      <c r="EV1353" t="s">
        <v>166</v>
      </c>
      <c r="EY1353" t="s">
        <v>218</v>
      </c>
    </row>
    <row r="1354" spans="143:155" x14ac:dyDescent="0.25">
      <c r="EM1354" t="s">
        <v>168</v>
      </c>
      <c r="EO1354" t="s">
        <v>169</v>
      </c>
      <c r="EP1354" t="s">
        <v>165</v>
      </c>
      <c r="EQ1354" s="2">
        <v>45180</v>
      </c>
      <c r="ER1354" t="s">
        <v>167</v>
      </c>
      <c r="ES1354" t="s">
        <v>167</v>
      </c>
      <c r="ET1354" t="s">
        <v>167</v>
      </c>
      <c r="EU1354" t="s">
        <v>170</v>
      </c>
      <c r="EV1354" t="s">
        <v>166</v>
      </c>
      <c r="EY1354" t="s">
        <v>218</v>
      </c>
    </row>
    <row r="1355" spans="143:155" x14ac:dyDescent="0.25">
      <c r="EM1355" t="s">
        <v>168</v>
      </c>
      <c r="EO1355" t="s">
        <v>169</v>
      </c>
      <c r="EP1355" s="2">
        <v>41094</v>
      </c>
      <c r="EQ1355" s="2">
        <v>45132</v>
      </c>
      <c r="ER1355" t="s">
        <v>167</v>
      </c>
      <c r="ES1355" t="s">
        <v>167</v>
      </c>
      <c r="ET1355" t="s">
        <v>167</v>
      </c>
      <c r="EU1355" t="s">
        <v>170</v>
      </c>
      <c r="EV1355" t="s">
        <v>166</v>
      </c>
      <c r="EY1355" t="s">
        <v>218</v>
      </c>
    </row>
    <row r="1356" spans="143:155" x14ac:dyDescent="0.25">
      <c r="EM1356" t="s">
        <v>168</v>
      </c>
      <c r="EO1356" t="s">
        <v>169</v>
      </c>
      <c r="EP1356" s="2">
        <v>42408</v>
      </c>
      <c r="EQ1356" s="2">
        <v>45142</v>
      </c>
      <c r="ER1356" t="s">
        <v>167</v>
      </c>
      <c r="ES1356" t="s">
        <v>167</v>
      </c>
      <c r="ET1356" t="s">
        <v>167</v>
      </c>
      <c r="EU1356" t="s">
        <v>170</v>
      </c>
      <c r="EV1356" t="s">
        <v>166</v>
      </c>
      <c r="EY1356" t="s">
        <v>218</v>
      </c>
    </row>
    <row r="1357" spans="143:155" x14ac:dyDescent="0.25">
      <c r="EM1357" t="s">
        <v>168</v>
      </c>
      <c r="EO1357" t="s">
        <v>169</v>
      </c>
      <c r="EP1357" s="2">
        <v>42415</v>
      </c>
      <c r="EQ1357" s="2">
        <v>45128</v>
      </c>
      <c r="ER1357" t="s">
        <v>167</v>
      </c>
      <c r="ES1357" t="s">
        <v>167</v>
      </c>
      <c r="ET1357" t="s">
        <v>167</v>
      </c>
      <c r="EU1357" t="s">
        <v>170</v>
      </c>
      <c r="EV1357" t="s">
        <v>166</v>
      </c>
      <c r="EY1357" t="s">
        <v>218</v>
      </c>
    </row>
    <row r="1358" spans="143:155" x14ac:dyDescent="0.25">
      <c r="EM1358" t="s">
        <v>168</v>
      </c>
      <c r="EO1358" t="s">
        <v>169</v>
      </c>
      <c r="EP1358" s="2">
        <v>41144</v>
      </c>
      <c r="EQ1358" s="2">
        <v>45141</v>
      </c>
      <c r="ER1358" t="s">
        <v>167</v>
      </c>
      <c r="ES1358" t="s">
        <v>167</v>
      </c>
      <c r="ET1358" t="s">
        <v>167</v>
      </c>
      <c r="EU1358" t="s">
        <v>170</v>
      </c>
      <c r="EV1358" t="s">
        <v>166</v>
      </c>
      <c r="EY1358" t="s">
        <v>218</v>
      </c>
    </row>
    <row r="1359" spans="143:155" x14ac:dyDescent="0.25">
      <c r="EM1359" t="s">
        <v>168</v>
      </c>
      <c r="EO1359" t="s">
        <v>169</v>
      </c>
      <c r="EP1359" s="2">
        <v>42772</v>
      </c>
      <c r="EQ1359" s="2">
        <v>45170</v>
      </c>
      <c r="ER1359" t="s">
        <v>167</v>
      </c>
      <c r="ES1359" t="s">
        <v>167</v>
      </c>
      <c r="ET1359" t="s">
        <v>167</v>
      </c>
      <c r="EU1359" t="s">
        <v>170</v>
      </c>
      <c r="EV1359" t="s">
        <v>166</v>
      </c>
      <c r="EY1359" t="s">
        <v>218</v>
      </c>
    </row>
    <row r="1360" spans="143:155" x14ac:dyDescent="0.25">
      <c r="EM1360" t="s">
        <v>168</v>
      </c>
      <c r="EO1360" t="s">
        <v>169</v>
      </c>
      <c r="EP1360" t="s">
        <v>165</v>
      </c>
      <c r="EQ1360" s="2">
        <v>45032</v>
      </c>
      <c r="ER1360" t="s">
        <v>167</v>
      </c>
      <c r="ES1360" t="s">
        <v>167</v>
      </c>
      <c r="ET1360" t="s">
        <v>167</v>
      </c>
      <c r="EU1360" t="s">
        <v>170</v>
      </c>
      <c r="EV1360" t="s">
        <v>166</v>
      </c>
      <c r="EY1360" t="s">
        <v>218</v>
      </c>
    </row>
    <row r="1361" spans="143:155" x14ac:dyDescent="0.25">
      <c r="EM1361" t="s">
        <v>168</v>
      </c>
      <c r="EO1361" t="s">
        <v>169</v>
      </c>
      <c r="EP1361" s="2">
        <v>42423</v>
      </c>
      <c r="EQ1361" s="2">
        <v>44027</v>
      </c>
      <c r="ER1361" t="s">
        <v>167</v>
      </c>
      <c r="ES1361" t="s">
        <v>167</v>
      </c>
      <c r="ET1361" t="s">
        <v>167</v>
      </c>
      <c r="EU1361" t="s">
        <v>170</v>
      </c>
      <c r="EV1361" t="s">
        <v>166</v>
      </c>
      <c r="EY1361" t="s">
        <v>218</v>
      </c>
    </row>
    <row r="1362" spans="143:155" x14ac:dyDescent="0.25">
      <c r="EM1362" t="s">
        <v>168</v>
      </c>
      <c r="EO1362" t="s">
        <v>169</v>
      </c>
      <c r="EP1362" s="2">
        <v>42156</v>
      </c>
      <c r="EQ1362" s="2">
        <v>45202</v>
      </c>
      <c r="ER1362" t="s">
        <v>167</v>
      </c>
      <c r="ES1362" t="s">
        <v>167</v>
      </c>
      <c r="ET1362" t="s">
        <v>167</v>
      </c>
      <c r="EU1362" t="s">
        <v>170</v>
      </c>
      <c r="EV1362" t="s">
        <v>166</v>
      </c>
      <c r="EY1362" t="s">
        <v>218</v>
      </c>
    </row>
    <row r="1363" spans="143:155" x14ac:dyDescent="0.25">
      <c r="EM1363" t="s">
        <v>168</v>
      </c>
      <c r="EO1363" t="s">
        <v>169</v>
      </c>
      <c r="EP1363" s="2">
        <v>41716</v>
      </c>
      <c r="EQ1363" s="2">
        <v>45202</v>
      </c>
      <c r="ER1363" t="s">
        <v>167</v>
      </c>
      <c r="ES1363" t="s">
        <v>167</v>
      </c>
      <c r="ET1363" t="s">
        <v>167</v>
      </c>
      <c r="EU1363" t="s">
        <v>170</v>
      </c>
      <c r="EV1363" t="s">
        <v>166</v>
      </c>
      <c r="EY1363" t="s">
        <v>218</v>
      </c>
    </row>
    <row r="1364" spans="143:155" x14ac:dyDescent="0.25">
      <c r="EM1364" t="s">
        <v>168</v>
      </c>
      <c r="EO1364" t="s">
        <v>169</v>
      </c>
      <c r="EP1364" s="2">
        <v>42980</v>
      </c>
      <c r="EQ1364" s="2">
        <v>45001</v>
      </c>
      <c r="ER1364" t="s">
        <v>167</v>
      </c>
      <c r="ES1364" t="s">
        <v>167</v>
      </c>
      <c r="ET1364" t="s">
        <v>167</v>
      </c>
      <c r="EU1364" t="s">
        <v>170</v>
      </c>
      <c r="EV1364" t="s">
        <v>166</v>
      </c>
      <c r="EY1364" t="s">
        <v>218</v>
      </c>
    </row>
    <row r="1365" spans="143:155" x14ac:dyDescent="0.25">
      <c r="EM1365" t="s">
        <v>168</v>
      </c>
      <c r="EO1365" t="s">
        <v>169</v>
      </c>
      <c r="EP1365" s="2">
        <v>41620</v>
      </c>
      <c r="EQ1365" s="2">
        <v>45275</v>
      </c>
      <c r="ER1365" t="s">
        <v>167</v>
      </c>
      <c r="ES1365" t="s">
        <v>167</v>
      </c>
      <c r="ET1365" t="s">
        <v>167</v>
      </c>
      <c r="EU1365" t="s">
        <v>170</v>
      </c>
      <c r="EV1365" t="s">
        <v>166</v>
      </c>
      <c r="EY1365" t="s">
        <v>218</v>
      </c>
    </row>
    <row r="1366" spans="143:155" x14ac:dyDescent="0.25">
      <c r="EM1366" t="s">
        <v>168</v>
      </c>
      <c r="EO1366" t="s">
        <v>169</v>
      </c>
      <c r="EP1366" s="2">
        <v>41416</v>
      </c>
      <c r="EQ1366" s="2">
        <v>45244</v>
      </c>
      <c r="ER1366" t="s">
        <v>167</v>
      </c>
      <c r="ES1366" t="s">
        <v>167</v>
      </c>
      <c r="ET1366" t="s">
        <v>167</v>
      </c>
      <c r="EU1366" t="s">
        <v>170</v>
      </c>
      <c r="EV1366" t="s">
        <v>166</v>
      </c>
      <c r="EY1366" t="s">
        <v>218</v>
      </c>
    </row>
    <row r="1367" spans="143:155" x14ac:dyDescent="0.25">
      <c r="EM1367" t="s">
        <v>168</v>
      </c>
      <c r="EO1367" t="s">
        <v>169</v>
      </c>
      <c r="EP1367" s="2">
        <v>42517</v>
      </c>
      <c r="EQ1367" s="2">
        <v>45251</v>
      </c>
      <c r="ER1367" t="s">
        <v>167</v>
      </c>
      <c r="ES1367" t="s">
        <v>167</v>
      </c>
      <c r="ET1367" t="s">
        <v>167</v>
      </c>
      <c r="EU1367" t="s">
        <v>170</v>
      </c>
      <c r="EV1367" t="s">
        <v>166</v>
      </c>
      <c r="EY1367" t="s">
        <v>218</v>
      </c>
    </row>
    <row r="1368" spans="143:155" x14ac:dyDescent="0.25">
      <c r="EM1368" t="s">
        <v>168</v>
      </c>
      <c r="EO1368" t="s">
        <v>169</v>
      </c>
      <c r="EP1368" s="2">
        <v>42389</v>
      </c>
      <c r="EQ1368" s="2">
        <v>45047</v>
      </c>
      <c r="ER1368" t="s">
        <v>167</v>
      </c>
      <c r="ES1368" t="s">
        <v>167</v>
      </c>
      <c r="ET1368" t="s">
        <v>167</v>
      </c>
      <c r="EU1368" t="s">
        <v>170</v>
      </c>
      <c r="EV1368" t="s">
        <v>166</v>
      </c>
      <c r="EY1368" t="s">
        <v>218</v>
      </c>
    </row>
    <row r="1369" spans="143:155" x14ac:dyDescent="0.25">
      <c r="EM1369" t="s">
        <v>168</v>
      </c>
      <c r="EO1369" t="s">
        <v>169</v>
      </c>
      <c r="EP1369" t="s">
        <v>165</v>
      </c>
      <c r="EQ1369" s="2">
        <v>45212</v>
      </c>
      <c r="ER1369" t="s">
        <v>167</v>
      </c>
      <c r="ES1369" t="s">
        <v>167</v>
      </c>
      <c r="ET1369" t="s">
        <v>167</v>
      </c>
      <c r="EU1369" t="s">
        <v>170</v>
      </c>
      <c r="EV1369" t="s">
        <v>166</v>
      </c>
      <c r="EY1369" t="s">
        <v>218</v>
      </c>
    </row>
    <row r="1370" spans="143:155" x14ac:dyDescent="0.25">
      <c r="EM1370" t="s">
        <v>170</v>
      </c>
      <c r="EO1370" t="s">
        <v>169</v>
      </c>
      <c r="EP1370" s="2">
        <v>44009</v>
      </c>
      <c r="EQ1370" s="2">
        <v>45023</v>
      </c>
      <c r="ER1370" t="s">
        <v>167</v>
      </c>
      <c r="ES1370" t="s">
        <v>167</v>
      </c>
      <c r="ET1370" t="s">
        <v>167</v>
      </c>
      <c r="EU1370" t="s">
        <v>170</v>
      </c>
      <c r="EV1370" t="s">
        <v>166</v>
      </c>
      <c r="EY1370" t="s">
        <v>218</v>
      </c>
    </row>
    <row r="1371" spans="143:155" x14ac:dyDescent="0.25">
      <c r="EM1371" t="s">
        <v>168</v>
      </c>
      <c r="EO1371" t="s">
        <v>169</v>
      </c>
      <c r="EP1371" s="2">
        <v>41395</v>
      </c>
      <c r="EQ1371" s="2">
        <v>45314</v>
      </c>
      <c r="ER1371" t="s">
        <v>167</v>
      </c>
      <c r="ES1371" t="s">
        <v>167</v>
      </c>
      <c r="ET1371" t="s">
        <v>167</v>
      </c>
      <c r="EU1371" t="s">
        <v>170</v>
      </c>
      <c r="EV1371" t="s">
        <v>166</v>
      </c>
      <c r="EY1371" t="s">
        <v>218</v>
      </c>
    </row>
    <row r="1372" spans="143:155" x14ac:dyDescent="0.25">
      <c r="EM1372" t="s">
        <v>168</v>
      </c>
      <c r="EO1372" t="s">
        <v>169</v>
      </c>
      <c r="EP1372" s="2">
        <v>41388</v>
      </c>
      <c r="EQ1372" s="2">
        <v>45314</v>
      </c>
      <c r="ER1372" t="s">
        <v>167</v>
      </c>
      <c r="ES1372" t="s">
        <v>167</v>
      </c>
      <c r="ET1372" t="s">
        <v>167</v>
      </c>
      <c r="EU1372" t="s">
        <v>170</v>
      </c>
      <c r="EV1372" t="s">
        <v>166</v>
      </c>
      <c r="EY1372" t="s">
        <v>218</v>
      </c>
    </row>
    <row r="1373" spans="143:155" x14ac:dyDescent="0.25">
      <c r="EM1373" t="s">
        <v>168</v>
      </c>
      <c r="EO1373" t="s">
        <v>169</v>
      </c>
      <c r="EP1373" s="2">
        <v>42391</v>
      </c>
      <c r="EQ1373" s="2">
        <v>45314</v>
      </c>
      <c r="ER1373" t="s">
        <v>167</v>
      </c>
      <c r="ES1373" t="s">
        <v>167</v>
      </c>
      <c r="ET1373" t="s">
        <v>167</v>
      </c>
      <c r="EU1373" t="s">
        <v>170</v>
      </c>
      <c r="EV1373" t="s">
        <v>166</v>
      </c>
      <c r="EY1373" t="s">
        <v>218</v>
      </c>
    </row>
    <row r="1374" spans="143:155" x14ac:dyDescent="0.25">
      <c r="EM1374" t="s">
        <v>168</v>
      </c>
      <c r="EO1374" t="s">
        <v>169</v>
      </c>
      <c r="EP1374" s="2">
        <v>41521</v>
      </c>
      <c r="EQ1374" s="2">
        <v>45012</v>
      </c>
      <c r="ER1374" t="s">
        <v>167</v>
      </c>
      <c r="ES1374" t="s">
        <v>167</v>
      </c>
      <c r="ET1374" t="s">
        <v>167</v>
      </c>
      <c r="EU1374" t="s">
        <v>170</v>
      </c>
      <c r="EV1374" t="s">
        <v>166</v>
      </c>
      <c r="EY1374" t="s">
        <v>218</v>
      </c>
    </row>
    <row r="1375" spans="143:155" x14ac:dyDescent="0.25">
      <c r="EM1375" t="s">
        <v>168</v>
      </c>
      <c r="EO1375" t="s">
        <v>169</v>
      </c>
      <c r="EP1375" t="s">
        <v>165</v>
      </c>
      <c r="EQ1375" s="2">
        <v>45064</v>
      </c>
      <c r="ER1375" t="s">
        <v>167</v>
      </c>
      <c r="ES1375" t="s">
        <v>167</v>
      </c>
      <c r="ET1375" t="s">
        <v>167</v>
      </c>
      <c r="EU1375" t="s">
        <v>170</v>
      </c>
      <c r="EV1375" t="s">
        <v>166</v>
      </c>
      <c r="EY1375" t="s">
        <v>218</v>
      </c>
    </row>
    <row r="1376" spans="143:155" x14ac:dyDescent="0.25">
      <c r="EM1376" t="s">
        <v>168</v>
      </c>
      <c r="EO1376" t="s">
        <v>169</v>
      </c>
      <c r="EP1376" s="2">
        <v>41804</v>
      </c>
      <c r="EQ1376" s="2">
        <v>45060</v>
      </c>
      <c r="ER1376" t="s">
        <v>167</v>
      </c>
      <c r="ES1376" t="s">
        <v>167</v>
      </c>
      <c r="ET1376" t="s">
        <v>167</v>
      </c>
      <c r="EU1376" t="s">
        <v>170</v>
      </c>
      <c r="EV1376" t="s">
        <v>166</v>
      </c>
      <c r="EY1376" t="s">
        <v>218</v>
      </c>
    </row>
    <row r="1377" spans="143:155" x14ac:dyDescent="0.25">
      <c r="EM1377" t="s">
        <v>168</v>
      </c>
      <c r="EO1377" t="s">
        <v>169</v>
      </c>
      <c r="EP1377" s="2">
        <v>42364</v>
      </c>
      <c r="EQ1377" s="2">
        <v>45085</v>
      </c>
      <c r="ER1377" t="s">
        <v>167</v>
      </c>
      <c r="ES1377" t="s">
        <v>167</v>
      </c>
      <c r="ET1377" t="s">
        <v>167</v>
      </c>
      <c r="EU1377" t="s">
        <v>170</v>
      </c>
      <c r="EV1377" t="s">
        <v>166</v>
      </c>
      <c r="EY1377" t="s">
        <v>218</v>
      </c>
    </row>
    <row r="1378" spans="143:155" x14ac:dyDescent="0.25">
      <c r="EM1378" t="s">
        <v>168</v>
      </c>
      <c r="EO1378" t="s">
        <v>169</v>
      </c>
      <c r="EP1378" s="2">
        <v>43320</v>
      </c>
      <c r="EQ1378" s="2">
        <v>45265</v>
      </c>
      <c r="ER1378" t="s">
        <v>167</v>
      </c>
      <c r="ES1378" t="s">
        <v>167</v>
      </c>
      <c r="ET1378" t="s">
        <v>167</v>
      </c>
      <c r="EU1378" t="s">
        <v>170</v>
      </c>
      <c r="EV1378" t="s">
        <v>166</v>
      </c>
      <c r="EY1378" t="s">
        <v>218</v>
      </c>
    </row>
    <row r="1379" spans="143:155" x14ac:dyDescent="0.25">
      <c r="EM1379" t="s">
        <v>168</v>
      </c>
      <c r="EO1379" t="s">
        <v>169</v>
      </c>
      <c r="EP1379" s="2">
        <v>41941</v>
      </c>
      <c r="EQ1379" s="2">
        <v>45133</v>
      </c>
      <c r="ER1379" t="s">
        <v>167</v>
      </c>
      <c r="ES1379" t="s">
        <v>167</v>
      </c>
      <c r="ET1379" t="s">
        <v>167</v>
      </c>
      <c r="EU1379" t="s">
        <v>170</v>
      </c>
      <c r="EV1379" t="s">
        <v>166</v>
      </c>
      <c r="EY1379" t="s">
        <v>218</v>
      </c>
    </row>
    <row r="1380" spans="143:155" x14ac:dyDescent="0.25">
      <c r="EM1380" t="s">
        <v>168</v>
      </c>
      <c r="EO1380" t="s">
        <v>169</v>
      </c>
      <c r="EP1380" s="2">
        <v>41733</v>
      </c>
      <c r="EQ1380" s="2">
        <v>45102</v>
      </c>
      <c r="ER1380" t="s">
        <v>167</v>
      </c>
      <c r="ES1380" t="s">
        <v>167</v>
      </c>
      <c r="ET1380" t="s">
        <v>167</v>
      </c>
      <c r="EU1380" t="s">
        <v>170</v>
      </c>
      <c r="EV1380" t="s">
        <v>166</v>
      </c>
      <c r="EY1380" t="s">
        <v>218</v>
      </c>
    </row>
    <row r="1381" spans="143:155" x14ac:dyDescent="0.25">
      <c r="EM1381" t="s">
        <v>168</v>
      </c>
      <c r="EO1381" t="s">
        <v>169</v>
      </c>
      <c r="EP1381" s="2">
        <v>42200</v>
      </c>
      <c r="EQ1381" s="2">
        <v>45123</v>
      </c>
      <c r="ER1381" t="s">
        <v>167</v>
      </c>
      <c r="ES1381" t="s">
        <v>167</v>
      </c>
      <c r="ET1381" t="s">
        <v>167</v>
      </c>
      <c r="EU1381" t="s">
        <v>170</v>
      </c>
      <c r="EV1381" t="s">
        <v>166</v>
      </c>
      <c r="EY1381" t="s">
        <v>218</v>
      </c>
    </row>
    <row r="1382" spans="143:155" x14ac:dyDescent="0.25">
      <c r="EM1382" t="s">
        <v>168</v>
      </c>
      <c r="EO1382" t="s">
        <v>169</v>
      </c>
      <c r="EP1382" s="2">
        <v>41886</v>
      </c>
      <c r="EQ1382" s="2">
        <v>45139</v>
      </c>
      <c r="ER1382" t="s">
        <v>167</v>
      </c>
      <c r="ES1382" t="s">
        <v>167</v>
      </c>
      <c r="ET1382" t="s">
        <v>167</v>
      </c>
      <c r="EU1382" t="s">
        <v>170</v>
      </c>
      <c r="EV1382" t="s">
        <v>166</v>
      </c>
      <c r="EY1382" t="s">
        <v>218</v>
      </c>
    </row>
    <row r="1383" spans="143:155" x14ac:dyDescent="0.25">
      <c r="EM1383" t="s">
        <v>168</v>
      </c>
      <c r="EO1383" t="s">
        <v>169</v>
      </c>
      <c r="EP1383" s="2">
        <v>41844</v>
      </c>
      <c r="EQ1383" s="2">
        <v>45146</v>
      </c>
      <c r="ER1383" t="s">
        <v>167</v>
      </c>
      <c r="ES1383" t="s">
        <v>167</v>
      </c>
      <c r="ET1383" t="s">
        <v>167</v>
      </c>
      <c r="EU1383" t="s">
        <v>170</v>
      </c>
      <c r="EV1383" t="s">
        <v>166</v>
      </c>
      <c r="EY1383" t="s">
        <v>218</v>
      </c>
    </row>
    <row r="1384" spans="143:155" x14ac:dyDescent="0.25">
      <c r="EM1384" t="s">
        <v>168</v>
      </c>
      <c r="EO1384" t="s">
        <v>169</v>
      </c>
      <c r="EP1384" s="2">
        <v>42554</v>
      </c>
      <c r="EQ1384" s="2">
        <v>45172</v>
      </c>
      <c r="ER1384" t="s">
        <v>167</v>
      </c>
      <c r="ES1384" t="s">
        <v>167</v>
      </c>
      <c r="ET1384" t="s">
        <v>167</v>
      </c>
      <c r="EU1384" t="s">
        <v>170</v>
      </c>
      <c r="EV1384" t="s">
        <v>166</v>
      </c>
      <c r="EY1384" t="s">
        <v>218</v>
      </c>
    </row>
    <row r="1385" spans="143:155" x14ac:dyDescent="0.25">
      <c r="EM1385" t="s">
        <v>168</v>
      </c>
      <c r="EO1385" t="s">
        <v>169</v>
      </c>
      <c r="EP1385" s="2">
        <v>42243</v>
      </c>
      <c r="EQ1385" s="2">
        <v>45177</v>
      </c>
      <c r="ER1385" t="s">
        <v>167</v>
      </c>
      <c r="ES1385" t="s">
        <v>167</v>
      </c>
      <c r="ET1385" t="s">
        <v>167</v>
      </c>
      <c r="EU1385" t="s">
        <v>170</v>
      </c>
      <c r="EV1385" t="s">
        <v>166</v>
      </c>
      <c r="EY1385" t="s">
        <v>218</v>
      </c>
    </row>
    <row r="1386" spans="143:155" x14ac:dyDescent="0.25">
      <c r="EM1386" t="s">
        <v>168</v>
      </c>
      <c r="EO1386" t="s">
        <v>169</v>
      </c>
      <c r="EP1386" s="2">
        <v>41617</v>
      </c>
      <c r="EQ1386" s="2">
        <v>45200</v>
      </c>
      <c r="ER1386" t="s">
        <v>167</v>
      </c>
      <c r="ES1386" t="s">
        <v>167</v>
      </c>
      <c r="ET1386" t="s">
        <v>167</v>
      </c>
      <c r="EU1386" t="s">
        <v>170</v>
      </c>
      <c r="EV1386" t="s">
        <v>166</v>
      </c>
      <c r="EY1386" t="s">
        <v>218</v>
      </c>
    </row>
    <row r="1387" spans="143:155" x14ac:dyDescent="0.25">
      <c r="EM1387" t="s">
        <v>168</v>
      </c>
      <c r="EO1387" t="s">
        <v>169</v>
      </c>
      <c r="EP1387" s="2">
        <v>43277</v>
      </c>
      <c r="EQ1387" s="2">
        <v>45200</v>
      </c>
      <c r="ER1387" t="s">
        <v>167</v>
      </c>
      <c r="ES1387" t="s">
        <v>167</v>
      </c>
      <c r="ET1387" t="s">
        <v>167</v>
      </c>
      <c r="EU1387" t="s">
        <v>170</v>
      </c>
      <c r="EV1387" t="s">
        <v>166</v>
      </c>
      <c r="EY1387" t="s">
        <v>218</v>
      </c>
    </row>
    <row r="1388" spans="143:155" x14ac:dyDescent="0.25">
      <c r="EM1388" t="s">
        <v>168</v>
      </c>
      <c r="EO1388" t="s">
        <v>169</v>
      </c>
      <c r="EP1388" s="2">
        <v>41920</v>
      </c>
      <c r="EQ1388" s="2">
        <v>45211</v>
      </c>
      <c r="ER1388" t="s">
        <v>167</v>
      </c>
      <c r="ES1388" t="s">
        <v>167</v>
      </c>
      <c r="ET1388" t="s">
        <v>167</v>
      </c>
      <c r="EU1388" t="s">
        <v>170</v>
      </c>
      <c r="EV1388" t="s">
        <v>166</v>
      </c>
      <c r="EY1388" t="s">
        <v>218</v>
      </c>
    </row>
    <row r="1389" spans="143:155" x14ac:dyDescent="0.25">
      <c r="EM1389" t="s">
        <v>168</v>
      </c>
      <c r="EO1389" t="s">
        <v>169</v>
      </c>
      <c r="EP1389" s="2">
        <v>41598</v>
      </c>
      <c r="EQ1389" s="2">
        <v>45220</v>
      </c>
      <c r="ER1389" t="s">
        <v>167</v>
      </c>
      <c r="ES1389" t="s">
        <v>167</v>
      </c>
      <c r="ET1389" t="s">
        <v>167</v>
      </c>
      <c r="EU1389" t="s">
        <v>170</v>
      </c>
      <c r="EV1389" t="s">
        <v>166</v>
      </c>
      <c r="EY1389" t="s">
        <v>218</v>
      </c>
    </row>
    <row r="1390" spans="143:155" x14ac:dyDescent="0.25">
      <c r="EM1390" t="s">
        <v>168</v>
      </c>
      <c r="EO1390" t="s">
        <v>169</v>
      </c>
      <c r="EP1390" s="2">
        <v>42083</v>
      </c>
      <c r="EQ1390" s="2">
        <v>45240</v>
      </c>
      <c r="ER1390" t="s">
        <v>167</v>
      </c>
      <c r="ES1390" t="s">
        <v>167</v>
      </c>
      <c r="ET1390" t="s">
        <v>167</v>
      </c>
      <c r="EU1390" t="s">
        <v>170</v>
      </c>
      <c r="EV1390" t="s">
        <v>166</v>
      </c>
      <c r="EY1390" t="s">
        <v>218</v>
      </c>
    </row>
    <row r="1391" spans="143:155" x14ac:dyDescent="0.25">
      <c r="EM1391" t="s">
        <v>168</v>
      </c>
      <c r="EO1391" t="s">
        <v>169</v>
      </c>
      <c r="EP1391" s="2">
        <v>41581</v>
      </c>
      <c r="EQ1391" s="2">
        <v>45221</v>
      </c>
      <c r="ER1391" t="s">
        <v>167</v>
      </c>
      <c r="ES1391" t="s">
        <v>167</v>
      </c>
      <c r="ET1391" t="s">
        <v>167</v>
      </c>
      <c r="EU1391" t="s">
        <v>170</v>
      </c>
      <c r="EV1391" t="s">
        <v>166</v>
      </c>
      <c r="EY1391" t="s">
        <v>218</v>
      </c>
    </row>
    <row r="1392" spans="143:155" x14ac:dyDescent="0.25">
      <c r="EM1392" t="s">
        <v>168</v>
      </c>
      <c r="EO1392" t="s">
        <v>169</v>
      </c>
      <c r="EP1392" s="2">
        <v>41958</v>
      </c>
      <c r="EQ1392" s="2">
        <v>45277</v>
      </c>
      <c r="ER1392" t="s">
        <v>167</v>
      </c>
      <c r="ES1392" t="s">
        <v>167</v>
      </c>
      <c r="ET1392" t="s">
        <v>167</v>
      </c>
      <c r="EU1392" t="s">
        <v>170</v>
      </c>
      <c r="EV1392" t="s">
        <v>166</v>
      </c>
      <c r="EY1392" t="s">
        <v>218</v>
      </c>
    </row>
    <row r="1393" spans="143:155" x14ac:dyDescent="0.25">
      <c r="EM1393" t="s">
        <v>168</v>
      </c>
      <c r="EO1393" t="s">
        <v>169</v>
      </c>
      <c r="EP1393" s="2">
        <v>42008</v>
      </c>
      <c r="EQ1393" s="2">
        <v>45057</v>
      </c>
      <c r="ER1393" t="s">
        <v>167</v>
      </c>
      <c r="ES1393" t="s">
        <v>167</v>
      </c>
      <c r="ET1393" t="s">
        <v>167</v>
      </c>
      <c r="EU1393" t="s">
        <v>170</v>
      </c>
      <c r="EV1393" t="s">
        <v>166</v>
      </c>
      <c r="EY1393" t="s">
        <v>218</v>
      </c>
    </row>
    <row r="1394" spans="143:155" x14ac:dyDescent="0.25">
      <c r="EM1394" t="s">
        <v>168</v>
      </c>
      <c r="EO1394" t="s">
        <v>169</v>
      </c>
      <c r="EP1394" s="2">
        <v>42428</v>
      </c>
      <c r="EQ1394" s="2">
        <v>45051</v>
      </c>
      <c r="ER1394" t="s">
        <v>167</v>
      </c>
      <c r="ES1394" t="s">
        <v>167</v>
      </c>
      <c r="ET1394" t="s">
        <v>167</v>
      </c>
      <c r="EU1394" t="s">
        <v>170</v>
      </c>
      <c r="EV1394" t="s">
        <v>166</v>
      </c>
      <c r="EY1394" t="s">
        <v>218</v>
      </c>
    </row>
    <row r="1395" spans="143:155" x14ac:dyDescent="0.25">
      <c r="EM1395" t="s">
        <v>168</v>
      </c>
      <c r="EO1395" t="s">
        <v>169</v>
      </c>
      <c r="EP1395" s="2">
        <v>42604</v>
      </c>
      <c r="EQ1395" s="2">
        <v>45286</v>
      </c>
      <c r="ER1395" t="s">
        <v>167</v>
      </c>
      <c r="ES1395" t="s">
        <v>167</v>
      </c>
      <c r="ET1395" t="s">
        <v>167</v>
      </c>
      <c r="EU1395" t="s">
        <v>170</v>
      </c>
      <c r="EV1395" t="s">
        <v>166</v>
      </c>
      <c r="EY1395" t="s">
        <v>218</v>
      </c>
    </row>
    <row r="1396" spans="143:155" x14ac:dyDescent="0.25">
      <c r="EM1396" t="s">
        <v>168</v>
      </c>
      <c r="EO1396" t="s">
        <v>169</v>
      </c>
      <c r="EP1396" s="2">
        <v>42305</v>
      </c>
      <c r="EQ1396" s="2">
        <v>45286</v>
      </c>
      <c r="ER1396" t="s">
        <v>167</v>
      </c>
      <c r="ES1396" t="s">
        <v>167</v>
      </c>
      <c r="ET1396" t="s">
        <v>167</v>
      </c>
      <c r="EU1396" t="s">
        <v>170</v>
      </c>
      <c r="EV1396" t="s">
        <v>166</v>
      </c>
      <c r="EY1396" t="s">
        <v>218</v>
      </c>
    </row>
    <row r="1397" spans="143:155" x14ac:dyDescent="0.25">
      <c r="EM1397" t="s">
        <v>168</v>
      </c>
      <c r="EO1397" t="s">
        <v>169</v>
      </c>
      <c r="EP1397" s="2">
        <v>42120</v>
      </c>
      <c r="EQ1397" s="2">
        <v>44961</v>
      </c>
      <c r="ER1397" t="s">
        <v>167</v>
      </c>
      <c r="ES1397" t="s">
        <v>167</v>
      </c>
      <c r="ET1397" t="s">
        <v>167</v>
      </c>
      <c r="EU1397" t="s">
        <v>170</v>
      </c>
      <c r="EV1397" t="s">
        <v>166</v>
      </c>
      <c r="EY1397" t="s">
        <v>218</v>
      </c>
    </row>
    <row r="1398" spans="143:155" x14ac:dyDescent="0.25">
      <c r="EM1398" t="s">
        <v>168</v>
      </c>
      <c r="EO1398" t="s">
        <v>169</v>
      </c>
      <c r="EP1398" s="2">
        <v>42319</v>
      </c>
      <c r="EQ1398" s="2">
        <v>45007</v>
      </c>
      <c r="ER1398" t="s">
        <v>167</v>
      </c>
      <c r="ES1398" t="s">
        <v>167</v>
      </c>
      <c r="ET1398" t="s">
        <v>167</v>
      </c>
      <c r="EU1398" t="s">
        <v>170</v>
      </c>
      <c r="EV1398" t="s">
        <v>166</v>
      </c>
      <c r="EY1398" t="s">
        <v>218</v>
      </c>
    </row>
    <row r="1399" spans="143:155" x14ac:dyDescent="0.25">
      <c r="EM1399" t="s">
        <v>168</v>
      </c>
      <c r="EO1399" t="s">
        <v>169</v>
      </c>
      <c r="EP1399" s="2">
        <v>41890</v>
      </c>
      <c r="EQ1399" s="2">
        <v>44989</v>
      </c>
      <c r="ER1399" t="s">
        <v>167</v>
      </c>
      <c r="ES1399" t="s">
        <v>167</v>
      </c>
      <c r="ET1399" t="s">
        <v>167</v>
      </c>
      <c r="EU1399" t="s">
        <v>170</v>
      </c>
      <c r="EV1399" t="s">
        <v>166</v>
      </c>
      <c r="EY1399" t="s">
        <v>218</v>
      </c>
    </row>
    <row r="1400" spans="143:155" x14ac:dyDescent="0.25">
      <c r="EM1400" t="s">
        <v>168</v>
      </c>
      <c r="EO1400" t="s">
        <v>169</v>
      </c>
      <c r="EP1400" s="2">
        <v>41865</v>
      </c>
      <c r="EQ1400" s="2">
        <v>45007</v>
      </c>
      <c r="ER1400" t="s">
        <v>167</v>
      </c>
      <c r="ES1400" t="s">
        <v>167</v>
      </c>
      <c r="ET1400" t="s">
        <v>167</v>
      </c>
      <c r="EU1400" t="s">
        <v>170</v>
      </c>
      <c r="EV1400" t="s">
        <v>166</v>
      </c>
      <c r="EY1400" t="s">
        <v>218</v>
      </c>
    </row>
    <row r="1401" spans="143:155" x14ac:dyDescent="0.25">
      <c r="EM1401" t="s">
        <v>168</v>
      </c>
      <c r="EO1401" t="s">
        <v>169</v>
      </c>
      <c r="EP1401" t="s">
        <v>165</v>
      </c>
      <c r="EQ1401" s="2">
        <v>45321</v>
      </c>
      <c r="ER1401" t="s">
        <v>167</v>
      </c>
      <c r="ES1401" t="s">
        <v>167</v>
      </c>
      <c r="ET1401" t="s">
        <v>167</v>
      </c>
      <c r="EU1401" t="s">
        <v>170</v>
      </c>
      <c r="EV1401" t="s">
        <v>166</v>
      </c>
      <c r="EY1401" t="s">
        <v>218</v>
      </c>
    </row>
    <row r="1402" spans="143:155" x14ac:dyDescent="0.25">
      <c r="EM1402" t="s">
        <v>168</v>
      </c>
      <c r="EO1402" t="s">
        <v>169</v>
      </c>
      <c r="EP1402" s="2">
        <v>42262</v>
      </c>
      <c r="EQ1402" s="2">
        <v>45049</v>
      </c>
      <c r="ER1402" t="s">
        <v>171</v>
      </c>
      <c r="ES1402" t="s">
        <v>167</v>
      </c>
      <c r="ET1402" t="s">
        <v>167</v>
      </c>
      <c r="EU1402" t="s">
        <v>170</v>
      </c>
      <c r="EV1402" t="s">
        <v>166</v>
      </c>
      <c r="EY1402" t="s">
        <v>218</v>
      </c>
    </row>
    <row r="1403" spans="143:155" x14ac:dyDescent="0.25">
      <c r="EM1403" t="s">
        <v>168</v>
      </c>
      <c r="EO1403" t="s">
        <v>169</v>
      </c>
      <c r="EP1403" s="2">
        <v>42668</v>
      </c>
      <c r="EQ1403" s="2">
        <v>45065</v>
      </c>
      <c r="ER1403" t="s">
        <v>167</v>
      </c>
      <c r="ES1403" t="s">
        <v>167</v>
      </c>
      <c r="ET1403" t="s">
        <v>167</v>
      </c>
      <c r="EU1403" t="s">
        <v>170</v>
      </c>
      <c r="EV1403" t="s">
        <v>166</v>
      </c>
      <c r="EY1403" t="s">
        <v>218</v>
      </c>
    </row>
    <row r="1404" spans="143:155" x14ac:dyDescent="0.25">
      <c r="EM1404" t="s">
        <v>168</v>
      </c>
      <c r="EO1404" t="s">
        <v>169</v>
      </c>
      <c r="EP1404" t="s">
        <v>165</v>
      </c>
      <c r="EQ1404" s="2">
        <v>45218</v>
      </c>
      <c r="ER1404" t="s">
        <v>167</v>
      </c>
      <c r="ES1404" t="s">
        <v>167</v>
      </c>
      <c r="ET1404" t="s">
        <v>167</v>
      </c>
      <c r="EU1404" t="s">
        <v>170</v>
      </c>
      <c r="EV1404" t="s">
        <v>166</v>
      </c>
      <c r="EW1404" t="s">
        <v>172</v>
      </c>
      <c r="EX1404" t="s">
        <v>173</v>
      </c>
      <c r="EY1404" t="s">
        <v>218</v>
      </c>
    </row>
    <row r="1405" spans="143:155" x14ac:dyDescent="0.25">
      <c r="EM1405" t="s">
        <v>168</v>
      </c>
      <c r="EO1405" t="s">
        <v>169</v>
      </c>
      <c r="EP1405" t="s">
        <v>165</v>
      </c>
      <c r="EQ1405" s="2">
        <v>45232</v>
      </c>
      <c r="ER1405" t="s">
        <v>167</v>
      </c>
      <c r="ES1405" t="s">
        <v>167</v>
      </c>
      <c r="ET1405" t="s">
        <v>167</v>
      </c>
      <c r="EU1405" t="s">
        <v>170</v>
      </c>
      <c r="EV1405" t="s">
        <v>166</v>
      </c>
      <c r="EY1405" t="s">
        <v>218</v>
      </c>
    </row>
    <row r="1406" spans="143:155" x14ac:dyDescent="0.25">
      <c r="EM1406" t="s">
        <v>168</v>
      </c>
      <c r="EO1406" t="s">
        <v>169</v>
      </c>
      <c r="EP1406" s="2">
        <v>42664</v>
      </c>
      <c r="EQ1406" s="2">
        <v>45020</v>
      </c>
      <c r="ER1406" t="s">
        <v>167</v>
      </c>
      <c r="ES1406" t="s">
        <v>167</v>
      </c>
      <c r="ET1406" t="s">
        <v>167</v>
      </c>
      <c r="EU1406" t="s">
        <v>170</v>
      </c>
      <c r="EV1406" t="s">
        <v>166</v>
      </c>
      <c r="EY1406" t="s">
        <v>218</v>
      </c>
    </row>
    <row r="1407" spans="143:155" x14ac:dyDescent="0.25">
      <c r="EM1407" t="s">
        <v>168</v>
      </c>
      <c r="EO1407" t="s">
        <v>169</v>
      </c>
      <c r="EP1407" s="2">
        <v>42433</v>
      </c>
      <c r="EQ1407" s="2">
        <v>45170</v>
      </c>
      <c r="ER1407" t="s">
        <v>167</v>
      </c>
      <c r="ES1407" t="s">
        <v>167</v>
      </c>
      <c r="ET1407" t="s">
        <v>167</v>
      </c>
      <c r="EU1407" t="s">
        <v>170</v>
      </c>
      <c r="EV1407" t="s">
        <v>166</v>
      </c>
      <c r="EY1407" t="s">
        <v>218</v>
      </c>
    </row>
    <row r="1408" spans="143:155" x14ac:dyDescent="0.25">
      <c r="EM1408" t="s">
        <v>168</v>
      </c>
      <c r="EO1408" t="s">
        <v>169</v>
      </c>
      <c r="EP1408" s="2">
        <v>41893</v>
      </c>
      <c r="EQ1408" s="2">
        <v>45080</v>
      </c>
      <c r="ER1408" t="s">
        <v>167</v>
      </c>
      <c r="ES1408" t="s">
        <v>167</v>
      </c>
      <c r="ET1408" t="s">
        <v>167</v>
      </c>
      <c r="EU1408" t="s">
        <v>170</v>
      </c>
      <c r="EV1408" t="s">
        <v>166</v>
      </c>
      <c r="EY1408" t="s">
        <v>218</v>
      </c>
    </row>
    <row r="1409" spans="143:155" x14ac:dyDescent="0.25">
      <c r="EM1409" t="s">
        <v>168</v>
      </c>
      <c r="EO1409" t="s">
        <v>169</v>
      </c>
      <c r="EP1409" s="2">
        <v>42310</v>
      </c>
      <c r="EQ1409" s="2">
        <v>45113</v>
      </c>
      <c r="ER1409" t="s">
        <v>167</v>
      </c>
      <c r="ES1409" t="s">
        <v>167</v>
      </c>
      <c r="ET1409" t="s">
        <v>167</v>
      </c>
      <c r="EU1409" t="s">
        <v>170</v>
      </c>
      <c r="EV1409" t="s">
        <v>166</v>
      </c>
      <c r="EY1409" t="s">
        <v>218</v>
      </c>
    </row>
    <row r="1410" spans="143:155" x14ac:dyDescent="0.25">
      <c r="EM1410" t="s">
        <v>168</v>
      </c>
      <c r="EO1410" t="s">
        <v>169</v>
      </c>
      <c r="EP1410" s="2">
        <v>42300</v>
      </c>
      <c r="EQ1410" s="2">
        <v>45170</v>
      </c>
      <c r="ER1410" t="s">
        <v>167</v>
      </c>
      <c r="ES1410" t="s">
        <v>167</v>
      </c>
      <c r="ET1410" t="s">
        <v>167</v>
      </c>
      <c r="EU1410" t="s">
        <v>170</v>
      </c>
      <c r="EV1410" t="s">
        <v>166</v>
      </c>
      <c r="EY1410" t="s">
        <v>218</v>
      </c>
    </row>
    <row r="1411" spans="143:155" x14ac:dyDescent="0.25">
      <c r="EM1411" t="s">
        <v>168</v>
      </c>
      <c r="EO1411" t="s">
        <v>169</v>
      </c>
      <c r="EP1411" t="s">
        <v>165</v>
      </c>
      <c r="EQ1411" t="s">
        <v>165</v>
      </c>
      <c r="ER1411" t="s">
        <v>167</v>
      </c>
      <c r="ES1411" t="s">
        <v>167</v>
      </c>
      <c r="ET1411" t="s">
        <v>167</v>
      </c>
      <c r="EU1411" t="s">
        <v>170</v>
      </c>
      <c r="EV1411" t="s">
        <v>166</v>
      </c>
      <c r="EY1411" t="s">
        <v>218</v>
      </c>
    </row>
    <row r="1412" spans="143:155" x14ac:dyDescent="0.25">
      <c r="EM1412" t="s">
        <v>168</v>
      </c>
      <c r="EO1412" t="s">
        <v>169</v>
      </c>
      <c r="EP1412" s="2">
        <v>41994</v>
      </c>
      <c r="EQ1412" s="2">
        <v>45171</v>
      </c>
      <c r="ER1412" t="s">
        <v>167</v>
      </c>
      <c r="ES1412" t="s">
        <v>167</v>
      </c>
      <c r="ET1412" t="s">
        <v>167</v>
      </c>
      <c r="EU1412" t="s">
        <v>170</v>
      </c>
      <c r="EV1412" t="s">
        <v>166</v>
      </c>
      <c r="EY1412" t="s">
        <v>218</v>
      </c>
    </row>
    <row r="1413" spans="143:155" x14ac:dyDescent="0.25">
      <c r="EM1413" t="s">
        <v>168</v>
      </c>
      <c r="EO1413" t="s">
        <v>169</v>
      </c>
      <c r="EP1413" s="2">
        <v>42627</v>
      </c>
      <c r="EQ1413" s="2">
        <v>45208</v>
      </c>
      <c r="ER1413" t="s">
        <v>167</v>
      </c>
      <c r="ES1413" t="s">
        <v>167</v>
      </c>
      <c r="ET1413" t="s">
        <v>167</v>
      </c>
      <c r="EU1413" t="s">
        <v>170</v>
      </c>
      <c r="EV1413" t="s">
        <v>166</v>
      </c>
      <c r="EY1413" t="s">
        <v>218</v>
      </c>
    </row>
    <row r="1414" spans="143:155" x14ac:dyDescent="0.25">
      <c r="EM1414" t="s">
        <v>168</v>
      </c>
      <c r="EO1414" t="s">
        <v>169</v>
      </c>
      <c r="EP1414" s="2">
        <v>42152</v>
      </c>
      <c r="EQ1414" t="s">
        <v>165</v>
      </c>
      <c r="ER1414" t="s">
        <v>167</v>
      </c>
      <c r="ES1414" t="s">
        <v>167</v>
      </c>
      <c r="ET1414" t="s">
        <v>167</v>
      </c>
      <c r="EU1414" t="s">
        <v>170</v>
      </c>
      <c r="EV1414" t="s">
        <v>166</v>
      </c>
      <c r="EY1414">
        <v>350016127</v>
      </c>
    </row>
    <row r="1415" spans="143:155" x14ac:dyDescent="0.25">
      <c r="EM1415" t="s">
        <v>168</v>
      </c>
      <c r="EO1415" t="s">
        <v>169</v>
      </c>
      <c r="EP1415" t="s">
        <v>165</v>
      </c>
      <c r="EQ1415" s="2">
        <v>45234</v>
      </c>
      <c r="ER1415" t="s">
        <v>167</v>
      </c>
      <c r="ES1415" t="s">
        <v>167</v>
      </c>
      <c r="ET1415" t="s">
        <v>167</v>
      </c>
      <c r="EU1415" t="s">
        <v>170</v>
      </c>
      <c r="EV1415" t="s">
        <v>166</v>
      </c>
      <c r="EY1415" t="s">
        <v>218</v>
      </c>
    </row>
    <row r="1416" spans="143:155" x14ac:dyDescent="0.25">
      <c r="EM1416" t="s">
        <v>168</v>
      </c>
      <c r="EO1416" t="s">
        <v>169</v>
      </c>
      <c r="EP1416" s="2">
        <v>41925</v>
      </c>
      <c r="EQ1416" s="2">
        <v>45297</v>
      </c>
      <c r="ER1416" t="s">
        <v>167</v>
      </c>
      <c r="ES1416" t="s">
        <v>167</v>
      </c>
      <c r="ET1416" t="s">
        <v>167</v>
      </c>
      <c r="EU1416" t="s">
        <v>170</v>
      </c>
      <c r="EV1416" t="s">
        <v>166</v>
      </c>
      <c r="EY1416" t="s">
        <v>218</v>
      </c>
    </row>
    <row r="1417" spans="143:155" x14ac:dyDescent="0.25">
      <c r="EM1417" t="s">
        <v>168</v>
      </c>
      <c r="EO1417" t="s">
        <v>169</v>
      </c>
      <c r="EP1417" s="2">
        <v>42881</v>
      </c>
      <c r="EQ1417" s="2">
        <v>44975</v>
      </c>
      <c r="ER1417" t="s">
        <v>167</v>
      </c>
      <c r="ES1417" t="s">
        <v>167</v>
      </c>
      <c r="ET1417" t="s">
        <v>167</v>
      </c>
      <c r="EU1417" t="s">
        <v>170</v>
      </c>
      <c r="EV1417" t="s">
        <v>166</v>
      </c>
      <c r="EY1417" t="s">
        <v>218</v>
      </c>
    </row>
    <row r="1418" spans="143:155" x14ac:dyDescent="0.25">
      <c r="EM1418" t="s">
        <v>168</v>
      </c>
      <c r="EO1418" t="s">
        <v>169</v>
      </c>
      <c r="EP1418" s="2">
        <v>43366</v>
      </c>
      <c r="EQ1418" s="2">
        <v>45132</v>
      </c>
      <c r="ER1418" t="s">
        <v>167</v>
      </c>
      <c r="ES1418" t="s">
        <v>167</v>
      </c>
      <c r="ET1418" t="s">
        <v>167</v>
      </c>
      <c r="EU1418" t="s">
        <v>170</v>
      </c>
      <c r="EV1418" t="s">
        <v>166</v>
      </c>
      <c r="EY1418" t="s">
        <v>218</v>
      </c>
    </row>
    <row r="1419" spans="143:155" x14ac:dyDescent="0.25">
      <c r="EM1419" t="s">
        <v>168</v>
      </c>
      <c r="EO1419" t="s">
        <v>169</v>
      </c>
      <c r="EP1419" s="2">
        <v>42514</v>
      </c>
      <c r="EQ1419" s="2">
        <v>44967</v>
      </c>
      <c r="ER1419" t="s">
        <v>167</v>
      </c>
      <c r="ES1419" t="s">
        <v>167</v>
      </c>
      <c r="ET1419" t="s">
        <v>167</v>
      </c>
      <c r="EU1419" t="s">
        <v>170</v>
      </c>
      <c r="EV1419" t="s">
        <v>166</v>
      </c>
      <c r="EY1419" t="s">
        <v>218</v>
      </c>
    </row>
    <row r="1420" spans="143:155" x14ac:dyDescent="0.25">
      <c r="EM1420" t="s">
        <v>168</v>
      </c>
      <c r="EO1420" t="s">
        <v>169</v>
      </c>
      <c r="EP1420" s="2">
        <v>42537</v>
      </c>
      <c r="EQ1420" s="2">
        <v>44988</v>
      </c>
      <c r="ER1420" t="s">
        <v>167</v>
      </c>
      <c r="ES1420" t="s">
        <v>167</v>
      </c>
      <c r="ET1420" t="s">
        <v>167</v>
      </c>
      <c r="EU1420" t="s">
        <v>170</v>
      </c>
      <c r="EV1420" t="s">
        <v>166</v>
      </c>
      <c r="EY1420" t="s">
        <v>218</v>
      </c>
    </row>
    <row r="1421" spans="143:155" x14ac:dyDescent="0.25">
      <c r="EM1421" t="s">
        <v>168</v>
      </c>
      <c r="EO1421" t="s">
        <v>169</v>
      </c>
      <c r="EP1421" s="2">
        <v>42868</v>
      </c>
      <c r="EQ1421" s="2">
        <v>45001</v>
      </c>
      <c r="ER1421" t="s">
        <v>167</v>
      </c>
      <c r="ES1421" t="s">
        <v>167</v>
      </c>
      <c r="ET1421" t="s">
        <v>167</v>
      </c>
      <c r="EU1421" t="s">
        <v>170</v>
      </c>
      <c r="EV1421" t="s">
        <v>166</v>
      </c>
      <c r="EY1421" t="s">
        <v>218</v>
      </c>
    </row>
    <row r="1422" spans="143:155" x14ac:dyDescent="0.25">
      <c r="EM1422" t="s">
        <v>168</v>
      </c>
      <c r="EO1422" t="s">
        <v>169</v>
      </c>
      <c r="EP1422" s="2">
        <v>42914</v>
      </c>
      <c r="EQ1422" s="2">
        <v>45016</v>
      </c>
      <c r="ER1422" t="s">
        <v>167</v>
      </c>
      <c r="ES1422" t="s">
        <v>167</v>
      </c>
      <c r="ET1422" t="s">
        <v>167</v>
      </c>
      <c r="EU1422" t="s">
        <v>170</v>
      </c>
      <c r="EV1422" t="s">
        <v>166</v>
      </c>
      <c r="EY1422" t="s">
        <v>218</v>
      </c>
    </row>
    <row r="1423" spans="143:155" x14ac:dyDescent="0.25">
      <c r="EM1423" t="s">
        <v>168</v>
      </c>
      <c r="EO1423" t="s">
        <v>169</v>
      </c>
      <c r="EP1423" s="2">
        <v>42202</v>
      </c>
      <c r="EQ1423" s="2">
        <v>43346</v>
      </c>
      <c r="ER1423" t="s">
        <v>167</v>
      </c>
      <c r="ES1423" t="s">
        <v>167</v>
      </c>
      <c r="ET1423" t="s">
        <v>167</v>
      </c>
      <c r="EU1423" t="s">
        <v>170</v>
      </c>
      <c r="EV1423" t="s">
        <v>166</v>
      </c>
      <c r="EY1423" t="s">
        <v>218</v>
      </c>
    </row>
    <row r="1424" spans="143:155" x14ac:dyDescent="0.25">
      <c r="EM1424" t="s">
        <v>168</v>
      </c>
      <c r="EO1424" t="s">
        <v>169</v>
      </c>
      <c r="EP1424" s="2">
        <v>42314</v>
      </c>
      <c r="EQ1424" s="2">
        <v>45079</v>
      </c>
      <c r="ER1424" t="s">
        <v>167</v>
      </c>
      <c r="ES1424" t="s">
        <v>167</v>
      </c>
      <c r="ET1424" t="s">
        <v>167</v>
      </c>
      <c r="EU1424" t="s">
        <v>170</v>
      </c>
      <c r="EV1424" t="s">
        <v>166</v>
      </c>
      <c r="EY1424" t="s">
        <v>218</v>
      </c>
    </row>
    <row r="1425" spans="143:155" x14ac:dyDescent="0.25">
      <c r="EM1425" t="s">
        <v>168</v>
      </c>
      <c r="EO1425" t="s">
        <v>169</v>
      </c>
      <c r="EP1425" s="2">
        <v>46890</v>
      </c>
      <c r="EQ1425" s="2">
        <v>45226</v>
      </c>
      <c r="ER1425" t="s">
        <v>171</v>
      </c>
      <c r="ES1425" t="s">
        <v>167</v>
      </c>
      <c r="ET1425" t="s">
        <v>167</v>
      </c>
      <c r="EU1425" t="s">
        <v>170</v>
      </c>
      <c r="EV1425" t="s">
        <v>166</v>
      </c>
      <c r="EY1425" t="s">
        <v>218</v>
      </c>
    </row>
    <row r="1426" spans="143:155" x14ac:dyDescent="0.25">
      <c r="EM1426" t="s">
        <v>168</v>
      </c>
      <c r="EO1426" t="s">
        <v>169</v>
      </c>
      <c r="EP1426" s="2">
        <v>42747</v>
      </c>
      <c r="EQ1426" s="2">
        <v>45100</v>
      </c>
      <c r="ER1426" t="s">
        <v>167</v>
      </c>
      <c r="ES1426" t="s">
        <v>167</v>
      </c>
      <c r="ET1426" t="s">
        <v>167</v>
      </c>
      <c r="EU1426" t="s">
        <v>170</v>
      </c>
      <c r="EV1426" t="s">
        <v>166</v>
      </c>
      <c r="EY1426" t="s">
        <v>218</v>
      </c>
    </row>
    <row r="1427" spans="143:155" x14ac:dyDescent="0.25">
      <c r="EM1427" t="s">
        <v>168</v>
      </c>
      <c r="EO1427" t="s">
        <v>169</v>
      </c>
      <c r="EP1427" t="s">
        <v>165</v>
      </c>
      <c r="EQ1427" s="2">
        <v>45170</v>
      </c>
      <c r="ER1427" t="s">
        <v>167</v>
      </c>
      <c r="ES1427" t="s">
        <v>167</v>
      </c>
      <c r="ET1427" t="s">
        <v>167</v>
      </c>
      <c r="EU1427" t="s">
        <v>170</v>
      </c>
      <c r="EV1427" t="s">
        <v>166</v>
      </c>
      <c r="EY1427" t="s">
        <v>218</v>
      </c>
    </row>
    <row r="1428" spans="143:155" x14ac:dyDescent="0.25">
      <c r="EM1428" t="s">
        <v>168</v>
      </c>
      <c r="EO1428" t="s">
        <v>169</v>
      </c>
      <c r="EP1428" t="s">
        <v>165</v>
      </c>
      <c r="EQ1428" s="2">
        <v>45009</v>
      </c>
      <c r="ER1428" t="s">
        <v>167</v>
      </c>
      <c r="ES1428" t="s">
        <v>167</v>
      </c>
      <c r="ET1428" t="s">
        <v>167</v>
      </c>
      <c r="EU1428" t="s">
        <v>170</v>
      </c>
      <c r="EV1428" t="s">
        <v>166</v>
      </c>
      <c r="EY1428" t="s">
        <v>218</v>
      </c>
    </row>
    <row r="1429" spans="143:155" x14ac:dyDescent="0.25">
      <c r="EM1429" t="s">
        <v>168</v>
      </c>
      <c r="EO1429" t="s">
        <v>169</v>
      </c>
      <c r="EP1429" t="s">
        <v>165</v>
      </c>
      <c r="EQ1429" s="2">
        <v>45125</v>
      </c>
      <c r="ER1429" t="s">
        <v>167</v>
      </c>
      <c r="ES1429" t="s">
        <v>167</v>
      </c>
      <c r="ET1429" t="s">
        <v>167</v>
      </c>
      <c r="EU1429" t="s">
        <v>170</v>
      </c>
      <c r="EV1429" t="s">
        <v>166</v>
      </c>
      <c r="EY1429" t="s">
        <v>218</v>
      </c>
    </row>
    <row r="1430" spans="143:155" x14ac:dyDescent="0.25">
      <c r="EM1430" t="s">
        <v>168</v>
      </c>
      <c r="EO1430" t="s">
        <v>169</v>
      </c>
      <c r="EP1430" s="2">
        <v>42436</v>
      </c>
      <c r="EQ1430" s="2">
        <v>45095</v>
      </c>
      <c r="ER1430" t="s">
        <v>167</v>
      </c>
      <c r="ES1430" t="s">
        <v>167</v>
      </c>
      <c r="ET1430" t="s">
        <v>167</v>
      </c>
      <c r="EU1430" t="s">
        <v>170</v>
      </c>
      <c r="EV1430" t="s">
        <v>166</v>
      </c>
      <c r="EY1430" t="s">
        <v>218</v>
      </c>
    </row>
    <row r="1431" spans="143:155" x14ac:dyDescent="0.25">
      <c r="EM1431" t="s">
        <v>168</v>
      </c>
      <c r="EO1431" t="s">
        <v>169</v>
      </c>
      <c r="EP1431" t="s">
        <v>165</v>
      </c>
      <c r="EQ1431" s="2">
        <v>45282</v>
      </c>
      <c r="ER1431" t="s">
        <v>167</v>
      </c>
      <c r="ES1431" t="s">
        <v>167</v>
      </c>
      <c r="ET1431" t="s">
        <v>167</v>
      </c>
      <c r="EU1431" t="s">
        <v>170</v>
      </c>
      <c r="EV1431" t="s">
        <v>166</v>
      </c>
      <c r="EY1431" t="s">
        <v>218</v>
      </c>
    </row>
    <row r="1432" spans="143:155" x14ac:dyDescent="0.25">
      <c r="EM1432" t="s">
        <v>168</v>
      </c>
      <c r="EO1432" t="s">
        <v>169</v>
      </c>
      <c r="EP1432" s="2">
        <v>42750</v>
      </c>
      <c r="EQ1432" s="2">
        <v>45275</v>
      </c>
      <c r="ER1432" t="s">
        <v>167</v>
      </c>
      <c r="ES1432" t="s">
        <v>167</v>
      </c>
      <c r="ET1432" t="s">
        <v>167</v>
      </c>
      <c r="EU1432" t="s">
        <v>170</v>
      </c>
      <c r="EV1432" t="s">
        <v>166</v>
      </c>
      <c r="EY1432" t="s">
        <v>218</v>
      </c>
    </row>
    <row r="1433" spans="143:155" x14ac:dyDescent="0.25">
      <c r="EM1433" t="s">
        <v>168</v>
      </c>
      <c r="EO1433" t="s">
        <v>169</v>
      </c>
      <c r="EP1433" s="2">
        <v>44013</v>
      </c>
      <c r="EQ1433" s="2">
        <v>45006</v>
      </c>
      <c r="ER1433" t="s">
        <v>167</v>
      </c>
      <c r="ES1433" t="s">
        <v>167</v>
      </c>
      <c r="ET1433" t="s">
        <v>167</v>
      </c>
      <c r="EU1433" t="s">
        <v>170</v>
      </c>
      <c r="EV1433" t="s">
        <v>166</v>
      </c>
      <c r="EY1433" t="s">
        <v>218</v>
      </c>
    </row>
    <row r="1434" spans="143:155" x14ac:dyDescent="0.25">
      <c r="EM1434" t="s">
        <v>168</v>
      </c>
      <c r="EO1434" t="s">
        <v>169</v>
      </c>
      <c r="EP1434" t="s">
        <v>165</v>
      </c>
      <c r="EQ1434" s="2">
        <v>45203</v>
      </c>
      <c r="ER1434" t="s">
        <v>167</v>
      </c>
      <c r="ES1434" t="s">
        <v>167</v>
      </c>
      <c r="ET1434" t="s">
        <v>167</v>
      </c>
      <c r="EU1434" t="s">
        <v>170</v>
      </c>
      <c r="EV1434" t="s">
        <v>166</v>
      </c>
      <c r="EY1434" t="s">
        <v>218</v>
      </c>
    </row>
    <row r="1435" spans="143:155" x14ac:dyDescent="0.25">
      <c r="EM1435" t="s">
        <v>168</v>
      </c>
      <c r="EO1435" t="s">
        <v>169</v>
      </c>
      <c r="EP1435" t="s">
        <v>165</v>
      </c>
      <c r="EQ1435" s="2">
        <v>45278</v>
      </c>
      <c r="ER1435" t="s">
        <v>167</v>
      </c>
      <c r="ES1435" t="s">
        <v>167</v>
      </c>
      <c r="ET1435" t="s">
        <v>167</v>
      </c>
      <c r="EU1435" t="s">
        <v>170</v>
      </c>
      <c r="EV1435" t="s">
        <v>166</v>
      </c>
      <c r="EY1435" t="s">
        <v>218</v>
      </c>
    </row>
    <row r="1436" spans="143:155" x14ac:dyDescent="0.25">
      <c r="EM1436" t="s">
        <v>168</v>
      </c>
      <c r="EO1436" t="s">
        <v>169</v>
      </c>
      <c r="EP1436" t="s">
        <v>165</v>
      </c>
      <c r="EQ1436" s="2">
        <v>45116</v>
      </c>
      <c r="ER1436" t="s">
        <v>167</v>
      </c>
      <c r="ES1436" t="s">
        <v>167</v>
      </c>
      <c r="ET1436" t="s">
        <v>167</v>
      </c>
      <c r="EU1436" t="s">
        <v>170</v>
      </c>
      <c r="EV1436" t="s">
        <v>166</v>
      </c>
      <c r="EY1436">
        <v>350016127</v>
      </c>
    </row>
    <row r="1437" spans="143:155" x14ac:dyDescent="0.25">
      <c r="EM1437" t="s">
        <v>168</v>
      </c>
      <c r="EO1437" t="s">
        <v>169</v>
      </c>
      <c r="EP1437" t="s">
        <v>165</v>
      </c>
      <c r="EQ1437" s="2">
        <v>45316</v>
      </c>
      <c r="ER1437" t="s">
        <v>167</v>
      </c>
      <c r="ES1437" t="s">
        <v>167</v>
      </c>
      <c r="ET1437" t="s">
        <v>167</v>
      </c>
      <c r="EU1437" t="s">
        <v>170</v>
      </c>
      <c r="EV1437" t="s">
        <v>166</v>
      </c>
      <c r="EY1437" t="s">
        <v>218</v>
      </c>
    </row>
    <row r="1438" spans="143:155" x14ac:dyDescent="0.25">
      <c r="EM1438" t="s">
        <v>168</v>
      </c>
      <c r="EO1438" t="s">
        <v>169</v>
      </c>
      <c r="EP1438" s="2">
        <v>42578</v>
      </c>
      <c r="EQ1438" s="2">
        <v>44966</v>
      </c>
      <c r="ER1438" t="s">
        <v>167</v>
      </c>
      <c r="ES1438" t="s">
        <v>167</v>
      </c>
      <c r="ET1438" t="s">
        <v>167</v>
      </c>
      <c r="EU1438" t="s">
        <v>170</v>
      </c>
      <c r="EV1438" t="s">
        <v>166</v>
      </c>
      <c r="EY1438" t="s">
        <v>218</v>
      </c>
    </row>
    <row r="1439" spans="143:155" x14ac:dyDescent="0.25">
      <c r="EM1439" t="s">
        <v>168</v>
      </c>
      <c r="EO1439" t="s">
        <v>169</v>
      </c>
      <c r="EP1439" s="2">
        <v>44787</v>
      </c>
      <c r="EQ1439" s="2">
        <v>45463</v>
      </c>
      <c r="ER1439" t="s">
        <v>167</v>
      </c>
      <c r="ES1439" t="s">
        <v>167</v>
      </c>
      <c r="ET1439" t="s">
        <v>167</v>
      </c>
      <c r="EU1439" t="s">
        <v>170</v>
      </c>
      <c r="EV1439" t="s">
        <v>166</v>
      </c>
      <c r="EY1439" t="s">
        <v>218</v>
      </c>
    </row>
    <row r="1440" spans="143:155" x14ac:dyDescent="0.25">
      <c r="EM1440" t="s">
        <v>168</v>
      </c>
      <c r="EO1440" t="s">
        <v>169</v>
      </c>
      <c r="EP1440" s="2">
        <v>42202</v>
      </c>
      <c r="EQ1440" s="2">
        <v>45008</v>
      </c>
      <c r="ER1440" t="s">
        <v>167</v>
      </c>
      <c r="ES1440" t="s">
        <v>167</v>
      </c>
      <c r="ET1440" t="s">
        <v>167</v>
      </c>
      <c r="EU1440" t="s">
        <v>170</v>
      </c>
      <c r="EV1440" t="s">
        <v>166</v>
      </c>
      <c r="EY1440" t="s">
        <v>218</v>
      </c>
    </row>
    <row r="1441" spans="143:155" x14ac:dyDescent="0.25">
      <c r="EM1441" t="s">
        <v>168</v>
      </c>
      <c r="EO1441" t="s">
        <v>169</v>
      </c>
      <c r="EP1441" s="2">
        <v>42472</v>
      </c>
      <c r="EQ1441" s="2">
        <v>44994</v>
      </c>
      <c r="ER1441" t="s">
        <v>167</v>
      </c>
      <c r="ES1441" t="s">
        <v>167</v>
      </c>
      <c r="ET1441" t="s">
        <v>167</v>
      </c>
      <c r="EU1441" t="s">
        <v>170</v>
      </c>
      <c r="EV1441" t="s">
        <v>166</v>
      </c>
      <c r="EY1441" t="s">
        <v>218</v>
      </c>
    </row>
    <row r="1442" spans="143:155" x14ac:dyDescent="0.25">
      <c r="EM1442" t="s">
        <v>168</v>
      </c>
      <c r="EO1442" t="s">
        <v>169</v>
      </c>
      <c r="EP1442" t="s">
        <v>165</v>
      </c>
      <c r="EQ1442" s="2">
        <v>45134</v>
      </c>
      <c r="ER1442" t="s">
        <v>167</v>
      </c>
      <c r="ES1442" t="s">
        <v>167</v>
      </c>
      <c r="ET1442" t="s">
        <v>167</v>
      </c>
      <c r="EU1442" t="s">
        <v>170</v>
      </c>
      <c r="EV1442" t="s">
        <v>166</v>
      </c>
      <c r="EY1442" t="s">
        <v>218</v>
      </c>
    </row>
    <row r="1443" spans="143:155" x14ac:dyDescent="0.25">
      <c r="EM1443" t="s">
        <v>168</v>
      </c>
      <c r="EO1443" t="s">
        <v>169</v>
      </c>
      <c r="EP1443" s="2">
        <v>42913</v>
      </c>
      <c r="EQ1443" s="2">
        <v>45050</v>
      </c>
      <c r="ER1443" t="s">
        <v>167</v>
      </c>
      <c r="ES1443" t="s">
        <v>167</v>
      </c>
      <c r="ET1443" t="s">
        <v>167</v>
      </c>
      <c r="EU1443" t="s">
        <v>170</v>
      </c>
      <c r="EV1443" t="s">
        <v>166</v>
      </c>
      <c r="EY1443" t="s">
        <v>218</v>
      </c>
    </row>
    <row r="1444" spans="143:155" x14ac:dyDescent="0.25">
      <c r="EM1444" t="s">
        <v>168</v>
      </c>
      <c r="EO1444" t="s">
        <v>169</v>
      </c>
      <c r="EP1444" s="2">
        <v>42277</v>
      </c>
      <c r="EQ1444" s="2">
        <v>45050</v>
      </c>
      <c r="ER1444" t="s">
        <v>167</v>
      </c>
      <c r="ES1444" t="s">
        <v>167</v>
      </c>
      <c r="ET1444" t="s">
        <v>167</v>
      </c>
      <c r="EU1444" t="s">
        <v>170</v>
      </c>
      <c r="EV1444" t="s">
        <v>166</v>
      </c>
      <c r="EY1444" t="s">
        <v>218</v>
      </c>
    </row>
    <row r="1445" spans="143:155" x14ac:dyDescent="0.25">
      <c r="EM1445" t="s">
        <v>168</v>
      </c>
      <c r="EO1445" t="s">
        <v>169</v>
      </c>
      <c r="EP1445" s="2">
        <v>42551</v>
      </c>
      <c r="EQ1445" s="2">
        <v>45050</v>
      </c>
      <c r="ER1445" t="s">
        <v>167</v>
      </c>
      <c r="ES1445" t="s">
        <v>167</v>
      </c>
      <c r="ET1445" t="s">
        <v>167</v>
      </c>
      <c r="EU1445" t="s">
        <v>170</v>
      </c>
      <c r="EV1445" t="s">
        <v>166</v>
      </c>
      <c r="EY1445" t="s">
        <v>218</v>
      </c>
    </row>
    <row r="1446" spans="143:155" x14ac:dyDescent="0.25">
      <c r="EM1446" t="s">
        <v>168</v>
      </c>
      <c r="EO1446" t="s">
        <v>169</v>
      </c>
      <c r="EP1446" s="2">
        <v>42608</v>
      </c>
      <c r="EQ1446" s="2">
        <v>45312</v>
      </c>
      <c r="ER1446" t="s">
        <v>167</v>
      </c>
      <c r="ES1446" t="s">
        <v>167</v>
      </c>
      <c r="ET1446" t="s">
        <v>167</v>
      </c>
      <c r="EU1446" t="s">
        <v>170</v>
      </c>
      <c r="EV1446" t="s">
        <v>166</v>
      </c>
      <c r="EY1446" t="s">
        <v>218</v>
      </c>
    </row>
    <row r="1447" spans="143:155" x14ac:dyDescent="0.25">
      <c r="EM1447" t="s">
        <v>168</v>
      </c>
      <c r="EO1447" t="s">
        <v>169</v>
      </c>
      <c r="EP1447" s="2">
        <v>42657</v>
      </c>
      <c r="EQ1447" s="2">
        <v>45078</v>
      </c>
      <c r="ER1447" t="s">
        <v>171</v>
      </c>
      <c r="ES1447" t="s">
        <v>167</v>
      </c>
      <c r="ET1447" t="s">
        <v>167</v>
      </c>
      <c r="EU1447" t="s">
        <v>170</v>
      </c>
      <c r="EV1447" t="s">
        <v>166</v>
      </c>
      <c r="EY1447" t="s">
        <v>218</v>
      </c>
    </row>
    <row r="1448" spans="143:155" x14ac:dyDescent="0.25">
      <c r="EM1448" t="s">
        <v>168</v>
      </c>
      <c r="EO1448" t="s">
        <v>169</v>
      </c>
      <c r="EP1448" s="2">
        <v>42539</v>
      </c>
      <c r="EQ1448" s="2">
        <v>45078</v>
      </c>
      <c r="ER1448" t="s">
        <v>167</v>
      </c>
      <c r="ES1448" t="s">
        <v>167</v>
      </c>
      <c r="ET1448" t="s">
        <v>167</v>
      </c>
      <c r="EU1448" t="s">
        <v>170</v>
      </c>
      <c r="EV1448" t="s">
        <v>166</v>
      </c>
      <c r="EY1448" t="s">
        <v>218</v>
      </c>
    </row>
    <row r="1449" spans="143:155" x14ac:dyDescent="0.25">
      <c r="EM1449" t="s">
        <v>168</v>
      </c>
      <c r="EO1449" t="s">
        <v>169</v>
      </c>
      <c r="EP1449" t="s">
        <v>165</v>
      </c>
      <c r="EQ1449" s="2">
        <v>45078</v>
      </c>
      <c r="ER1449" t="s">
        <v>167</v>
      </c>
      <c r="ES1449" t="s">
        <v>167</v>
      </c>
      <c r="ET1449" t="s">
        <v>167</v>
      </c>
      <c r="EU1449" t="s">
        <v>170</v>
      </c>
      <c r="EV1449" t="s">
        <v>166</v>
      </c>
      <c r="EY1449" t="s">
        <v>218</v>
      </c>
    </row>
    <row r="1450" spans="143:155" x14ac:dyDescent="0.25">
      <c r="EM1450" t="s">
        <v>168</v>
      </c>
      <c r="EO1450" t="s">
        <v>169</v>
      </c>
      <c r="EP1450" s="2">
        <v>42367</v>
      </c>
      <c r="EQ1450" s="2">
        <v>45092</v>
      </c>
      <c r="ER1450" t="s">
        <v>167</v>
      </c>
      <c r="ES1450" t="s">
        <v>167</v>
      </c>
      <c r="ET1450" t="s">
        <v>167</v>
      </c>
      <c r="EU1450" t="s">
        <v>170</v>
      </c>
      <c r="EV1450" t="s">
        <v>166</v>
      </c>
      <c r="EY1450" t="s">
        <v>218</v>
      </c>
    </row>
    <row r="1451" spans="143:155" x14ac:dyDescent="0.25">
      <c r="EM1451" t="s">
        <v>168</v>
      </c>
      <c r="EO1451" t="s">
        <v>169</v>
      </c>
      <c r="EP1451" s="2">
        <v>42603</v>
      </c>
      <c r="EQ1451" s="2">
        <v>45099</v>
      </c>
      <c r="ER1451" t="s">
        <v>167</v>
      </c>
      <c r="ES1451" t="s">
        <v>167</v>
      </c>
      <c r="ET1451" t="s">
        <v>167</v>
      </c>
      <c r="EU1451" t="s">
        <v>170</v>
      </c>
      <c r="EV1451" t="s">
        <v>166</v>
      </c>
      <c r="EY1451" t="s">
        <v>218</v>
      </c>
    </row>
    <row r="1452" spans="143:155" x14ac:dyDescent="0.25">
      <c r="EM1452" t="s">
        <v>168</v>
      </c>
      <c r="EO1452" t="s">
        <v>169</v>
      </c>
      <c r="EP1452" s="2">
        <v>42333</v>
      </c>
      <c r="EQ1452" s="2">
        <v>45099</v>
      </c>
      <c r="ER1452" t="s">
        <v>167</v>
      </c>
      <c r="ES1452" t="s">
        <v>167</v>
      </c>
      <c r="ET1452" t="s">
        <v>167</v>
      </c>
      <c r="EU1452" t="s">
        <v>170</v>
      </c>
      <c r="EV1452" t="s">
        <v>166</v>
      </c>
      <c r="EY1452" t="s">
        <v>218</v>
      </c>
    </row>
    <row r="1453" spans="143:155" x14ac:dyDescent="0.25">
      <c r="EM1453" t="s">
        <v>168</v>
      </c>
      <c r="EO1453" t="s">
        <v>169</v>
      </c>
      <c r="EP1453" s="2">
        <v>42605</v>
      </c>
      <c r="EQ1453" s="2">
        <v>45106</v>
      </c>
      <c r="ER1453" t="s">
        <v>167</v>
      </c>
      <c r="ES1453" t="s">
        <v>167</v>
      </c>
      <c r="ET1453" t="s">
        <v>167</v>
      </c>
      <c r="EU1453" t="s">
        <v>170</v>
      </c>
      <c r="EV1453" t="s">
        <v>166</v>
      </c>
      <c r="EY1453" t="s">
        <v>218</v>
      </c>
    </row>
    <row r="1454" spans="143:155" x14ac:dyDescent="0.25">
      <c r="EM1454" t="s">
        <v>168</v>
      </c>
      <c r="EO1454" t="s">
        <v>169</v>
      </c>
      <c r="EP1454" s="2">
        <v>42814</v>
      </c>
      <c r="EQ1454" s="2">
        <v>45099</v>
      </c>
      <c r="ER1454" t="s">
        <v>167</v>
      </c>
      <c r="ES1454" t="s">
        <v>167</v>
      </c>
      <c r="ET1454" t="s">
        <v>167</v>
      </c>
      <c r="EU1454" t="s">
        <v>170</v>
      </c>
      <c r="EV1454" t="s">
        <v>166</v>
      </c>
      <c r="EY1454" t="s">
        <v>218</v>
      </c>
    </row>
    <row r="1455" spans="143:155" x14ac:dyDescent="0.25">
      <c r="EM1455" t="s">
        <v>168</v>
      </c>
      <c r="EO1455" t="s">
        <v>169</v>
      </c>
      <c r="EP1455" s="2">
        <v>42495</v>
      </c>
      <c r="EQ1455" s="2">
        <v>45120</v>
      </c>
      <c r="ER1455" t="s">
        <v>167</v>
      </c>
      <c r="ES1455" t="s">
        <v>167</v>
      </c>
      <c r="ET1455" t="s">
        <v>167</v>
      </c>
      <c r="EU1455" t="s">
        <v>170</v>
      </c>
      <c r="EV1455" t="s">
        <v>166</v>
      </c>
      <c r="EY1455" t="s">
        <v>218</v>
      </c>
    </row>
    <row r="1456" spans="143:155" x14ac:dyDescent="0.25">
      <c r="EM1456" t="s">
        <v>168</v>
      </c>
      <c r="EO1456" t="s">
        <v>169</v>
      </c>
      <c r="EP1456" s="2">
        <v>42329</v>
      </c>
      <c r="EQ1456" s="2">
        <v>45099</v>
      </c>
      <c r="ER1456" t="s">
        <v>167</v>
      </c>
      <c r="ES1456" t="s">
        <v>167</v>
      </c>
      <c r="ET1456" t="s">
        <v>167</v>
      </c>
      <c r="EU1456" t="s">
        <v>170</v>
      </c>
      <c r="EV1456" t="s">
        <v>166</v>
      </c>
      <c r="EY1456" t="s">
        <v>218</v>
      </c>
    </row>
    <row r="1457" spans="143:155" x14ac:dyDescent="0.25">
      <c r="EM1457" t="s">
        <v>168</v>
      </c>
      <c r="EO1457" t="s">
        <v>169</v>
      </c>
      <c r="EP1457" s="2">
        <v>42333</v>
      </c>
      <c r="EQ1457" s="2">
        <v>45099</v>
      </c>
      <c r="ER1457" t="s">
        <v>167</v>
      </c>
      <c r="ES1457" t="s">
        <v>167</v>
      </c>
      <c r="ET1457" t="s">
        <v>167</v>
      </c>
      <c r="EU1457" t="s">
        <v>170</v>
      </c>
      <c r="EV1457" t="s">
        <v>166</v>
      </c>
      <c r="EY1457" t="s">
        <v>218</v>
      </c>
    </row>
    <row r="1458" spans="143:155" x14ac:dyDescent="0.25">
      <c r="EM1458" t="s">
        <v>168</v>
      </c>
      <c r="EO1458" t="s">
        <v>169</v>
      </c>
      <c r="EP1458" s="2">
        <v>42407</v>
      </c>
      <c r="EQ1458" s="2">
        <v>45099</v>
      </c>
      <c r="ER1458" t="s">
        <v>167</v>
      </c>
      <c r="ES1458" t="s">
        <v>167</v>
      </c>
      <c r="ET1458" t="s">
        <v>167</v>
      </c>
      <c r="EU1458" t="s">
        <v>170</v>
      </c>
      <c r="EV1458" t="s">
        <v>166</v>
      </c>
      <c r="EY1458" t="s">
        <v>218</v>
      </c>
    </row>
    <row r="1459" spans="143:155" x14ac:dyDescent="0.25">
      <c r="EM1459" t="s">
        <v>168</v>
      </c>
      <c r="EO1459" t="s">
        <v>169</v>
      </c>
      <c r="EP1459" s="2">
        <v>42492</v>
      </c>
      <c r="EQ1459" s="2">
        <v>45134</v>
      </c>
      <c r="ER1459" t="s">
        <v>167</v>
      </c>
      <c r="ES1459" t="s">
        <v>167</v>
      </c>
      <c r="ET1459" t="s">
        <v>167</v>
      </c>
      <c r="EU1459" t="s">
        <v>170</v>
      </c>
      <c r="EV1459" t="s">
        <v>166</v>
      </c>
      <c r="EY1459" t="s">
        <v>218</v>
      </c>
    </row>
    <row r="1460" spans="143:155" x14ac:dyDescent="0.25">
      <c r="EM1460" t="s">
        <v>168</v>
      </c>
      <c r="EO1460" t="s">
        <v>169</v>
      </c>
      <c r="EP1460" t="s">
        <v>165</v>
      </c>
      <c r="EQ1460" s="2">
        <v>44440</v>
      </c>
      <c r="ER1460" t="s">
        <v>167</v>
      </c>
      <c r="ES1460" t="s">
        <v>167</v>
      </c>
      <c r="ET1460" t="s">
        <v>167</v>
      </c>
      <c r="EU1460" t="s">
        <v>170</v>
      </c>
      <c r="EV1460" t="s">
        <v>166</v>
      </c>
      <c r="EY1460" t="s">
        <v>218</v>
      </c>
    </row>
    <row r="1461" spans="143:155" x14ac:dyDescent="0.25">
      <c r="EM1461" t="s">
        <v>168</v>
      </c>
      <c r="EO1461" t="s">
        <v>169</v>
      </c>
      <c r="EP1461" t="s">
        <v>165</v>
      </c>
      <c r="EQ1461" s="2">
        <v>45321</v>
      </c>
      <c r="ER1461" t="s">
        <v>167</v>
      </c>
      <c r="ES1461" t="s">
        <v>167</v>
      </c>
      <c r="ET1461" t="s">
        <v>167</v>
      </c>
      <c r="EU1461" t="s">
        <v>170</v>
      </c>
      <c r="EV1461" t="s">
        <v>166</v>
      </c>
      <c r="EY1461" t="s">
        <v>218</v>
      </c>
    </row>
    <row r="1462" spans="143:155" x14ac:dyDescent="0.25">
      <c r="EM1462" t="s">
        <v>168</v>
      </c>
      <c r="EO1462" t="s">
        <v>169</v>
      </c>
      <c r="EP1462" t="s">
        <v>165</v>
      </c>
      <c r="EQ1462" s="2">
        <v>45189</v>
      </c>
      <c r="ER1462" t="s">
        <v>167</v>
      </c>
      <c r="ES1462" t="s">
        <v>167</v>
      </c>
      <c r="ET1462" t="s">
        <v>167</v>
      </c>
      <c r="EU1462" t="s">
        <v>170</v>
      </c>
      <c r="EV1462" t="s">
        <v>166</v>
      </c>
      <c r="EY1462" t="s">
        <v>218</v>
      </c>
    </row>
    <row r="1463" spans="143:155" x14ac:dyDescent="0.25">
      <c r="EM1463" t="s">
        <v>168</v>
      </c>
      <c r="EO1463" t="s">
        <v>169</v>
      </c>
      <c r="EP1463" t="s">
        <v>165</v>
      </c>
      <c r="EQ1463" s="2">
        <v>44440</v>
      </c>
      <c r="ER1463" t="s">
        <v>167</v>
      </c>
      <c r="ES1463" t="s">
        <v>167</v>
      </c>
      <c r="ET1463" t="s">
        <v>167</v>
      </c>
      <c r="EU1463" t="s">
        <v>170</v>
      </c>
      <c r="EV1463" t="s">
        <v>166</v>
      </c>
      <c r="EY1463" t="s">
        <v>218</v>
      </c>
    </row>
    <row r="1464" spans="143:155" x14ac:dyDescent="0.25">
      <c r="EM1464" t="s">
        <v>168</v>
      </c>
      <c r="EO1464" t="s">
        <v>169</v>
      </c>
      <c r="EP1464" t="s">
        <v>165</v>
      </c>
      <c r="EQ1464" s="2">
        <v>45240</v>
      </c>
      <c r="ER1464" t="s">
        <v>171</v>
      </c>
      <c r="ES1464" t="s">
        <v>167</v>
      </c>
      <c r="ET1464" t="s">
        <v>167</v>
      </c>
      <c r="EU1464" t="s">
        <v>170</v>
      </c>
      <c r="EV1464" t="s">
        <v>166</v>
      </c>
      <c r="EY1464" t="s">
        <v>218</v>
      </c>
    </row>
    <row r="1465" spans="143:155" x14ac:dyDescent="0.25">
      <c r="EM1465" t="s">
        <v>168</v>
      </c>
      <c r="EO1465" t="s">
        <v>169</v>
      </c>
      <c r="EP1465" t="s">
        <v>165</v>
      </c>
      <c r="EQ1465" s="2">
        <v>45123</v>
      </c>
      <c r="ER1465" t="s">
        <v>167</v>
      </c>
      <c r="ES1465" t="s">
        <v>167</v>
      </c>
      <c r="ET1465" t="s">
        <v>167</v>
      </c>
      <c r="EU1465" t="s">
        <v>170</v>
      </c>
      <c r="EV1465" t="s">
        <v>166</v>
      </c>
      <c r="EY1465" t="s">
        <v>218</v>
      </c>
    </row>
    <row r="1466" spans="143:155" x14ac:dyDescent="0.25">
      <c r="EM1466" t="s">
        <v>168</v>
      </c>
      <c r="EO1466" t="s">
        <v>169</v>
      </c>
      <c r="EP1466" t="s">
        <v>165</v>
      </c>
      <c r="EQ1466" s="2">
        <v>45141</v>
      </c>
      <c r="ER1466" t="s">
        <v>167</v>
      </c>
      <c r="ES1466" t="s">
        <v>167</v>
      </c>
      <c r="ET1466" t="s">
        <v>167</v>
      </c>
      <c r="EU1466" t="s">
        <v>170</v>
      </c>
      <c r="EV1466" t="s">
        <v>166</v>
      </c>
      <c r="EY1466" t="s">
        <v>218</v>
      </c>
    </row>
    <row r="1467" spans="143:155" x14ac:dyDescent="0.25">
      <c r="EM1467" t="s">
        <v>168</v>
      </c>
      <c r="EO1467" t="s">
        <v>169</v>
      </c>
      <c r="EP1467" t="s">
        <v>165</v>
      </c>
      <c r="EQ1467" s="2">
        <v>45001</v>
      </c>
      <c r="ER1467" t="s">
        <v>167</v>
      </c>
      <c r="ES1467" t="s">
        <v>167</v>
      </c>
      <c r="ET1467" t="s">
        <v>167</v>
      </c>
      <c r="EU1467" t="s">
        <v>170</v>
      </c>
      <c r="EV1467" t="s">
        <v>166</v>
      </c>
      <c r="EY1467" t="s">
        <v>218</v>
      </c>
    </row>
    <row r="1468" spans="143:155" x14ac:dyDescent="0.25">
      <c r="EM1468" t="s">
        <v>168</v>
      </c>
      <c r="EO1468" t="s">
        <v>169</v>
      </c>
      <c r="EP1468" t="s">
        <v>165</v>
      </c>
      <c r="EQ1468" s="2">
        <v>44992</v>
      </c>
      <c r="ER1468" t="s">
        <v>167</v>
      </c>
      <c r="ES1468" t="s">
        <v>167</v>
      </c>
      <c r="ET1468" t="s">
        <v>167</v>
      </c>
      <c r="EU1468" t="s">
        <v>170</v>
      </c>
      <c r="EV1468" t="s">
        <v>166</v>
      </c>
      <c r="EY1468" t="s">
        <v>218</v>
      </c>
    </row>
    <row r="1469" spans="143:155" x14ac:dyDescent="0.25">
      <c r="EM1469" t="s">
        <v>168</v>
      </c>
      <c r="EO1469" t="s">
        <v>169</v>
      </c>
      <c r="EP1469" t="s">
        <v>165</v>
      </c>
      <c r="EQ1469" s="2">
        <v>45008</v>
      </c>
      <c r="ER1469" t="s">
        <v>167</v>
      </c>
      <c r="ES1469" t="s">
        <v>167</v>
      </c>
      <c r="ET1469" t="s">
        <v>167</v>
      </c>
      <c r="EU1469" t="s">
        <v>170</v>
      </c>
      <c r="EV1469" t="s">
        <v>166</v>
      </c>
      <c r="EY1469" t="s">
        <v>218</v>
      </c>
    </row>
    <row r="1470" spans="143:155" x14ac:dyDescent="0.25">
      <c r="EM1470" t="s">
        <v>168</v>
      </c>
      <c r="EO1470" t="s">
        <v>169</v>
      </c>
      <c r="EP1470" t="s">
        <v>165</v>
      </c>
      <c r="EQ1470" s="2">
        <v>44986</v>
      </c>
      <c r="ER1470" t="s">
        <v>167</v>
      </c>
      <c r="ES1470" t="s">
        <v>167</v>
      </c>
      <c r="ET1470" t="s">
        <v>167</v>
      </c>
      <c r="EU1470" t="s">
        <v>170</v>
      </c>
      <c r="EV1470" t="s">
        <v>166</v>
      </c>
      <c r="EY1470" t="s">
        <v>218</v>
      </c>
    </row>
    <row r="1471" spans="143:155" x14ac:dyDescent="0.25">
      <c r="EM1471" t="s">
        <v>168</v>
      </c>
      <c r="EO1471" t="s">
        <v>169</v>
      </c>
      <c r="EP1471" t="s">
        <v>165</v>
      </c>
      <c r="EQ1471" s="2">
        <v>44964</v>
      </c>
      <c r="ER1471" t="s">
        <v>167</v>
      </c>
      <c r="ES1471" t="s">
        <v>167</v>
      </c>
      <c r="ET1471" t="s">
        <v>167</v>
      </c>
      <c r="EU1471" t="s">
        <v>170</v>
      </c>
      <c r="EV1471" t="s">
        <v>166</v>
      </c>
      <c r="EY1471" t="s">
        <v>218</v>
      </c>
    </row>
    <row r="1472" spans="143:155" x14ac:dyDescent="0.25">
      <c r="EM1472" t="s">
        <v>168</v>
      </c>
      <c r="EO1472" t="s">
        <v>169</v>
      </c>
      <c r="EP1472" t="s">
        <v>165</v>
      </c>
      <c r="EQ1472" s="2">
        <v>45081</v>
      </c>
      <c r="ER1472" t="s">
        <v>167</v>
      </c>
      <c r="ES1472" t="s">
        <v>167</v>
      </c>
      <c r="ET1472" t="s">
        <v>167</v>
      </c>
      <c r="EU1472" t="s">
        <v>170</v>
      </c>
      <c r="EV1472" t="s">
        <v>166</v>
      </c>
      <c r="EY1472" t="s">
        <v>218</v>
      </c>
    </row>
    <row r="1473" spans="143:155" x14ac:dyDescent="0.25">
      <c r="EM1473" t="s">
        <v>168</v>
      </c>
      <c r="EO1473" t="s">
        <v>169</v>
      </c>
      <c r="EP1473" t="s">
        <v>165</v>
      </c>
      <c r="EQ1473" s="2">
        <v>45294</v>
      </c>
      <c r="ER1473" t="s">
        <v>167</v>
      </c>
      <c r="ES1473" t="s">
        <v>167</v>
      </c>
      <c r="ET1473" t="s">
        <v>167</v>
      </c>
      <c r="EU1473" t="s">
        <v>170</v>
      </c>
      <c r="EV1473" t="s">
        <v>166</v>
      </c>
      <c r="EY1473" t="s">
        <v>218</v>
      </c>
    </row>
    <row r="1474" spans="143:155" x14ac:dyDescent="0.25">
      <c r="EM1474" t="s">
        <v>168</v>
      </c>
      <c r="EO1474" t="s">
        <v>169</v>
      </c>
      <c r="EP1474" t="s">
        <v>165</v>
      </c>
      <c r="EQ1474" s="2">
        <v>44992</v>
      </c>
      <c r="ER1474" t="s">
        <v>167</v>
      </c>
      <c r="ES1474" t="s">
        <v>167</v>
      </c>
      <c r="ET1474" t="s">
        <v>167</v>
      </c>
      <c r="EU1474" t="s">
        <v>170</v>
      </c>
      <c r="EV1474" t="s">
        <v>166</v>
      </c>
      <c r="EY1474" t="s">
        <v>218</v>
      </c>
    </row>
    <row r="1475" spans="143:155" x14ac:dyDescent="0.25">
      <c r="EM1475" t="s">
        <v>168</v>
      </c>
      <c r="EO1475" t="s">
        <v>169</v>
      </c>
      <c r="EP1475" t="s">
        <v>165</v>
      </c>
      <c r="EQ1475" s="2">
        <v>45007</v>
      </c>
      <c r="ER1475" t="s">
        <v>167</v>
      </c>
      <c r="ES1475" t="s">
        <v>167</v>
      </c>
      <c r="ET1475" t="s">
        <v>167</v>
      </c>
      <c r="EU1475" t="s">
        <v>170</v>
      </c>
      <c r="EV1475" t="s">
        <v>166</v>
      </c>
      <c r="EY1475" t="s">
        <v>218</v>
      </c>
    </row>
    <row r="1476" spans="143:155" x14ac:dyDescent="0.25">
      <c r="EM1476" t="s">
        <v>168</v>
      </c>
      <c r="EO1476" t="s">
        <v>169</v>
      </c>
      <c r="EP1476" t="s">
        <v>165</v>
      </c>
      <c r="EQ1476" s="2">
        <v>45171</v>
      </c>
      <c r="ER1476" t="s">
        <v>167</v>
      </c>
      <c r="ES1476" t="s">
        <v>167</v>
      </c>
      <c r="ET1476" t="s">
        <v>167</v>
      </c>
      <c r="EU1476" t="s">
        <v>170</v>
      </c>
      <c r="EV1476" t="s">
        <v>166</v>
      </c>
      <c r="EY1476" t="s">
        <v>218</v>
      </c>
    </row>
    <row r="1477" spans="143:155" x14ac:dyDescent="0.25">
      <c r="EM1477" t="s">
        <v>168</v>
      </c>
      <c r="EO1477" t="s">
        <v>169</v>
      </c>
      <c r="EP1477" t="s">
        <v>165</v>
      </c>
      <c r="EQ1477" s="2">
        <v>45154</v>
      </c>
      <c r="ER1477" t="s">
        <v>167</v>
      </c>
      <c r="ES1477" t="s">
        <v>167</v>
      </c>
      <c r="ET1477" t="s">
        <v>167</v>
      </c>
      <c r="EU1477" t="s">
        <v>170</v>
      </c>
      <c r="EV1477" t="s">
        <v>166</v>
      </c>
      <c r="EY1477" t="s">
        <v>218</v>
      </c>
    </row>
    <row r="1478" spans="143:155" x14ac:dyDescent="0.25">
      <c r="EM1478" t="s">
        <v>168</v>
      </c>
      <c r="EO1478" t="s">
        <v>169</v>
      </c>
      <c r="EP1478" t="s">
        <v>165</v>
      </c>
      <c r="EQ1478" s="2">
        <v>44963</v>
      </c>
      <c r="ER1478" t="s">
        <v>167</v>
      </c>
      <c r="ES1478" t="s">
        <v>167</v>
      </c>
      <c r="ET1478" t="s">
        <v>167</v>
      </c>
      <c r="EU1478" t="s">
        <v>170</v>
      </c>
      <c r="EV1478" t="s">
        <v>166</v>
      </c>
      <c r="EY1478" t="s">
        <v>218</v>
      </c>
    </row>
    <row r="1479" spans="143:155" x14ac:dyDescent="0.25">
      <c r="EM1479" t="s">
        <v>168</v>
      </c>
      <c r="EO1479" t="s">
        <v>169</v>
      </c>
      <c r="EP1479" t="s">
        <v>165</v>
      </c>
      <c r="EQ1479" s="2">
        <v>45315</v>
      </c>
      <c r="ER1479" t="s">
        <v>167</v>
      </c>
      <c r="ES1479" t="s">
        <v>167</v>
      </c>
      <c r="ET1479" t="s">
        <v>167</v>
      </c>
      <c r="EU1479" t="s">
        <v>170</v>
      </c>
      <c r="EV1479" t="s">
        <v>166</v>
      </c>
      <c r="EY1479" t="s">
        <v>218</v>
      </c>
    </row>
    <row r="1480" spans="143:155" x14ac:dyDescent="0.25">
      <c r="EM1480" t="s">
        <v>168</v>
      </c>
      <c r="EO1480" t="s">
        <v>169</v>
      </c>
      <c r="EP1480" t="s">
        <v>165</v>
      </c>
      <c r="EQ1480" s="2">
        <v>45058</v>
      </c>
      <c r="ER1480" t="s">
        <v>167</v>
      </c>
      <c r="ES1480" t="s">
        <v>167</v>
      </c>
      <c r="ET1480" t="s">
        <v>167</v>
      </c>
      <c r="EU1480" t="s">
        <v>170</v>
      </c>
      <c r="EV1480" t="s">
        <v>166</v>
      </c>
      <c r="EY1480" t="s">
        <v>218</v>
      </c>
    </row>
    <row r="1481" spans="143:155" x14ac:dyDescent="0.25">
      <c r="EM1481" t="s">
        <v>168</v>
      </c>
      <c r="EO1481" t="s">
        <v>169</v>
      </c>
      <c r="EP1481" t="s">
        <v>165</v>
      </c>
      <c r="EQ1481" s="2">
        <v>45111</v>
      </c>
      <c r="ER1481" t="s">
        <v>167</v>
      </c>
      <c r="ES1481" t="s">
        <v>167</v>
      </c>
      <c r="ET1481" t="s">
        <v>167</v>
      </c>
      <c r="EU1481" t="s">
        <v>170</v>
      </c>
      <c r="EV1481" t="s">
        <v>166</v>
      </c>
      <c r="EY1481" t="s">
        <v>218</v>
      </c>
    </row>
    <row r="1482" spans="143:155" x14ac:dyDescent="0.25">
      <c r="EM1482" t="s">
        <v>168</v>
      </c>
      <c r="EO1482" t="s">
        <v>169</v>
      </c>
      <c r="EP1482" s="2">
        <v>42446</v>
      </c>
      <c r="EQ1482" s="2">
        <v>45158</v>
      </c>
      <c r="ER1482" t="s">
        <v>167</v>
      </c>
      <c r="ES1482" t="s">
        <v>167</v>
      </c>
      <c r="ET1482" t="s">
        <v>167</v>
      </c>
      <c r="EU1482" t="s">
        <v>170</v>
      </c>
      <c r="EV1482" t="s">
        <v>166</v>
      </c>
      <c r="EY1482" t="s">
        <v>218</v>
      </c>
    </row>
    <row r="1483" spans="143:155" x14ac:dyDescent="0.25">
      <c r="EM1483" t="s">
        <v>168</v>
      </c>
      <c r="EO1483" t="s">
        <v>169</v>
      </c>
      <c r="EP1483" s="2">
        <v>43316</v>
      </c>
      <c r="EQ1483" s="2">
        <v>45145</v>
      </c>
      <c r="ER1483" t="s">
        <v>167</v>
      </c>
      <c r="ES1483" t="s">
        <v>167</v>
      </c>
      <c r="ET1483" t="s">
        <v>167</v>
      </c>
      <c r="EU1483" t="s">
        <v>170</v>
      </c>
      <c r="EV1483" t="s">
        <v>166</v>
      </c>
      <c r="EY1483" t="s">
        <v>218</v>
      </c>
    </row>
    <row r="1484" spans="143:155" x14ac:dyDescent="0.25">
      <c r="EM1484" t="s">
        <v>168</v>
      </c>
      <c r="EO1484" t="s">
        <v>169</v>
      </c>
      <c r="EP1484" t="s">
        <v>165</v>
      </c>
      <c r="EQ1484" t="s">
        <v>165</v>
      </c>
      <c r="ER1484" t="s">
        <v>167</v>
      </c>
      <c r="ES1484" t="s">
        <v>167</v>
      </c>
      <c r="ET1484" t="s">
        <v>167</v>
      </c>
      <c r="EU1484" t="s">
        <v>170</v>
      </c>
      <c r="EV1484" t="s">
        <v>166</v>
      </c>
      <c r="EY1484" t="s">
        <v>218</v>
      </c>
    </row>
    <row r="1485" spans="143:155" x14ac:dyDescent="0.25">
      <c r="EM1485" t="s">
        <v>168</v>
      </c>
      <c r="EO1485" t="s">
        <v>169</v>
      </c>
      <c r="EP1485" t="s">
        <v>165</v>
      </c>
      <c r="EQ1485" s="2">
        <v>44963</v>
      </c>
      <c r="ER1485" t="s">
        <v>167</v>
      </c>
      <c r="ES1485" t="s">
        <v>167</v>
      </c>
      <c r="ET1485" t="s">
        <v>167</v>
      </c>
      <c r="EU1485" t="s">
        <v>170</v>
      </c>
      <c r="EV1485" t="s">
        <v>166</v>
      </c>
      <c r="EY1485" t="s">
        <v>218</v>
      </c>
    </row>
    <row r="1486" spans="143:155" x14ac:dyDescent="0.25">
      <c r="EM1486" t="s">
        <v>168</v>
      </c>
      <c r="EO1486" t="s">
        <v>169</v>
      </c>
      <c r="EP1486" t="s">
        <v>165</v>
      </c>
      <c r="EQ1486" s="2">
        <v>44440</v>
      </c>
      <c r="ER1486" t="s">
        <v>167</v>
      </c>
      <c r="ES1486" t="s">
        <v>167</v>
      </c>
      <c r="ET1486" t="s">
        <v>167</v>
      </c>
      <c r="EU1486" t="s">
        <v>170</v>
      </c>
      <c r="EV1486" t="s">
        <v>166</v>
      </c>
      <c r="EY1486" t="s">
        <v>218</v>
      </c>
    </row>
    <row r="1487" spans="143:155" x14ac:dyDescent="0.25">
      <c r="EM1487" t="s">
        <v>168</v>
      </c>
      <c r="EO1487" t="s">
        <v>169</v>
      </c>
      <c r="EP1487" t="s">
        <v>165</v>
      </c>
      <c r="EQ1487" s="2">
        <v>45192</v>
      </c>
      <c r="ER1487" t="s">
        <v>167</v>
      </c>
      <c r="ES1487" t="s">
        <v>167</v>
      </c>
      <c r="ET1487" t="s">
        <v>167</v>
      </c>
      <c r="EU1487" t="s">
        <v>170</v>
      </c>
      <c r="EV1487" t="s">
        <v>166</v>
      </c>
      <c r="EY1487" t="s">
        <v>218</v>
      </c>
    </row>
    <row r="1488" spans="143:155" x14ac:dyDescent="0.25">
      <c r="EM1488" t="s">
        <v>168</v>
      </c>
      <c r="EO1488" t="s">
        <v>169</v>
      </c>
      <c r="EP1488" t="s">
        <v>165</v>
      </c>
      <c r="EQ1488" t="s">
        <v>165</v>
      </c>
      <c r="ER1488" t="s">
        <v>167</v>
      </c>
      <c r="ES1488" t="s">
        <v>167</v>
      </c>
      <c r="ET1488" t="s">
        <v>167</v>
      </c>
      <c r="EU1488" t="s">
        <v>170</v>
      </c>
      <c r="EV1488" t="s">
        <v>166</v>
      </c>
      <c r="EY1488" t="s">
        <v>218</v>
      </c>
    </row>
    <row r="1489" spans="143:155" x14ac:dyDescent="0.25">
      <c r="EM1489" t="s">
        <v>168</v>
      </c>
      <c r="EO1489" t="s">
        <v>169</v>
      </c>
      <c r="EP1489" t="s">
        <v>165</v>
      </c>
      <c r="EQ1489" s="2">
        <v>44440</v>
      </c>
      <c r="ER1489" t="s">
        <v>167</v>
      </c>
      <c r="ES1489" t="s">
        <v>167</v>
      </c>
      <c r="ET1489" t="s">
        <v>167</v>
      </c>
      <c r="EU1489" t="s">
        <v>170</v>
      </c>
      <c r="EV1489" t="s">
        <v>166</v>
      </c>
      <c r="EY1489" t="s">
        <v>218</v>
      </c>
    </row>
    <row r="1490" spans="143:155" x14ac:dyDescent="0.25">
      <c r="EM1490" t="s">
        <v>168</v>
      </c>
      <c r="EO1490" t="s">
        <v>169</v>
      </c>
      <c r="EP1490" t="s">
        <v>165</v>
      </c>
      <c r="EQ1490" s="2">
        <v>45161</v>
      </c>
      <c r="ER1490" t="s">
        <v>167</v>
      </c>
      <c r="ES1490" t="s">
        <v>167</v>
      </c>
      <c r="ET1490" t="s">
        <v>167</v>
      </c>
      <c r="EU1490" t="s">
        <v>170</v>
      </c>
      <c r="EV1490" t="s">
        <v>166</v>
      </c>
      <c r="EY1490" t="s">
        <v>218</v>
      </c>
    </row>
    <row r="1491" spans="143:155" x14ac:dyDescent="0.25">
      <c r="EM1491" t="s">
        <v>168</v>
      </c>
      <c r="EO1491" t="s">
        <v>169</v>
      </c>
      <c r="EP1491" t="s">
        <v>165</v>
      </c>
      <c r="EQ1491" s="2">
        <v>45055</v>
      </c>
      <c r="ER1491" t="s">
        <v>167</v>
      </c>
      <c r="ES1491" t="s">
        <v>167</v>
      </c>
      <c r="ET1491" t="s">
        <v>167</v>
      </c>
      <c r="EU1491" t="s">
        <v>170</v>
      </c>
      <c r="EV1491" t="s">
        <v>166</v>
      </c>
      <c r="EY1491" t="s">
        <v>218</v>
      </c>
    </row>
    <row r="1492" spans="143:155" x14ac:dyDescent="0.25">
      <c r="EM1492" t="s">
        <v>168</v>
      </c>
      <c r="EO1492" t="s">
        <v>169</v>
      </c>
      <c r="EP1492" t="s">
        <v>165</v>
      </c>
      <c r="EQ1492" s="2">
        <v>45175</v>
      </c>
      <c r="ER1492" t="s">
        <v>167</v>
      </c>
      <c r="ES1492" t="s">
        <v>167</v>
      </c>
      <c r="ET1492" t="s">
        <v>167</v>
      </c>
      <c r="EU1492" t="s">
        <v>170</v>
      </c>
      <c r="EV1492" t="s">
        <v>166</v>
      </c>
      <c r="EY1492" t="s">
        <v>218</v>
      </c>
    </row>
    <row r="1493" spans="143:155" x14ac:dyDescent="0.25">
      <c r="EM1493" t="s">
        <v>168</v>
      </c>
      <c r="EO1493" t="s">
        <v>169</v>
      </c>
      <c r="EP1493" t="s">
        <v>165</v>
      </c>
      <c r="EQ1493" s="2">
        <v>45219</v>
      </c>
      <c r="ER1493" t="s">
        <v>167</v>
      </c>
      <c r="ES1493" t="s">
        <v>167</v>
      </c>
      <c r="ET1493" t="s">
        <v>167</v>
      </c>
      <c r="EU1493" t="s">
        <v>170</v>
      </c>
      <c r="EV1493" t="s">
        <v>166</v>
      </c>
      <c r="EY1493" t="s">
        <v>218</v>
      </c>
    </row>
    <row r="1494" spans="143:155" x14ac:dyDescent="0.25">
      <c r="EM1494" t="s">
        <v>168</v>
      </c>
      <c r="EO1494" t="s">
        <v>169</v>
      </c>
      <c r="EP1494" t="s">
        <v>165</v>
      </c>
      <c r="EQ1494" s="2">
        <v>44992</v>
      </c>
      <c r="ER1494" t="s">
        <v>167</v>
      </c>
      <c r="ES1494" t="s">
        <v>167</v>
      </c>
      <c r="ET1494" t="s">
        <v>167</v>
      </c>
      <c r="EU1494" t="s">
        <v>170</v>
      </c>
      <c r="EV1494" t="s">
        <v>166</v>
      </c>
      <c r="EY1494">
        <v>350016127</v>
      </c>
    </row>
    <row r="1495" spans="143:155" x14ac:dyDescent="0.25">
      <c r="EM1495" t="s">
        <v>168</v>
      </c>
      <c r="EO1495" t="s">
        <v>169</v>
      </c>
      <c r="EP1495" t="s">
        <v>165</v>
      </c>
      <c r="EQ1495" s="2">
        <v>45305</v>
      </c>
      <c r="ER1495" t="s">
        <v>167</v>
      </c>
      <c r="ES1495" t="s">
        <v>167</v>
      </c>
      <c r="ET1495" t="s">
        <v>167</v>
      </c>
      <c r="EU1495" t="s">
        <v>170</v>
      </c>
      <c r="EV1495" t="s">
        <v>166</v>
      </c>
      <c r="EY1495" t="s">
        <v>218</v>
      </c>
    </row>
    <row r="1496" spans="143:155" x14ac:dyDescent="0.25">
      <c r="EM1496" t="s">
        <v>168</v>
      </c>
      <c r="EO1496" t="s">
        <v>169</v>
      </c>
      <c r="EP1496" t="s">
        <v>165</v>
      </c>
      <c r="EQ1496" s="2">
        <v>45109</v>
      </c>
      <c r="ER1496" t="s">
        <v>171</v>
      </c>
      <c r="ES1496" t="s">
        <v>167</v>
      </c>
      <c r="ET1496" t="s">
        <v>167</v>
      </c>
      <c r="EU1496" t="s">
        <v>170</v>
      </c>
      <c r="EV1496" t="s">
        <v>166</v>
      </c>
      <c r="EY1496" t="s">
        <v>218</v>
      </c>
    </row>
    <row r="1497" spans="143:155" x14ac:dyDescent="0.25">
      <c r="EM1497" t="s">
        <v>168</v>
      </c>
      <c r="EO1497" t="s">
        <v>169</v>
      </c>
      <c r="EP1497" s="2">
        <v>42561</v>
      </c>
      <c r="EQ1497" s="2">
        <v>45153</v>
      </c>
      <c r="ER1497" t="s">
        <v>167</v>
      </c>
      <c r="ES1497" t="s">
        <v>167</v>
      </c>
      <c r="ET1497" t="s">
        <v>167</v>
      </c>
      <c r="EU1497" t="s">
        <v>170</v>
      </c>
      <c r="EV1497" t="s">
        <v>166</v>
      </c>
      <c r="EY1497" t="s">
        <v>218</v>
      </c>
    </row>
    <row r="1498" spans="143:155" x14ac:dyDescent="0.25">
      <c r="EM1498" t="s">
        <v>168</v>
      </c>
      <c r="EO1498" t="s">
        <v>169</v>
      </c>
      <c r="EP1498" t="s">
        <v>165</v>
      </c>
      <c r="EQ1498" s="2">
        <v>45217</v>
      </c>
      <c r="ER1498" t="s">
        <v>167</v>
      </c>
      <c r="ES1498" t="s">
        <v>167</v>
      </c>
      <c r="ET1498" t="s">
        <v>167</v>
      </c>
      <c r="EU1498" t="s">
        <v>170</v>
      </c>
      <c r="EV1498" t="s">
        <v>166</v>
      </c>
      <c r="EY1498" t="s">
        <v>218</v>
      </c>
    </row>
    <row r="1499" spans="143:155" x14ac:dyDescent="0.25">
      <c r="EM1499" t="s">
        <v>168</v>
      </c>
      <c r="EO1499" t="s">
        <v>169</v>
      </c>
      <c r="EP1499" t="s">
        <v>165</v>
      </c>
      <c r="EQ1499" s="2">
        <v>44999</v>
      </c>
      <c r="ER1499" t="s">
        <v>171</v>
      </c>
      <c r="ES1499" t="s">
        <v>167</v>
      </c>
      <c r="ET1499" t="s">
        <v>167</v>
      </c>
      <c r="EU1499" t="s">
        <v>170</v>
      </c>
      <c r="EV1499" t="s">
        <v>166</v>
      </c>
      <c r="EY1499" t="s">
        <v>218</v>
      </c>
    </row>
    <row r="1500" spans="143:155" x14ac:dyDescent="0.25">
      <c r="EM1500" t="s">
        <v>168</v>
      </c>
      <c r="EO1500" t="s">
        <v>169</v>
      </c>
      <c r="EP1500" t="s">
        <v>165</v>
      </c>
      <c r="EQ1500" s="2">
        <v>45139</v>
      </c>
      <c r="ER1500" t="s">
        <v>167</v>
      </c>
      <c r="ES1500" t="s">
        <v>167</v>
      </c>
      <c r="ET1500" t="s">
        <v>167</v>
      </c>
      <c r="EU1500" t="s">
        <v>170</v>
      </c>
      <c r="EV1500" t="s">
        <v>166</v>
      </c>
      <c r="EY1500" t="s">
        <v>218</v>
      </c>
    </row>
    <row r="1501" spans="143:155" x14ac:dyDescent="0.25">
      <c r="EM1501" t="s">
        <v>168</v>
      </c>
      <c r="EO1501" t="s">
        <v>169</v>
      </c>
      <c r="EP1501" t="s">
        <v>165</v>
      </c>
      <c r="EQ1501" s="2">
        <v>44964</v>
      </c>
      <c r="ER1501" t="s">
        <v>167</v>
      </c>
      <c r="ES1501" t="s">
        <v>167</v>
      </c>
      <c r="ET1501" t="s">
        <v>167</v>
      </c>
      <c r="EU1501" t="s">
        <v>170</v>
      </c>
      <c r="EV1501" t="s">
        <v>166</v>
      </c>
      <c r="EY1501" t="s">
        <v>218</v>
      </c>
    </row>
    <row r="1502" spans="143:155" x14ac:dyDescent="0.25">
      <c r="EM1502" t="s">
        <v>168</v>
      </c>
      <c r="EO1502" t="s">
        <v>169</v>
      </c>
      <c r="EP1502" t="s">
        <v>165</v>
      </c>
      <c r="EQ1502" t="s">
        <v>165</v>
      </c>
      <c r="ER1502" t="s">
        <v>167</v>
      </c>
      <c r="ES1502" t="s">
        <v>167</v>
      </c>
      <c r="ET1502" t="s">
        <v>167</v>
      </c>
      <c r="EU1502" t="s">
        <v>170</v>
      </c>
      <c r="EV1502" t="s">
        <v>166</v>
      </c>
      <c r="EY1502" t="s">
        <v>218</v>
      </c>
    </row>
    <row r="1503" spans="143:155" x14ac:dyDescent="0.25">
      <c r="EM1503" t="s">
        <v>168</v>
      </c>
      <c r="EO1503" t="s">
        <v>169</v>
      </c>
      <c r="EP1503" t="s">
        <v>165</v>
      </c>
      <c r="EQ1503" s="2">
        <v>44743</v>
      </c>
      <c r="ER1503" t="s">
        <v>167</v>
      </c>
      <c r="ES1503" t="s">
        <v>167</v>
      </c>
      <c r="ET1503" t="s">
        <v>167</v>
      </c>
      <c r="EU1503" t="s">
        <v>170</v>
      </c>
      <c r="EV1503" t="s">
        <v>166</v>
      </c>
      <c r="EY1503" t="s">
        <v>218</v>
      </c>
    </row>
    <row r="1504" spans="143:155" x14ac:dyDescent="0.25">
      <c r="EM1504" t="s">
        <v>168</v>
      </c>
      <c r="EO1504" t="s">
        <v>169</v>
      </c>
      <c r="EP1504" t="s">
        <v>165</v>
      </c>
      <c r="EQ1504" t="s">
        <v>165</v>
      </c>
      <c r="ER1504" t="s">
        <v>167</v>
      </c>
      <c r="ES1504" t="s">
        <v>167</v>
      </c>
      <c r="ET1504" t="s">
        <v>167</v>
      </c>
      <c r="EU1504" t="s">
        <v>170</v>
      </c>
      <c r="EV1504" t="s">
        <v>166</v>
      </c>
      <c r="EY1504" t="s">
        <v>218</v>
      </c>
    </row>
    <row r="1505" spans="143:155" x14ac:dyDescent="0.25">
      <c r="EM1505" t="s">
        <v>168</v>
      </c>
      <c r="EO1505" t="s">
        <v>169</v>
      </c>
      <c r="EP1505" t="s">
        <v>165</v>
      </c>
      <c r="EQ1505" s="2">
        <v>45303</v>
      </c>
      <c r="ER1505" t="s">
        <v>167</v>
      </c>
      <c r="ES1505" t="s">
        <v>167</v>
      </c>
      <c r="ET1505" t="s">
        <v>167</v>
      </c>
      <c r="EU1505" t="s">
        <v>170</v>
      </c>
      <c r="EV1505" t="s">
        <v>166</v>
      </c>
      <c r="EY1505" t="s">
        <v>218</v>
      </c>
    </row>
    <row r="1506" spans="143:155" x14ac:dyDescent="0.25">
      <c r="EM1506" t="s">
        <v>168</v>
      </c>
      <c r="EO1506" t="s">
        <v>169</v>
      </c>
      <c r="EP1506" s="2">
        <v>42612</v>
      </c>
      <c r="EQ1506" s="2">
        <v>45286</v>
      </c>
      <c r="ER1506" t="s">
        <v>167</v>
      </c>
      <c r="ES1506" t="s">
        <v>167</v>
      </c>
      <c r="ET1506" t="s">
        <v>167</v>
      </c>
      <c r="EU1506" t="s">
        <v>170</v>
      </c>
      <c r="EV1506" t="s">
        <v>166</v>
      </c>
      <c r="EY1506" t="s">
        <v>218</v>
      </c>
    </row>
    <row r="1507" spans="143:155" x14ac:dyDescent="0.25">
      <c r="EM1507" t="s">
        <v>168</v>
      </c>
      <c r="EO1507" t="s">
        <v>169</v>
      </c>
      <c r="EP1507" t="s">
        <v>165</v>
      </c>
      <c r="EQ1507" s="2">
        <v>43345</v>
      </c>
      <c r="ER1507" t="s">
        <v>167</v>
      </c>
      <c r="ES1507" t="s">
        <v>167</v>
      </c>
      <c r="ET1507" t="s">
        <v>167</v>
      </c>
      <c r="EU1507" t="s">
        <v>170</v>
      </c>
      <c r="EV1507" t="s">
        <v>166</v>
      </c>
      <c r="EY1507" t="s">
        <v>218</v>
      </c>
    </row>
    <row r="1508" spans="143:155" x14ac:dyDescent="0.25">
      <c r="EM1508" t="s">
        <v>168</v>
      </c>
      <c r="EO1508" t="s">
        <v>169</v>
      </c>
      <c r="EP1508" t="s">
        <v>165</v>
      </c>
      <c r="EQ1508" s="2">
        <v>45190</v>
      </c>
      <c r="ER1508" t="s">
        <v>167</v>
      </c>
      <c r="ES1508" t="s">
        <v>167</v>
      </c>
      <c r="ET1508" t="s">
        <v>167</v>
      </c>
      <c r="EU1508" t="s">
        <v>170</v>
      </c>
      <c r="EV1508" t="s">
        <v>166</v>
      </c>
      <c r="EY1508" t="s">
        <v>218</v>
      </c>
    </row>
    <row r="1509" spans="143:155" x14ac:dyDescent="0.25">
      <c r="EM1509" t="s">
        <v>168</v>
      </c>
      <c r="EO1509" t="s">
        <v>169</v>
      </c>
      <c r="EP1509" s="2">
        <v>42687</v>
      </c>
      <c r="EQ1509" s="2">
        <v>45190</v>
      </c>
      <c r="ER1509" t="s">
        <v>167</v>
      </c>
      <c r="ES1509" t="s">
        <v>167</v>
      </c>
      <c r="ET1509" t="s">
        <v>167</v>
      </c>
      <c r="EU1509" t="s">
        <v>170</v>
      </c>
      <c r="EV1509" t="s">
        <v>166</v>
      </c>
      <c r="EY1509" t="s">
        <v>218</v>
      </c>
    </row>
    <row r="1510" spans="143:155" x14ac:dyDescent="0.25">
      <c r="EM1510" t="s">
        <v>168</v>
      </c>
      <c r="EO1510" t="s">
        <v>169</v>
      </c>
      <c r="EP1510" t="s">
        <v>165</v>
      </c>
      <c r="EQ1510" s="2">
        <v>45271</v>
      </c>
      <c r="ER1510" t="s">
        <v>167</v>
      </c>
      <c r="ES1510" t="s">
        <v>167</v>
      </c>
      <c r="ET1510" t="s">
        <v>167</v>
      </c>
      <c r="EU1510" t="s">
        <v>170</v>
      </c>
      <c r="EV1510" t="s">
        <v>166</v>
      </c>
      <c r="EY1510" t="s">
        <v>218</v>
      </c>
    </row>
    <row r="1511" spans="143:155" x14ac:dyDescent="0.25">
      <c r="EM1511" t="s">
        <v>168</v>
      </c>
      <c r="EO1511" t="s">
        <v>169</v>
      </c>
      <c r="EP1511" s="2">
        <v>42401</v>
      </c>
      <c r="EQ1511" s="2">
        <v>45190</v>
      </c>
      <c r="ER1511" t="s">
        <v>167</v>
      </c>
      <c r="ES1511" t="s">
        <v>167</v>
      </c>
      <c r="ET1511" t="s">
        <v>167</v>
      </c>
      <c r="EU1511" t="s">
        <v>170</v>
      </c>
      <c r="EV1511" t="s">
        <v>166</v>
      </c>
      <c r="EY1511" t="s">
        <v>218</v>
      </c>
    </row>
    <row r="1512" spans="143:155" x14ac:dyDescent="0.25">
      <c r="EM1512" t="s">
        <v>168</v>
      </c>
      <c r="EO1512" t="s">
        <v>169</v>
      </c>
      <c r="EP1512" s="2">
        <v>42436</v>
      </c>
      <c r="EQ1512" s="2">
        <v>45190</v>
      </c>
      <c r="ER1512" t="s">
        <v>167</v>
      </c>
      <c r="ES1512" t="s">
        <v>167</v>
      </c>
      <c r="ET1512" t="s">
        <v>167</v>
      </c>
      <c r="EU1512" t="s">
        <v>170</v>
      </c>
      <c r="EV1512" t="s">
        <v>166</v>
      </c>
      <c r="EY1512" t="s">
        <v>218</v>
      </c>
    </row>
    <row r="1513" spans="143:155" x14ac:dyDescent="0.25">
      <c r="EM1513" t="s">
        <v>168</v>
      </c>
      <c r="EO1513" t="s">
        <v>169</v>
      </c>
      <c r="EP1513" s="2">
        <v>42447</v>
      </c>
      <c r="EQ1513" s="2">
        <v>45190</v>
      </c>
      <c r="ER1513" t="s">
        <v>167</v>
      </c>
      <c r="ES1513" t="s">
        <v>167</v>
      </c>
      <c r="ET1513" t="s">
        <v>167</v>
      </c>
      <c r="EU1513" t="s">
        <v>170</v>
      </c>
      <c r="EV1513" t="s">
        <v>166</v>
      </c>
      <c r="EY1513" t="s">
        <v>218</v>
      </c>
    </row>
    <row r="1514" spans="143:155" x14ac:dyDescent="0.25">
      <c r="EM1514" t="s">
        <v>168</v>
      </c>
      <c r="EO1514" t="s">
        <v>169</v>
      </c>
      <c r="EP1514" s="2">
        <v>42830</v>
      </c>
      <c r="EQ1514" s="2">
        <v>45205</v>
      </c>
      <c r="ER1514" t="s">
        <v>167</v>
      </c>
      <c r="ES1514" t="s">
        <v>167</v>
      </c>
      <c r="ET1514" t="s">
        <v>167</v>
      </c>
      <c r="EU1514" t="s">
        <v>170</v>
      </c>
      <c r="EV1514" t="s">
        <v>166</v>
      </c>
      <c r="EY1514" t="s">
        <v>218</v>
      </c>
    </row>
    <row r="1515" spans="143:155" x14ac:dyDescent="0.25">
      <c r="EM1515" t="s">
        <v>168</v>
      </c>
      <c r="EO1515" t="s">
        <v>169</v>
      </c>
      <c r="EP1515" s="2">
        <v>42555</v>
      </c>
      <c r="EQ1515" s="2">
        <v>45190</v>
      </c>
      <c r="ER1515" t="s">
        <v>167</v>
      </c>
      <c r="ES1515" t="s">
        <v>167</v>
      </c>
      <c r="ET1515" t="s">
        <v>167</v>
      </c>
      <c r="EU1515" t="s">
        <v>170</v>
      </c>
      <c r="EV1515" t="s">
        <v>166</v>
      </c>
      <c r="EY1515" t="s">
        <v>218</v>
      </c>
    </row>
    <row r="1516" spans="143:155" x14ac:dyDescent="0.25">
      <c r="EM1516" t="s">
        <v>168</v>
      </c>
      <c r="EO1516" t="s">
        <v>169</v>
      </c>
      <c r="EP1516" s="2">
        <v>42448</v>
      </c>
      <c r="EQ1516" s="2">
        <v>45190</v>
      </c>
      <c r="ER1516" t="s">
        <v>167</v>
      </c>
      <c r="ES1516" t="s">
        <v>167</v>
      </c>
      <c r="ET1516" t="s">
        <v>167</v>
      </c>
      <c r="EU1516" t="s">
        <v>170</v>
      </c>
      <c r="EV1516" t="s">
        <v>166</v>
      </c>
      <c r="EY1516" t="s">
        <v>218</v>
      </c>
    </row>
    <row r="1517" spans="143:155" x14ac:dyDescent="0.25">
      <c r="EM1517" t="s">
        <v>168</v>
      </c>
      <c r="EO1517" t="s">
        <v>169</v>
      </c>
      <c r="EP1517" s="2">
        <v>42373</v>
      </c>
      <c r="EQ1517" s="2">
        <v>45190</v>
      </c>
      <c r="ER1517" t="s">
        <v>167</v>
      </c>
      <c r="ES1517" t="s">
        <v>167</v>
      </c>
      <c r="ET1517" t="s">
        <v>167</v>
      </c>
      <c r="EU1517" t="s">
        <v>170</v>
      </c>
      <c r="EV1517" t="s">
        <v>166</v>
      </c>
      <c r="EY1517" t="s">
        <v>218</v>
      </c>
    </row>
    <row r="1518" spans="143:155" x14ac:dyDescent="0.25">
      <c r="EM1518" t="s">
        <v>168</v>
      </c>
      <c r="EO1518" t="s">
        <v>169</v>
      </c>
      <c r="EP1518" s="2">
        <v>42433</v>
      </c>
      <c r="EQ1518" s="2">
        <v>45190</v>
      </c>
      <c r="ER1518" t="s">
        <v>167</v>
      </c>
      <c r="ES1518" t="s">
        <v>167</v>
      </c>
      <c r="ET1518" t="s">
        <v>167</v>
      </c>
      <c r="EU1518" t="s">
        <v>170</v>
      </c>
      <c r="EV1518" t="s">
        <v>166</v>
      </c>
      <c r="EY1518" t="s">
        <v>218</v>
      </c>
    </row>
    <row r="1519" spans="143:155" x14ac:dyDescent="0.25">
      <c r="EM1519" t="s">
        <v>168</v>
      </c>
      <c r="EO1519" t="s">
        <v>169</v>
      </c>
      <c r="EP1519" s="2">
        <v>42938</v>
      </c>
      <c r="EQ1519" s="2">
        <v>45205</v>
      </c>
      <c r="ER1519" t="s">
        <v>167</v>
      </c>
      <c r="ES1519" t="s">
        <v>167</v>
      </c>
      <c r="ET1519" t="s">
        <v>167</v>
      </c>
      <c r="EU1519" t="s">
        <v>170</v>
      </c>
      <c r="EV1519" t="s">
        <v>166</v>
      </c>
      <c r="EY1519" t="s">
        <v>218</v>
      </c>
    </row>
    <row r="1520" spans="143:155" x14ac:dyDescent="0.25">
      <c r="EM1520" t="s">
        <v>168</v>
      </c>
      <c r="EO1520" t="s">
        <v>169</v>
      </c>
      <c r="EP1520" s="2">
        <v>42399</v>
      </c>
      <c r="EQ1520" s="2">
        <v>45191</v>
      </c>
      <c r="ER1520" t="s">
        <v>167</v>
      </c>
      <c r="ES1520" t="s">
        <v>167</v>
      </c>
      <c r="ET1520" t="s">
        <v>167</v>
      </c>
      <c r="EU1520" t="s">
        <v>170</v>
      </c>
      <c r="EV1520" t="s">
        <v>166</v>
      </c>
      <c r="EY1520" t="s">
        <v>218</v>
      </c>
    </row>
    <row r="1521" spans="143:155" x14ac:dyDescent="0.25">
      <c r="EM1521" t="s">
        <v>168</v>
      </c>
      <c r="EO1521" t="s">
        <v>169</v>
      </c>
      <c r="EP1521" s="2">
        <v>42986</v>
      </c>
      <c r="EQ1521" s="2">
        <v>45191</v>
      </c>
      <c r="ER1521" t="s">
        <v>167</v>
      </c>
      <c r="ES1521" t="s">
        <v>167</v>
      </c>
      <c r="ET1521" t="s">
        <v>167</v>
      </c>
      <c r="EU1521" t="s">
        <v>170</v>
      </c>
      <c r="EV1521" t="s">
        <v>166</v>
      </c>
      <c r="EY1521" t="s">
        <v>218</v>
      </c>
    </row>
    <row r="1522" spans="143:155" x14ac:dyDescent="0.25">
      <c r="EM1522" t="s">
        <v>168</v>
      </c>
      <c r="EO1522" t="s">
        <v>169</v>
      </c>
      <c r="EP1522" s="2">
        <v>42400</v>
      </c>
      <c r="EQ1522" s="2">
        <v>45191</v>
      </c>
      <c r="ER1522" t="s">
        <v>167</v>
      </c>
      <c r="ES1522" t="s">
        <v>167</v>
      </c>
      <c r="ET1522" t="s">
        <v>167</v>
      </c>
      <c r="EU1522" t="s">
        <v>170</v>
      </c>
      <c r="EV1522" t="s">
        <v>166</v>
      </c>
      <c r="EY1522" t="s">
        <v>218</v>
      </c>
    </row>
    <row r="1523" spans="143:155" x14ac:dyDescent="0.25">
      <c r="EM1523" t="s">
        <v>168</v>
      </c>
      <c r="EO1523" t="s">
        <v>169</v>
      </c>
      <c r="EP1523" s="2">
        <v>42369</v>
      </c>
      <c r="EQ1523" s="2">
        <v>45191</v>
      </c>
      <c r="ER1523" t="s">
        <v>167</v>
      </c>
      <c r="ES1523" t="s">
        <v>167</v>
      </c>
      <c r="ET1523" t="s">
        <v>167</v>
      </c>
      <c r="EU1523" t="s">
        <v>170</v>
      </c>
      <c r="EV1523" t="s">
        <v>166</v>
      </c>
      <c r="EY1523" t="s">
        <v>218</v>
      </c>
    </row>
    <row r="1524" spans="143:155" x14ac:dyDescent="0.25">
      <c r="EM1524" t="s">
        <v>168</v>
      </c>
      <c r="EO1524" t="s">
        <v>169</v>
      </c>
      <c r="EP1524" s="2">
        <v>43515</v>
      </c>
      <c r="EQ1524" s="2">
        <v>44993</v>
      </c>
      <c r="ER1524" t="s">
        <v>167</v>
      </c>
      <c r="ES1524" t="s">
        <v>167</v>
      </c>
      <c r="ET1524" t="s">
        <v>167</v>
      </c>
      <c r="EU1524" t="s">
        <v>170</v>
      </c>
      <c r="EV1524" t="s">
        <v>166</v>
      </c>
      <c r="EY1524" t="s">
        <v>218</v>
      </c>
    </row>
    <row r="1525" spans="143:155" x14ac:dyDescent="0.25">
      <c r="EM1525" t="s">
        <v>168</v>
      </c>
      <c r="EO1525" t="s">
        <v>169</v>
      </c>
      <c r="EP1525" s="2">
        <v>42424</v>
      </c>
      <c r="EQ1525" s="2">
        <v>45120</v>
      </c>
      <c r="ER1525" t="s">
        <v>167</v>
      </c>
      <c r="ES1525" t="s">
        <v>167</v>
      </c>
      <c r="ET1525" t="s">
        <v>167</v>
      </c>
      <c r="EU1525" t="s">
        <v>170</v>
      </c>
      <c r="EV1525" t="s">
        <v>166</v>
      </c>
      <c r="EY1525" t="s">
        <v>218</v>
      </c>
    </row>
    <row r="1526" spans="143:155" x14ac:dyDescent="0.25">
      <c r="EM1526" t="s">
        <v>168</v>
      </c>
      <c r="EO1526" t="s">
        <v>169</v>
      </c>
      <c r="EP1526" s="2">
        <v>42414</v>
      </c>
      <c r="EQ1526" s="2">
        <v>45206</v>
      </c>
      <c r="ER1526" t="s">
        <v>167</v>
      </c>
      <c r="ES1526" t="s">
        <v>167</v>
      </c>
      <c r="ET1526" t="s">
        <v>167</v>
      </c>
      <c r="EU1526" t="s">
        <v>170</v>
      </c>
      <c r="EV1526" t="s">
        <v>166</v>
      </c>
      <c r="EY1526" t="s">
        <v>218</v>
      </c>
    </row>
    <row r="1527" spans="143:155" x14ac:dyDescent="0.25">
      <c r="EM1527" t="s">
        <v>168</v>
      </c>
      <c r="EO1527" t="s">
        <v>169</v>
      </c>
      <c r="EP1527" s="2">
        <v>42398</v>
      </c>
      <c r="EQ1527" s="2">
        <v>45206</v>
      </c>
      <c r="ER1527" t="s">
        <v>167</v>
      </c>
      <c r="ES1527" t="s">
        <v>167</v>
      </c>
      <c r="ET1527" t="s">
        <v>167</v>
      </c>
      <c r="EU1527" t="s">
        <v>170</v>
      </c>
      <c r="EV1527" t="s">
        <v>166</v>
      </c>
      <c r="EY1527" t="s">
        <v>218</v>
      </c>
    </row>
    <row r="1528" spans="143:155" x14ac:dyDescent="0.25">
      <c r="EM1528" t="s">
        <v>168</v>
      </c>
      <c r="EO1528" t="s">
        <v>169</v>
      </c>
      <c r="EP1528" s="2">
        <v>42387</v>
      </c>
      <c r="EQ1528" s="2">
        <v>45034</v>
      </c>
      <c r="ER1528" t="s">
        <v>167</v>
      </c>
      <c r="ES1528" t="s">
        <v>167</v>
      </c>
      <c r="ET1528" t="s">
        <v>167</v>
      </c>
      <c r="EU1528" t="s">
        <v>170</v>
      </c>
      <c r="EV1528" t="s">
        <v>166</v>
      </c>
      <c r="EY1528" t="s">
        <v>218</v>
      </c>
    </row>
    <row r="1529" spans="143:155" x14ac:dyDescent="0.25">
      <c r="EM1529" t="s">
        <v>168</v>
      </c>
      <c r="EO1529" t="s">
        <v>169</v>
      </c>
      <c r="EP1529" s="2">
        <v>42392</v>
      </c>
      <c r="EQ1529" s="2">
        <v>45206</v>
      </c>
      <c r="ER1529" t="s">
        <v>167</v>
      </c>
      <c r="ES1529" t="s">
        <v>167</v>
      </c>
      <c r="ET1529" t="s">
        <v>167</v>
      </c>
      <c r="EU1529" t="s">
        <v>170</v>
      </c>
      <c r="EV1529" t="s">
        <v>166</v>
      </c>
      <c r="EY1529" t="s">
        <v>218</v>
      </c>
    </row>
    <row r="1530" spans="143:155" x14ac:dyDescent="0.25">
      <c r="EM1530" t="s">
        <v>168</v>
      </c>
      <c r="EO1530" t="s">
        <v>169</v>
      </c>
      <c r="EP1530" s="2">
        <v>42547</v>
      </c>
      <c r="EQ1530" s="2">
        <v>45234</v>
      </c>
      <c r="ER1530" t="s">
        <v>167</v>
      </c>
      <c r="ES1530" t="s">
        <v>167</v>
      </c>
      <c r="ET1530" t="s">
        <v>167</v>
      </c>
      <c r="EU1530" t="s">
        <v>170</v>
      </c>
      <c r="EV1530" t="s">
        <v>166</v>
      </c>
      <c r="EY1530" t="s">
        <v>218</v>
      </c>
    </row>
    <row r="1531" spans="143:155" x14ac:dyDescent="0.25">
      <c r="EM1531" t="s">
        <v>168</v>
      </c>
      <c r="EO1531" t="s">
        <v>169</v>
      </c>
      <c r="EP1531" t="s">
        <v>165</v>
      </c>
      <c r="EQ1531" s="2">
        <v>45158</v>
      </c>
      <c r="ER1531" t="s">
        <v>167</v>
      </c>
      <c r="ES1531" t="s">
        <v>167</v>
      </c>
      <c r="ET1531" t="s">
        <v>167</v>
      </c>
      <c r="EU1531" t="s">
        <v>170</v>
      </c>
      <c r="EV1531" t="s">
        <v>166</v>
      </c>
      <c r="EY1531" t="s">
        <v>218</v>
      </c>
    </row>
    <row r="1532" spans="143:155" x14ac:dyDescent="0.25">
      <c r="EM1532" t="s">
        <v>168</v>
      </c>
      <c r="EO1532" t="s">
        <v>169</v>
      </c>
      <c r="EP1532" t="s">
        <v>165</v>
      </c>
      <c r="EQ1532" s="2">
        <v>44968</v>
      </c>
      <c r="ER1532" t="s">
        <v>167</v>
      </c>
      <c r="ES1532" t="s">
        <v>167</v>
      </c>
      <c r="ET1532" t="s">
        <v>167</v>
      </c>
      <c r="EU1532" t="s">
        <v>170</v>
      </c>
      <c r="EV1532" t="s">
        <v>166</v>
      </c>
      <c r="EY1532" t="s">
        <v>218</v>
      </c>
    </row>
    <row r="1533" spans="143:155" x14ac:dyDescent="0.25">
      <c r="EM1533" t="s">
        <v>168</v>
      </c>
      <c r="EO1533" t="s">
        <v>169</v>
      </c>
      <c r="EP1533" s="2">
        <v>43293</v>
      </c>
      <c r="EQ1533" s="2">
        <v>44986</v>
      </c>
      <c r="ER1533" t="s">
        <v>167</v>
      </c>
      <c r="ES1533" t="s">
        <v>167</v>
      </c>
      <c r="ET1533" t="s">
        <v>167</v>
      </c>
      <c r="EU1533" t="s">
        <v>170</v>
      </c>
      <c r="EV1533" t="s">
        <v>166</v>
      </c>
      <c r="EY1533" t="s">
        <v>218</v>
      </c>
    </row>
    <row r="1534" spans="143:155" x14ac:dyDescent="0.25">
      <c r="EM1534" t="s">
        <v>168</v>
      </c>
      <c r="EO1534" t="s">
        <v>169</v>
      </c>
      <c r="EP1534" t="s">
        <v>165</v>
      </c>
      <c r="EQ1534" s="2">
        <v>44988</v>
      </c>
      <c r="ER1534" t="s">
        <v>167</v>
      </c>
      <c r="ES1534" t="s">
        <v>167</v>
      </c>
      <c r="ET1534" t="s">
        <v>167</v>
      </c>
      <c r="EU1534" t="s">
        <v>170</v>
      </c>
      <c r="EV1534" t="s">
        <v>166</v>
      </c>
      <c r="EY1534" t="s">
        <v>218</v>
      </c>
    </row>
    <row r="1535" spans="143:155" x14ac:dyDescent="0.25">
      <c r="EM1535" t="s">
        <v>168</v>
      </c>
      <c r="EO1535" t="s">
        <v>169</v>
      </c>
      <c r="EP1535" t="s">
        <v>165</v>
      </c>
      <c r="EQ1535" s="2">
        <v>45318</v>
      </c>
      <c r="ER1535" t="s">
        <v>167</v>
      </c>
      <c r="ES1535" t="s">
        <v>167</v>
      </c>
      <c r="ET1535" t="s">
        <v>167</v>
      </c>
      <c r="EU1535" t="s">
        <v>170</v>
      </c>
      <c r="EV1535" t="s">
        <v>166</v>
      </c>
      <c r="EY1535">
        <v>350016127</v>
      </c>
    </row>
    <row r="1536" spans="143:155" x14ac:dyDescent="0.25">
      <c r="EM1536" t="s">
        <v>168</v>
      </c>
      <c r="EO1536" t="s">
        <v>169</v>
      </c>
      <c r="EP1536" t="s">
        <v>165</v>
      </c>
      <c r="EQ1536" s="2">
        <v>44972</v>
      </c>
      <c r="ER1536" t="s">
        <v>167</v>
      </c>
      <c r="ES1536" t="s">
        <v>167</v>
      </c>
      <c r="ET1536" t="s">
        <v>167</v>
      </c>
      <c r="EU1536" t="s">
        <v>170</v>
      </c>
      <c r="EV1536" t="s">
        <v>166</v>
      </c>
      <c r="EY1536" t="s">
        <v>218</v>
      </c>
    </row>
    <row r="1537" spans="143:155" x14ac:dyDescent="0.25">
      <c r="EM1537" t="s">
        <v>168</v>
      </c>
      <c r="EO1537" t="s">
        <v>169</v>
      </c>
      <c r="EP1537" s="2">
        <v>45141</v>
      </c>
      <c r="EQ1537" s="2">
        <v>45236</v>
      </c>
      <c r="ER1537" t="s">
        <v>167</v>
      </c>
      <c r="ES1537" t="s">
        <v>167</v>
      </c>
      <c r="ET1537" t="s">
        <v>167</v>
      </c>
      <c r="EU1537" t="s">
        <v>170</v>
      </c>
      <c r="EV1537" t="s">
        <v>166</v>
      </c>
      <c r="EY1537" t="s">
        <v>218</v>
      </c>
    </row>
    <row r="1538" spans="143:155" x14ac:dyDescent="0.25">
      <c r="EM1538" t="s">
        <v>168</v>
      </c>
      <c r="EO1538" t="s">
        <v>169</v>
      </c>
      <c r="EP1538" s="2">
        <v>42857</v>
      </c>
      <c r="EQ1538" s="2">
        <v>44987</v>
      </c>
      <c r="ER1538" t="s">
        <v>167</v>
      </c>
      <c r="ES1538" t="s">
        <v>167</v>
      </c>
      <c r="ET1538" t="s">
        <v>167</v>
      </c>
      <c r="EU1538" t="s">
        <v>170</v>
      </c>
      <c r="EV1538" t="s">
        <v>166</v>
      </c>
      <c r="EY1538" t="s">
        <v>218</v>
      </c>
    </row>
    <row r="1539" spans="143:155" x14ac:dyDescent="0.25">
      <c r="EM1539" t="s">
        <v>168</v>
      </c>
      <c r="EO1539" t="s">
        <v>169</v>
      </c>
      <c r="EP1539" s="2">
        <v>42796</v>
      </c>
      <c r="EQ1539" s="2">
        <v>44986</v>
      </c>
      <c r="ER1539" t="s">
        <v>167</v>
      </c>
      <c r="ES1539" t="s">
        <v>167</v>
      </c>
      <c r="ET1539" t="s">
        <v>167</v>
      </c>
      <c r="EU1539" t="s">
        <v>170</v>
      </c>
      <c r="EV1539" t="s">
        <v>166</v>
      </c>
      <c r="EY1539" t="s">
        <v>218</v>
      </c>
    </row>
    <row r="1540" spans="143:155" x14ac:dyDescent="0.25">
      <c r="EM1540" t="s">
        <v>168</v>
      </c>
      <c r="EO1540" t="s">
        <v>169</v>
      </c>
      <c r="EP1540" s="2">
        <v>42902</v>
      </c>
      <c r="EQ1540" s="2">
        <v>44992</v>
      </c>
      <c r="ER1540" t="s">
        <v>167</v>
      </c>
      <c r="ES1540" t="s">
        <v>167</v>
      </c>
      <c r="ET1540" t="s">
        <v>167</v>
      </c>
      <c r="EU1540" t="s">
        <v>170</v>
      </c>
      <c r="EV1540" t="s">
        <v>166</v>
      </c>
      <c r="EY1540" t="s">
        <v>218</v>
      </c>
    </row>
    <row r="1541" spans="143:155" x14ac:dyDescent="0.25">
      <c r="EM1541" t="s">
        <v>168</v>
      </c>
      <c r="EO1541" t="s">
        <v>169</v>
      </c>
      <c r="EP1541" t="s">
        <v>165</v>
      </c>
      <c r="EQ1541" s="2">
        <v>45128</v>
      </c>
      <c r="ER1541" t="s">
        <v>171</v>
      </c>
      <c r="ES1541" t="s">
        <v>167</v>
      </c>
      <c r="ET1541" t="s">
        <v>167</v>
      </c>
      <c r="EU1541" t="s">
        <v>170</v>
      </c>
      <c r="EV1541" t="s">
        <v>166</v>
      </c>
      <c r="EY1541" t="s">
        <v>218</v>
      </c>
    </row>
    <row r="1542" spans="143:155" x14ac:dyDescent="0.25">
      <c r="EM1542" t="s">
        <v>168</v>
      </c>
      <c r="EO1542" t="s">
        <v>169</v>
      </c>
      <c r="EP1542" s="2">
        <v>42898</v>
      </c>
      <c r="EQ1542" s="2">
        <v>44986</v>
      </c>
      <c r="ER1542" t="s">
        <v>167</v>
      </c>
      <c r="ES1542" t="s">
        <v>167</v>
      </c>
      <c r="ET1542" t="s">
        <v>167</v>
      </c>
      <c r="EU1542" t="s">
        <v>170</v>
      </c>
      <c r="EV1542" t="s">
        <v>166</v>
      </c>
      <c r="EY1542" t="s">
        <v>218</v>
      </c>
    </row>
    <row r="1543" spans="143:155" x14ac:dyDescent="0.25">
      <c r="EM1543" t="s">
        <v>168</v>
      </c>
      <c r="EO1543" t="s">
        <v>169</v>
      </c>
      <c r="EP1543" t="s">
        <v>165</v>
      </c>
      <c r="EQ1543" s="2">
        <v>45088</v>
      </c>
      <c r="ER1543" t="s">
        <v>167</v>
      </c>
      <c r="ES1543" t="s">
        <v>167</v>
      </c>
      <c r="ET1543" t="s">
        <v>167</v>
      </c>
      <c r="EU1543" t="s">
        <v>170</v>
      </c>
      <c r="EV1543" t="s">
        <v>166</v>
      </c>
      <c r="EY1543" t="s">
        <v>218</v>
      </c>
    </row>
    <row r="1544" spans="143:155" x14ac:dyDescent="0.25">
      <c r="EM1544" t="s">
        <v>168</v>
      </c>
      <c r="EO1544" t="s">
        <v>169</v>
      </c>
      <c r="EP1544" t="s">
        <v>165</v>
      </c>
      <c r="EQ1544" s="2">
        <v>45034</v>
      </c>
      <c r="ER1544" t="s">
        <v>171</v>
      </c>
      <c r="ES1544" t="s">
        <v>167</v>
      </c>
      <c r="ET1544" t="s">
        <v>167</v>
      </c>
      <c r="EU1544" t="s">
        <v>170</v>
      </c>
      <c r="EV1544" t="s">
        <v>166</v>
      </c>
      <c r="EY1544" t="s">
        <v>218</v>
      </c>
    </row>
    <row r="1545" spans="143:155" x14ac:dyDescent="0.25">
      <c r="EM1545" t="s">
        <v>168</v>
      </c>
      <c r="EO1545" t="s">
        <v>169</v>
      </c>
      <c r="EP1545" s="2">
        <v>42677</v>
      </c>
      <c r="EQ1545" s="2">
        <v>45130</v>
      </c>
      <c r="ER1545" t="s">
        <v>167</v>
      </c>
      <c r="ES1545" t="s">
        <v>167</v>
      </c>
      <c r="ET1545" t="s">
        <v>167</v>
      </c>
      <c r="EU1545" t="s">
        <v>170</v>
      </c>
      <c r="EV1545" t="s">
        <v>166</v>
      </c>
      <c r="EY1545" t="s">
        <v>218</v>
      </c>
    </row>
    <row r="1546" spans="143:155" x14ac:dyDescent="0.25">
      <c r="EM1546" t="s">
        <v>168</v>
      </c>
      <c r="EO1546" t="s">
        <v>169</v>
      </c>
      <c r="EP1546" t="s">
        <v>165</v>
      </c>
      <c r="EQ1546" s="2">
        <v>45019</v>
      </c>
      <c r="ER1546" t="s">
        <v>167</v>
      </c>
      <c r="ES1546" t="s">
        <v>167</v>
      </c>
      <c r="ET1546" t="s">
        <v>167</v>
      </c>
      <c r="EU1546" t="s">
        <v>170</v>
      </c>
      <c r="EV1546" t="s">
        <v>166</v>
      </c>
      <c r="EY1546" t="s">
        <v>218</v>
      </c>
    </row>
    <row r="1547" spans="143:155" x14ac:dyDescent="0.25">
      <c r="EM1547" t="s">
        <v>168</v>
      </c>
      <c r="EO1547" t="s">
        <v>169</v>
      </c>
      <c r="EP1547" t="s">
        <v>165</v>
      </c>
      <c r="EQ1547" s="2">
        <v>44472</v>
      </c>
      <c r="ER1547" t="s">
        <v>167</v>
      </c>
      <c r="ES1547" t="s">
        <v>167</v>
      </c>
      <c r="ET1547" t="s">
        <v>167</v>
      </c>
      <c r="EU1547" t="s">
        <v>170</v>
      </c>
      <c r="EV1547" t="s">
        <v>166</v>
      </c>
      <c r="EY1547" t="s">
        <v>218</v>
      </c>
    </row>
    <row r="1548" spans="143:155" x14ac:dyDescent="0.25">
      <c r="EM1548" t="s">
        <v>168</v>
      </c>
      <c r="EO1548" t="s">
        <v>169</v>
      </c>
      <c r="EP1548" s="2">
        <v>42666</v>
      </c>
      <c r="EQ1548" s="2">
        <v>45058</v>
      </c>
      <c r="ER1548" t="s">
        <v>167</v>
      </c>
      <c r="ES1548" t="s">
        <v>167</v>
      </c>
      <c r="ET1548" t="s">
        <v>167</v>
      </c>
      <c r="EU1548" t="s">
        <v>170</v>
      </c>
      <c r="EV1548" t="s">
        <v>166</v>
      </c>
      <c r="EY1548" t="s">
        <v>218</v>
      </c>
    </row>
    <row r="1549" spans="143:155" x14ac:dyDescent="0.25">
      <c r="EM1549" t="s">
        <v>168</v>
      </c>
      <c r="EO1549" t="s">
        <v>169</v>
      </c>
      <c r="EP1549" s="2">
        <v>42670</v>
      </c>
      <c r="EQ1549" s="2">
        <v>45058</v>
      </c>
      <c r="ER1549" t="s">
        <v>167</v>
      </c>
      <c r="ES1549" t="s">
        <v>167</v>
      </c>
      <c r="ET1549" t="s">
        <v>167</v>
      </c>
      <c r="EU1549" t="s">
        <v>170</v>
      </c>
      <c r="EV1549" t="s">
        <v>166</v>
      </c>
      <c r="EY1549" t="s">
        <v>218</v>
      </c>
    </row>
    <row r="1550" spans="143:155" x14ac:dyDescent="0.25">
      <c r="EM1550" t="s">
        <v>168</v>
      </c>
      <c r="EO1550" t="s">
        <v>169</v>
      </c>
      <c r="EP1550" s="2">
        <v>42942</v>
      </c>
      <c r="EQ1550" s="2">
        <v>45058</v>
      </c>
      <c r="ER1550" t="s">
        <v>167</v>
      </c>
      <c r="ES1550" t="s">
        <v>167</v>
      </c>
      <c r="ET1550" t="s">
        <v>167</v>
      </c>
      <c r="EU1550" t="s">
        <v>170</v>
      </c>
      <c r="EV1550" t="s">
        <v>166</v>
      </c>
      <c r="EY1550" t="s">
        <v>218</v>
      </c>
    </row>
    <row r="1551" spans="143:155" x14ac:dyDescent="0.25">
      <c r="EM1551" t="s">
        <v>168</v>
      </c>
      <c r="EO1551" t="s">
        <v>169</v>
      </c>
      <c r="EP1551" s="2">
        <v>42607</v>
      </c>
      <c r="EQ1551" s="2">
        <v>45058</v>
      </c>
      <c r="ER1551" t="s">
        <v>167</v>
      </c>
      <c r="ES1551" t="s">
        <v>167</v>
      </c>
      <c r="ET1551" t="s">
        <v>167</v>
      </c>
      <c r="EU1551" t="s">
        <v>170</v>
      </c>
      <c r="EV1551" t="s">
        <v>166</v>
      </c>
      <c r="EY1551" t="s">
        <v>218</v>
      </c>
    </row>
    <row r="1552" spans="143:155" x14ac:dyDescent="0.25">
      <c r="EM1552" t="s">
        <v>168</v>
      </c>
      <c r="EO1552" t="s">
        <v>169</v>
      </c>
      <c r="EP1552" s="2">
        <v>42707</v>
      </c>
      <c r="EQ1552" s="2">
        <v>45058</v>
      </c>
      <c r="ER1552" t="s">
        <v>167</v>
      </c>
      <c r="ES1552" t="s">
        <v>167</v>
      </c>
      <c r="ET1552" t="s">
        <v>167</v>
      </c>
      <c r="EU1552" t="s">
        <v>170</v>
      </c>
      <c r="EV1552" t="s">
        <v>166</v>
      </c>
      <c r="EY1552" t="s">
        <v>218</v>
      </c>
    </row>
    <row r="1553" spans="143:155" x14ac:dyDescent="0.25">
      <c r="EM1553" t="s">
        <v>168</v>
      </c>
      <c r="EO1553" t="s">
        <v>169</v>
      </c>
      <c r="EP1553" s="2">
        <v>42619</v>
      </c>
      <c r="EQ1553" s="2">
        <v>45062</v>
      </c>
      <c r="ER1553" t="s">
        <v>167</v>
      </c>
      <c r="ES1553" t="s">
        <v>167</v>
      </c>
      <c r="ET1553" t="s">
        <v>167</v>
      </c>
      <c r="EU1553" t="s">
        <v>170</v>
      </c>
      <c r="EV1553" t="s">
        <v>166</v>
      </c>
      <c r="EY1553" t="s">
        <v>218</v>
      </c>
    </row>
    <row r="1554" spans="143:155" x14ac:dyDescent="0.25">
      <c r="EM1554" t="s">
        <v>168</v>
      </c>
      <c r="EO1554" t="s">
        <v>169</v>
      </c>
      <c r="EP1554" t="s">
        <v>165</v>
      </c>
      <c r="EQ1554" s="2">
        <v>45123</v>
      </c>
      <c r="ER1554" t="s">
        <v>167</v>
      </c>
      <c r="ES1554" t="s">
        <v>167</v>
      </c>
      <c r="ET1554" t="s">
        <v>167</v>
      </c>
      <c r="EU1554" t="s">
        <v>170</v>
      </c>
      <c r="EV1554" t="s">
        <v>166</v>
      </c>
      <c r="EY1554" t="s">
        <v>218</v>
      </c>
    </row>
    <row r="1555" spans="143:155" x14ac:dyDescent="0.25">
      <c r="EM1555" t="s">
        <v>168</v>
      </c>
      <c r="EO1555" t="s">
        <v>169</v>
      </c>
      <c r="EP1555" t="s">
        <v>165</v>
      </c>
      <c r="EQ1555" s="2">
        <v>45302</v>
      </c>
      <c r="ER1555" t="s">
        <v>167</v>
      </c>
      <c r="ES1555" t="s">
        <v>167</v>
      </c>
      <c r="ET1555" t="s">
        <v>167</v>
      </c>
      <c r="EU1555" t="s">
        <v>170</v>
      </c>
      <c r="EV1555" t="s">
        <v>166</v>
      </c>
      <c r="EY1555" t="s">
        <v>218</v>
      </c>
    </row>
    <row r="1556" spans="143:155" x14ac:dyDescent="0.25">
      <c r="EM1556" t="s">
        <v>168</v>
      </c>
      <c r="EO1556" t="s">
        <v>169</v>
      </c>
      <c r="EP1556" t="s">
        <v>165</v>
      </c>
      <c r="EQ1556" s="2">
        <v>45274</v>
      </c>
      <c r="ER1556" t="s">
        <v>167</v>
      </c>
      <c r="ES1556" t="s">
        <v>167</v>
      </c>
      <c r="ET1556" t="s">
        <v>167</v>
      </c>
      <c r="EU1556" t="s">
        <v>170</v>
      </c>
      <c r="EV1556" t="s">
        <v>166</v>
      </c>
      <c r="EY1556" t="s">
        <v>218</v>
      </c>
    </row>
    <row r="1557" spans="143:155" x14ac:dyDescent="0.25">
      <c r="EM1557" t="s">
        <v>168</v>
      </c>
      <c r="EO1557" t="s">
        <v>169</v>
      </c>
      <c r="EP1557" t="s">
        <v>165</v>
      </c>
      <c r="EQ1557" s="2">
        <v>45215</v>
      </c>
      <c r="ER1557" t="s">
        <v>167</v>
      </c>
      <c r="ES1557" t="s">
        <v>167</v>
      </c>
      <c r="ET1557" t="s">
        <v>167</v>
      </c>
      <c r="EU1557" t="s">
        <v>170</v>
      </c>
      <c r="EV1557" t="s">
        <v>166</v>
      </c>
      <c r="EY1557" t="s">
        <v>218</v>
      </c>
    </row>
    <row r="1558" spans="143:155" x14ac:dyDescent="0.25">
      <c r="EM1558" t="s">
        <v>168</v>
      </c>
      <c r="EO1558" t="s">
        <v>169</v>
      </c>
      <c r="EP1558" t="s">
        <v>165</v>
      </c>
      <c r="EQ1558" s="2">
        <v>45212</v>
      </c>
      <c r="ER1558" t="s">
        <v>167</v>
      </c>
      <c r="ES1558" t="s">
        <v>167</v>
      </c>
      <c r="ET1558" t="s">
        <v>167</v>
      </c>
      <c r="EU1558" t="s">
        <v>170</v>
      </c>
      <c r="EV1558" t="s">
        <v>166</v>
      </c>
      <c r="EY1558" t="s">
        <v>218</v>
      </c>
    </row>
    <row r="1559" spans="143:155" x14ac:dyDescent="0.25">
      <c r="EM1559" t="s">
        <v>168</v>
      </c>
      <c r="EO1559" t="s">
        <v>169</v>
      </c>
      <c r="EP1559" t="s">
        <v>165</v>
      </c>
      <c r="EQ1559" s="2">
        <v>45082</v>
      </c>
      <c r="ER1559" t="s">
        <v>167</v>
      </c>
      <c r="ES1559" t="s">
        <v>167</v>
      </c>
      <c r="ET1559" t="s">
        <v>167</v>
      </c>
      <c r="EU1559" t="s">
        <v>170</v>
      </c>
      <c r="EV1559" t="s">
        <v>166</v>
      </c>
      <c r="EY1559" t="s">
        <v>218</v>
      </c>
    </row>
    <row r="1560" spans="143:155" x14ac:dyDescent="0.25">
      <c r="EM1560" t="s">
        <v>168</v>
      </c>
      <c r="EO1560" t="s">
        <v>169</v>
      </c>
      <c r="EP1560" t="s">
        <v>165</v>
      </c>
      <c r="EQ1560" s="2">
        <v>45274</v>
      </c>
      <c r="ER1560" t="s">
        <v>167</v>
      </c>
      <c r="ES1560" t="s">
        <v>167</v>
      </c>
      <c r="ET1560" t="s">
        <v>167</v>
      </c>
      <c r="EU1560" t="s">
        <v>170</v>
      </c>
      <c r="EV1560" t="s">
        <v>166</v>
      </c>
      <c r="EY1560" t="s">
        <v>218</v>
      </c>
    </row>
    <row r="1561" spans="143:155" x14ac:dyDescent="0.25">
      <c r="EM1561" t="s">
        <v>168</v>
      </c>
      <c r="EO1561" t="s">
        <v>169</v>
      </c>
      <c r="EP1561" t="s">
        <v>165</v>
      </c>
      <c r="EQ1561" s="2">
        <v>45198</v>
      </c>
      <c r="ER1561" t="s">
        <v>167</v>
      </c>
      <c r="ES1561" t="s">
        <v>167</v>
      </c>
      <c r="ET1561" t="s">
        <v>167</v>
      </c>
      <c r="EU1561" t="s">
        <v>170</v>
      </c>
      <c r="EV1561" t="s">
        <v>166</v>
      </c>
      <c r="EY1561" t="s">
        <v>218</v>
      </c>
    </row>
    <row r="1562" spans="143:155" x14ac:dyDescent="0.25">
      <c r="EM1562" t="s">
        <v>168</v>
      </c>
      <c r="EO1562" t="s">
        <v>169</v>
      </c>
      <c r="EP1562" s="2">
        <v>42496</v>
      </c>
      <c r="EQ1562" s="2">
        <v>45246</v>
      </c>
      <c r="ER1562" t="s">
        <v>167</v>
      </c>
      <c r="ES1562" t="s">
        <v>167</v>
      </c>
      <c r="ET1562" t="s">
        <v>167</v>
      </c>
      <c r="EU1562" t="s">
        <v>170</v>
      </c>
      <c r="EV1562" t="s">
        <v>166</v>
      </c>
      <c r="EY1562" t="s">
        <v>218</v>
      </c>
    </row>
    <row r="1563" spans="143:155" x14ac:dyDescent="0.25">
      <c r="EM1563" t="s">
        <v>168</v>
      </c>
      <c r="EO1563" t="s">
        <v>169</v>
      </c>
      <c r="EP1563" t="s">
        <v>165</v>
      </c>
      <c r="EQ1563" s="2">
        <v>45163</v>
      </c>
      <c r="ER1563" t="s">
        <v>167</v>
      </c>
      <c r="ES1563" t="s">
        <v>167</v>
      </c>
      <c r="ET1563" t="s">
        <v>167</v>
      </c>
      <c r="EU1563" t="s">
        <v>170</v>
      </c>
      <c r="EV1563" t="s">
        <v>166</v>
      </c>
      <c r="EY1563" t="s">
        <v>218</v>
      </c>
    </row>
    <row r="1564" spans="143:155" x14ac:dyDescent="0.25">
      <c r="EM1564" t="s">
        <v>168</v>
      </c>
      <c r="EO1564" t="s">
        <v>169</v>
      </c>
      <c r="EP1564" t="s">
        <v>165</v>
      </c>
      <c r="EQ1564" s="2">
        <v>45184</v>
      </c>
      <c r="ER1564" t="s">
        <v>167</v>
      </c>
      <c r="ES1564" t="s">
        <v>167</v>
      </c>
      <c r="ET1564" t="s">
        <v>167</v>
      </c>
      <c r="EU1564" t="s">
        <v>170</v>
      </c>
      <c r="EV1564" t="s">
        <v>166</v>
      </c>
      <c r="EY1564" t="s">
        <v>218</v>
      </c>
    </row>
    <row r="1565" spans="143:155" x14ac:dyDescent="0.25">
      <c r="EM1565" t="s">
        <v>168</v>
      </c>
      <c r="EO1565" t="s">
        <v>169</v>
      </c>
      <c r="EP1565" t="s">
        <v>165</v>
      </c>
      <c r="EQ1565" s="2">
        <v>45173</v>
      </c>
      <c r="ER1565" t="s">
        <v>167</v>
      </c>
      <c r="ES1565" t="s">
        <v>167</v>
      </c>
      <c r="ET1565" t="s">
        <v>167</v>
      </c>
      <c r="EU1565" t="s">
        <v>170</v>
      </c>
      <c r="EV1565" t="s">
        <v>166</v>
      </c>
      <c r="EY1565" t="s">
        <v>218</v>
      </c>
    </row>
    <row r="1566" spans="143:155" x14ac:dyDescent="0.25">
      <c r="EM1566" t="s">
        <v>168</v>
      </c>
      <c r="EO1566" t="s">
        <v>169</v>
      </c>
      <c r="EP1566" t="s">
        <v>165</v>
      </c>
      <c r="EQ1566" s="2">
        <v>45161</v>
      </c>
      <c r="ER1566" t="s">
        <v>167</v>
      </c>
      <c r="ES1566" t="s">
        <v>167</v>
      </c>
      <c r="ET1566" t="s">
        <v>167</v>
      </c>
      <c r="EU1566" t="s">
        <v>170</v>
      </c>
      <c r="EV1566" t="s">
        <v>166</v>
      </c>
      <c r="EY1566" t="s">
        <v>218</v>
      </c>
    </row>
    <row r="1567" spans="143:155" x14ac:dyDescent="0.25">
      <c r="EM1567" t="s">
        <v>168</v>
      </c>
      <c r="EO1567" t="s">
        <v>169</v>
      </c>
      <c r="EP1567" t="s">
        <v>165</v>
      </c>
      <c r="EQ1567" s="2">
        <v>45161</v>
      </c>
      <c r="ER1567" t="s">
        <v>167</v>
      </c>
      <c r="ES1567" t="s">
        <v>167</v>
      </c>
      <c r="ET1567" t="s">
        <v>167</v>
      </c>
      <c r="EU1567" t="s">
        <v>170</v>
      </c>
      <c r="EV1567" t="s">
        <v>166</v>
      </c>
      <c r="EY1567" t="s">
        <v>218</v>
      </c>
    </row>
    <row r="1568" spans="143:155" x14ac:dyDescent="0.25">
      <c r="EM1568" t="s">
        <v>168</v>
      </c>
      <c r="EO1568" t="s">
        <v>169</v>
      </c>
      <c r="EP1568" t="s">
        <v>165</v>
      </c>
      <c r="EQ1568" s="2">
        <v>45241</v>
      </c>
      <c r="ER1568" t="s">
        <v>167</v>
      </c>
      <c r="ES1568" t="s">
        <v>167</v>
      </c>
      <c r="ET1568" t="s">
        <v>167</v>
      </c>
      <c r="EU1568" t="s">
        <v>170</v>
      </c>
      <c r="EV1568" t="s">
        <v>166</v>
      </c>
      <c r="EY1568" t="s">
        <v>218</v>
      </c>
    </row>
    <row r="1569" spans="143:155" x14ac:dyDescent="0.25">
      <c r="EM1569" t="s">
        <v>168</v>
      </c>
      <c r="EO1569" t="s">
        <v>169</v>
      </c>
      <c r="EP1569" t="s">
        <v>165</v>
      </c>
      <c r="EQ1569" s="2">
        <v>45302</v>
      </c>
      <c r="ER1569" t="s">
        <v>167</v>
      </c>
      <c r="ES1569" t="s">
        <v>167</v>
      </c>
      <c r="ET1569" t="s">
        <v>167</v>
      </c>
      <c r="EU1569" t="s">
        <v>170</v>
      </c>
      <c r="EV1569" t="s">
        <v>166</v>
      </c>
      <c r="EY1569" t="s">
        <v>218</v>
      </c>
    </row>
    <row r="1570" spans="143:155" x14ac:dyDescent="0.25">
      <c r="EM1570" t="s">
        <v>168</v>
      </c>
      <c r="EO1570" t="s">
        <v>169</v>
      </c>
      <c r="EP1570" t="s">
        <v>165</v>
      </c>
      <c r="EQ1570" s="2">
        <v>44989</v>
      </c>
      <c r="ER1570" t="s">
        <v>167</v>
      </c>
      <c r="ES1570" t="s">
        <v>167</v>
      </c>
      <c r="ET1570" t="s">
        <v>167</v>
      </c>
      <c r="EU1570" t="s">
        <v>170</v>
      </c>
      <c r="EV1570" t="s">
        <v>166</v>
      </c>
      <c r="EY1570" t="s">
        <v>218</v>
      </c>
    </row>
    <row r="1571" spans="143:155" x14ac:dyDescent="0.25">
      <c r="EM1571" t="s">
        <v>168</v>
      </c>
      <c r="EO1571" t="s">
        <v>169</v>
      </c>
      <c r="EP1571" s="2">
        <v>37442</v>
      </c>
      <c r="EQ1571" s="2">
        <v>45108</v>
      </c>
      <c r="ER1571" t="s">
        <v>167</v>
      </c>
      <c r="ES1571" t="s">
        <v>167</v>
      </c>
      <c r="ET1571" t="s">
        <v>167</v>
      </c>
      <c r="EU1571" t="s">
        <v>170</v>
      </c>
      <c r="EV1571" t="s">
        <v>166</v>
      </c>
      <c r="EY1571" t="s">
        <v>218</v>
      </c>
    </row>
    <row r="1572" spans="143:155" x14ac:dyDescent="0.25">
      <c r="EM1572" t="s">
        <v>168</v>
      </c>
      <c r="EO1572" t="s">
        <v>169</v>
      </c>
      <c r="EP1572" t="s">
        <v>165</v>
      </c>
      <c r="EQ1572" s="2">
        <v>45016</v>
      </c>
      <c r="ER1572" t="s">
        <v>167</v>
      </c>
      <c r="ES1572" t="s">
        <v>167</v>
      </c>
      <c r="ET1572" t="s">
        <v>167</v>
      </c>
      <c r="EU1572" t="s">
        <v>170</v>
      </c>
      <c r="EV1572" t="s">
        <v>166</v>
      </c>
      <c r="EY1572" t="s">
        <v>218</v>
      </c>
    </row>
    <row r="1573" spans="143:155" x14ac:dyDescent="0.25">
      <c r="EM1573" t="s">
        <v>168</v>
      </c>
      <c r="EO1573" t="s">
        <v>169</v>
      </c>
      <c r="EP1573" t="s">
        <v>165</v>
      </c>
      <c r="EQ1573" s="2">
        <v>45292</v>
      </c>
      <c r="ER1573" t="s">
        <v>167</v>
      </c>
      <c r="ES1573" t="s">
        <v>167</v>
      </c>
      <c r="ET1573" t="s">
        <v>167</v>
      </c>
      <c r="EU1573" t="s">
        <v>170</v>
      </c>
      <c r="EV1573" t="s">
        <v>166</v>
      </c>
      <c r="EY1573" t="s">
        <v>218</v>
      </c>
    </row>
    <row r="1574" spans="143:155" x14ac:dyDescent="0.25">
      <c r="EM1574" t="s">
        <v>168</v>
      </c>
      <c r="EO1574" t="s">
        <v>169</v>
      </c>
      <c r="EP1574" t="s">
        <v>165</v>
      </c>
      <c r="EQ1574" s="2">
        <v>45143</v>
      </c>
      <c r="ER1574" t="s">
        <v>167</v>
      </c>
      <c r="ES1574" t="s">
        <v>167</v>
      </c>
      <c r="ET1574" t="s">
        <v>167</v>
      </c>
      <c r="EU1574" t="s">
        <v>170</v>
      </c>
      <c r="EV1574" t="s">
        <v>166</v>
      </c>
      <c r="EY1574" t="s">
        <v>218</v>
      </c>
    </row>
    <row r="1575" spans="143:155" x14ac:dyDescent="0.25">
      <c r="EM1575" t="s">
        <v>168</v>
      </c>
      <c r="EO1575" t="s">
        <v>169</v>
      </c>
      <c r="EP1575" t="s">
        <v>165</v>
      </c>
      <c r="EQ1575" s="2">
        <v>44999</v>
      </c>
      <c r="ER1575" t="s">
        <v>167</v>
      </c>
      <c r="ES1575" t="s">
        <v>167</v>
      </c>
      <c r="ET1575" t="s">
        <v>167</v>
      </c>
      <c r="EU1575" t="s">
        <v>170</v>
      </c>
      <c r="EV1575" t="s">
        <v>166</v>
      </c>
      <c r="EY1575" t="s">
        <v>218</v>
      </c>
    </row>
    <row r="1576" spans="143:155" x14ac:dyDescent="0.25">
      <c r="EM1576" t="s">
        <v>168</v>
      </c>
      <c r="EO1576" t="s">
        <v>169</v>
      </c>
      <c r="EP1576" t="s">
        <v>165</v>
      </c>
      <c r="EQ1576" s="2">
        <v>45023</v>
      </c>
      <c r="ER1576" t="s">
        <v>167</v>
      </c>
      <c r="ES1576" t="s">
        <v>167</v>
      </c>
      <c r="ET1576" t="s">
        <v>167</v>
      </c>
      <c r="EU1576" t="s">
        <v>170</v>
      </c>
      <c r="EV1576" t="s">
        <v>166</v>
      </c>
      <c r="EY1576" t="s">
        <v>218</v>
      </c>
    </row>
    <row r="1577" spans="143:155" x14ac:dyDescent="0.25">
      <c r="EM1577" t="s">
        <v>168</v>
      </c>
      <c r="EO1577" t="s">
        <v>169</v>
      </c>
      <c r="EP1577" t="s">
        <v>165</v>
      </c>
      <c r="EQ1577" s="2">
        <v>45321</v>
      </c>
      <c r="ER1577" t="s">
        <v>167</v>
      </c>
      <c r="ES1577" t="s">
        <v>167</v>
      </c>
      <c r="ET1577" t="s">
        <v>167</v>
      </c>
      <c r="EU1577" t="s">
        <v>170</v>
      </c>
      <c r="EV1577" t="s">
        <v>166</v>
      </c>
      <c r="EY1577" t="s">
        <v>218</v>
      </c>
    </row>
    <row r="1578" spans="143:155" x14ac:dyDescent="0.25">
      <c r="EM1578" t="s">
        <v>168</v>
      </c>
      <c r="EO1578" t="s">
        <v>169</v>
      </c>
      <c r="EP1578" t="s">
        <v>165</v>
      </c>
      <c r="EQ1578" s="2">
        <v>45321</v>
      </c>
      <c r="ER1578" t="s">
        <v>167</v>
      </c>
      <c r="ES1578" t="s">
        <v>167</v>
      </c>
      <c r="ET1578" t="s">
        <v>167</v>
      </c>
      <c r="EU1578" t="s">
        <v>170</v>
      </c>
      <c r="EV1578" t="s">
        <v>166</v>
      </c>
      <c r="EY1578" t="s">
        <v>218</v>
      </c>
    </row>
    <row r="1579" spans="143:155" x14ac:dyDescent="0.25">
      <c r="EM1579" t="s">
        <v>168</v>
      </c>
      <c r="EO1579" t="s">
        <v>169</v>
      </c>
      <c r="EP1579" t="s">
        <v>165</v>
      </c>
      <c r="EQ1579" s="2">
        <v>45321</v>
      </c>
      <c r="ER1579" t="s">
        <v>167</v>
      </c>
      <c r="ES1579" t="s">
        <v>167</v>
      </c>
      <c r="ET1579" t="s">
        <v>167</v>
      </c>
      <c r="EU1579" t="s">
        <v>170</v>
      </c>
      <c r="EV1579" t="s">
        <v>166</v>
      </c>
      <c r="EY1579" t="s">
        <v>218</v>
      </c>
    </row>
    <row r="1580" spans="143:155" x14ac:dyDescent="0.25">
      <c r="EM1580" t="s">
        <v>168</v>
      </c>
      <c r="EO1580" t="s">
        <v>169</v>
      </c>
      <c r="EP1580" t="s">
        <v>165</v>
      </c>
      <c r="EQ1580" s="2">
        <v>44962</v>
      </c>
      <c r="ER1580" t="s">
        <v>167</v>
      </c>
      <c r="ES1580" t="s">
        <v>167</v>
      </c>
      <c r="ET1580" t="s">
        <v>167</v>
      </c>
      <c r="EU1580" t="s">
        <v>170</v>
      </c>
      <c r="EV1580" t="s">
        <v>166</v>
      </c>
      <c r="EY1580" t="s">
        <v>218</v>
      </c>
    </row>
    <row r="1581" spans="143:155" x14ac:dyDescent="0.25">
      <c r="EM1581" t="s">
        <v>168</v>
      </c>
      <c r="EO1581" t="s">
        <v>169</v>
      </c>
      <c r="EP1581" t="s">
        <v>165</v>
      </c>
      <c r="EQ1581" s="2">
        <v>44963</v>
      </c>
      <c r="ER1581" t="s">
        <v>167</v>
      </c>
      <c r="ES1581" t="s">
        <v>167</v>
      </c>
      <c r="ET1581" t="s">
        <v>167</v>
      </c>
      <c r="EU1581" t="s">
        <v>170</v>
      </c>
      <c r="EV1581" t="s">
        <v>166</v>
      </c>
      <c r="EY1581" t="s">
        <v>218</v>
      </c>
    </row>
    <row r="1582" spans="143:155" x14ac:dyDescent="0.25">
      <c r="EM1582" t="s">
        <v>168</v>
      </c>
      <c r="EO1582" t="s">
        <v>169</v>
      </c>
      <c r="EP1582" t="s">
        <v>165</v>
      </c>
      <c r="EQ1582" s="2">
        <v>44986</v>
      </c>
      <c r="ER1582" t="s">
        <v>167</v>
      </c>
      <c r="ES1582" t="s">
        <v>167</v>
      </c>
      <c r="ET1582" t="s">
        <v>167</v>
      </c>
      <c r="EU1582" t="s">
        <v>170</v>
      </c>
      <c r="EV1582" t="s">
        <v>166</v>
      </c>
      <c r="EY1582" t="s">
        <v>218</v>
      </c>
    </row>
    <row r="1583" spans="143:155" x14ac:dyDescent="0.25">
      <c r="EM1583" t="s">
        <v>168</v>
      </c>
      <c r="EO1583" t="s">
        <v>169</v>
      </c>
      <c r="EP1583" t="s">
        <v>165</v>
      </c>
      <c r="EQ1583" s="2">
        <v>45023</v>
      </c>
      <c r="ER1583" t="s">
        <v>167</v>
      </c>
      <c r="ES1583" t="s">
        <v>167</v>
      </c>
      <c r="ET1583" t="s">
        <v>167</v>
      </c>
      <c r="EU1583" t="s">
        <v>170</v>
      </c>
      <c r="EV1583" t="s">
        <v>166</v>
      </c>
      <c r="EY1583" t="s">
        <v>218</v>
      </c>
    </row>
    <row r="1584" spans="143:155" x14ac:dyDescent="0.25">
      <c r="EM1584" t="s">
        <v>168</v>
      </c>
      <c r="EO1584" t="s">
        <v>169</v>
      </c>
      <c r="EP1584" t="s">
        <v>165</v>
      </c>
      <c r="EQ1584" s="2">
        <v>45115</v>
      </c>
      <c r="ER1584" t="s">
        <v>167</v>
      </c>
      <c r="ES1584" t="s">
        <v>167</v>
      </c>
      <c r="ET1584" t="s">
        <v>167</v>
      </c>
      <c r="EU1584" t="s">
        <v>170</v>
      </c>
      <c r="EV1584" t="s">
        <v>166</v>
      </c>
      <c r="EY1584" t="s">
        <v>218</v>
      </c>
    </row>
    <row r="1585" spans="143:155" x14ac:dyDescent="0.25">
      <c r="EM1585" t="s">
        <v>168</v>
      </c>
      <c r="EO1585" t="s">
        <v>169</v>
      </c>
      <c r="EP1585" t="s">
        <v>165</v>
      </c>
      <c r="EQ1585" s="2">
        <v>45026</v>
      </c>
      <c r="ER1585" t="s">
        <v>167</v>
      </c>
      <c r="ES1585" t="s">
        <v>167</v>
      </c>
      <c r="ET1585" t="s">
        <v>167</v>
      </c>
      <c r="EU1585" t="s">
        <v>170</v>
      </c>
      <c r="EV1585" t="s">
        <v>166</v>
      </c>
      <c r="EY1585" t="s">
        <v>218</v>
      </c>
    </row>
    <row r="1586" spans="143:155" x14ac:dyDescent="0.25">
      <c r="EM1586" t="s">
        <v>168</v>
      </c>
      <c r="EO1586" t="s">
        <v>169</v>
      </c>
      <c r="EP1586" t="s">
        <v>165</v>
      </c>
      <c r="EQ1586" s="2">
        <v>45179</v>
      </c>
      <c r="ER1586" t="s">
        <v>167</v>
      </c>
      <c r="ES1586" t="s">
        <v>167</v>
      </c>
      <c r="ET1586" t="s">
        <v>167</v>
      </c>
      <c r="EU1586" t="s">
        <v>170</v>
      </c>
      <c r="EV1586" t="s">
        <v>166</v>
      </c>
      <c r="EY1586" t="s">
        <v>218</v>
      </c>
    </row>
    <row r="1587" spans="143:155" x14ac:dyDescent="0.25">
      <c r="EM1587" t="s">
        <v>168</v>
      </c>
      <c r="EO1587" t="s">
        <v>169</v>
      </c>
      <c r="EP1587" t="s">
        <v>165</v>
      </c>
      <c r="EQ1587" s="2">
        <v>45154</v>
      </c>
      <c r="ER1587" t="s">
        <v>167</v>
      </c>
      <c r="ES1587" t="s">
        <v>167</v>
      </c>
      <c r="ET1587" t="s">
        <v>167</v>
      </c>
      <c r="EU1587" t="s">
        <v>170</v>
      </c>
      <c r="EV1587" t="s">
        <v>166</v>
      </c>
      <c r="EY1587" t="s">
        <v>218</v>
      </c>
    </row>
    <row r="1588" spans="143:155" x14ac:dyDescent="0.25">
      <c r="EM1588" t="s">
        <v>168</v>
      </c>
      <c r="EO1588" t="s">
        <v>169</v>
      </c>
      <c r="EP1588" t="s">
        <v>165</v>
      </c>
      <c r="EQ1588" s="2">
        <v>45111</v>
      </c>
      <c r="ER1588" t="s">
        <v>167</v>
      </c>
      <c r="ES1588" t="s">
        <v>167</v>
      </c>
      <c r="ET1588" t="s">
        <v>167</v>
      </c>
      <c r="EU1588" t="s">
        <v>170</v>
      </c>
      <c r="EV1588" t="s">
        <v>166</v>
      </c>
      <c r="EY1588" t="s">
        <v>218</v>
      </c>
    </row>
    <row r="1589" spans="143:155" x14ac:dyDescent="0.25">
      <c r="EM1589" t="s">
        <v>168</v>
      </c>
      <c r="EO1589" t="s">
        <v>169</v>
      </c>
      <c r="EP1589" t="s">
        <v>165</v>
      </c>
      <c r="EQ1589" s="2">
        <v>45178</v>
      </c>
      <c r="ER1589" t="s">
        <v>167</v>
      </c>
      <c r="ES1589" t="s">
        <v>167</v>
      </c>
      <c r="ET1589" t="s">
        <v>167</v>
      </c>
      <c r="EU1589" t="s">
        <v>170</v>
      </c>
      <c r="EV1589" t="s">
        <v>166</v>
      </c>
      <c r="EY1589" t="s">
        <v>218</v>
      </c>
    </row>
    <row r="1590" spans="143:155" x14ac:dyDescent="0.25">
      <c r="EM1590" t="s">
        <v>168</v>
      </c>
      <c r="EO1590" t="s">
        <v>169</v>
      </c>
      <c r="EP1590" t="s">
        <v>165</v>
      </c>
      <c r="EQ1590" s="2">
        <v>45017</v>
      </c>
      <c r="ER1590" t="s">
        <v>167</v>
      </c>
      <c r="ES1590" t="s">
        <v>167</v>
      </c>
      <c r="ET1590" t="s">
        <v>167</v>
      </c>
      <c r="EU1590" t="s">
        <v>170</v>
      </c>
      <c r="EV1590" t="s">
        <v>166</v>
      </c>
      <c r="EY1590" t="s">
        <v>218</v>
      </c>
    </row>
    <row r="1591" spans="143:155" x14ac:dyDescent="0.25">
      <c r="EM1591" t="s">
        <v>168</v>
      </c>
      <c r="EO1591" t="s">
        <v>169</v>
      </c>
      <c r="EP1591" t="s">
        <v>165</v>
      </c>
      <c r="EQ1591" s="2">
        <v>45280</v>
      </c>
      <c r="ER1591" t="s">
        <v>167</v>
      </c>
      <c r="ES1591" t="s">
        <v>167</v>
      </c>
      <c r="ET1591" t="s">
        <v>167</v>
      </c>
      <c r="EU1591" t="s">
        <v>170</v>
      </c>
      <c r="EV1591" t="s">
        <v>166</v>
      </c>
      <c r="EY1591" t="s">
        <v>218</v>
      </c>
    </row>
    <row r="1592" spans="143:155" x14ac:dyDescent="0.25">
      <c r="EM1592" t="s">
        <v>168</v>
      </c>
      <c r="EO1592" t="s">
        <v>169</v>
      </c>
      <c r="EP1592" t="s">
        <v>165</v>
      </c>
      <c r="EQ1592" s="2">
        <v>45025</v>
      </c>
      <c r="ER1592" t="s">
        <v>167</v>
      </c>
      <c r="ES1592" t="s">
        <v>167</v>
      </c>
      <c r="ET1592" t="s">
        <v>167</v>
      </c>
      <c r="EU1592" t="s">
        <v>170</v>
      </c>
      <c r="EV1592" t="s">
        <v>166</v>
      </c>
      <c r="EY1592" t="s">
        <v>218</v>
      </c>
    </row>
    <row r="1593" spans="143:155" x14ac:dyDescent="0.25">
      <c r="EM1593" t="s">
        <v>168</v>
      </c>
      <c r="EO1593" t="s">
        <v>169</v>
      </c>
      <c r="EP1593" t="s">
        <v>165</v>
      </c>
      <c r="EQ1593" s="2">
        <v>45188</v>
      </c>
      <c r="ER1593" t="s">
        <v>167</v>
      </c>
      <c r="ES1593" t="s">
        <v>167</v>
      </c>
      <c r="ET1593" t="s">
        <v>167</v>
      </c>
      <c r="EU1593" t="s">
        <v>170</v>
      </c>
      <c r="EV1593" t="s">
        <v>166</v>
      </c>
      <c r="EY1593" t="s">
        <v>218</v>
      </c>
    </row>
    <row r="1594" spans="143:155" x14ac:dyDescent="0.25">
      <c r="EM1594" t="s">
        <v>168</v>
      </c>
      <c r="EO1594" t="s">
        <v>169</v>
      </c>
      <c r="EP1594" t="s">
        <v>165</v>
      </c>
      <c r="EQ1594" s="2">
        <v>45274</v>
      </c>
      <c r="ER1594" t="s">
        <v>167</v>
      </c>
      <c r="ES1594" t="s">
        <v>167</v>
      </c>
      <c r="ET1594" t="s">
        <v>167</v>
      </c>
      <c r="EU1594" t="s">
        <v>170</v>
      </c>
      <c r="EV1594" t="s">
        <v>166</v>
      </c>
      <c r="EY1594" t="s">
        <v>218</v>
      </c>
    </row>
    <row r="1595" spans="143:155" x14ac:dyDescent="0.25">
      <c r="EM1595" t="s">
        <v>168</v>
      </c>
      <c r="EO1595" t="s">
        <v>169</v>
      </c>
      <c r="EP1595" t="s">
        <v>165</v>
      </c>
      <c r="EQ1595" s="2">
        <v>45041</v>
      </c>
      <c r="ER1595" t="s">
        <v>167</v>
      </c>
      <c r="ES1595" t="s">
        <v>167</v>
      </c>
      <c r="ET1595" t="s">
        <v>167</v>
      </c>
      <c r="EU1595" t="s">
        <v>170</v>
      </c>
      <c r="EV1595" t="s">
        <v>166</v>
      </c>
      <c r="EY1595" t="s">
        <v>218</v>
      </c>
    </row>
    <row r="1596" spans="143:155" x14ac:dyDescent="0.25">
      <c r="EM1596" t="s">
        <v>168</v>
      </c>
      <c r="EO1596" t="s">
        <v>169</v>
      </c>
      <c r="EP1596" t="s">
        <v>165</v>
      </c>
      <c r="EQ1596" s="2">
        <v>45310</v>
      </c>
      <c r="ER1596" t="s">
        <v>167</v>
      </c>
      <c r="ES1596" t="s">
        <v>167</v>
      </c>
      <c r="ET1596" t="s">
        <v>167</v>
      </c>
      <c r="EU1596" t="s">
        <v>170</v>
      </c>
      <c r="EV1596" t="s">
        <v>166</v>
      </c>
      <c r="EY1596" t="s">
        <v>218</v>
      </c>
    </row>
    <row r="1597" spans="143:155" x14ac:dyDescent="0.25">
      <c r="EM1597" t="s">
        <v>168</v>
      </c>
      <c r="EO1597" t="s">
        <v>169</v>
      </c>
      <c r="EP1597" s="2">
        <v>41352</v>
      </c>
      <c r="EQ1597" s="2">
        <v>45282</v>
      </c>
      <c r="ER1597" t="s">
        <v>167</v>
      </c>
      <c r="ES1597" t="s">
        <v>167</v>
      </c>
      <c r="ET1597" t="s">
        <v>167</v>
      </c>
      <c r="EU1597" t="s">
        <v>170</v>
      </c>
      <c r="EV1597" t="s">
        <v>166</v>
      </c>
      <c r="EY1597" t="s">
        <v>218</v>
      </c>
    </row>
    <row r="1598" spans="143:155" x14ac:dyDescent="0.25">
      <c r="EM1598" t="s">
        <v>168</v>
      </c>
      <c r="EO1598" t="s">
        <v>169</v>
      </c>
      <c r="EP1598" t="s">
        <v>165</v>
      </c>
      <c r="EQ1598" s="2">
        <v>45127</v>
      </c>
      <c r="ER1598" t="s">
        <v>167</v>
      </c>
      <c r="ES1598" t="s">
        <v>167</v>
      </c>
      <c r="ET1598" t="s">
        <v>167</v>
      </c>
      <c r="EU1598" t="s">
        <v>170</v>
      </c>
      <c r="EV1598" t="s">
        <v>166</v>
      </c>
      <c r="EY1598" t="s">
        <v>218</v>
      </c>
    </row>
    <row r="1599" spans="143:155" x14ac:dyDescent="0.25">
      <c r="EM1599" t="s">
        <v>168</v>
      </c>
      <c r="EO1599" t="s">
        <v>169</v>
      </c>
      <c r="EP1599" s="2">
        <v>42067</v>
      </c>
      <c r="EQ1599" s="2">
        <v>45081</v>
      </c>
      <c r="ER1599" t="s">
        <v>167</v>
      </c>
      <c r="ES1599" t="s">
        <v>167</v>
      </c>
      <c r="ET1599" t="s">
        <v>167</v>
      </c>
      <c r="EU1599" t="s">
        <v>170</v>
      </c>
      <c r="EV1599" t="s">
        <v>166</v>
      </c>
      <c r="EY1599" t="s">
        <v>218</v>
      </c>
    </row>
    <row r="1600" spans="143:155" x14ac:dyDescent="0.25">
      <c r="EM1600" t="s">
        <v>168</v>
      </c>
      <c r="EO1600" t="s">
        <v>169</v>
      </c>
      <c r="EP1600" t="s">
        <v>165</v>
      </c>
      <c r="EQ1600" s="2">
        <v>45296</v>
      </c>
      <c r="ER1600" t="s">
        <v>167</v>
      </c>
      <c r="ES1600" t="s">
        <v>167</v>
      </c>
      <c r="ET1600" t="s">
        <v>167</v>
      </c>
      <c r="EU1600" t="s">
        <v>170</v>
      </c>
      <c r="EV1600" t="s">
        <v>166</v>
      </c>
      <c r="EY1600" t="s">
        <v>218</v>
      </c>
    </row>
    <row r="1601" spans="143:155" x14ac:dyDescent="0.25">
      <c r="EM1601" t="s">
        <v>168</v>
      </c>
      <c r="EO1601" t="s">
        <v>169</v>
      </c>
      <c r="EP1601" t="s">
        <v>165</v>
      </c>
      <c r="EQ1601" s="2">
        <v>45122</v>
      </c>
      <c r="ER1601" t="s">
        <v>167</v>
      </c>
      <c r="ES1601" t="s">
        <v>167</v>
      </c>
      <c r="ET1601" t="s">
        <v>167</v>
      </c>
      <c r="EU1601" t="s">
        <v>170</v>
      </c>
      <c r="EV1601" t="s">
        <v>166</v>
      </c>
      <c r="EY1601" t="s">
        <v>218</v>
      </c>
    </row>
    <row r="1602" spans="143:155" x14ac:dyDescent="0.25">
      <c r="EM1602" t="s">
        <v>168</v>
      </c>
      <c r="EO1602" t="s">
        <v>169</v>
      </c>
      <c r="EP1602" t="s">
        <v>165</v>
      </c>
      <c r="EQ1602" s="2">
        <v>45300</v>
      </c>
      <c r="ER1602" t="s">
        <v>167</v>
      </c>
      <c r="ES1602" t="s">
        <v>167</v>
      </c>
      <c r="ET1602" t="s">
        <v>167</v>
      </c>
      <c r="EU1602" t="s">
        <v>170</v>
      </c>
      <c r="EV1602" t="s">
        <v>166</v>
      </c>
      <c r="EY1602" t="s">
        <v>218</v>
      </c>
    </row>
    <row r="1603" spans="143:155" x14ac:dyDescent="0.25">
      <c r="EM1603" t="s">
        <v>168</v>
      </c>
      <c r="EO1603" t="s">
        <v>169</v>
      </c>
      <c r="EP1603" t="s">
        <v>165</v>
      </c>
      <c r="EQ1603" s="2">
        <v>44965</v>
      </c>
      <c r="ER1603" t="s">
        <v>167</v>
      </c>
      <c r="ES1603" t="s">
        <v>167</v>
      </c>
      <c r="ET1603" t="s">
        <v>167</v>
      </c>
      <c r="EU1603" t="s">
        <v>170</v>
      </c>
      <c r="EV1603" t="s">
        <v>166</v>
      </c>
      <c r="EY1603" t="s">
        <v>218</v>
      </c>
    </row>
    <row r="1604" spans="143:155" x14ac:dyDescent="0.25">
      <c r="EM1604" t="s">
        <v>168</v>
      </c>
      <c r="EO1604" t="s">
        <v>169</v>
      </c>
      <c r="EP1604" t="s">
        <v>165</v>
      </c>
      <c r="EQ1604" t="s">
        <v>165</v>
      </c>
      <c r="ER1604" t="s">
        <v>167</v>
      </c>
      <c r="ES1604" t="s">
        <v>167</v>
      </c>
      <c r="ET1604" t="s">
        <v>167</v>
      </c>
      <c r="EU1604" t="s">
        <v>170</v>
      </c>
      <c r="EV1604" t="s">
        <v>166</v>
      </c>
      <c r="EY1604">
        <v>350016127</v>
      </c>
    </row>
    <row r="1605" spans="143:155" x14ac:dyDescent="0.25">
      <c r="EM1605" t="s">
        <v>168</v>
      </c>
      <c r="EO1605" t="s">
        <v>169</v>
      </c>
      <c r="EP1605" t="s">
        <v>165</v>
      </c>
      <c r="EQ1605" s="2">
        <v>43374</v>
      </c>
      <c r="ER1605" t="s">
        <v>167</v>
      </c>
      <c r="ES1605" t="s">
        <v>167</v>
      </c>
      <c r="ET1605" t="s">
        <v>167</v>
      </c>
      <c r="EU1605" t="s">
        <v>170</v>
      </c>
      <c r="EV1605" t="s">
        <v>166</v>
      </c>
      <c r="EY1605" t="s">
        <v>218</v>
      </c>
    </row>
    <row r="1606" spans="143:155" x14ac:dyDescent="0.25">
      <c r="EM1606" t="s">
        <v>168</v>
      </c>
      <c r="EO1606" t="s">
        <v>169</v>
      </c>
      <c r="EP1606" t="s">
        <v>165</v>
      </c>
      <c r="EQ1606" s="2">
        <v>45047</v>
      </c>
      <c r="ER1606" t="s">
        <v>167</v>
      </c>
      <c r="ES1606" t="s">
        <v>167</v>
      </c>
      <c r="ET1606" t="s">
        <v>167</v>
      </c>
      <c r="EU1606" t="s">
        <v>170</v>
      </c>
      <c r="EV1606" t="s">
        <v>166</v>
      </c>
      <c r="EY1606" t="s">
        <v>218</v>
      </c>
    </row>
    <row r="1607" spans="143:155" x14ac:dyDescent="0.25">
      <c r="EM1607" t="s">
        <v>168</v>
      </c>
      <c r="EO1607" t="s">
        <v>169</v>
      </c>
      <c r="EP1607" t="s">
        <v>165</v>
      </c>
      <c r="EQ1607" s="2">
        <v>45139</v>
      </c>
      <c r="ER1607" t="s">
        <v>167</v>
      </c>
      <c r="ES1607" t="s">
        <v>167</v>
      </c>
      <c r="ET1607" t="s">
        <v>167</v>
      </c>
      <c r="EU1607" t="s">
        <v>170</v>
      </c>
      <c r="EV1607" t="s">
        <v>166</v>
      </c>
      <c r="EY1607" t="s">
        <v>218</v>
      </c>
    </row>
    <row r="1608" spans="143:155" x14ac:dyDescent="0.25">
      <c r="EM1608" t="s">
        <v>168</v>
      </c>
      <c r="EO1608" t="s">
        <v>169</v>
      </c>
      <c r="EP1608" t="s">
        <v>165</v>
      </c>
      <c r="EQ1608" s="2">
        <v>44256</v>
      </c>
      <c r="ER1608" t="s">
        <v>167</v>
      </c>
      <c r="ES1608" t="s">
        <v>167</v>
      </c>
      <c r="ET1608" t="s">
        <v>167</v>
      </c>
      <c r="EU1608" t="s">
        <v>170</v>
      </c>
      <c r="EV1608" t="s">
        <v>166</v>
      </c>
      <c r="EY1608" t="s">
        <v>218</v>
      </c>
    </row>
    <row r="1609" spans="143:155" x14ac:dyDescent="0.25">
      <c r="EM1609" t="s">
        <v>168</v>
      </c>
      <c r="EO1609" t="s">
        <v>169</v>
      </c>
      <c r="EP1609" t="s">
        <v>165</v>
      </c>
      <c r="EQ1609" s="2">
        <v>44958</v>
      </c>
      <c r="ER1609" t="s">
        <v>167</v>
      </c>
      <c r="ES1609" t="s">
        <v>167</v>
      </c>
      <c r="ET1609" t="s">
        <v>167</v>
      </c>
      <c r="EU1609" t="s">
        <v>170</v>
      </c>
      <c r="EV1609" t="s">
        <v>166</v>
      </c>
      <c r="EY1609" t="s">
        <v>218</v>
      </c>
    </row>
    <row r="1610" spans="143:155" x14ac:dyDescent="0.25">
      <c r="EM1610" t="s">
        <v>168</v>
      </c>
      <c r="EO1610" t="s">
        <v>169</v>
      </c>
      <c r="EP1610" t="s">
        <v>165</v>
      </c>
      <c r="EQ1610" s="2">
        <v>44958</v>
      </c>
      <c r="ER1610" t="s">
        <v>167</v>
      </c>
      <c r="ES1610" t="s">
        <v>167</v>
      </c>
      <c r="ET1610" t="s">
        <v>167</v>
      </c>
      <c r="EU1610" t="s">
        <v>170</v>
      </c>
      <c r="EV1610" t="s">
        <v>166</v>
      </c>
      <c r="EY1610" t="s">
        <v>218</v>
      </c>
    </row>
    <row r="1611" spans="143:155" x14ac:dyDescent="0.25">
      <c r="EM1611" t="s">
        <v>168</v>
      </c>
      <c r="EO1611" t="s">
        <v>169</v>
      </c>
      <c r="EP1611" t="s">
        <v>165</v>
      </c>
      <c r="EQ1611" s="2">
        <v>45231</v>
      </c>
      <c r="ER1611" t="s">
        <v>167</v>
      </c>
      <c r="ES1611" t="s">
        <v>167</v>
      </c>
      <c r="ET1611" t="s">
        <v>167</v>
      </c>
      <c r="EU1611" t="s">
        <v>170</v>
      </c>
      <c r="EV1611" t="s">
        <v>166</v>
      </c>
      <c r="EY1611" t="s">
        <v>218</v>
      </c>
    </row>
    <row r="1612" spans="143:155" x14ac:dyDescent="0.25">
      <c r="EM1612" t="s">
        <v>168</v>
      </c>
      <c r="EO1612" t="s">
        <v>169</v>
      </c>
      <c r="EP1612" t="s">
        <v>165</v>
      </c>
      <c r="EQ1612" s="2">
        <v>45200</v>
      </c>
      <c r="ER1612" t="s">
        <v>167</v>
      </c>
      <c r="ES1612" t="s">
        <v>167</v>
      </c>
      <c r="ET1612" t="s">
        <v>167</v>
      </c>
      <c r="EU1612" t="s">
        <v>170</v>
      </c>
      <c r="EV1612" t="s">
        <v>166</v>
      </c>
      <c r="EY1612" t="s">
        <v>218</v>
      </c>
    </row>
    <row r="1613" spans="143:155" x14ac:dyDescent="0.25">
      <c r="EM1613" t="s">
        <v>168</v>
      </c>
      <c r="EO1613" t="s">
        <v>169</v>
      </c>
      <c r="EP1613" t="s">
        <v>165</v>
      </c>
      <c r="EQ1613" s="2">
        <v>45047</v>
      </c>
      <c r="ER1613" t="s">
        <v>167</v>
      </c>
      <c r="ES1613" t="s">
        <v>167</v>
      </c>
      <c r="ET1613" t="s">
        <v>167</v>
      </c>
      <c r="EU1613" t="s">
        <v>170</v>
      </c>
      <c r="EV1613" t="s">
        <v>166</v>
      </c>
      <c r="EY1613" t="s">
        <v>218</v>
      </c>
    </row>
    <row r="1614" spans="143:155" x14ac:dyDescent="0.25">
      <c r="EM1614" t="s">
        <v>168</v>
      </c>
      <c r="EO1614" t="s">
        <v>169</v>
      </c>
      <c r="EP1614" t="s">
        <v>165</v>
      </c>
      <c r="EQ1614" s="2">
        <v>45223</v>
      </c>
      <c r="ER1614" t="s">
        <v>167</v>
      </c>
      <c r="ES1614" t="s">
        <v>167</v>
      </c>
      <c r="ET1614" t="s">
        <v>167</v>
      </c>
      <c r="EU1614" t="s">
        <v>170</v>
      </c>
      <c r="EV1614" t="s">
        <v>166</v>
      </c>
      <c r="EY1614" t="s">
        <v>218</v>
      </c>
    </row>
    <row r="1615" spans="143:155" x14ac:dyDescent="0.25">
      <c r="EM1615" t="s">
        <v>168</v>
      </c>
      <c r="EO1615" t="s">
        <v>169</v>
      </c>
      <c r="EP1615" t="s">
        <v>165</v>
      </c>
      <c r="EQ1615" s="2">
        <v>45239</v>
      </c>
      <c r="ER1615" t="s">
        <v>167</v>
      </c>
      <c r="ES1615" t="s">
        <v>167</v>
      </c>
      <c r="ET1615" t="s">
        <v>167</v>
      </c>
      <c r="EU1615" t="s">
        <v>170</v>
      </c>
      <c r="EV1615" t="s">
        <v>166</v>
      </c>
      <c r="EY1615">
        <v>350016127</v>
      </c>
    </row>
    <row r="1616" spans="143:155" x14ac:dyDescent="0.25">
      <c r="EM1616" t="s">
        <v>168</v>
      </c>
      <c r="EO1616" t="s">
        <v>169</v>
      </c>
      <c r="EP1616" t="s">
        <v>165</v>
      </c>
      <c r="EQ1616" t="s">
        <v>165</v>
      </c>
      <c r="ER1616" t="s">
        <v>167</v>
      </c>
      <c r="ES1616" t="s">
        <v>167</v>
      </c>
      <c r="ET1616" t="s">
        <v>167</v>
      </c>
      <c r="EU1616" t="s">
        <v>170</v>
      </c>
      <c r="EV1616" t="s">
        <v>166</v>
      </c>
      <c r="EY1616" t="s">
        <v>218</v>
      </c>
    </row>
    <row r="1617" spans="143:155" x14ac:dyDescent="0.25">
      <c r="EM1617" t="s">
        <v>168</v>
      </c>
      <c r="EO1617" t="s">
        <v>169</v>
      </c>
      <c r="EP1617" t="s">
        <v>165</v>
      </c>
      <c r="EQ1617" s="2">
        <v>43468</v>
      </c>
      <c r="ER1617" t="s">
        <v>167</v>
      </c>
      <c r="ES1617" t="s">
        <v>167</v>
      </c>
      <c r="ET1617" t="s">
        <v>167</v>
      </c>
      <c r="EU1617" t="s">
        <v>170</v>
      </c>
      <c r="EV1617" t="s">
        <v>166</v>
      </c>
      <c r="EY1617" t="s">
        <v>218</v>
      </c>
    </row>
    <row r="1618" spans="143:155" x14ac:dyDescent="0.25">
      <c r="EM1618" t="s">
        <v>168</v>
      </c>
      <c r="EO1618" t="s">
        <v>169</v>
      </c>
      <c r="EP1618" t="s">
        <v>165</v>
      </c>
      <c r="EQ1618" s="2">
        <v>45269</v>
      </c>
      <c r="ER1618" t="s">
        <v>167</v>
      </c>
      <c r="ES1618" t="s">
        <v>167</v>
      </c>
      <c r="ET1618" t="s">
        <v>167</v>
      </c>
      <c r="EU1618" t="s">
        <v>170</v>
      </c>
      <c r="EV1618" t="s">
        <v>166</v>
      </c>
      <c r="EY1618">
        <v>350016127</v>
      </c>
    </row>
    <row r="1619" spans="143:155" x14ac:dyDescent="0.25">
      <c r="EM1619" t="s">
        <v>168</v>
      </c>
      <c r="EO1619" t="s">
        <v>169</v>
      </c>
      <c r="EP1619" t="s">
        <v>165</v>
      </c>
      <c r="EQ1619" s="2">
        <v>45200</v>
      </c>
      <c r="ER1619" t="s">
        <v>167</v>
      </c>
      <c r="ES1619" t="s">
        <v>167</v>
      </c>
      <c r="ET1619" t="s">
        <v>167</v>
      </c>
      <c r="EU1619" t="s">
        <v>170</v>
      </c>
      <c r="EV1619" t="s">
        <v>166</v>
      </c>
      <c r="EY1619" t="s">
        <v>218</v>
      </c>
    </row>
    <row r="1620" spans="143:155" x14ac:dyDescent="0.25">
      <c r="EM1620" t="s">
        <v>168</v>
      </c>
      <c r="EO1620" t="s">
        <v>169</v>
      </c>
      <c r="EP1620" t="s">
        <v>165</v>
      </c>
      <c r="EQ1620" s="2">
        <v>45293</v>
      </c>
      <c r="ER1620" t="s">
        <v>167</v>
      </c>
      <c r="ES1620" t="s">
        <v>167</v>
      </c>
      <c r="ET1620" t="s">
        <v>167</v>
      </c>
      <c r="EU1620" t="s">
        <v>170</v>
      </c>
      <c r="EV1620" t="s">
        <v>166</v>
      </c>
      <c r="EY1620" t="s">
        <v>218</v>
      </c>
    </row>
    <row r="1621" spans="143:155" x14ac:dyDescent="0.25">
      <c r="EM1621" t="s">
        <v>168</v>
      </c>
      <c r="EO1621" t="s">
        <v>169</v>
      </c>
      <c r="EP1621" t="s">
        <v>165</v>
      </c>
      <c r="EQ1621" s="2">
        <v>45175</v>
      </c>
      <c r="ER1621" t="s">
        <v>167</v>
      </c>
      <c r="ES1621" t="s">
        <v>167</v>
      </c>
      <c r="ET1621" t="s">
        <v>167</v>
      </c>
      <c r="EU1621" t="s">
        <v>170</v>
      </c>
      <c r="EV1621" t="s">
        <v>166</v>
      </c>
      <c r="EY1621" t="s">
        <v>218</v>
      </c>
    </row>
    <row r="1622" spans="143:155" x14ac:dyDescent="0.25">
      <c r="EM1622" t="s">
        <v>168</v>
      </c>
      <c r="EO1622" t="s">
        <v>169</v>
      </c>
      <c r="EP1622" t="s">
        <v>165</v>
      </c>
      <c r="EQ1622" t="s">
        <v>165</v>
      </c>
      <c r="ER1622" t="s">
        <v>167</v>
      </c>
      <c r="ES1622" t="s">
        <v>167</v>
      </c>
      <c r="ET1622" t="s">
        <v>167</v>
      </c>
      <c r="EU1622" t="s">
        <v>170</v>
      </c>
      <c r="EV1622" t="s">
        <v>166</v>
      </c>
      <c r="EY1622" t="s">
        <v>218</v>
      </c>
    </row>
    <row r="1623" spans="143:155" x14ac:dyDescent="0.25">
      <c r="EM1623" t="s">
        <v>168</v>
      </c>
      <c r="EO1623" t="s">
        <v>169</v>
      </c>
      <c r="EP1623" t="s">
        <v>165</v>
      </c>
      <c r="EQ1623" t="s">
        <v>165</v>
      </c>
      <c r="ER1623" t="s">
        <v>167</v>
      </c>
      <c r="ES1623" t="s">
        <v>167</v>
      </c>
      <c r="ET1623" t="s">
        <v>167</v>
      </c>
      <c r="EU1623" t="s">
        <v>170</v>
      </c>
      <c r="EV1623" t="s">
        <v>166</v>
      </c>
      <c r="EY1623">
        <v>350016127</v>
      </c>
    </row>
    <row r="1624" spans="143:155" x14ac:dyDescent="0.25">
      <c r="EM1624" t="s">
        <v>168</v>
      </c>
      <c r="EO1624" t="s">
        <v>169</v>
      </c>
      <c r="EP1624" t="s">
        <v>165</v>
      </c>
      <c r="EQ1624" s="2">
        <v>44987</v>
      </c>
      <c r="ER1624" t="s">
        <v>167</v>
      </c>
      <c r="ES1624" t="s">
        <v>167</v>
      </c>
      <c r="ET1624" t="s">
        <v>167</v>
      </c>
      <c r="EU1624" t="s">
        <v>170</v>
      </c>
      <c r="EV1624" t="s">
        <v>166</v>
      </c>
      <c r="EY1624" t="s">
        <v>218</v>
      </c>
    </row>
    <row r="1625" spans="143:155" x14ac:dyDescent="0.25">
      <c r="EM1625" t="s">
        <v>168</v>
      </c>
      <c r="EO1625" t="s">
        <v>169</v>
      </c>
      <c r="EP1625" t="s">
        <v>165</v>
      </c>
      <c r="EQ1625" s="2">
        <v>45302</v>
      </c>
      <c r="ER1625" t="s">
        <v>167</v>
      </c>
      <c r="ES1625" t="s">
        <v>167</v>
      </c>
      <c r="ET1625" t="s">
        <v>167</v>
      </c>
      <c r="EU1625" t="s">
        <v>170</v>
      </c>
      <c r="EV1625" t="s">
        <v>166</v>
      </c>
      <c r="EY1625" t="s">
        <v>218</v>
      </c>
    </row>
    <row r="1626" spans="143:155" x14ac:dyDescent="0.25">
      <c r="EM1626" t="s">
        <v>168</v>
      </c>
      <c r="EO1626" t="s">
        <v>169</v>
      </c>
      <c r="EP1626" t="s">
        <v>165</v>
      </c>
      <c r="EQ1626" s="2">
        <v>45298</v>
      </c>
      <c r="ER1626" t="s">
        <v>167</v>
      </c>
      <c r="ES1626" t="s">
        <v>167</v>
      </c>
      <c r="ET1626" t="s">
        <v>167</v>
      </c>
      <c r="EU1626" t="s">
        <v>170</v>
      </c>
      <c r="EV1626" t="s">
        <v>166</v>
      </c>
      <c r="EY1626" t="s">
        <v>218</v>
      </c>
    </row>
    <row r="1627" spans="143:155" x14ac:dyDescent="0.25">
      <c r="EM1627" t="s">
        <v>168</v>
      </c>
      <c r="EO1627" t="s">
        <v>169</v>
      </c>
      <c r="EP1627" t="s">
        <v>165</v>
      </c>
      <c r="EQ1627" s="2">
        <v>45266</v>
      </c>
      <c r="ER1627" t="s">
        <v>167</v>
      </c>
      <c r="ES1627" t="s">
        <v>167</v>
      </c>
      <c r="ET1627" t="s">
        <v>167</v>
      </c>
      <c r="EU1627" t="s">
        <v>170</v>
      </c>
      <c r="EV1627" t="s">
        <v>166</v>
      </c>
      <c r="EY1627" t="s">
        <v>218</v>
      </c>
    </row>
    <row r="1628" spans="143:155" x14ac:dyDescent="0.25">
      <c r="EM1628" t="s">
        <v>168</v>
      </c>
      <c r="EO1628" t="s">
        <v>169</v>
      </c>
      <c r="EP1628" t="s">
        <v>165</v>
      </c>
      <c r="EQ1628" s="2">
        <v>44803</v>
      </c>
      <c r="ER1628" t="s">
        <v>167</v>
      </c>
      <c r="ES1628" t="s">
        <v>167</v>
      </c>
      <c r="ET1628" t="s">
        <v>167</v>
      </c>
      <c r="EU1628" t="s">
        <v>170</v>
      </c>
      <c r="EV1628" t="s">
        <v>166</v>
      </c>
      <c r="EY1628" t="s">
        <v>218</v>
      </c>
    </row>
    <row r="1629" spans="143:155" x14ac:dyDescent="0.25">
      <c r="EM1629" t="s">
        <v>168</v>
      </c>
      <c r="EO1629" t="s">
        <v>169</v>
      </c>
      <c r="EP1629" t="s">
        <v>165</v>
      </c>
      <c r="EQ1629" s="2">
        <v>45275</v>
      </c>
      <c r="ER1629" t="s">
        <v>167</v>
      </c>
      <c r="ES1629" t="s">
        <v>167</v>
      </c>
      <c r="ET1629" t="s">
        <v>167</v>
      </c>
      <c r="EU1629" t="s">
        <v>170</v>
      </c>
      <c r="EV1629" t="s">
        <v>166</v>
      </c>
      <c r="EY1629" t="s">
        <v>218</v>
      </c>
    </row>
    <row r="1630" spans="143:155" x14ac:dyDescent="0.25">
      <c r="EM1630" t="s">
        <v>168</v>
      </c>
      <c r="EO1630" t="s">
        <v>169</v>
      </c>
      <c r="EP1630" t="s">
        <v>165</v>
      </c>
      <c r="EQ1630" s="2">
        <v>45300</v>
      </c>
      <c r="ER1630" t="s">
        <v>167</v>
      </c>
      <c r="ES1630" t="s">
        <v>167</v>
      </c>
      <c r="ET1630" t="s">
        <v>167</v>
      </c>
      <c r="EU1630" t="s">
        <v>170</v>
      </c>
      <c r="EV1630" t="s">
        <v>166</v>
      </c>
      <c r="EY1630" t="s">
        <v>218</v>
      </c>
    </row>
    <row r="1631" spans="143:155" x14ac:dyDescent="0.25">
      <c r="EM1631" t="s">
        <v>168</v>
      </c>
      <c r="EO1631" t="s">
        <v>169</v>
      </c>
      <c r="EP1631" t="s">
        <v>165</v>
      </c>
      <c r="EQ1631" s="2">
        <v>45072</v>
      </c>
      <c r="ER1631" t="s">
        <v>167</v>
      </c>
      <c r="ES1631" t="s">
        <v>167</v>
      </c>
      <c r="ET1631" t="s">
        <v>167</v>
      </c>
      <c r="EU1631" t="s">
        <v>170</v>
      </c>
      <c r="EV1631" t="s">
        <v>166</v>
      </c>
      <c r="EY1631" t="s">
        <v>218</v>
      </c>
    </row>
    <row r="1632" spans="143:155" x14ac:dyDescent="0.25">
      <c r="EM1632" t="s">
        <v>168</v>
      </c>
      <c r="EO1632" t="s">
        <v>169</v>
      </c>
      <c r="EP1632" t="s">
        <v>165</v>
      </c>
      <c r="EQ1632" s="2">
        <v>45005</v>
      </c>
      <c r="ER1632" t="s">
        <v>167</v>
      </c>
      <c r="ES1632" t="s">
        <v>167</v>
      </c>
      <c r="ET1632" t="s">
        <v>167</v>
      </c>
      <c r="EU1632" t="s">
        <v>170</v>
      </c>
      <c r="EV1632" t="s">
        <v>166</v>
      </c>
      <c r="EY1632" t="s">
        <v>218</v>
      </c>
    </row>
    <row r="1633" spans="143:155" x14ac:dyDescent="0.25">
      <c r="EM1633" t="s">
        <v>168</v>
      </c>
      <c r="EO1633" t="s">
        <v>169</v>
      </c>
      <c r="EP1633" t="s">
        <v>165</v>
      </c>
      <c r="EQ1633" s="2">
        <v>45005</v>
      </c>
      <c r="ER1633" t="s">
        <v>167</v>
      </c>
      <c r="ES1633" t="s">
        <v>167</v>
      </c>
      <c r="ET1633" t="s">
        <v>167</v>
      </c>
      <c r="EU1633" t="s">
        <v>170</v>
      </c>
      <c r="EV1633" t="s">
        <v>166</v>
      </c>
      <c r="EY1633" t="s">
        <v>218</v>
      </c>
    </row>
    <row r="1634" spans="143:155" x14ac:dyDescent="0.25">
      <c r="EM1634" t="s">
        <v>168</v>
      </c>
      <c r="EO1634" t="s">
        <v>169</v>
      </c>
      <c r="EP1634" t="s">
        <v>165</v>
      </c>
      <c r="EQ1634" s="2">
        <v>44977</v>
      </c>
      <c r="ER1634" t="s">
        <v>167</v>
      </c>
      <c r="ES1634" t="s">
        <v>167</v>
      </c>
      <c r="ET1634" t="s">
        <v>167</v>
      </c>
      <c r="EU1634" t="s">
        <v>170</v>
      </c>
      <c r="EV1634" t="s">
        <v>166</v>
      </c>
      <c r="EY1634" t="s">
        <v>218</v>
      </c>
    </row>
    <row r="1635" spans="143:155" x14ac:dyDescent="0.25">
      <c r="EM1635" t="s">
        <v>168</v>
      </c>
      <c r="EO1635" t="s">
        <v>169</v>
      </c>
      <c r="EP1635" t="s">
        <v>165</v>
      </c>
      <c r="EQ1635" s="2">
        <v>45084</v>
      </c>
      <c r="ER1635" t="s">
        <v>167</v>
      </c>
      <c r="ES1635" t="s">
        <v>167</v>
      </c>
      <c r="ET1635" t="s">
        <v>167</v>
      </c>
      <c r="EU1635" t="s">
        <v>170</v>
      </c>
      <c r="EV1635" t="s">
        <v>166</v>
      </c>
      <c r="EY1635" t="s">
        <v>218</v>
      </c>
    </row>
    <row r="1636" spans="143:155" x14ac:dyDescent="0.25">
      <c r="EM1636" t="s">
        <v>168</v>
      </c>
      <c r="EO1636" t="s">
        <v>169</v>
      </c>
      <c r="EP1636" t="s">
        <v>165</v>
      </c>
      <c r="EQ1636" s="2">
        <v>45080</v>
      </c>
      <c r="ER1636" t="s">
        <v>167</v>
      </c>
      <c r="ES1636" t="s">
        <v>167</v>
      </c>
      <c r="ET1636" t="s">
        <v>167</v>
      </c>
      <c r="EU1636" t="s">
        <v>170</v>
      </c>
      <c r="EV1636" t="s">
        <v>166</v>
      </c>
      <c r="EY1636" t="s">
        <v>218</v>
      </c>
    </row>
    <row r="1637" spans="143:155" x14ac:dyDescent="0.25">
      <c r="EM1637" t="s">
        <v>168</v>
      </c>
      <c r="EO1637" t="s">
        <v>169</v>
      </c>
      <c r="EP1637" t="s">
        <v>165</v>
      </c>
      <c r="EQ1637" s="2">
        <v>45099</v>
      </c>
      <c r="ER1637" t="s">
        <v>167</v>
      </c>
      <c r="ES1637" t="s">
        <v>167</v>
      </c>
      <c r="ET1637" t="s">
        <v>167</v>
      </c>
      <c r="EU1637" t="s">
        <v>170</v>
      </c>
      <c r="EV1637" t="s">
        <v>166</v>
      </c>
      <c r="EY1637" t="s">
        <v>218</v>
      </c>
    </row>
    <row r="1638" spans="143:155" x14ac:dyDescent="0.25">
      <c r="EM1638" t="s">
        <v>168</v>
      </c>
      <c r="EO1638" t="s">
        <v>169</v>
      </c>
      <c r="EP1638" t="s">
        <v>165</v>
      </c>
      <c r="EQ1638" s="2">
        <v>45131</v>
      </c>
      <c r="ER1638" t="s">
        <v>167</v>
      </c>
      <c r="ES1638" t="s">
        <v>167</v>
      </c>
      <c r="ET1638" t="s">
        <v>167</v>
      </c>
      <c r="EU1638" t="s">
        <v>170</v>
      </c>
      <c r="EV1638" t="s">
        <v>166</v>
      </c>
      <c r="EY1638" t="s">
        <v>218</v>
      </c>
    </row>
    <row r="1639" spans="143:155" x14ac:dyDescent="0.25">
      <c r="EM1639" t="s">
        <v>168</v>
      </c>
      <c r="EO1639" t="s">
        <v>169</v>
      </c>
      <c r="EP1639" t="s">
        <v>165</v>
      </c>
      <c r="EQ1639" s="2">
        <v>45080</v>
      </c>
      <c r="ER1639" t="s">
        <v>167</v>
      </c>
      <c r="ES1639" t="s">
        <v>167</v>
      </c>
      <c r="ET1639" t="s">
        <v>167</v>
      </c>
      <c r="EU1639" t="s">
        <v>170</v>
      </c>
      <c r="EV1639" t="s">
        <v>166</v>
      </c>
      <c r="EY1639" t="s">
        <v>218</v>
      </c>
    </row>
    <row r="1640" spans="143:155" x14ac:dyDescent="0.25">
      <c r="EM1640" t="s">
        <v>168</v>
      </c>
      <c r="EO1640" t="s">
        <v>169</v>
      </c>
      <c r="EP1640" t="s">
        <v>165</v>
      </c>
      <c r="EQ1640" s="2">
        <v>45131</v>
      </c>
      <c r="ER1640" t="s">
        <v>167</v>
      </c>
      <c r="ES1640" t="s">
        <v>167</v>
      </c>
      <c r="ET1640" t="s">
        <v>167</v>
      </c>
      <c r="EU1640" t="s">
        <v>170</v>
      </c>
      <c r="EV1640" t="s">
        <v>166</v>
      </c>
      <c r="EY1640" t="s">
        <v>218</v>
      </c>
    </row>
    <row r="1641" spans="143:155" x14ac:dyDescent="0.25">
      <c r="EM1641" t="s">
        <v>168</v>
      </c>
      <c r="EO1641" t="s">
        <v>169</v>
      </c>
      <c r="EP1641" t="s">
        <v>165</v>
      </c>
      <c r="EQ1641" s="2">
        <v>45211</v>
      </c>
      <c r="ER1641" t="s">
        <v>167</v>
      </c>
      <c r="ES1641" t="s">
        <v>167</v>
      </c>
      <c r="ET1641" t="s">
        <v>167</v>
      </c>
      <c r="EU1641" t="s">
        <v>170</v>
      </c>
      <c r="EV1641" t="s">
        <v>166</v>
      </c>
      <c r="EW1641" t="s">
        <v>172</v>
      </c>
      <c r="EX1641" t="s">
        <v>173</v>
      </c>
      <c r="EY1641" t="s">
        <v>218</v>
      </c>
    </row>
    <row r="1642" spans="143:155" x14ac:dyDescent="0.25">
      <c r="EM1642" t="s">
        <v>168</v>
      </c>
      <c r="EO1642" t="s">
        <v>169</v>
      </c>
      <c r="EP1642" t="s">
        <v>165</v>
      </c>
      <c r="EQ1642" s="2">
        <v>45271</v>
      </c>
      <c r="ER1642" t="s">
        <v>167</v>
      </c>
      <c r="ES1642" t="s">
        <v>167</v>
      </c>
      <c r="ET1642" t="s">
        <v>167</v>
      </c>
      <c r="EU1642" t="s">
        <v>170</v>
      </c>
      <c r="EV1642" t="s">
        <v>166</v>
      </c>
      <c r="EW1642" t="s">
        <v>172</v>
      </c>
      <c r="EX1642" t="s">
        <v>173</v>
      </c>
      <c r="EY1642" t="s">
        <v>218</v>
      </c>
    </row>
    <row r="1643" spans="143:155" x14ac:dyDescent="0.25">
      <c r="EM1643" t="s">
        <v>168</v>
      </c>
      <c r="EO1643" t="s">
        <v>169</v>
      </c>
      <c r="EP1643" t="s">
        <v>165</v>
      </c>
      <c r="EQ1643" s="2">
        <v>45109</v>
      </c>
      <c r="ER1643" t="s">
        <v>167</v>
      </c>
      <c r="ES1643" t="s">
        <v>167</v>
      </c>
      <c r="ET1643" t="s">
        <v>167</v>
      </c>
      <c r="EU1643" t="s">
        <v>170</v>
      </c>
      <c r="EV1643" t="s">
        <v>166</v>
      </c>
      <c r="EW1643" t="s">
        <v>172</v>
      </c>
      <c r="EX1643" t="s">
        <v>173</v>
      </c>
      <c r="EY1643" t="s">
        <v>218</v>
      </c>
    </row>
    <row r="1644" spans="143:155" x14ac:dyDescent="0.25">
      <c r="EM1644" t="s">
        <v>168</v>
      </c>
      <c r="EO1644" t="s">
        <v>169</v>
      </c>
      <c r="EP1644" t="s">
        <v>165</v>
      </c>
      <c r="EQ1644" s="2">
        <v>45202</v>
      </c>
      <c r="ER1644" t="s">
        <v>167</v>
      </c>
      <c r="ES1644" t="s">
        <v>167</v>
      </c>
      <c r="ET1644" t="s">
        <v>167</v>
      </c>
      <c r="EU1644" t="s">
        <v>170</v>
      </c>
      <c r="EV1644" t="s">
        <v>166</v>
      </c>
      <c r="EW1644" t="s">
        <v>172</v>
      </c>
      <c r="EX1644" t="s">
        <v>173</v>
      </c>
      <c r="EY1644" t="s">
        <v>218</v>
      </c>
    </row>
    <row r="1645" spans="143:155" x14ac:dyDescent="0.25">
      <c r="EM1645" t="s">
        <v>168</v>
      </c>
      <c r="EO1645" t="s">
        <v>169</v>
      </c>
      <c r="EP1645" t="s">
        <v>165</v>
      </c>
      <c r="EQ1645" s="2">
        <v>45254</v>
      </c>
      <c r="ER1645" t="s">
        <v>167</v>
      </c>
      <c r="ES1645" t="s">
        <v>167</v>
      </c>
      <c r="ET1645" t="s">
        <v>167</v>
      </c>
      <c r="EU1645" t="s">
        <v>170</v>
      </c>
      <c r="EV1645" t="s">
        <v>166</v>
      </c>
      <c r="EW1645" t="s">
        <v>172</v>
      </c>
      <c r="EX1645" t="s">
        <v>173</v>
      </c>
      <c r="EY1645" t="s">
        <v>218</v>
      </c>
    </row>
    <row r="1646" spans="143:155" x14ac:dyDescent="0.25">
      <c r="EM1646" t="s">
        <v>168</v>
      </c>
      <c r="EO1646" t="s">
        <v>169</v>
      </c>
      <c r="EP1646" t="s">
        <v>165</v>
      </c>
      <c r="EQ1646" s="2">
        <v>45093</v>
      </c>
      <c r="ER1646" t="s">
        <v>167</v>
      </c>
      <c r="ES1646" t="s">
        <v>167</v>
      </c>
      <c r="ET1646" t="s">
        <v>167</v>
      </c>
      <c r="EU1646" t="s">
        <v>170</v>
      </c>
      <c r="EV1646" t="s">
        <v>166</v>
      </c>
      <c r="EW1646" t="s">
        <v>172</v>
      </c>
      <c r="EX1646" t="s">
        <v>173</v>
      </c>
      <c r="EY1646" t="s">
        <v>218</v>
      </c>
    </row>
    <row r="1647" spans="143:155" x14ac:dyDescent="0.25">
      <c r="EM1647" t="s">
        <v>168</v>
      </c>
      <c r="EO1647" t="s">
        <v>169</v>
      </c>
      <c r="EP1647" t="s">
        <v>165</v>
      </c>
      <c r="EQ1647" s="2">
        <v>45141</v>
      </c>
      <c r="ER1647" t="s">
        <v>167</v>
      </c>
      <c r="ES1647" t="s">
        <v>167</v>
      </c>
      <c r="ET1647" t="s">
        <v>167</v>
      </c>
      <c r="EU1647" t="s">
        <v>170</v>
      </c>
      <c r="EV1647" t="s">
        <v>166</v>
      </c>
      <c r="EW1647" t="s">
        <v>172</v>
      </c>
      <c r="EX1647" t="s">
        <v>173</v>
      </c>
      <c r="EY1647" t="s">
        <v>218</v>
      </c>
    </row>
    <row r="1648" spans="143:155" x14ac:dyDescent="0.25">
      <c r="EM1648" t="s">
        <v>168</v>
      </c>
      <c r="EO1648" t="s">
        <v>169</v>
      </c>
      <c r="EP1648" t="s">
        <v>165</v>
      </c>
      <c r="EQ1648" s="2">
        <v>45261</v>
      </c>
      <c r="ER1648" t="s">
        <v>167</v>
      </c>
      <c r="ES1648" t="s">
        <v>167</v>
      </c>
      <c r="ET1648" t="s">
        <v>167</v>
      </c>
      <c r="EU1648" t="s">
        <v>170</v>
      </c>
      <c r="EV1648" t="s">
        <v>166</v>
      </c>
      <c r="EW1648" t="s">
        <v>172</v>
      </c>
      <c r="EX1648" t="s">
        <v>173</v>
      </c>
      <c r="EY1648" t="s">
        <v>218</v>
      </c>
    </row>
    <row r="1649" spans="143:155" x14ac:dyDescent="0.25">
      <c r="EM1649" t="s">
        <v>168</v>
      </c>
      <c r="EO1649" t="s">
        <v>169</v>
      </c>
      <c r="EP1649" t="s">
        <v>165</v>
      </c>
      <c r="EQ1649" s="2">
        <v>45143</v>
      </c>
      <c r="ER1649" t="s">
        <v>167</v>
      </c>
      <c r="ES1649" t="s">
        <v>167</v>
      </c>
      <c r="ET1649" t="s">
        <v>167</v>
      </c>
      <c r="EU1649" t="s">
        <v>170</v>
      </c>
      <c r="EV1649" t="s">
        <v>166</v>
      </c>
      <c r="EW1649" t="s">
        <v>172</v>
      </c>
      <c r="EX1649" t="s">
        <v>173</v>
      </c>
      <c r="EY1649" t="s">
        <v>218</v>
      </c>
    </row>
    <row r="1650" spans="143:155" x14ac:dyDescent="0.25">
      <c r="EM1650" t="s">
        <v>168</v>
      </c>
      <c r="EO1650" t="s">
        <v>169</v>
      </c>
      <c r="EP1650" t="s">
        <v>165</v>
      </c>
      <c r="EQ1650" s="2">
        <v>45070</v>
      </c>
      <c r="ER1650" t="s">
        <v>167</v>
      </c>
      <c r="ES1650" t="s">
        <v>167</v>
      </c>
      <c r="ET1650" t="s">
        <v>167</v>
      </c>
      <c r="EU1650" t="s">
        <v>170</v>
      </c>
      <c r="EV1650" t="s">
        <v>166</v>
      </c>
      <c r="EW1650" t="s">
        <v>172</v>
      </c>
      <c r="EX1650" t="s">
        <v>173</v>
      </c>
      <c r="EY1650" t="s">
        <v>218</v>
      </c>
    </row>
    <row r="1651" spans="143:155" x14ac:dyDescent="0.25">
      <c r="EM1651" t="s">
        <v>168</v>
      </c>
      <c r="EO1651" t="s">
        <v>169</v>
      </c>
      <c r="EP1651" t="s">
        <v>165</v>
      </c>
      <c r="EQ1651" s="2">
        <v>45052</v>
      </c>
      <c r="ER1651" t="s">
        <v>167</v>
      </c>
      <c r="ES1651" t="s">
        <v>167</v>
      </c>
      <c r="ET1651" t="s">
        <v>167</v>
      </c>
      <c r="EU1651" t="s">
        <v>170</v>
      </c>
      <c r="EV1651" t="s">
        <v>166</v>
      </c>
      <c r="EW1651" t="s">
        <v>172</v>
      </c>
      <c r="EX1651" t="s">
        <v>173</v>
      </c>
      <c r="EY1651" t="s">
        <v>218</v>
      </c>
    </row>
    <row r="1652" spans="143:155" x14ac:dyDescent="0.25">
      <c r="EM1652" t="s">
        <v>168</v>
      </c>
      <c r="EO1652" t="s">
        <v>169</v>
      </c>
      <c r="EP1652" t="s">
        <v>165</v>
      </c>
      <c r="EQ1652" s="2">
        <v>45018</v>
      </c>
      <c r="ER1652" t="s">
        <v>167</v>
      </c>
      <c r="ES1652" t="s">
        <v>167</v>
      </c>
      <c r="ET1652" t="s">
        <v>167</v>
      </c>
      <c r="EU1652" t="s">
        <v>170</v>
      </c>
      <c r="EV1652" t="s">
        <v>166</v>
      </c>
      <c r="EW1652" t="s">
        <v>172</v>
      </c>
      <c r="EX1652" t="s">
        <v>173</v>
      </c>
      <c r="EY1652" t="s">
        <v>218</v>
      </c>
    </row>
    <row r="1653" spans="143:155" x14ac:dyDescent="0.25">
      <c r="EM1653" t="s">
        <v>168</v>
      </c>
      <c r="EO1653" t="s">
        <v>169</v>
      </c>
      <c r="EP1653" t="s">
        <v>165</v>
      </c>
      <c r="EQ1653" s="2">
        <v>45170</v>
      </c>
      <c r="ER1653" t="s">
        <v>167</v>
      </c>
      <c r="ES1653" t="s">
        <v>167</v>
      </c>
      <c r="ET1653" t="s">
        <v>167</v>
      </c>
      <c r="EU1653" t="s">
        <v>170</v>
      </c>
      <c r="EV1653" t="s">
        <v>166</v>
      </c>
      <c r="EW1653" t="s">
        <v>172</v>
      </c>
      <c r="EX1653" t="s">
        <v>173</v>
      </c>
      <c r="EY1653" t="s">
        <v>218</v>
      </c>
    </row>
    <row r="1654" spans="143:155" x14ac:dyDescent="0.25">
      <c r="EM1654" t="s">
        <v>168</v>
      </c>
      <c r="EO1654" t="s">
        <v>169</v>
      </c>
      <c r="EP1654" t="s">
        <v>165</v>
      </c>
      <c r="EQ1654" s="2">
        <v>45244</v>
      </c>
      <c r="ER1654" t="s">
        <v>167</v>
      </c>
      <c r="ES1654" t="s">
        <v>167</v>
      </c>
      <c r="ET1654" t="s">
        <v>167</v>
      </c>
      <c r="EU1654" t="s">
        <v>170</v>
      </c>
      <c r="EV1654" t="s">
        <v>166</v>
      </c>
      <c r="EW1654" t="s">
        <v>172</v>
      </c>
      <c r="EX1654" t="s">
        <v>174</v>
      </c>
      <c r="EY1654" t="s">
        <v>218</v>
      </c>
    </row>
    <row r="1655" spans="143:155" x14ac:dyDescent="0.25">
      <c r="EM1655" t="s">
        <v>168</v>
      </c>
      <c r="EO1655" t="s">
        <v>169</v>
      </c>
      <c r="EP1655" t="s">
        <v>165</v>
      </c>
      <c r="EQ1655" s="2">
        <v>45101</v>
      </c>
      <c r="ER1655" t="s">
        <v>167</v>
      </c>
      <c r="ES1655" t="s">
        <v>167</v>
      </c>
      <c r="ET1655" t="s">
        <v>167</v>
      </c>
      <c r="EU1655" t="s">
        <v>170</v>
      </c>
      <c r="EV1655" t="s">
        <v>166</v>
      </c>
      <c r="EW1655" t="s">
        <v>172</v>
      </c>
      <c r="EX1655" t="s">
        <v>174</v>
      </c>
      <c r="EY1655" t="s">
        <v>218</v>
      </c>
    </row>
    <row r="1656" spans="143:155" x14ac:dyDescent="0.25">
      <c r="EM1656" t="s">
        <v>168</v>
      </c>
      <c r="EO1656" t="s">
        <v>169</v>
      </c>
      <c r="EP1656" t="s">
        <v>165</v>
      </c>
      <c r="EQ1656" s="2">
        <v>45113</v>
      </c>
      <c r="ER1656" t="s">
        <v>167</v>
      </c>
      <c r="ES1656" t="s">
        <v>167</v>
      </c>
      <c r="ET1656" t="s">
        <v>167</v>
      </c>
      <c r="EU1656" t="s">
        <v>170</v>
      </c>
      <c r="EV1656" t="s">
        <v>166</v>
      </c>
      <c r="EW1656" t="s">
        <v>172</v>
      </c>
      <c r="EX1656" t="s">
        <v>174</v>
      </c>
      <c r="EY1656" t="s">
        <v>218</v>
      </c>
    </row>
    <row r="1657" spans="143:155" x14ac:dyDescent="0.25">
      <c r="EM1657" t="s">
        <v>168</v>
      </c>
      <c r="EO1657" t="s">
        <v>169</v>
      </c>
      <c r="EP1657" t="s">
        <v>165</v>
      </c>
      <c r="EQ1657" s="2">
        <v>44991</v>
      </c>
      <c r="ER1657" t="s">
        <v>167</v>
      </c>
      <c r="ES1657" t="s">
        <v>167</v>
      </c>
      <c r="ET1657" t="s">
        <v>167</v>
      </c>
      <c r="EU1657" t="s">
        <v>170</v>
      </c>
      <c r="EV1657" t="s">
        <v>166</v>
      </c>
      <c r="EW1657" t="s">
        <v>172</v>
      </c>
      <c r="EX1657" t="s">
        <v>174</v>
      </c>
      <c r="EY1657" t="s">
        <v>218</v>
      </c>
    </row>
    <row r="1658" spans="143:155" x14ac:dyDescent="0.25">
      <c r="EM1658" t="s">
        <v>168</v>
      </c>
      <c r="EO1658" t="s">
        <v>169</v>
      </c>
      <c r="EP1658" t="s">
        <v>165</v>
      </c>
      <c r="EQ1658" s="2">
        <v>45164</v>
      </c>
      <c r="ER1658" t="s">
        <v>167</v>
      </c>
      <c r="ES1658" t="s">
        <v>167</v>
      </c>
      <c r="ET1658" t="s">
        <v>167</v>
      </c>
      <c r="EU1658" t="s">
        <v>170</v>
      </c>
      <c r="EV1658" t="s">
        <v>166</v>
      </c>
      <c r="EW1658" t="s">
        <v>172</v>
      </c>
      <c r="EX1658" t="s">
        <v>174</v>
      </c>
      <c r="EY1658" t="s">
        <v>218</v>
      </c>
    </row>
    <row r="1659" spans="143:155" x14ac:dyDescent="0.25">
      <c r="EM1659" t="s">
        <v>168</v>
      </c>
      <c r="EO1659" t="s">
        <v>169</v>
      </c>
      <c r="EP1659" t="s">
        <v>165</v>
      </c>
      <c r="EQ1659" s="2">
        <v>45317</v>
      </c>
      <c r="ER1659" t="s">
        <v>167</v>
      </c>
      <c r="ES1659" t="s">
        <v>167</v>
      </c>
      <c r="ET1659" t="s">
        <v>167</v>
      </c>
      <c r="EU1659" t="s">
        <v>170</v>
      </c>
      <c r="EV1659" t="s">
        <v>166</v>
      </c>
      <c r="EW1659" t="s">
        <v>172</v>
      </c>
      <c r="EX1659" t="s">
        <v>174</v>
      </c>
      <c r="EY1659" t="s">
        <v>218</v>
      </c>
    </row>
    <row r="1660" spans="143:155" x14ac:dyDescent="0.25">
      <c r="EM1660" t="s">
        <v>168</v>
      </c>
      <c r="EO1660" t="s">
        <v>169</v>
      </c>
      <c r="EP1660" t="s">
        <v>165</v>
      </c>
      <c r="EQ1660" s="2">
        <v>45139</v>
      </c>
      <c r="ER1660" t="s">
        <v>167</v>
      </c>
      <c r="ES1660" t="s">
        <v>167</v>
      </c>
      <c r="ET1660" t="s">
        <v>167</v>
      </c>
      <c r="EU1660" t="s">
        <v>170</v>
      </c>
      <c r="EV1660" t="s">
        <v>166</v>
      </c>
      <c r="EW1660" t="s">
        <v>172</v>
      </c>
      <c r="EX1660" t="s">
        <v>174</v>
      </c>
      <c r="EY1660" t="s">
        <v>218</v>
      </c>
    </row>
    <row r="1661" spans="143:155" x14ac:dyDescent="0.25">
      <c r="EM1661" t="s">
        <v>168</v>
      </c>
      <c r="EO1661" t="s">
        <v>169</v>
      </c>
      <c r="EP1661" t="s">
        <v>165</v>
      </c>
      <c r="EQ1661" t="s">
        <v>165</v>
      </c>
      <c r="ER1661" t="s">
        <v>167</v>
      </c>
      <c r="ES1661" t="s">
        <v>167</v>
      </c>
      <c r="ET1661" t="s">
        <v>167</v>
      </c>
      <c r="EU1661" t="s">
        <v>170</v>
      </c>
      <c r="EV1661" t="s">
        <v>166</v>
      </c>
      <c r="EW1661" t="s">
        <v>172</v>
      </c>
      <c r="EX1661" t="s">
        <v>174</v>
      </c>
      <c r="EY1661" t="s">
        <v>218</v>
      </c>
    </row>
    <row r="1662" spans="143:155" x14ac:dyDescent="0.25">
      <c r="EM1662" t="s">
        <v>168</v>
      </c>
      <c r="EO1662" t="s">
        <v>169</v>
      </c>
      <c r="EP1662" t="s">
        <v>165</v>
      </c>
      <c r="EQ1662" s="2">
        <v>45320</v>
      </c>
      <c r="ER1662" t="s">
        <v>167</v>
      </c>
      <c r="ES1662" t="s">
        <v>167</v>
      </c>
      <c r="ET1662" t="s">
        <v>167</v>
      </c>
      <c r="EU1662" t="s">
        <v>170</v>
      </c>
      <c r="EV1662" t="s">
        <v>166</v>
      </c>
      <c r="EY1662" t="s">
        <v>218</v>
      </c>
    </row>
    <row r="1663" spans="143:155" x14ac:dyDescent="0.25">
      <c r="EM1663" t="s">
        <v>168</v>
      </c>
      <c r="EO1663" t="s">
        <v>169</v>
      </c>
      <c r="EP1663" t="s">
        <v>165</v>
      </c>
      <c r="EQ1663" s="2">
        <v>45122</v>
      </c>
      <c r="ER1663" t="s">
        <v>167</v>
      </c>
      <c r="ES1663" t="s">
        <v>167</v>
      </c>
      <c r="ET1663" t="s">
        <v>167</v>
      </c>
      <c r="EU1663" t="s">
        <v>170</v>
      </c>
      <c r="EV1663" t="s">
        <v>166</v>
      </c>
      <c r="EY1663" t="s">
        <v>218</v>
      </c>
    </row>
    <row r="1664" spans="143:155" x14ac:dyDescent="0.25">
      <c r="EM1664" t="s">
        <v>168</v>
      </c>
      <c r="EO1664" t="s">
        <v>169</v>
      </c>
      <c r="EP1664" t="s">
        <v>165</v>
      </c>
      <c r="EQ1664" s="2">
        <v>45217</v>
      </c>
      <c r="ER1664" t="s">
        <v>167</v>
      </c>
      <c r="ES1664" t="s">
        <v>167</v>
      </c>
      <c r="ET1664" t="s">
        <v>167</v>
      </c>
      <c r="EU1664" t="s">
        <v>170</v>
      </c>
      <c r="EV1664" t="s">
        <v>166</v>
      </c>
      <c r="EW1664" t="s">
        <v>172</v>
      </c>
      <c r="EX1664" t="s">
        <v>174</v>
      </c>
      <c r="EY1664" t="s">
        <v>218</v>
      </c>
    </row>
    <row r="1665" spans="143:155" x14ac:dyDescent="0.25">
      <c r="EM1665" t="s">
        <v>168</v>
      </c>
      <c r="EO1665" t="s">
        <v>169</v>
      </c>
      <c r="EP1665" t="s">
        <v>165</v>
      </c>
      <c r="EQ1665" s="2">
        <v>45092</v>
      </c>
      <c r="ER1665" t="s">
        <v>167</v>
      </c>
      <c r="ES1665" t="s">
        <v>167</v>
      </c>
      <c r="ET1665" t="s">
        <v>167</v>
      </c>
      <c r="EU1665" t="s">
        <v>170</v>
      </c>
      <c r="EV1665" t="s">
        <v>166</v>
      </c>
      <c r="EW1665" t="s">
        <v>172</v>
      </c>
      <c r="EX1665" t="s">
        <v>174</v>
      </c>
      <c r="EY1665" t="s">
        <v>218</v>
      </c>
    </row>
    <row r="1666" spans="143:155" x14ac:dyDescent="0.25">
      <c r="EM1666" t="s">
        <v>168</v>
      </c>
      <c r="EO1666" t="s">
        <v>169</v>
      </c>
      <c r="EP1666" t="s">
        <v>165</v>
      </c>
      <c r="EQ1666" t="s">
        <v>165</v>
      </c>
      <c r="ER1666" t="s">
        <v>167</v>
      </c>
      <c r="ES1666" t="s">
        <v>167</v>
      </c>
      <c r="ET1666" t="s">
        <v>167</v>
      </c>
      <c r="EU1666" t="s">
        <v>170</v>
      </c>
      <c r="EV1666" t="s">
        <v>166</v>
      </c>
      <c r="EW1666" t="s">
        <v>172</v>
      </c>
      <c r="EX1666" t="s">
        <v>174</v>
      </c>
      <c r="EY1666" t="s">
        <v>218</v>
      </c>
    </row>
    <row r="1667" spans="143:155" x14ac:dyDescent="0.25">
      <c r="EM1667" t="s">
        <v>168</v>
      </c>
      <c r="EO1667" t="s">
        <v>169</v>
      </c>
      <c r="EP1667" t="s">
        <v>165</v>
      </c>
      <c r="EQ1667" s="2">
        <v>45015</v>
      </c>
      <c r="ER1667" t="s">
        <v>167</v>
      </c>
      <c r="ES1667" t="s">
        <v>167</v>
      </c>
      <c r="ET1667" t="s">
        <v>167</v>
      </c>
      <c r="EU1667" t="s">
        <v>170</v>
      </c>
      <c r="EV1667" t="s">
        <v>166</v>
      </c>
      <c r="EW1667" t="s">
        <v>172</v>
      </c>
      <c r="EX1667" t="s">
        <v>174</v>
      </c>
      <c r="EY1667" t="s">
        <v>218</v>
      </c>
    </row>
    <row r="1668" spans="143:155" x14ac:dyDescent="0.25">
      <c r="EM1668" t="s">
        <v>168</v>
      </c>
      <c r="EO1668" t="s">
        <v>169</v>
      </c>
      <c r="EP1668" t="s">
        <v>165</v>
      </c>
      <c r="EQ1668" s="2">
        <v>45231</v>
      </c>
      <c r="ER1668" t="s">
        <v>167</v>
      </c>
      <c r="ES1668" t="s">
        <v>167</v>
      </c>
      <c r="ET1668" t="s">
        <v>167</v>
      </c>
      <c r="EU1668" t="s">
        <v>170</v>
      </c>
      <c r="EV1668" t="s">
        <v>166</v>
      </c>
      <c r="EW1668" t="s">
        <v>172</v>
      </c>
      <c r="EX1668" t="s">
        <v>174</v>
      </c>
      <c r="EY1668" t="s">
        <v>218</v>
      </c>
    </row>
    <row r="1669" spans="143:155" x14ac:dyDescent="0.25">
      <c r="EM1669" t="s">
        <v>168</v>
      </c>
      <c r="EO1669" t="s">
        <v>169</v>
      </c>
      <c r="EP1669" t="s">
        <v>165</v>
      </c>
      <c r="EQ1669" s="2">
        <v>45172</v>
      </c>
      <c r="ER1669" t="s">
        <v>167</v>
      </c>
      <c r="ES1669" t="s">
        <v>167</v>
      </c>
      <c r="ET1669" t="s">
        <v>167</v>
      </c>
      <c r="EU1669" t="s">
        <v>170</v>
      </c>
      <c r="EV1669" t="s">
        <v>166</v>
      </c>
      <c r="EW1669" t="s">
        <v>172</v>
      </c>
      <c r="EX1669" t="s">
        <v>174</v>
      </c>
      <c r="EY1669" t="s">
        <v>218</v>
      </c>
    </row>
    <row r="1670" spans="143:155" x14ac:dyDescent="0.25">
      <c r="EM1670" t="s">
        <v>168</v>
      </c>
      <c r="EO1670" t="s">
        <v>169</v>
      </c>
      <c r="EP1670" t="s">
        <v>165</v>
      </c>
      <c r="EQ1670" s="2">
        <v>45097</v>
      </c>
      <c r="ER1670" t="s">
        <v>171</v>
      </c>
      <c r="ES1670" t="s">
        <v>167</v>
      </c>
      <c r="ET1670" t="s">
        <v>167</v>
      </c>
      <c r="EU1670" t="s">
        <v>170</v>
      </c>
      <c r="EV1670" t="s">
        <v>166</v>
      </c>
      <c r="EW1670" t="s">
        <v>172</v>
      </c>
      <c r="EX1670" t="s">
        <v>174</v>
      </c>
      <c r="EY1670" t="s">
        <v>218</v>
      </c>
    </row>
    <row r="1671" spans="143:155" x14ac:dyDescent="0.25">
      <c r="EM1671" t="s">
        <v>168</v>
      </c>
      <c r="EO1671" t="s">
        <v>169</v>
      </c>
      <c r="EP1671" t="s">
        <v>165</v>
      </c>
      <c r="EQ1671" s="2">
        <v>45088</v>
      </c>
      <c r="ER1671" t="s">
        <v>167</v>
      </c>
      <c r="ES1671" t="s">
        <v>167</v>
      </c>
      <c r="ET1671" t="s">
        <v>167</v>
      </c>
      <c r="EU1671" t="s">
        <v>170</v>
      </c>
      <c r="EV1671" t="s">
        <v>166</v>
      </c>
      <c r="EW1671" t="s">
        <v>172</v>
      </c>
      <c r="EX1671" t="s">
        <v>174</v>
      </c>
      <c r="EY1671" t="s">
        <v>218</v>
      </c>
    </row>
    <row r="1672" spans="143:155" x14ac:dyDescent="0.25">
      <c r="EM1672" t="s">
        <v>168</v>
      </c>
      <c r="EO1672" t="s">
        <v>169</v>
      </c>
      <c r="EP1672" t="s">
        <v>165</v>
      </c>
      <c r="EQ1672" s="2">
        <v>45200</v>
      </c>
      <c r="ER1672" t="s">
        <v>167</v>
      </c>
      <c r="ES1672" t="s">
        <v>167</v>
      </c>
      <c r="ET1672" t="s">
        <v>167</v>
      </c>
      <c r="EU1672" t="s">
        <v>170</v>
      </c>
      <c r="EV1672" t="s">
        <v>166</v>
      </c>
      <c r="EW1672" t="s">
        <v>172</v>
      </c>
      <c r="EX1672" t="s">
        <v>174</v>
      </c>
      <c r="EY1672" t="s">
        <v>218</v>
      </c>
    </row>
    <row r="1673" spans="143:155" x14ac:dyDescent="0.25">
      <c r="EM1673" t="s">
        <v>168</v>
      </c>
      <c r="EO1673" t="s">
        <v>169</v>
      </c>
      <c r="EP1673" t="s">
        <v>165</v>
      </c>
      <c r="EQ1673" s="2">
        <v>44986</v>
      </c>
      <c r="ER1673" t="s">
        <v>167</v>
      </c>
      <c r="ES1673" t="s">
        <v>167</v>
      </c>
      <c r="ET1673" t="s">
        <v>167</v>
      </c>
      <c r="EU1673" t="s">
        <v>170</v>
      </c>
      <c r="EV1673" t="s">
        <v>166</v>
      </c>
      <c r="EW1673" t="s">
        <v>172</v>
      </c>
      <c r="EX1673" t="s">
        <v>174</v>
      </c>
      <c r="EY1673" t="s">
        <v>218</v>
      </c>
    </row>
    <row r="1674" spans="143:155" x14ac:dyDescent="0.25">
      <c r="EM1674" t="s">
        <v>168</v>
      </c>
      <c r="EO1674" t="s">
        <v>169</v>
      </c>
      <c r="EP1674" t="s">
        <v>165</v>
      </c>
      <c r="EQ1674" s="2">
        <v>45200</v>
      </c>
      <c r="ER1674" t="s">
        <v>167</v>
      </c>
      <c r="ES1674" t="s">
        <v>167</v>
      </c>
      <c r="ET1674" t="s">
        <v>167</v>
      </c>
      <c r="EU1674" t="s">
        <v>170</v>
      </c>
      <c r="EV1674" t="s">
        <v>166</v>
      </c>
      <c r="EW1674" t="s">
        <v>172</v>
      </c>
      <c r="EX1674" t="s">
        <v>175</v>
      </c>
      <c r="EY1674" t="s">
        <v>218</v>
      </c>
    </row>
    <row r="1675" spans="143:155" x14ac:dyDescent="0.25">
      <c r="EM1675" t="s">
        <v>168</v>
      </c>
      <c r="EO1675" t="s">
        <v>169</v>
      </c>
      <c r="EP1675" t="s">
        <v>165</v>
      </c>
      <c r="EQ1675" s="2">
        <v>45043</v>
      </c>
      <c r="ER1675" t="s">
        <v>167</v>
      </c>
      <c r="ES1675" t="s">
        <v>167</v>
      </c>
      <c r="ET1675" t="s">
        <v>167</v>
      </c>
      <c r="EU1675" t="s">
        <v>170</v>
      </c>
      <c r="EV1675" t="s">
        <v>166</v>
      </c>
      <c r="EW1675" t="s">
        <v>172</v>
      </c>
      <c r="EX1675" t="s">
        <v>175</v>
      </c>
      <c r="EY1675" t="s">
        <v>218</v>
      </c>
    </row>
    <row r="1676" spans="143:155" x14ac:dyDescent="0.25">
      <c r="EM1676" t="s">
        <v>168</v>
      </c>
      <c r="EO1676" t="s">
        <v>169</v>
      </c>
      <c r="EP1676" t="s">
        <v>165</v>
      </c>
      <c r="EQ1676" s="2">
        <v>43862</v>
      </c>
      <c r="ER1676" t="s">
        <v>167</v>
      </c>
      <c r="ES1676" t="s">
        <v>167</v>
      </c>
      <c r="ET1676" t="s">
        <v>167</v>
      </c>
      <c r="EU1676" t="s">
        <v>170</v>
      </c>
      <c r="EV1676" t="s">
        <v>166</v>
      </c>
      <c r="EW1676" t="s">
        <v>172</v>
      </c>
      <c r="EX1676" t="s">
        <v>175</v>
      </c>
      <c r="EY1676" t="s">
        <v>218</v>
      </c>
    </row>
    <row r="1677" spans="143:155" x14ac:dyDescent="0.25">
      <c r="EM1677" t="s">
        <v>168</v>
      </c>
      <c r="EO1677" t="s">
        <v>169</v>
      </c>
      <c r="EP1677" t="s">
        <v>165</v>
      </c>
      <c r="EQ1677" s="2">
        <v>45065</v>
      </c>
      <c r="ER1677" t="s">
        <v>167</v>
      </c>
      <c r="ES1677" t="s">
        <v>167</v>
      </c>
      <c r="ET1677" t="s">
        <v>167</v>
      </c>
      <c r="EU1677" t="s">
        <v>170</v>
      </c>
      <c r="EV1677" t="s">
        <v>166</v>
      </c>
      <c r="EW1677" t="s">
        <v>172</v>
      </c>
      <c r="EX1677" t="s">
        <v>175</v>
      </c>
      <c r="EY1677" t="s">
        <v>218</v>
      </c>
    </row>
    <row r="1678" spans="143:155" x14ac:dyDescent="0.25">
      <c r="EM1678" t="s">
        <v>168</v>
      </c>
      <c r="EO1678" t="s">
        <v>169</v>
      </c>
      <c r="EP1678" t="s">
        <v>165</v>
      </c>
      <c r="EQ1678" s="2">
        <v>45200</v>
      </c>
      <c r="ER1678" t="s">
        <v>167</v>
      </c>
      <c r="ES1678" t="s">
        <v>167</v>
      </c>
      <c r="ET1678" t="s">
        <v>167</v>
      </c>
      <c r="EU1678" t="s">
        <v>170</v>
      </c>
      <c r="EV1678" t="s">
        <v>166</v>
      </c>
      <c r="EW1678" t="s">
        <v>172</v>
      </c>
      <c r="EX1678" t="s">
        <v>175</v>
      </c>
      <c r="EY1678" t="s">
        <v>218</v>
      </c>
    </row>
    <row r="1679" spans="143:155" x14ac:dyDescent="0.25">
      <c r="EM1679" t="s">
        <v>168</v>
      </c>
      <c r="EO1679" t="s">
        <v>169</v>
      </c>
      <c r="EP1679" t="s">
        <v>165</v>
      </c>
      <c r="EQ1679" s="2">
        <v>44968</v>
      </c>
      <c r="ER1679" t="s">
        <v>167</v>
      </c>
      <c r="ES1679" t="s">
        <v>167</v>
      </c>
      <c r="ET1679" t="s">
        <v>167</v>
      </c>
      <c r="EU1679" t="s">
        <v>170</v>
      </c>
      <c r="EV1679" t="s">
        <v>166</v>
      </c>
      <c r="EY1679" t="s">
        <v>218</v>
      </c>
    </row>
    <row r="1680" spans="143:155" x14ac:dyDescent="0.25">
      <c r="EM1680" t="s">
        <v>168</v>
      </c>
      <c r="EO1680" t="s">
        <v>169</v>
      </c>
      <c r="EP1680" t="s">
        <v>165</v>
      </c>
      <c r="EQ1680" s="2">
        <v>45164</v>
      </c>
      <c r="ER1680" t="s">
        <v>167</v>
      </c>
      <c r="ES1680" t="s">
        <v>167</v>
      </c>
      <c r="ET1680" t="s">
        <v>167</v>
      </c>
      <c r="EU1680" t="s">
        <v>170</v>
      </c>
      <c r="EV1680" t="s">
        <v>166</v>
      </c>
      <c r="EW1680" t="s">
        <v>172</v>
      </c>
      <c r="EX1680" t="s">
        <v>174</v>
      </c>
      <c r="EY1680" t="s">
        <v>218</v>
      </c>
    </row>
    <row r="1681" spans="143:155" x14ac:dyDescent="0.25">
      <c r="EM1681" t="s">
        <v>168</v>
      </c>
      <c r="EO1681" t="s">
        <v>169</v>
      </c>
      <c r="EP1681" t="s">
        <v>165</v>
      </c>
      <c r="EQ1681" s="2">
        <v>45176</v>
      </c>
      <c r="ER1681" t="s">
        <v>167</v>
      </c>
      <c r="ES1681" t="s">
        <v>167</v>
      </c>
      <c r="ET1681" t="s">
        <v>167</v>
      </c>
      <c r="EU1681" t="s">
        <v>170</v>
      </c>
      <c r="EV1681" t="s">
        <v>166</v>
      </c>
      <c r="EY1681" t="s">
        <v>218</v>
      </c>
    </row>
    <row r="1682" spans="143:155" x14ac:dyDescent="0.25">
      <c r="EM1682" t="s">
        <v>168</v>
      </c>
      <c r="EO1682" t="s">
        <v>169</v>
      </c>
      <c r="EP1682" t="s">
        <v>165</v>
      </c>
      <c r="EQ1682" s="2">
        <v>45249</v>
      </c>
      <c r="ER1682" t="s">
        <v>171</v>
      </c>
      <c r="ES1682" t="s">
        <v>167</v>
      </c>
      <c r="ET1682" t="s">
        <v>167</v>
      </c>
      <c r="EU1682" t="s">
        <v>170</v>
      </c>
      <c r="EV1682" t="s">
        <v>166</v>
      </c>
      <c r="EY1682" t="s">
        <v>218</v>
      </c>
    </row>
    <row r="1683" spans="143:155" x14ac:dyDescent="0.25">
      <c r="EM1683" t="s">
        <v>168</v>
      </c>
      <c r="EO1683" t="s">
        <v>169</v>
      </c>
      <c r="EP1683" t="s">
        <v>165</v>
      </c>
      <c r="EQ1683" s="2">
        <v>44980</v>
      </c>
      <c r="ER1683" t="s">
        <v>167</v>
      </c>
      <c r="ES1683" t="s">
        <v>167</v>
      </c>
      <c r="ET1683" t="s">
        <v>167</v>
      </c>
      <c r="EU1683" t="s">
        <v>170</v>
      </c>
      <c r="EV1683" t="s">
        <v>166</v>
      </c>
      <c r="EY1683" t="s">
        <v>218</v>
      </c>
    </row>
    <row r="1684" spans="143:155" x14ac:dyDescent="0.25">
      <c r="EM1684" t="s">
        <v>168</v>
      </c>
      <c r="EO1684" t="s">
        <v>169</v>
      </c>
      <c r="EP1684" t="s">
        <v>165</v>
      </c>
      <c r="EQ1684" s="2">
        <v>45101</v>
      </c>
      <c r="ER1684" t="s">
        <v>167</v>
      </c>
      <c r="ES1684" t="s">
        <v>167</v>
      </c>
      <c r="ET1684" t="s">
        <v>167</v>
      </c>
      <c r="EU1684" t="s">
        <v>170</v>
      </c>
      <c r="EV1684" t="s">
        <v>166</v>
      </c>
      <c r="EY1684" t="s">
        <v>218</v>
      </c>
    </row>
    <row r="1685" spans="143:155" x14ac:dyDescent="0.25">
      <c r="EM1685" t="s">
        <v>168</v>
      </c>
      <c r="EO1685" t="s">
        <v>169</v>
      </c>
      <c r="EP1685" t="s">
        <v>165</v>
      </c>
      <c r="EQ1685" s="2">
        <v>45206</v>
      </c>
      <c r="ER1685" t="s">
        <v>167</v>
      </c>
      <c r="ES1685" t="s">
        <v>167</v>
      </c>
      <c r="ET1685" t="s">
        <v>167</v>
      </c>
      <c r="EU1685" t="s">
        <v>170</v>
      </c>
      <c r="EV1685" t="s">
        <v>166</v>
      </c>
      <c r="EY1685" t="s">
        <v>218</v>
      </c>
    </row>
    <row r="1686" spans="143:155" x14ac:dyDescent="0.25">
      <c r="EM1686" t="s">
        <v>168</v>
      </c>
      <c r="EO1686" t="s">
        <v>169</v>
      </c>
      <c r="EP1686" t="s">
        <v>165</v>
      </c>
      <c r="EQ1686" s="2">
        <v>45206</v>
      </c>
      <c r="ER1686" t="s">
        <v>167</v>
      </c>
      <c r="ES1686" t="s">
        <v>167</v>
      </c>
      <c r="ET1686" t="s">
        <v>167</v>
      </c>
      <c r="EU1686" t="s">
        <v>170</v>
      </c>
      <c r="EV1686" t="s">
        <v>166</v>
      </c>
      <c r="EY1686" t="s">
        <v>218</v>
      </c>
    </row>
    <row r="1687" spans="143:155" x14ac:dyDescent="0.25">
      <c r="EM1687" t="s">
        <v>168</v>
      </c>
      <c r="EO1687" t="s">
        <v>169</v>
      </c>
      <c r="EP1687" t="s">
        <v>165</v>
      </c>
      <c r="EQ1687" s="2">
        <v>45206</v>
      </c>
      <c r="ER1687" t="s">
        <v>171</v>
      </c>
      <c r="ES1687" t="s">
        <v>167</v>
      </c>
      <c r="ET1687" t="s">
        <v>167</v>
      </c>
      <c r="EU1687" t="s">
        <v>170</v>
      </c>
      <c r="EV1687" t="s">
        <v>166</v>
      </c>
      <c r="EY1687" t="s">
        <v>218</v>
      </c>
    </row>
    <row r="1688" spans="143:155" x14ac:dyDescent="0.25">
      <c r="EM1688" t="s">
        <v>168</v>
      </c>
      <c r="EO1688" t="s">
        <v>169</v>
      </c>
      <c r="EP1688" t="s">
        <v>165</v>
      </c>
      <c r="EQ1688" s="2">
        <v>45117</v>
      </c>
      <c r="ER1688" t="s">
        <v>167</v>
      </c>
      <c r="ES1688" t="s">
        <v>167</v>
      </c>
      <c r="ET1688" t="s">
        <v>167</v>
      </c>
      <c r="EU1688" t="s">
        <v>170</v>
      </c>
      <c r="EV1688" t="s">
        <v>166</v>
      </c>
      <c r="EY1688" t="s">
        <v>218</v>
      </c>
    </row>
    <row r="1689" spans="143:155" x14ac:dyDescent="0.25">
      <c r="EM1689" t="s">
        <v>168</v>
      </c>
      <c r="EO1689" t="s">
        <v>169</v>
      </c>
      <c r="EP1689" t="s">
        <v>165</v>
      </c>
      <c r="EQ1689" s="2">
        <v>45292</v>
      </c>
      <c r="ER1689" t="s">
        <v>167</v>
      </c>
      <c r="ES1689" t="s">
        <v>167</v>
      </c>
      <c r="ET1689" t="s">
        <v>167</v>
      </c>
      <c r="EU1689" t="s">
        <v>170</v>
      </c>
      <c r="EV1689" t="s">
        <v>166</v>
      </c>
      <c r="EY1689" t="s">
        <v>218</v>
      </c>
    </row>
    <row r="1690" spans="143:155" x14ac:dyDescent="0.25">
      <c r="EM1690" t="s">
        <v>168</v>
      </c>
      <c r="EO1690" t="s">
        <v>169</v>
      </c>
      <c r="EP1690" t="s">
        <v>165</v>
      </c>
      <c r="EQ1690" s="2">
        <v>45269</v>
      </c>
      <c r="ER1690" t="s">
        <v>167</v>
      </c>
      <c r="ES1690" t="s">
        <v>167</v>
      </c>
      <c r="ET1690" t="s">
        <v>167</v>
      </c>
      <c r="EU1690" t="s">
        <v>170</v>
      </c>
      <c r="EV1690" t="s">
        <v>166</v>
      </c>
      <c r="EY1690" t="s">
        <v>218</v>
      </c>
    </row>
    <row r="1691" spans="143:155" x14ac:dyDescent="0.25">
      <c r="EM1691" t="s">
        <v>168</v>
      </c>
      <c r="EO1691" t="s">
        <v>169</v>
      </c>
      <c r="EP1691" t="s">
        <v>165</v>
      </c>
      <c r="EQ1691" s="2">
        <v>44970</v>
      </c>
      <c r="ER1691" t="s">
        <v>167</v>
      </c>
      <c r="ES1691" t="s">
        <v>167</v>
      </c>
      <c r="ET1691" t="s">
        <v>167</v>
      </c>
      <c r="EU1691" t="s">
        <v>170</v>
      </c>
      <c r="EV1691" t="s">
        <v>166</v>
      </c>
      <c r="EY1691" t="s">
        <v>218</v>
      </c>
    </row>
    <row r="1692" spans="143:155" x14ac:dyDescent="0.25">
      <c r="EM1692" t="s">
        <v>168</v>
      </c>
      <c r="EO1692" t="s">
        <v>169</v>
      </c>
      <c r="EP1692" t="s">
        <v>165</v>
      </c>
      <c r="EQ1692" t="s">
        <v>165</v>
      </c>
      <c r="ER1692" t="s">
        <v>167</v>
      </c>
      <c r="ES1692" t="s">
        <v>167</v>
      </c>
      <c r="ET1692" t="s">
        <v>167</v>
      </c>
      <c r="EU1692" t="s">
        <v>170</v>
      </c>
      <c r="EV1692" t="s">
        <v>166</v>
      </c>
      <c r="EY1692">
        <v>350016127</v>
      </c>
    </row>
    <row r="1693" spans="143:155" x14ac:dyDescent="0.25">
      <c r="EM1693" t="s">
        <v>168</v>
      </c>
      <c r="EO1693" t="s">
        <v>169</v>
      </c>
      <c r="EP1693" t="s">
        <v>165</v>
      </c>
      <c r="EQ1693" s="2">
        <v>45304</v>
      </c>
      <c r="ER1693" t="s">
        <v>167</v>
      </c>
      <c r="ES1693" t="s">
        <v>167</v>
      </c>
      <c r="ET1693" t="s">
        <v>167</v>
      </c>
      <c r="EU1693" t="s">
        <v>170</v>
      </c>
      <c r="EV1693" t="s">
        <v>166</v>
      </c>
      <c r="EY1693" t="s">
        <v>218</v>
      </c>
    </row>
    <row r="1694" spans="143:155" x14ac:dyDescent="0.25">
      <c r="EM1694" t="s">
        <v>168</v>
      </c>
      <c r="EO1694" t="s">
        <v>169</v>
      </c>
      <c r="EP1694" t="s">
        <v>165</v>
      </c>
      <c r="EQ1694" s="2">
        <v>45304</v>
      </c>
      <c r="ER1694" t="s">
        <v>167</v>
      </c>
      <c r="ES1694" t="s">
        <v>167</v>
      </c>
      <c r="ET1694" t="s">
        <v>167</v>
      </c>
      <c r="EU1694" t="s">
        <v>170</v>
      </c>
      <c r="EV1694" t="s">
        <v>166</v>
      </c>
      <c r="EY1694" t="s">
        <v>218</v>
      </c>
    </row>
    <row r="1695" spans="143:155" x14ac:dyDescent="0.25">
      <c r="EM1695" t="s">
        <v>168</v>
      </c>
      <c r="EO1695" t="s">
        <v>169</v>
      </c>
      <c r="EP1695" t="s">
        <v>165</v>
      </c>
      <c r="EQ1695" s="2">
        <v>45035</v>
      </c>
      <c r="ER1695" t="s">
        <v>167</v>
      </c>
      <c r="ES1695" t="s">
        <v>167</v>
      </c>
      <c r="ET1695" t="s">
        <v>167</v>
      </c>
      <c r="EU1695" t="s">
        <v>170</v>
      </c>
      <c r="EV1695" t="s">
        <v>166</v>
      </c>
      <c r="EY1695" t="s">
        <v>218</v>
      </c>
    </row>
    <row r="1696" spans="143:155" x14ac:dyDescent="0.25">
      <c r="EM1696" t="s">
        <v>168</v>
      </c>
      <c r="EO1696" t="s">
        <v>169</v>
      </c>
      <c r="EP1696" t="s">
        <v>165</v>
      </c>
      <c r="EQ1696" s="2">
        <v>44987</v>
      </c>
      <c r="ER1696" t="s">
        <v>167</v>
      </c>
      <c r="ES1696" t="s">
        <v>167</v>
      </c>
      <c r="ET1696" t="s">
        <v>167</v>
      </c>
      <c r="EU1696" t="s">
        <v>170</v>
      </c>
      <c r="EV1696" t="s">
        <v>166</v>
      </c>
      <c r="EY1696" t="s">
        <v>218</v>
      </c>
    </row>
    <row r="1697" spans="143:155" x14ac:dyDescent="0.25">
      <c r="EM1697" t="s">
        <v>168</v>
      </c>
      <c r="EO1697" t="s">
        <v>169</v>
      </c>
      <c r="EP1697" t="s">
        <v>165</v>
      </c>
      <c r="EQ1697" s="2">
        <v>45079</v>
      </c>
      <c r="ER1697" t="s">
        <v>167</v>
      </c>
      <c r="ES1697" t="s">
        <v>167</v>
      </c>
      <c r="ET1697" t="s">
        <v>167</v>
      </c>
      <c r="EU1697" t="s">
        <v>170</v>
      </c>
      <c r="EV1697" t="s">
        <v>166</v>
      </c>
      <c r="EY1697" t="s">
        <v>218</v>
      </c>
    </row>
    <row r="1698" spans="143:155" x14ac:dyDescent="0.25">
      <c r="EM1698" t="s">
        <v>168</v>
      </c>
      <c r="EO1698" t="s">
        <v>169</v>
      </c>
      <c r="EP1698" t="s">
        <v>165</v>
      </c>
      <c r="EQ1698" s="2">
        <v>45079</v>
      </c>
      <c r="ER1698" t="s">
        <v>167</v>
      </c>
      <c r="ES1698" t="s">
        <v>167</v>
      </c>
      <c r="ET1698" t="s">
        <v>167</v>
      </c>
      <c r="EU1698" t="s">
        <v>170</v>
      </c>
      <c r="EV1698" t="s">
        <v>166</v>
      </c>
      <c r="EY1698" t="s">
        <v>218</v>
      </c>
    </row>
    <row r="1699" spans="143:155" x14ac:dyDescent="0.25">
      <c r="EM1699" t="s">
        <v>168</v>
      </c>
      <c r="EO1699" t="s">
        <v>169</v>
      </c>
      <c r="EP1699" t="s">
        <v>165</v>
      </c>
      <c r="EQ1699" s="2">
        <v>45087</v>
      </c>
      <c r="ER1699" t="s">
        <v>167</v>
      </c>
      <c r="ES1699" t="s">
        <v>167</v>
      </c>
      <c r="ET1699" t="s">
        <v>167</v>
      </c>
      <c r="EU1699" t="s">
        <v>170</v>
      </c>
      <c r="EV1699" t="s">
        <v>166</v>
      </c>
      <c r="EY1699" t="s">
        <v>218</v>
      </c>
    </row>
    <row r="1700" spans="143:155" x14ac:dyDescent="0.25">
      <c r="EM1700" t="s">
        <v>168</v>
      </c>
      <c r="EO1700" t="s">
        <v>169</v>
      </c>
      <c r="EP1700" t="s">
        <v>165</v>
      </c>
      <c r="EQ1700" s="2">
        <v>45079</v>
      </c>
      <c r="ER1700" t="s">
        <v>167</v>
      </c>
      <c r="ES1700" t="s">
        <v>167</v>
      </c>
      <c r="ET1700" t="s">
        <v>167</v>
      </c>
      <c r="EU1700" t="s">
        <v>170</v>
      </c>
      <c r="EV1700" t="s">
        <v>166</v>
      </c>
      <c r="EY1700" t="s">
        <v>218</v>
      </c>
    </row>
    <row r="1701" spans="143:155" x14ac:dyDescent="0.25">
      <c r="EM1701" t="s">
        <v>168</v>
      </c>
      <c r="EO1701" t="s">
        <v>169</v>
      </c>
      <c r="EP1701" t="s">
        <v>165</v>
      </c>
      <c r="EQ1701" s="2">
        <v>45079</v>
      </c>
      <c r="ER1701" t="s">
        <v>167</v>
      </c>
      <c r="ES1701" t="s">
        <v>167</v>
      </c>
      <c r="ET1701" t="s">
        <v>167</v>
      </c>
      <c r="EU1701" t="s">
        <v>170</v>
      </c>
      <c r="EV1701" t="s">
        <v>166</v>
      </c>
      <c r="EY1701" t="s">
        <v>218</v>
      </c>
    </row>
    <row r="1702" spans="143:155" x14ac:dyDescent="0.25">
      <c r="EM1702" t="s">
        <v>168</v>
      </c>
      <c r="EO1702" t="s">
        <v>169</v>
      </c>
      <c r="EP1702" t="s">
        <v>165</v>
      </c>
      <c r="EQ1702" s="2">
        <v>45079</v>
      </c>
      <c r="ER1702" t="s">
        <v>167</v>
      </c>
      <c r="ES1702" t="s">
        <v>167</v>
      </c>
      <c r="ET1702" t="s">
        <v>167</v>
      </c>
      <c r="EU1702" t="s">
        <v>170</v>
      </c>
      <c r="EV1702" t="s">
        <v>166</v>
      </c>
      <c r="EY1702" t="s">
        <v>218</v>
      </c>
    </row>
    <row r="1703" spans="143:155" x14ac:dyDescent="0.25">
      <c r="EM1703" t="s">
        <v>168</v>
      </c>
      <c r="EO1703" t="s">
        <v>169</v>
      </c>
      <c r="EP1703" t="s">
        <v>165</v>
      </c>
      <c r="EQ1703" s="2">
        <v>45063</v>
      </c>
      <c r="ER1703" t="s">
        <v>167</v>
      </c>
      <c r="ES1703" t="s">
        <v>167</v>
      </c>
      <c r="ET1703" t="s">
        <v>167</v>
      </c>
      <c r="EU1703" t="s">
        <v>170</v>
      </c>
      <c r="EV1703" t="s">
        <v>166</v>
      </c>
      <c r="EY1703" t="s">
        <v>218</v>
      </c>
    </row>
    <row r="1704" spans="143:155" x14ac:dyDescent="0.25">
      <c r="EM1704" t="s">
        <v>168</v>
      </c>
      <c r="EO1704" t="s">
        <v>169</v>
      </c>
      <c r="EP1704" t="s">
        <v>165</v>
      </c>
      <c r="EQ1704" s="2">
        <v>45162</v>
      </c>
      <c r="ER1704" t="s">
        <v>167</v>
      </c>
      <c r="ES1704" t="s">
        <v>167</v>
      </c>
      <c r="ET1704" t="s">
        <v>167</v>
      </c>
      <c r="EU1704" t="s">
        <v>170</v>
      </c>
      <c r="EV1704" t="s">
        <v>166</v>
      </c>
      <c r="EY1704" t="s">
        <v>218</v>
      </c>
    </row>
    <row r="1705" spans="143:155" x14ac:dyDescent="0.25">
      <c r="EM1705" t="s">
        <v>168</v>
      </c>
      <c r="EO1705" t="s">
        <v>169</v>
      </c>
      <c r="EP1705" t="s">
        <v>165</v>
      </c>
      <c r="EQ1705" s="2">
        <v>45172</v>
      </c>
      <c r="ER1705" t="s">
        <v>167</v>
      </c>
      <c r="ES1705" t="s">
        <v>167</v>
      </c>
      <c r="ET1705" t="s">
        <v>167</v>
      </c>
      <c r="EU1705" t="s">
        <v>170</v>
      </c>
      <c r="EV1705" t="s">
        <v>166</v>
      </c>
      <c r="EY1705" t="s">
        <v>218</v>
      </c>
    </row>
    <row r="1706" spans="143:155" x14ac:dyDescent="0.25">
      <c r="EM1706" t="s">
        <v>168</v>
      </c>
      <c r="EO1706" t="s">
        <v>169</v>
      </c>
      <c r="EP1706" t="s">
        <v>165</v>
      </c>
      <c r="EQ1706" s="2">
        <v>45170</v>
      </c>
      <c r="ER1706" t="s">
        <v>167</v>
      </c>
      <c r="ES1706" t="s">
        <v>167</v>
      </c>
      <c r="ET1706" t="s">
        <v>167</v>
      </c>
      <c r="EU1706" t="s">
        <v>170</v>
      </c>
      <c r="EV1706" t="s">
        <v>166</v>
      </c>
      <c r="EY1706">
        <v>350016127</v>
      </c>
    </row>
    <row r="1707" spans="143:155" x14ac:dyDescent="0.25">
      <c r="EM1707" t="s">
        <v>168</v>
      </c>
      <c r="EO1707" t="s">
        <v>169</v>
      </c>
      <c r="EP1707" t="s">
        <v>165</v>
      </c>
      <c r="EQ1707" s="2">
        <v>45170</v>
      </c>
      <c r="ER1707" t="s">
        <v>167</v>
      </c>
      <c r="ES1707" t="s">
        <v>167</v>
      </c>
      <c r="ET1707" t="s">
        <v>167</v>
      </c>
      <c r="EU1707" t="s">
        <v>170</v>
      </c>
      <c r="EV1707" t="s">
        <v>166</v>
      </c>
      <c r="EY1707" t="s">
        <v>218</v>
      </c>
    </row>
    <row r="1708" spans="143:155" x14ac:dyDescent="0.25">
      <c r="EM1708" t="s">
        <v>168</v>
      </c>
      <c r="EO1708" t="s">
        <v>169</v>
      </c>
      <c r="EP1708" t="s">
        <v>165</v>
      </c>
      <c r="EQ1708" s="2">
        <v>45296</v>
      </c>
      <c r="ER1708" t="s">
        <v>167</v>
      </c>
      <c r="ES1708" t="s">
        <v>167</v>
      </c>
      <c r="ET1708" t="s">
        <v>167</v>
      </c>
      <c r="EU1708" t="s">
        <v>170</v>
      </c>
      <c r="EV1708" t="s">
        <v>166</v>
      </c>
      <c r="EY1708" t="s">
        <v>218</v>
      </c>
    </row>
    <row r="1709" spans="143:155" x14ac:dyDescent="0.25">
      <c r="EM1709" t="s">
        <v>168</v>
      </c>
      <c r="EO1709" t="s">
        <v>169</v>
      </c>
      <c r="EP1709" s="2">
        <v>41602</v>
      </c>
      <c r="EQ1709" s="2">
        <v>45001</v>
      </c>
      <c r="ER1709" t="s">
        <v>167</v>
      </c>
      <c r="ES1709" t="s">
        <v>167</v>
      </c>
      <c r="ET1709" t="s">
        <v>167</v>
      </c>
      <c r="EU1709" t="s">
        <v>170</v>
      </c>
      <c r="EV1709" t="s">
        <v>166</v>
      </c>
      <c r="EY1709" t="s">
        <v>218</v>
      </c>
    </row>
    <row r="1710" spans="143:155" x14ac:dyDescent="0.25">
      <c r="EM1710" t="s">
        <v>168</v>
      </c>
      <c r="EO1710" t="s">
        <v>169</v>
      </c>
      <c r="EP1710" t="s">
        <v>165</v>
      </c>
      <c r="EQ1710" s="2">
        <v>45183</v>
      </c>
      <c r="ER1710" t="s">
        <v>167</v>
      </c>
      <c r="ES1710" t="s">
        <v>167</v>
      </c>
      <c r="ET1710" t="s">
        <v>167</v>
      </c>
      <c r="EU1710" t="s">
        <v>170</v>
      </c>
      <c r="EV1710" t="s">
        <v>166</v>
      </c>
      <c r="EY1710" t="s">
        <v>218</v>
      </c>
    </row>
    <row r="1711" spans="143:155" x14ac:dyDescent="0.25">
      <c r="EM1711" t="s">
        <v>168</v>
      </c>
      <c r="EO1711" t="s">
        <v>169</v>
      </c>
      <c r="EP1711" t="s">
        <v>165</v>
      </c>
      <c r="EQ1711" s="2">
        <v>45014</v>
      </c>
      <c r="ER1711" t="s">
        <v>167</v>
      </c>
      <c r="ES1711" t="s">
        <v>167</v>
      </c>
      <c r="ET1711" t="s">
        <v>167</v>
      </c>
      <c r="EU1711" t="s">
        <v>170</v>
      </c>
      <c r="EV1711" t="s">
        <v>166</v>
      </c>
      <c r="EY1711" t="s">
        <v>218</v>
      </c>
    </row>
    <row r="1712" spans="143:155" x14ac:dyDescent="0.25">
      <c r="EM1712" t="s">
        <v>168</v>
      </c>
      <c r="EO1712" t="s">
        <v>169</v>
      </c>
      <c r="EP1712" t="s">
        <v>165</v>
      </c>
      <c r="EQ1712" s="2">
        <v>45187</v>
      </c>
      <c r="ER1712" t="s">
        <v>167</v>
      </c>
      <c r="ES1712" t="s">
        <v>167</v>
      </c>
      <c r="ET1712" t="s">
        <v>167</v>
      </c>
      <c r="EU1712" t="s">
        <v>170</v>
      </c>
      <c r="EV1712" t="s">
        <v>166</v>
      </c>
      <c r="EY1712" t="s">
        <v>218</v>
      </c>
    </row>
    <row r="1713" spans="143:155" x14ac:dyDescent="0.25">
      <c r="EM1713" t="s">
        <v>170</v>
      </c>
      <c r="EO1713" t="s">
        <v>169</v>
      </c>
      <c r="EP1713" t="s">
        <v>165</v>
      </c>
      <c r="EQ1713" s="2">
        <v>45185</v>
      </c>
      <c r="ER1713" t="s">
        <v>167</v>
      </c>
      <c r="ES1713" t="s">
        <v>167</v>
      </c>
      <c r="ET1713" t="s">
        <v>167</v>
      </c>
      <c r="EU1713" t="s">
        <v>170</v>
      </c>
      <c r="EV1713" t="s">
        <v>166</v>
      </c>
      <c r="EY1713" t="s">
        <v>218</v>
      </c>
    </row>
    <row r="1714" spans="143:155" x14ac:dyDescent="0.25">
      <c r="EM1714" t="s">
        <v>168</v>
      </c>
      <c r="EO1714" t="s">
        <v>169</v>
      </c>
      <c r="EP1714" t="s">
        <v>165</v>
      </c>
      <c r="EQ1714" s="2">
        <v>45190</v>
      </c>
      <c r="ER1714" t="s">
        <v>167</v>
      </c>
      <c r="ES1714" t="s">
        <v>167</v>
      </c>
      <c r="ET1714" t="s">
        <v>167</v>
      </c>
      <c r="EU1714" t="s">
        <v>170</v>
      </c>
      <c r="EV1714" t="s">
        <v>166</v>
      </c>
      <c r="EY1714" t="s">
        <v>218</v>
      </c>
    </row>
    <row r="1715" spans="143:155" x14ac:dyDescent="0.25">
      <c r="EM1715" t="s">
        <v>168</v>
      </c>
      <c r="EO1715" t="s">
        <v>169</v>
      </c>
      <c r="EP1715" t="s">
        <v>165</v>
      </c>
      <c r="EQ1715" s="2">
        <v>45192</v>
      </c>
      <c r="ER1715" t="s">
        <v>167</v>
      </c>
      <c r="ES1715" t="s">
        <v>167</v>
      </c>
      <c r="ET1715" t="s">
        <v>167</v>
      </c>
      <c r="EU1715" t="s">
        <v>170</v>
      </c>
      <c r="EV1715" t="s">
        <v>166</v>
      </c>
      <c r="EY1715" t="s">
        <v>218</v>
      </c>
    </row>
    <row r="1716" spans="143:155" x14ac:dyDescent="0.25">
      <c r="EM1716" t="s">
        <v>168</v>
      </c>
      <c r="EO1716" t="s">
        <v>169</v>
      </c>
      <c r="EP1716" t="s">
        <v>165</v>
      </c>
      <c r="EQ1716" s="2">
        <v>45192</v>
      </c>
      <c r="ER1716" t="s">
        <v>167</v>
      </c>
      <c r="ES1716" t="s">
        <v>167</v>
      </c>
      <c r="ET1716" t="s">
        <v>167</v>
      </c>
      <c r="EU1716" t="s">
        <v>170</v>
      </c>
      <c r="EV1716" t="s">
        <v>166</v>
      </c>
      <c r="EY1716" t="s">
        <v>218</v>
      </c>
    </row>
    <row r="1717" spans="143:155" x14ac:dyDescent="0.25">
      <c r="EM1717" t="s">
        <v>168</v>
      </c>
      <c r="EO1717" t="s">
        <v>169</v>
      </c>
      <c r="EP1717" t="s">
        <v>165</v>
      </c>
      <c r="EQ1717" s="2">
        <v>45215</v>
      </c>
      <c r="ER1717" t="s">
        <v>167</v>
      </c>
      <c r="ES1717" t="s">
        <v>167</v>
      </c>
      <c r="ET1717" t="s">
        <v>167</v>
      </c>
      <c r="EU1717" t="s">
        <v>170</v>
      </c>
      <c r="EV1717" t="s">
        <v>166</v>
      </c>
      <c r="EY1717" t="s">
        <v>218</v>
      </c>
    </row>
    <row r="1718" spans="143:155" x14ac:dyDescent="0.25">
      <c r="EM1718" t="s">
        <v>168</v>
      </c>
      <c r="EO1718" t="s">
        <v>169</v>
      </c>
      <c r="EP1718" t="s">
        <v>165</v>
      </c>
      <c r="EQ1718" s="2">
        <v>45197</v>
      </c>
      <c r="ER1718" t="s">
        <v>167</v>
      </c>
      <c r="ES1718" t="s">
        <v>167</v>
      </c>
      <c r="ET1718" t="s">
        <v>167</v>
      </c>
      <c r="EU1718" t="s">
        <v>170</v>
      </c>
      <c r="EV1718" t="s">
        <v>166</v>
      </c>
      <c r="EY1718" t="s">
        <v>218</v>
      </c>
    </row>
    <row r="1719" spans="143:155" x14ac:dyDescent="0.25">
      <c r="EM1719" t="s">
        <v>168</v>
      </c>
      <c r="EO1719" t="s">
        <v>169</v>
      </c>
      <c r="EP1719" t="s">
        <v>165</v>
      </c>
      <c r="EQ1719" s="2">
        <v>45200</v>
      </c>
      <c r="ER1719" t="s">
        <v>167</v>
      </c>
      <c r="ES1719" t="s">
        <v>167</v>
      </c>
      <c r="ET1719" t="s">
        <v>167</v>
      </c>
      <c r="EU1719" t="s">
        <v>170</v>
      </c>
      <c r="EV1719" t="s">
        <v>166</v>
      </c>
      <c r="EY1719" t="s">
        <v>218</v>
      </c>
    </row>
    <row r="1720" spans="143:155" x14ac:dyDescent="0.25">
      <c r="EM1720" t="s">
        <v>168</v>
      </c>
      <c r="EO1720" t="s">
        <v>169</v>
      </c>
      <c r="EP1720" t="s">
        <v>165</v>
      </c>
      <c r="EQ1720" s="2">
        <v>45204</v>
      </c>
      <c r="ER1720" t="s">
        <v>167</v>
      </c>
      <c r="ES1720" t="s">
        <v>167</v>
      </c>
      <c r="ET1720" t="s">
        <v>167</v>
      </c>
      <c r="EU1720" t="s">
        <v>170</v>
      </c>
      <c r="EV1720" t="s">
        <v>166</v>
      </c>
      <c r="EY1720" t="s">
        <v>218</v>
      </c>
    </row>
    <row r="1721" spans="143:155" x14ac:dyDescent="0.25">
      <c r="EM1721" t="s">
        <v>170</v>
      </c>
      <c r="EO1721" t="s">
        <v>169</v>
      </c>
      <c r="EP1721" t="s">
        <v>165</v>
      </c>
      <c r="EQ1721" s="2">
        <v>45211</v>
      </c>
      <c r="ER1721" t="s">
        <v>167</v>
      </c>
      <c r="ES1721" t="s">
        <v>167</v>
      </c>
      <c r="ET1721" t="s">
        <v>167</v>
      </c>
      <c r="EU1721" t="s">
        <v>170</v>
      </c>
      <c r="EV1721" t="s">
        <v>166</v>
      </c>
      <c r="EY1721" t="s">
        <v>218</v>
      </c>
    </row>
    <row r="1722" spans="143:155" x14ac:dyDescent="0.25">
      <c r="EM1722" t="s">
        <v>168</v>
      </c>
      <c r="EO1722" t="s">
        <v>169</v>
      </c>
      <c r="EP1722" t="s">
        <v>165</v>
      </c>
      <c r="EQ1722" s="2">
        <v>45226</v>
      </c>
      <c r="ER1722" t="s">
        <v>167</v>
      </c>
      <c r="ES1722" t="s">
        <v>167</v>
      </c>
      <c r="ET1722" t="s">
        <v>167</v>
      </c>
      <c r="EU1722" t="s">
        <v>170</v>
      </c>
      <c r="EV1722" t="s">
        <v>166</v>
      </c>
      <c r="EY1722" t="s">
        <v>218</v>
      </c>
    </row>
    <row r="1723" spans="143:155" x14ac:dyDescent="0.25">
      <c r="EM1723" t="s">
        <v>170</v>
      </c>
      <c r="EO1723" t="s">
        <v>169</v>
      </c>
      <c r="EP1723" t="s">
        <v>165</v>
      </c>
      <c r="EQ1723" s="2">
        <v>45260</v>
      </c>
      <c r="ER1723" t="s">
        <v>167</v>
      </c>
      <c r="ES1723" t="s">
        <v>167</v>
      </c>
      <c r="ET1723" t="s">
        <v>167</v>
      </c>
      <c r="EU1723" t="s">
        <v>170</v>
      </c>
      <c r="EV1723" t="s">
        <v>166</v>
      </c>
      <c r="EY1723" t="s">
        <v>218</v>
      </c>
    </row>
    <row r="1724" spans="143:155" x14ac:dyDescent="0.25">
      <c r="EM1724" t="s">
        <v>168</v>
      </c>
      <c r="EO1724" t="s">
        <v>169</v>
      </c>
      <c r="EP1724" t="s">
        <v>165</v>
      </c>
      <c r="EQ1724" s="2">
        <v>45041</v>
      </c>
      <c r="ER1724" t="s">
        <v>167</v>
      </c>
      <c r="ES1724" t="s">
        <v>167</v>
      </c>
      <c r="ET1724" t="s">
        <v>167</v>
      </c>
      <c r="EU1724" t="s">
        <v>170</v>
      </c>
      <c r="EV1724" t="s">
        <v>166</v>
      </c>
      <c r="EY1724" t="s">
        <v>218</v>
      </c>
    </row>
    <row r="1725" spans="143:155" x14ac:dyDescent="0.25">
      <c r="EM1725" t="s">
        <v>168</v>
      </c>
      <c r="EO1725" t="s">
        <v>169</v>
      </c>
      <c r="EP1725" t="s">
        <v>165</v>
      </c>
      <c r="EQ1725" s="2">
        <v>45260</v>
      </c>
      <c r="ER1725" t="s">
        <v>167</v>
      </c>
      <c r="ES1725" t="s">
        <v>167</v>
      </c>
      <c r="ET1725" t="s">
        <v>167</v>
      </c>
      <c r="EU1725" t="s">
        <v>170</v>
      </c>
      <c r="EV1725" t="s">
        <v>166</v>
      </c>
      <c r="EY1725" t="s">
        <v>218</v>
      </c>
    </row>
    <row r="1726" spans="143:155" x14ac:dyDescent="0.25">
      <c r="EM1726" t="s">
        <v>168</v>
      </c>
      <c r="EO1726" t="s">
        <v>169</v>
      </c>
      <c r="EP1726" t="s">
        <v>165</v>
      </c>
      <c r="EQ1726" s="2">
        <v>45267</v>
      </c>
      <c r="ER1726" t="s">
        <v>167</v>
      </c>
      <c r="ES1726" t="s">
        <v>167</v>
      </c>
      <c r="ET1726" t="s">
        <v>167</v>
      </c>
      <c r="EU1726" t="s">
        <v>170</v>
      </c>
      <c r="EV1726" t="s">
        <v>166</v>
      </c>
      <c r="EY1726" t="s">
        <v>218</v>
      </c>
    </row>
    <row r="1727" spans="143:155" x14ac:dyDescent="0.25">
      <c r="EM1727" t="s">
        <v>168</v>
      </c>
      <c r="EO1727" t="s">
        <v>169</v>
      </c>
      <c r="EP1727" t="s">
        <v>165</v>
      </c>
      <c r="EQ1727" s="2">
        <v>45185</v>
      </c>
      <c r="ER1727" t="s">
        <v>167</v>
      </c>
      <c r="ES1727" t="s">
        <v>167</v>
      </c>
      <c r="ET1727" t="s">
        <v>167</v>
      </c>
      <c r="EU1727" t="s">
        <v>170</v>
      </c>
      <c r="EV1727" t="s">
        <v>166</v>
      </c>
      <c r="EY1727" t="s">
        <v>218</v>
      </c>
    </row>
    <row r="1728" spans="143:155" x14ac:dyDescent="0.25">
      <c r="EM1728" t="s">
        <v>168</v>
      </c>
      <c r="EO1728" t="s">
        <v>169</v>
      </c>
      <c r="EP1728" t="s">
        <v>165</v>
      </c>
      <c r="EQ1728" s="2">
        <v>45249</v>
      </c>
      <c r="ER1728" t="s">
        <v>171</v>
      </c>
      <c r="ES1728" t="s">
        <v>167</v>
      </c>
      <c r="ET1728" t="s">
        <v>167</v>
      </c>
      <c r="EU1728" t="s">
        <v>170</v>
      </c>
      <c r="EV1728" t="s">
        <v>166</v>
      </c>
      <c r="EY1728" t="s">
        <v>218</v>
      </c>
    </row>
    <row r="1729" spans="143:155" x14ac:dyDescent="0.25">
      <c r="EM1729" t="s">
        <v>170</v>
      </c>
      <c r="EO1729" t="s">
        <v>169</v>
      </c>
      <c r="EP1729" t="s">
        <v>165</v>
      </c>
      <c r="EQ1729" s="2">
        <v>45185</v>
      </c>
      <c r="ER1729" t="s">
        <v>167</v>
      </c>
      <c r="ES1729" t="s">
        <v>167</v>
      </c>
      <c r="ET1729" t="s">
        <v>167</v>
      </c>
      <c r="EU1729" t="s">
        <v>170</v>
      </c>
      <c r="EV1729" t="s">
        <v>166</v>
      </c>
      <c r="EY1729" t="s">
        <v>218</v>
      </c>
    </row>
    <row r="1730" spans="143:155" x14ac:dyDescent="0.25">
      <c r="EM1730" t="s">
        <v>168</v>
      </c>
      <c r="EO1730" t="s">
        <v>169</v>
      </c>
      <c r="EP1730" t="s">
        <v>165</v>
      </c>
      <c r="EQ1730" s="2">
        <v>45185</v>
      </c>
      <c r="ER1730" t="s">
        <v>167</v>
      </c>
      <c r="ES1730" t="s">
        <v>167</v>
      </c>
      <c r="ET1730" t="s">
        <v>167</v>
      </c>
      <c r="EU1730" t="s">
        <v>170</v>
      </c>
      <c r="EV1730" t="s">
        <v>166</v>
      </c>
      <c r="EY1730" t="s">
        <v>218</v>
      </c>
    </row>
    <row r="1731" spans="143:155" x14ac:dyDescent="0.25">
      <c r="EM1731" t="s">
        <v>170</v>
      </c>
      <c r="EO1731" t="s">
        <v>169</v>
      </c>
      <c r="EP1731" t="s">
        <v>165</v>
      </c>
      <c r="EQ1731" s="2">
        <v>45302</v>
      </c>
      <c r="ER1731" t="s">
        <v>167</v>
      </c>
      <c r="ES1731" t="s">
        <v>167</v>
      </c>
      <c r="ET1731" t="s">
        <v>167</v>
      </c>
      <c r="EU1731" t="s">
        <v>170</v>
      </c>
      <c r="EV1731" t="s">
        <v>166</v>
      </c>
      <c r="EY1731" t="s">
        <v>218</v>
      </c>
    </row>
    <row r="1732" spans="143:155" x14ac:dyDescent="0.25">
      <c r="EM1732" t="s">
        <v>168</v>
      </c>
      <c r="EO1732" t="s">
        <v>169</v>
      </c>
      <c r="EP1732" t="s">
        <v>165</v>
      </c>
      <c r="EQ1732" s="2">
        <v>45237</v>
      </c>
      <c r="ER1732" t="s">
        <v>167</v>
      </c>
      <c r="ES1732" t="s">
        <v>167</v>
      </c>
      <c r="ET1732" t="s">
        <v>167</v>
      </c>
      <c r="EU1732" t="s">
        <v>170</v>
      </c>
      <c r="EV1732" t="s">
        <v>166</v>
      </c>
      <c r="EY1732" t="s">
        <v>218</v>
      </c>
    </row>
    <row r="1733" spans="143:155" x14ac:dyDescent="0.25">
      <c r="EM1733" t="s">
        <v>168</v>
      </c>
      <c r="EO1733" t="s">
        <v>169</v>
      </c>
      <c r="EP1733" t="s">
        <v>165</v>
      </c>
      <c r="EQ1733" s="2">
        <v>44912</v>
      </c>
      <c r="ER1733" t="s">
        <v>167</v>
      </c>
      <c r="ES1733" t="s">
        <v>167</v>
      </c>
      <c r="ET1733" t="s">
        <v>167</v>
      </c>
      <c r="EU1733" t="s">
        <v>170</v>
      </c>
      <c r="EV1733" t="s">
        <v>166</v>
      </c>
      <c r="EY1733" t="s">
        <v>218</v>
      </c>
    </row>
    <row r="1734" spans="143:155" x14ac:dyDescent="0.25">
      <c r="EM1734" t="s">
        <v>168</v>
      </c>
      <c r="EO1734" t="s">
        <v>169</v>
      </c>
      <c r="EP1734" t="s">
        <v>165</v>
      </c>
      <c r="EQ1734" s="2">
        <v>44965</v>
      </c>
      <c r="ER1734" t="s">
        <v>167</v>
      </c>
      <c r="ES1734" t="s">
        <v>167</v>
      </c>
      <c r="ET1734" t="s">
        <v>167</v>
      </c>
      <c r="EU1734" t="s">
        <v>170</v>
      </c>
      <c r="EV1734" t="s">
        <v>166</v>
      </c>
      <c r="EY1734" t="s">
        <v>218</v>
      </c>
    </row>
    <row r="1735" spans="143:155" x14ac:dyDescent="0.25">
      <c r="EM1735" t="s">
        <v>168</v>
      </c>
      <c r="EO1735" t="s">
        <v>169</v>
      </c>
      <c r="EP1735" t="s">
        <v>165</v>
      </c>
      <c r="EQ1735" t="s">
        <v>165</v>
      </c>
      <c r="ER1735" t="s">
        <v>167</v>
      </c>
      <c r="ES1735" t="s">
        <v>167</v>
      </c>
      <c r="ET1735" t="s">
        <v>167</v>
      </c>
      <c r="EU1735" t="s">
        <v>170</v>
      </c>
      <c r="EV1735" t="s">
        <v>166</v>
      </c>
      <c r="EY1735" t="s">
        <v>218</v>
      </c>
    </row>
    <row r="1736" spans="143:155" x14ac:dyDescent="0.25">
      <c r="EM1736" t="s">
        <v>168</v>
      </c>
      <c r="EO1736" t="s">
        <v>169</v>
      </c>
      <c r="EP1736" t="s">
        <v>165</v>
      </c>
      <c r="EQ1736" s="2">
        <v>44972</v>
      </c>
      <c r="ER1736" t="s">
        <v>167</v>
      </c>
      <c r="ES1736" t="s">
        <v>167</v>
      </c>
      <c r="ET1736" t="s">
        <v>167</v>
      </c>
      <c r="EU1736" t="s">
        <v>170</v>
      </c>
      <c r="EV1736" t="s">
        <v>166</v>
      </c>
      <c r="EY1736" t="s">
        <v>218</v>
      </c>
    </row>
    <row r="1737" spans="143:155" x14ac:dyDescent="0.25">
      <c r="EM1737" t="s">
        <v>168</v>
      </c>
      <c r="EO1737" t="s">
        <v>169</v>
      </c>
      <c r="EP1737" t="s">
        <v>165</v>
      </c>
      <c r="EQ1737" s="2">
        <v>45017</v>
      </c>
      <c r="ER1737" t="s">
        <v>167</v>
      </c>
      <c r="ES1737" t="s">
        <v>167</v>
      </c>
      <c r="ET1737" t="s">
        <v>167</v>
      </c>
      <c r="EU1737" t="s">
        <v>170</v>
      </c>
      <c r="EV1737" t="s">
        <v>166</v>
      </c>
      <c r="EY1737" t="s">
        <v>218</v>
      </c>
    </row>
    <row r="1738" spans="143:155" x14ac:dyDescent="0.25">
      <c r="EM1738" t="s">
        <v>170</v>
      </c>
      <c r="EO1738" t="s">
        <v>169</v>
      </c>
      <c r="EP1738" t="s">
        <v>165</v>
      </c>
      <c r="EQ1738" t="s">
        <v>165</v>
      </c>
      <c r="ER1738" t="s">
        <v>167</v>
      </c>
      <c r="ES1738" t="s">
        <v>167</v>
      </c>
      <c r="ET1738" t="s">
        <v>167</v>
      </c>
      <c r="EU1738" t="s">
        <v>170</v>
      </c>
      <c r="EV1738" t="s">
        <v>166</v>
      </c>
      <c r="EY1738">
        <v>350016127</v>
      </c>
    </row>
    <row r="1739" spans="143:155" x14ac:dyDescent="0.25">
      <c r="EM1739" t="s">
        <v>168</v>
      </c>
      <c r="EO1739" t="s">
        <v>169</v>
      </c>
      <c r="EP1739" t="s">
        <v>165</v>
      </c>
      <c r="EQ1739" s="2">
        <v>45289</v>
      </c>
      <c r="ER1739" t="s">
        <v>167</v>
      </c>
      <c r="ES1739" t="s">
        <v>167</v>
      </c>
      <c r="ET1739" t="s">
        <v>167</v>
      </c>
      <c r="EU1739" t="s">
        <v>170</v>
      </c>
      <c r="EV1739" t="s">
        <v>166</v>
      </c>
      <c r="EY1739" t="s">
        <v>218</v>
      </c>
    </row>
    <row r="1740" spans="143:155" x14ac:dyDescent="0.25">
      <c r="EM1740" t="s">
        <v>168</v>
      </c>
      <c r="EO1740" t="s">
        <v>169</v>
      </c>
      <c r="EP1740" t="s">
        <v>165</v>
      </c>
      <c r="EQ1740" s="2">
        <v>45289</v>
      </c>
      <c r="ER1740" t="s">
        <v>167</v>
      </c>
      <c r="ES1740" t="s">
        <v>167</v>
      </c>
      <c r="ET1740" t="s">
        <v>167</v>
      </c>
      <c r="EU1740" t="s">
        <v>170</v>
      </c>
      <c r="EV1740" t="s">
        <v>166</v>
      </c>
      <c r="EY1740" t="s">
        <v>218</v>
      </c>
    </row>
    <row r="1741" spans="143:155" x14ac:dyDescent="0.25">
      <c r="EM1741" t="s">
        <v>168</v>
      </c>
      <c r="EO1741" t="s">
        <v>169</v>
      </c>
      <c r="EP1741" t="s">
        <v>165</v>
      </c>
      <c r="EQ1741" s="2">
        <v>45116</v>
      </c>
      <c r="ER1741" t="s">
        <v>167</v>
      </c>
      <c r="ES1741" t="s">
        <v>167</v>
      </c>
      <c r="ET1741" t="s">
        <v>167</v>
      </c>
      <c r="EU1741" t="s">
        <v>170</v>
      </c>
      <c r="EV1741" t="s">
        <v>166</v>
      </c>
      <c r="EY1741" t="s">
        <v>218</v>
      </c>
    </row>
    <row r="1742" spans="143:155" x14ac:dyDescent="0.25">
      <c r="EM1742" t="s">
        <v>168</v>
      </c>
      <c r="EO1742" t="s">
        <v>169</v>
      </c>
      <c r="EP1742" t="s">
        <v>165</v>
      </c>
      <c r="EQ1742" s="2">
        <v>45051</v>
      </c>
      <c r="ER1742" t="s">
        <v>167</v>
      </c>
      <c r="ES1742" t="s">
        <v>167</v>
      </c>
      <c r="ET1742" t="s">
        <v>167</v>
      </c>
      <c r="EU1742" t="s">
        <v>170</v>
      </c>
      <c r="EV1742" t="s">
        <v>166</v>
      </c>
      <c r="EY1742" t="s">
        <v>218</v>
      </c>
    </row>
    <row r="1743" spans="143:155" x14ac:dyDescent="0.25">
      <c r="EM1743" t="s">
        <v>168</v>
      </c>
      <c r="EO1743" t="s">
        <v>169</v>
      </c>
      <c r="EP1743" t="s">
        <v>165</v>
      </c>
      <c r="EQ1743" s="2">
        <v>44996</v>
      </c>
      <c r="ER1743" t="s">
        <v>167</v>
      </c>
      <c r="ES1743" t="s">
        <v>167</v>
      </c>
      <c r="ET1743" t="s">
        <v>167</v>
      </c>
      <c r="EU1743" t="s">
        <v>170</v>
      </c>
      <c r="EV1743" t="s">
        <v>166</v>
      </c>
      <c r="EY1743" t="s">
        <v>218</v>
      </c>
    </row>
    <row r="1744" spans="143:155" x14ac:dyDescent="0.25">
      <c r="EM1744" t="s">
        <v>168</v>
      </c>
      <c r="EO1744" t="s">
        <v>169</v>
      </c>
      <c r="EP1744" t="s">
        <v>165</v>
      </c>
      <c r="EQ1744" s="2">
        <v>45001</v>
      </c>
      <c r="ER1744" t="s">
        <v>167</v>
      </c>
      <c r="ES1744" t="s">
        <v>167</v>
      </c>
      <c r="ET1744" t="s">
        <v>167</v>
      </c>
      <c r="EU1744" t="s">
        <v>170</v>
      </c>
      <c r="EV1744" t="s">
        <v>166</v>
      </c>
      <c r="EY1744" t="s">
        <v>218</v>
      </c>
    </row>
    <row r="1745" spans="143:155" x14ac:dyDescent="0.25">
      <c r="EM1745" t="s">
        <v>170</v>
      </c>
      <c r="EO1745" t="s">
        <v>169</v>
      </c>
      <c r="EP1745" t="s">
        <v>165</v>
      </c>
      <c r="EQ1745" t="s">
        <v>165</v>
      </c>
      <c r="ER1745" t="s">
        <v>167</v>
      </c>
      <c r="ES1745" t="s">
        <v>167</v>
      </c>
      <c r="ET1745" t="s">
        <v>167</v>
      </c>
      <c r="EU1745" t="s">
        <v>170</v>
      </c>
      <c r="EV1745" t="s">
        <v>166</v>
      </c>
      <c r="EY1745">
        <v>350016127</v>
      </c>
    </row>
    <row r="1746" spans="143:155" x14ac:dyDescent="0.25">
      <c r="EM1746" t="s">
        <v>168</v>
      </c>
      <c r="EO1746" t="s">
        <v>169</v>
      </c>
      <c r="EP1746" t="s">
        <v>165</v>
      </c>
      <c r="EQ1746" t="s">
        <v>165</v>
      </c>
      <c r="ER1746" t="s">
        <v>167</v>
      </c>
      <c r="ES1746" t="s">
        <v>167</v>
      </c>
      <c r="ET1746" t="s">
        <v>167</v>
      </c>
      <c r="EU1746" t="s">
        <v>170</v>
      </c>
      <c r="EV1746" t="s">
        <v>166</v>
      </c>
      <c r="EY1746" t="s">
        <v>218</v>
      </c>
    </row>
    <row r="1747" spans="143:155" x14ac:dyDescent="0.25">
      <c r="EM1747" t="s">
        <v>168</v>
      </c>
      <c r="EO1747" t="s">
        <v>169</v>
      </c>
      <c r="EP1747" t="s">
        <v>165</v>
      </c>
      <c r="EQ1747" s="2">
        <v>44932</v>
      </c>
      <c r="ER1747" t="s">
        <v>167</v>
      </c>
      <c r="ES1747" t="s">
        <v>167</v>
      </c>
      <c r="ET1747" t="s">
        <v>167</v>
      </c>
      <c r="EU1747" t="s">
        <v>170</v>
      </c>
      <c r="EV1747" t="s">
        <v>166</v>
      </c>
      <c r="EY1747" t="s">
        <v>218</v>
      </c>
    </row>
    <row r="1748" spans="143:155" x14ac:dyDescent="0.25">
      <c r="EM1748" t="s">
        <v>168</v>
      </c>
      <c r="EO1748" t="s">
        <v>169</v>
      </c>
      <c r="EP1748" t="s">
        <v>165</v>
      </c>
      <c r="EQ1748" s="2">
        <v>45306</v>
      </c>
      <c r="ER1748" t="s">
        <v>167</v>
      </c>
      <c r="ES1748" t="s">
        <v>167</v>
      </c>
      <c r="ET1748" t="s">
        <v>167</v>
      </c>
      <c r="EU1748" t="s">
        <v>170</v>
      </c>
      <c r="EV1748" t="s">
        <v>166</v>
      </c>
      <c r="EY1748" t="s">
        <v>218</v>
      </c>
    </row>
    <row r="1749" spans="143:155" x14ac:dyDescent="0.25">
      <c r="EM1749" t="s">
        <v>168</v>
      </c>
      <c r="EO1749" t="s">
        <v>169</v>
      </c>
      <c r="EP1749" t="s">
        <v>165</v>
      </c>
      <c r="EQ1749" s="2">
        <v>44817</v>
      </c>
      <c r="ER1749" t="s">
        <v>167</v>
      </c>
      <c r="ES1749" t="s">
        <v>167</v>
      </c>
      <c r="ET1749" t="s">
        <v>167</v>
      </c>
      <c r="EU1749" t="s">
        <v>170</v>
      </c>
      <c r="EV1749" t="s">
        <v>166</v>
      </c>
      <c r="EY1749" t="s">
        <v>218</v>
      </c>
    </row>
    <row r="1750" spans="143:155" x14ac:dyDescent="0.25">
      <c r="EM1750" t="s">
        <v>168</v>
      </c>
      <c r="EO1750" t="s">
        <v>169</v>
      </c>
      <c r="EP1750" t="s">
        <v>165</v>
      </c>
      <c r="EQ1750" s="2">
        <v>45129</v>
      </c>
      <c r="ER1750" t="s">
        <v>167</v>
      </c>
      <c r="ES1750" t="s">
        <v>167</v>
      </c>
      <c r="ET1750" t="s">
        <v>167</v>
      </c>
      <c r="EU1750" t="s">
        <v>170</v>
      </c>
      <c r="EV1750" t="s">
        <v>166</v>
      </c>
      <c r="EY1750" t="s">
        <v>218</v>
      </c>
    </row>
    <row r="1751" spans="143:155" x14ac:dyDescent="0.25">
      <c r="EM1751" t="s">
        <v>168</v>
      </c>
      <c r="EO1751" t="s">
        <v>169</v>
      </c>
      <c r="EP1751" t="s">
        <v>165</v>
      </c>
      <c r="EQ1751" s="2">
        <v>45203</v>
      </c>
      <c r="ER1751" t="s">
        <v>167</v>
      </c>
      <c r="ES1751" t="s">
        <v>167</v>
      </c>
      <c r="ET1751" t="s">
        <v>167</v>
      </c>
      <c r="EU1751" t="s">
        <v>170</v>
      </c>
      <c r="EV1751" t="s">
        <v>166</v>
      </c>
      <c r="EY1751" t="s">
        <v>218</v>
      </c>
    </row>
    <row r="1752" spans="143:155" x14ac:dyDescent="0.25">
      <c r="EM1752" t="s">
        <v>168</v>
      </c>
      <c r="EO1752" t="s">
        <v>169</v>
      </c>
      <c r="EP1752" t="s">
        <v>165</v>
      </c>
      <c r="EQ1752" s="2">
        <v>45240</v>
      </c>
      <c r="ER1752" t="s">
        <v>167</v>
      </c>
      <c r="ES1752" t="s">
        <v>167</v>
      </c>
      <c r="ET1752" t="s">
        <v>167</v>
      </c>
      <c r="EU1752" t="s">
        <v>170</v>
      </c>
      <c r="EV1752" t="s">
        <v>166</v>
      </c>
      <c r="EY1752" t="s">
        <v>218</v>
      </c>
    </row>
    <row r="1753" spans="143:155" x14ac:dyDescent="0.25">
      <c r="EM1753" t="s">
        <v>170</v>
      </c>
      <c r="EO1753" t="s">
        <v>169</v>
      </c>
      <c r="EP1753" t="s">
        <v>165</v>
      </c>
      <c r="EQ1753" s="2">
        <v>45106</v>
      </c>
      <c r="ER1753" t="s">
        <v>167</v>
      </c>
      <c r="ES1753" t="s">
        <v>167</v>
      </c>
      <c r="ET1753" t="s">
        <v>167</v>
      </c>
      <c r="EU1753" t="s">
        <v>170</v>
      </c>
      <c r="EV1753" t="s">
        <v>166</v>
      </c>
      <c r="EY1753" t="s">
        <v>218</v>
      </c>
    </row>
    <row r="1754" spans="143:155" x14ac:dyDescent="0.25">
      <c r="EM1754" t="s">
        <v>170</v>
      </c>
      <c r="EO1754" t="s">
        <v>169</v>
      </c>
      <c r="EP1754" t="s">
        <v>165</v>
      </c>
      <c r="EQ1754" s="2">
        <v>45100</v>
      </c>
      <c r="ER1754" t="s">
        <v>167</v>
      </c>
      <c r="ES1754" t="s">
        <v>167</v>
      </c>
      <c r="ET1754" t="s">
        <v>167</v>
      </c>
      <c r="EU1754" t="s">
        <v>170</v>
      </c>
      <c r="EV1754" t="s">
        <v>166</v>
      </c>
      <c r="EY1754" t="s">
        <v>218</v>
      </c>
    </row>
    <row r="1755" spans="143:155" x14ac:dyDescent="0.25">
      <c r="EM1755" t="s">
        <v>168</v>
      </c>
      <c r="EO1755" t="s">
        <v>169</v>
      </c>
      <c r="EP1755" t="s">
        <v>165</v>
      </c>
      <c r="EQ1755" s="2">
        <v>45271</v>
      </c>
      <c r="ER1755" t="s">
        <v>167</v>
      </c>
      <c r="ES1755" t="s">
        <v>167</v>
      </c>
      <c r="ET1755" t="s">
        <v>167</v>
      </c>
      <c r="EU1755" t="s">
        <v>170</v>
      </c>
      <c r="EV1755" t="s">
        <v>166</v>
      </c>
      <c r="EY1755" t="s">
        <v>218</v>
      </c>
    </row>
    <row r="1756" spans="143:155" x14ac:dyDescent="0.25">
      <c r="EM1756" t="s">
        <v>168</v>
      </c>
      <c r="EO1756" t="s">
        <v>169</v>
      </c>
      <c r="EP1756" t="s">
        <v>165</v>
      </c>
      <c r="EQ1756" s="2">
        <v>45202</v>
      </c>
      <c r="ER1756" t="s">
        <v>167</v>
      </c>
      <c r="ES1756" t="s">
        <v>167</v>
      </c>
      <c r="ET1756" t="s">
        <v>167</v>
      </c>
      <c r="EU1756" t="s">
        <v>170</v>
      </c>
      <c r="EV1756" t="s">
        <v>166</v>
      </c>
      <c r="EY1756" t="s">
        <v>218</v>
      </c>
    </row>
    <row r="1757" spans="143:155" x14ac:dyDescent="0.25">
      <c r="EM1757" t="s">
        <v>168</v>
      </c>
      <c r="EO1757" t="s">
        <v>169</v>
      </c>
      <c r="EP1757" t="s">
        <v>165</v>
      </c>
      <c r="EQ1757" s="2">
        <v>44987</v>
      </c>
      <c r="ER1757" t="s">
        <v>167</v>
      </c>
      <c r="ES1757" t="s">
        <v>167</v>
      </c>
      <c r="ET1757" t="s">
        <v>167</v>
      </c>
      <c r="EU1757" t="s">
        <v>170</v>
      </c>
      <c r="EV1757" t="s">
        <v>166</v>
      </c>
      <c r="EY1757" t="s">
        <v>218</v>
      </c>
    </row>
    <row r="1758" spans="143:155" x14ac:dyDescent="0.25">
      <c r="EM1758" t="s">
        <v>168</v>
      </c>
      <c r="EO1758" t="s">
        <v>169</v>
      </c>
      <c r="EP1758" t="s">
        <v>165</v>
      </c>
      <c r="EQ1758" s="2">
        <v>45024</v>
      </c>
      <c r="ER1758" t="s">
        <v>167</v>
      </c>
      <c r="ES1758" t="s">
        <v>167</v>
      </c>
      <c r="ET1758" t="s">
        <v>167</v>
      </c>
      <c r="EU1758" t="s">
        <v>170</v>
      </c>
      <c r="EV1758" t="s">
        <v>166</v>
      </c>
      <c r="EY1758">
        <v>350016127</v>
      </c>
    </row>
    <row r="1759" spans="143:155" x14ac:dyDescent="0.25">
      <c r="EM1759" t="s">
        <v>168</v>
      </c>
      <c r="EO1759" t="s">
        <v>169</v>
      </c>
      <c r="EP1759" t="s">
        <v>165</v>
      </c>
      <c r="EQ1759" s="2">
        <v>45092</v>
      </c>
      <c r="ER1759" t="s">
        <v>167</v>
      </c>
      <c r="ES1759" t="s">
        <v>167</v>
      </c>
      <c r="ET1759" t="s">
        <v>167</v>
      </c>
      <c r="EU1759" t="s">
        <v>170</v>
      </c>
      <c r="EV1759" t="s">
        <v>166</v>
      </c>
      <c r="EY1759" t="s">
        <v>218</v>
      </c>
    </row>
    <row r="1760" spans="143:155" x14ac:dyDescent="0.25">
      <c r="EM1760" t="s">
        <v>168</v>
      </c>
      <c r="EO1760" t="s">
        <v>169</v>
      </c>
      <c r="EP1760" t="s">
        <v>165</v>
      </c>
      <c r="EQ1760" t="s">
        <v>165</v>
      </c>
      <c r="ER1760" t="s">
        <v>167</v>
      </c>
      <c r="ES1760" t="s">
        <v>167</v>
      </c>
      <c r="ET1760" t="s">
        <v>167</v>
      </c>
      <c r="EU1760" t="s">
        <v>170</v>
      </c>
      <c r="EV1760" t="s">
        <v>166</v>
      </c>
      <c r="EY1760" t="s">
        <v>218</v>
      </c>
    </row>
    <row r="1761" spans="143:155" x14ac:dyDescent="0.25">
      <c r="EM1761" t="s">
        <v>168</v>
      </c>
      <c r="EO1761" t="s">
        <v>169</v>
      </c>
      <c r="EP1761" t="s">
        <v>165</v>
      </c>
      <c r="EQ1761" s="2">
        <v>45234</v>
      </c>
      <c r="ER1761" t="s">
        <v>167</v>
      </c>
      <c r="ES1761" t="s">
        <v>167</v>
      </c>
      <c r="ET1761" t="s">
        <v>167</v>
      </c>
      <c r="EU1761" t="s">
        <v>170</v>
      </c>
      <c r="EV1761" t="s">
        <v>166</v>
      </c>
      <c r="EY1761" t="s">
        <v>218</v>
      </c>
    </row>
    <row r="1762" spans="143:155" x14ac:dyDescent="0.25">
      <c r="EM1762" t="s">
        <v>170</v>
      </c>
      <c r="EO1762" t="s">
        <v>169</v>
      </c>
      <c r="EP1762" t="s">
        <v>165</v>
      </c>
      <c r="EQ1762" s="2">
        <v>45088</v>
      </c>
      <c r="ER1762" t="s">
        <v>167</v>
      </c>
      <c r="ES1762" t="s">
        <v>167</v>
      </c>
      <c r="ET1762" t="s">
        <v>167</v>
      </c>
      <c r="EU1762" t="s">
        <v>170</v>
      </c>
      <c r="EV1762" t="s">
        <v>166</v>
      </c>
      <c r="EY1762" t="s">
        <v>218</v>
      </c>
    </row>
    <row r="1763" spans="143:155" x14ac:dyDescent="0.25">
      <c r="EM1763" t="s">
        <v>168</v>
      </c>
      <c r="EO1763" t="s">
        <v>169</v>
      </c>
      <c r="EP1763" t="s">
        <v>165</v>
      </c>
      <c r="EQ1763" s="2">
        <v>45055</v>
      </c>
      <c r="ER1763" t="s">
        <v>167</v>
      </c>
      <c r="ES1763" t="s">
        <v>167</v>
      </c>
      <c r="ET1763" t="s">
        <v>167</v>
      </c>
      <c r="EU1763" t="s">
        <v>170</v>
      </c>
      <c r="EV1763" t="s">
        <v>166</v>
      </c>
      <c r="EY1763" t="s">
        <v>218</v>
      </c>
    </row>
    <row r="1764" spans="143:155" x14ac:dyDescent="0.25">
      <c r="EM1764" t="s">
        <v>168</v>
      </c>
      <c r="EO1764" t="s">
        <v>169</v>
      </c>
      <c r="EP1764" t="s">
        <v>165</v>
      </c>
      <c r="EQ1764" s="2">
        <v>45088</v>
      </c>
      <c r="ER1764" t="s">
        <v>167</v>
      </c>
      <c r="ES1764" t="s">
        <v>167</v>
      </c>
      <c r="ET1764" t="s">
        <v>167</v>
      </c>
      <c r="EU1764" t="s">
        <v>170</v>
      </c>
      <c r="EV1764" t="s">
        <v>166</v>
      </c>
      <c r="EY1764" t="s">
        <v>218</v>
      </c>
    </row>
    <row r="1765" spans="143:155" x14ac:dyDescent="0.25">
      <c r="EM1765" t="s">
        <v>168</v>
      </c>
      <c r="EO1765" t="s">
        <v>169</v>
      </c>
      <c r="EP1765" t="s">
        <v>165</v>
      </c>
      <c r="EQ1765" s="2">
        <v>44986</v>
      </c>
      <c r="ER1765" t="s">
        <v>167</v>
      </c>
      <c r="ES1765" t="s">
        <v>167</v>
      </c>
      <c r="ET1765" t="s">
        <v>167</v>
      </c>
      <c r="EU1765" t="s">
        <v>170</v>
      </c>
      <c r="EV1765" t="s">
        <v>166</v>
      </c>
      <c r="EY1765" t="s">
        <v>218</v>
      </c>
    </row>
    <row r="1766" spans="143:155" x14ac:dyDescent="0.25">
      <c r="EM1766" t="s">
        <v>170</v>
      </c>
      <c r="EO1766" t="s">
        <v>169</v>
      </c>
      <c r="EP1766" t="s">
        <v>165</v>
      </c>
      <c r="EQ1766" s="2">
        <v>45130</v>
      </c>
      <c r="ER1766" t="s">
        <v>167</v>
      </c>
      <c r="ES1766" t="s">
        <v>167</v>
      </c>
      <c r="ET1766" t="s">
        <v>167</v>
      </c>
      <c r="EU1766" t="s">
        <v>170</v>
      </c>
      <c r="EV1766" t="s">
        <v>166</v>
      </c>
      <c r="EY1766">
        <v>350016127</v>
      </c>
    </row>
    <row r="1767" spans="143:155" x14ac:dyDescent="0.25">
      <c r="EM1767" t="s">
        <v>168</v>
      </c>
      <c r="EO1767" t="s">
        <v>169</v>
      </c>
      <c r="EP1767" t="s">
        <v>165</v>
      </c>
      <c r="EQ1767" t="s">
        <v>165</v>
      </c>
      <c r="ER1767" t="s">
        <v>167</v>
      </c>
      <c r="ES1767" t="s">
        <v>167</v>
      </c>
      <c r="ET1767" t="s">
        <v>167</v>
      </c>
      <c r="EU1767" t="s">
        <v>170</v>
      </c>
      <c r="EV1767" t="s">
        <v>166</v>
      </c>
      <c r="EY1767">
        <v>350016127</v>
      </c>
    </row>
    <row r="1768" spans="143:155" x14ac:dyDescent="0.25">
      <c r="EM1768" t="s">
        <v>170</v>
      </c>
      <c r="EO1768" t="s">
        <v>169</v>
      </c>
      <c r="EP1768" t="s">
        <v>165</v>
      </c>
      <c r="EQ1768" s="2">
        <v>45097</v>
      </c>
      <c r="ER1768" t="s">
        <v>167</v>
      </c>
      <c r="ES1768" t="s">
        <v>167</v>
      </c>
      <c r="ET1768" t="s">
        <v>167</v>
      </c>
      <c r="EU1768" t="s">
        <v>170</v>
      </c>
      <c r="EV1768" t="s">
        <v>166</v>
      </c>
      <c r="EY1768">
        <v>350016127</v>
      </c>
    </row>
    <row r="1769" spans="143:155" x14ac:dyDescent="0.25">
      <c r="EM1769" t="s">
        <v>170</v>
      </c>
      <c r="EO1769" t="s">
        <v>169</v>
      </c>
      <c r="EP1769" t="s">
        <v>165</v>
      </c>
      <c r="EQ1769" t="s">
        <v>165</v>
      </c>
      <c r="ER1769" t="s">
        <v>167</v>
      </c>
      <c r="ES1769" t="s">
        <v>167</v>
      </c>
      <c r="ET1769" t="s">
        <v>167</v>
      </c>
      <c r="EU1769" t="s">
        <v>170</v>
      </c>
      <c r="EV1769" t="s">
        <v>166</v>
      </c>
      <c r="EY1769">
        <v>350016127</v>
      </c>
    </row>
    <row r="1770" spans="143:155" x14ac:dyDescent="0.25">
      <c r="EM1770" t="s">
        <v>168</v>
      </c>
      <c r="EO1770" t="s">
        <v>169</v>
      </c>
      <c r="EP1770" t="s">
        <v>165</v>
      </c>
      <c r="EQ1770" s="2">
        <v>45081</v>
      </c>
      <c r="ER1770" t="s">
        <v>167</v>
      </c>
      <c r="ES1770" t="s">
        <v>167</v>
      </c>
      <c r="ET1770" t="s">
        <v>167</v>
      </c>
      <c r="EU1770" t="s">
        <v>170</v>
      </c>
      <c r="EV1770" t="s">
        <v>166</v>
      </c>
      <c r="EY1770" t="s">
        <v>218</v>
      </c>
    </row>
    <row r="1771" spans="143:155" x14ac:dyDescent="0.25">
      <c r="EM1771" t="s">
        <v>170</v>
      </c>
      <c r="EO1771" t="s">
        <v>169</v>
      </c>
      <c r="EP1771" t="s">
        <v>165</v>
      </c>
      <c r="EQ1771" s="2">
        <v>45115</v>
      </c>
      <c r="ER1771" t="s">
        <v>167</v>
      </c>
      <c r="ES1771" t="s">
        <v>167</v>
      </c>
      <c r="ET1771" t="s">
        <v>167</v>
      </c>
      <c r="EU1771" t="s">
        <v>170</v>
      </c>
      <c r="EV1771" t="s">
        <v>166</v>
      </c>
      <c r="EY1771" t="s">
        <v>218</v>
      </c>
    </row>
    <row r="1772" spans="143:155" x14ac:dyDescent="0.25">
      <c r="EM1772" t="s">
        <v>168</v>
      </c>
      <c r="EO1772" t="s">
        <v>169</v>
      </c>
      <c r="EP1772" t="s">
        <v>165</v>
      </c>
      <c r="EQ1772" s="2">
        <v>44996</v>
      </c>
      <c r="ER1772" t="s">
        <v>167</v>
      </c>
      <c r="ES1772" t="s">
        <v>167</v>
      </c>
      <c r="ET1772" t="s">
        <v>167</v>
      </c>
      <c r="EU1772" t="s">
        <v>170</v>
      </c>
      <c r="EV1772" t="s">
        <v>166</v>
      </c>
      <c r="EY1772">
        <v>350016127</v>
      </c>
    </row>
    <row r="1773" spans="143:155" x14ac:dyDescent="0.25">
      <c r="EM1773" t="s">
        <v>170</v>
      </c>
      <c r="EO1773" t="s">
        <v>169</v>
      </c>
      <c r="EP1773" t="s">
        <v>165</v>
      </c>
      <c r="EQ1773" s="2">
        <v>45132</v>
      </c>
      <c r="ER1773" t="s">
        <v>167</v>
      </c>
      <c r="ES1773" t="s">
        <v>167</v>
      </c>
      <c r="ET1773" t="s">
        <v>167</v>
      </c>
      <c r="EU1773" t="s">
        <v>170</v>
      </c>
      <c r="EV1773" t="s">
        <v>166</v>
      </c>
      <c r="EY1773" t="s">
        <v>218</v>
      </c>
    </row>
    <row r="1774" spans="143:155" x14ac:dyDescent="0.25">
      <c r="EM1774" t="s">
        <v>168</v>
      </c>
      <c r="EO1774" t="s">
        <v>169</v>
      </c>
      <c r="EP1774" t="s">
        <v>165</v>
      </c>
      <c r="EQ1774" s="2">
        <v>45084</v>
      </c>
      <c r="ER1774" t="s">
        <v>167</v>
      </c>
      <c r="ES1774" t="s">
        <v>167</v>
      </c>
      <c r="ET1774" t="s">
        <v>167</v>
      </c>
      <c r="EU1774" t="s">
        <v>170</v>
      </c>
      <c r="EV1774" t="s">
        <v>166</v>
      </c>
      <c r="EY1774" t="s">
        <v>218</v>
      </c>
    </row>
    <row r="1775" spans="143:155" x14ac:dyDescent="0.25">
      <c r="EM1775" t="s">
        <v>168</v>
      </c>
      <c r="EO1775" t="s">
        <v>169</v>
      </c>
      <c r="EP1775" t="s">
        <v>165</v>
      </c>
      <c r="EQ1775" t="s">
        <v>165</v>
      </c>
      <c r="ER1775" t="s">
        <v>167</v>
      </c>
      <c r="ES1775" t="s">
        <v>167</v>
      </c>
      <c r="ET1775" t="s">
        <v>167</v>
      </c>
      <c r="EU1775" t="s">
        <v>170</v>
      </c>
      <c r="EV1775" t="s">
        <v>166</v>
      </c>
      <c r="EY1775" t="s">
        <v>218</v>
      </c>
    </row>
    <row r="1776" spans="143:155" x14ac:dyDescent="0.25">
      <c r="EM1776" t="s">
        <v>170</v>
      </c>
      <c r="EO1776" t="s">
        <v>169</v>
      </c>
      <c r="EP1776" t="s">
        <v>165</v>
      </c>
      <c r="EQ1776" s="2">
        <v>45125</v>
      </c>
      <c r="ER1776" t="s">
        <v>167</v>
      </c>
      <c r="ES1776" t="s">
        <v>167</v>
      </c>
      <c r="ET1776" t="s">
        <v>167</v>
      </c>
      <c r="EU1776" t="s">
        <v>170</v>
      </c>
      <c r="EV1776" t="s">
        <v>166</v>
      </c>
      <c r="EY1776" t="s">
        <v>218</v>
      </c>
    </row>
    <row r="1777" spans="143:155" x14ac:dyDescent="0.25">
      <c r="EM1777" t="s">
        <v>170</v>
      </c>
      <c r="EO1777" t="s">
        <v>169</v>
      </c>
      <c r="EP1777" t="s">
        <v>165</v>
      </c>
      <c r="EQ1777" s="2">
        <v>45147</v>
      </c>
      <c r="ER1777" t="s">
        <v>167</v>
      </c>
      <c r="ES1777" t="s">
        <v>167</v>
      </c>
      <c r="ET1777" t="s">
        <v>167</v>
      </c>
      <c r="EU1777" t="s">
        <v>170</v>
      </c>
      <c r="EV1777" t="s">
        <v>166</v>
      </c>
      <c r="EY1777" t="s">
        <v>218</v>
      </c>
    </row>
    <row r="1778" spans="143:155" x14ac:dyDescent="0.25">
      <c r="EM1778" t="s">
        <v>170</v>
      </c>
      <c r="EO1778" t="s">
        <v>169</v>
      </c>
      <c r="EP1778" t="s">
        <v>165</v>
      </c>
      <c r="EQ1778" t="s">
        <v>165</v>
      </c>
      <c r="ER1778" t="s">
        <v>167</v>
      </c>
      <c r="ES1778" t="s">
        <v>167</v>
      </c>
      <c r="ET1778" t="s">
        <v>167</v>
      </c>
      <c r="EU1778" t="s">
        <v>170</v>
      </c>
      <c r="EV1778" t="s">
        <v>166</v>
      </c>
      <c r="EY1778" t="s">
        <v>218</v>
      </c>
    </row>
    <row r="1779" spans="143:155" x14ac:dyDescent="0.25">
      <c r="EM1779" t="s">
        <v>170</v>
      </c>
      <c r="EO1779" t="s">
        <v>169</v>
      </c>
      <c r="EP1779" t="s">
        <v>165</v>
      </c>
      <c r="EQ1779" s="2">
        <v>45174</v>
      </c>
      <c r="ER1779" t="s">
        <v>167</v>
      </c>
      <c r="ES1779" t="s">
        <v>167</v>
      </c>
      <c r="ET1779" t="s">
        <v>167</v>
      </c>
      <c r="EU1779" t="s">
        <v>170</v>
      </c>
      <c r="EV1779" t="s">
        <v>166</v>
      </c>
      <c r="EY1779" t="s">
        <v>218</v>
      </c>
    </row>
    <row r="1780" spans="143:155" x14ac:dyDescent="0.25">
      <c r="EM1780" t="s">
        <v>170</v>
      </c>
      <c r="EO1780" t="s">
        <v>169</v>
      </c>
      <c r="EP1780" t="s">
        <v>165</v>
      </c>
      <c r="EQ1780" s="2">
        <v>45174</v>
      </c>
      <c r="ER1780" t="s">
        <v>167</v>
      </c>
      <c r="ES1780" t="s">
        <v>167</v>
      </c>
      <c r="ET1780" t="s">
        <v>167</v>
      </c>
      <c r="EU1780" t="s">
        <v>170</v>
      </c>
      <c r="EV1780" t="s">
        <v>166</v>
      </c>
      <c r="EY1780" t="s">
        <v>218</v>
      </c>
    </row>
    <row r="1781" spans="143:155" x14ac:dyDescent="0.25">
      <c r="EM1781" t="s">
        <v>170</v>
      </c>
      <c r="EO1781" t="s">
        <v>169</v>
      </c>
      <c r="EP1781" t="s">
        <v>165</v>
      </c>
      <c r="EQ1781" s="2">
        <v>45178</v>
      </c>
      <c r="ER1781" t="s">
        <v>167</v>
      </c>
      <c r="ES1781" t="s">
        <v>167</v>
      </c>
      <c r="ET1781" t="s">
        <v>167</v>
      </c>
      <c r="EU1781" t="s">
        <v>170</v>
      </c>
      <c r="EV1781" t="s">
        <v>166</v>
      </c>
      <c r="EY1781" t="s">
        <v>218</v>
      </c>
    </row>
    <row r="1782" spans="143:155" x14ac:dyDescent="0.25">
      <c r="EM1782" t="s">
        <v>170</v>
      </c>
      <c r="EO1782" t="s">
        <v>169</v>
      </c>
      <c r="EP1782" t="s">
        <v>165</v>
      </c>
      <c r="EQ1782" s="2">
        <v>45184</v>
      </c>
      <c r="ER1782" t="s">
        <v>167</v>
      </c>
      <c r="ES1782" t="s">
        <v>167</v>
      </c>
      <c r="ET1782" t="s">
        <v>167</v>
      </c>
      <c r="EU1782" t="s">
        <v>170</v>
      </c>
      <c r="EV1782" t="s">
        <v>166</v>
      </c>
      <c r="EY1782" t="s">
        <v>218</v>
      </c>
    </row>
    <row r="1783" spans="143:155" x14ac:dyDescent="0.25">
      <c r="EM1783" t="s">
        <v>170</v>
      </c>
      <c r="EO1783" t="s">
        <v>169</v>
      </c>
      <c r="EP1783" t="s">
        <v>165</v>
      </c>
      <c r="EQ1783" s="2">
        <v>45174</v>
      </c>
      <c r="ER1783" t="s">
        <v>167</v>
      </c>
      <c r="ES1783" t="s">
        <v>167</v>
      </c>
      <c r="ET1783" t="s">
        <v>167</v>
      </c>
      <c r="EU1783" t="s">
        <v>170</v>
      </c>
      <c r="EV1783" t="s">
        <v>166</v>
      </c>
      <c r="EY1783" t="s">
        <v>218</v>
      </c>
    </row>
    <row r="1784" spans="143:155" x14ac:dyDescent="0.25">
      <c r="EM1784" t="s">
        <v>170</v>
      </c>
      <c r="EO1784" t="s">
        <v>169</v>
      </c>
      <c r="EP1784" t="s">
        <v>165</v>
      </c>
      <c r="EQ1784" s="2">
        <v>45174</v>
      </c>
      <c r="ER1784" t="s">
        <v>167</v>
      </c>
      <c r="ES1784" t="s">
        <v>167</v>
      </c>
      <c r="ET1784" t="s">
        <v>167</v>
      </c>
      <c r="EU1784" t="s">
        <v>170</v>
      </c>
      <c r="EV1784" t="s">
        <v>166</v>
      </c>
      <c r="EY1784" t="s">
        <v>218</v>
      </c>
    </row>
    <row r="1785" spans="143:155" x14ac:dyDescent="0.25">
      <c r="EM1785" t="s">
        <v>170</v>
      </c>
      <c r="EO1785" t="s">
        <v>169</v>
      </c>
      <c r="EP1785" t="s">
        <v>165</v>
      </c>
      <c r="EQ1785" s="2">
        <v>45175</v>
      </c>
      <c r="ER1785" t="s">
        <v>167</v>
      </c>
      <c r="ES1785" t="s">
        <v>167</v>
      </c>
      <c r="ET1785" t="s">
        <v>167</v>
      </c>
      <c r="EU1785" t="s">
        <v>170</v>
      </c>
      <c r="EV1785" t="s">
        <v>166</v>
      </c>
      <c r="EY1785" t="s">
        <v>218</v>
      </c>
    </row>
    <row r="1786" spans="143:155" x14ac:dyDescent="0.25">
      <c r="EM1786" t="s">
        <v>170</v>
      </c>
      <c r="EO1786" t="s">
        <v>169</v>
      </c>
      <c r="EP1786" t="s">
        <v>165</v>
      </c>
      <c r="EQ1786" s="2">
        <v>45190</v>
      </c>
      <c r="ER1786" t="s">
        <v>167</v>
      </c>
      <c r="ES1786" t="s">
        <v>167</v>
      </c>
      <c r="ET1786" t="s">
        <v>167</v>
      </c>
      <c r="EU1786" t="s">
        <v>170</v>
      </c>
      <c r="EV1786" t="s">
        <v>166</v>
      </c>
      <c r="EY1786" t="s">
        <v>218</v>
      </c>
    </row>
    <row r="1787" spans="143:155" x14ac:dyDescent="0.25">
      <c r="EM1787" t="s">
        <v>170</v>
      </c>
      <c r="EO1787" t="s">
        <v>169</v>
      </c>
      <c r="EP1787" t="s">
        <v>165</v>
      </c>
      <c r="EQ1787" s="2">
        <v>45203</v>
      </c>
      <c r="ER1787" t="s">
        <v>167</v>
      </c>
      <c r="ES1787" t="s">
        <v>167</v>
      </c>
      <c r="ET1787" t="s">
        <v>167</v>
      </c>
      <c r="EU1787" t="s">
        <v>170</v>
      </c>
      <c r="EV1787" t="s">
        <v>166</v>
      </c>
      <c r="EY1787" t="s">
        <v>218</v>
      </c>
    </row>
    <row r="1788" spans="143:155" x14ac:dyDescent="0.25">
      <c r="EM1788" t="s">
        <v>170</v>
      </c>
      <c r="EO1788" t="s">
        <v>169</v>
      </c>
      <c r="EP1788" t="s">
        <v>165</v>
      </c>
      <c r="EQ1788" s="2">
        <v>45204</v>
      </c>
      <c r="ER1788" t="s">
        <v>167</v>
      </c>
      <c r="ES1788" t="s">
        <v>167</v>
      </c>
      <c r="ET1788" t="s">
        <v>167</v>
      </c>
      <c r="EU1788" t="s">
        <v>170</v>
      </c>
      <c r="EV1788" t="s">
        <v>166</v>
      </c>
      <c r="EY1788" t="s">
        <v>218</v>
      </c>
    </row>
    <row r="1789" spans="143:155" x14ac:dyDescent="0.25">
      <c r="EM1789" t="s">
        <v>170</v>
      </c>
      <c r="EO1789" t="s">
        <v>169</v>
      </c>
      <c r="EP1789" t="s">
        <v>165</v>
      </c>
      <c r="EQ1789" s="2">
        <v>45202</v>
      </c>
      <c r="ER1789" t="s">
        <v>167</v>
      </c>
      <c r="ES1789" t="s">
        <v>167</v>
      </c>
      <c r="ET1789" t="s">
        <v>167</v>
      </c>
      <c r="EU1789" t="s">
        <v>170</v>
      </c>
      <c r="EV1789" t="s">
        <v>166</v>
      </c>
      <c r="EY1789" t="s">
        <v>218</v>
      </c>
    </row>
    <row r="1790" spans="143:155" x14ac:dyDescent="0.25">
      <c r="EM1790" t="s">
        <v>170</v>
      </c>
      <c r="EO1790" t="s">
        <v>169</v>
      </c>
      <c r="EP1790" t="s">
        <v>165</v>
      </c>
      <c r="EQ1790" s="2">
        <v>45204</v>
      </c>
      <c r="ER1790" t="s">
        <v>167</v>
      </c>
      <c r="ES1790" t="s">
        <v>167</v>
      </c>
      <c r="ET1790" t="s">
        <v>167</v>
      </c>
      <c r="EU1790" t="s">
        <v>170</v>
      </c>
      <c r="EV1790" t="s">
        <v>166</v>
      </c>
      <c r="EY1790" t="s">
        <v>218</v>
      </c>
    </row>
    <row r="1791" spans="143:155" x14ac:dyDescent="0.25">
      <c r="EM1791" t="s">
        <v>170</v>
      </c>
      <c r="EO1791" t="s">
        <v>169</v>
      </c>
      <c r="EP1791" t="s">
        <v>165</v>
      </c>
      <c r="EQ1791" s="2">
        <v>45202</v>
      </c>
      <c r="ER1791" t="s">
        <v>167</v>
      </c>
      <c r="ES1791" t="s">
        <v>167</v>
      </c>
      <c r="ET1791" t="s">
        <v>167</v>
      </c>
      <c r="EU1791" t="s">
        <v>170</v>
      </c>
      <c r="EV1791" t="s">
        <v>166</v>
      </c>
      <c r="EY1791" t="s">
        <v>218</v>
      </c>
    </row>
    <row r="1792" spans="143:155" x14ac:dyDescent="0.25">
      <c r="EM1792" t="s">
        <v>168</v>
      </c>
      <c r="EO1792" t="s">
        <v>169</v>
      </c>
      <c r="EP1792" t="s">
        <v>165</v>
      </c>
      <c r="EQ1792" s="2">
        <v>45249</v>
      </c>
      <c r="ER1792" t="s">
        <v>167</v>
      </c>
      <c r="ES1792" t="s">
        <v>167</v>
      </c>
      <c r="ET1792" t="s">
        <v>167</v>
      </c>
      <c r="EU1792" t="s">
        <v>170</v>
      </c>
      <c r="EV1792" t="s">
        <v>166</v>
      </c>
      <c r="EY1792" t="s">
        <v>218</v>
      </c>
    </row>
    <row r="1793" spans="143:155" x14ac:dyDescent="0.25">
      <c r="EM1793" t="s">
        <v>168</v>
      </c>
      <c r="EO1793" t="s">
        <v>169</v>
      </c>
      <c r="EP1793" t="s">
        <v>165</v>
      </c>
      <c r="EQ1793" s="2">
        <v>45287</v>
      </c>
      <c r="ER1793" t="s">
        <v>167</v>
      </c>
      <c r="ES1793" t="s">
        <v>167</v>
      </c>
      <c r="ET1793" t="s">
        <v>167</v>
      </c>
      <c r="EU1793" t="s">
        <v>170</v>
      </c>
      <c r="EV1793" t="s">
        <v>166</v>
      </c>
      <c r="EY1793" t="s">
        <v>218</v>
      </c>
    </row>
    <row r="1794" spans="143:155" x14ac:dyDescent="0.25">
      <c r="EM1794" t="s">
        <v>170</v>
      </c>
      <c r="EO1794" t="s">
        <v>169</v>
      </c>
      <c r="EP1794" t="s">
        <v>165</v>
      </c>
      <c r="EQ1794" s="2">
        <v>45202</v>
      </c>
      <c r="ER1794" t="s">
        <v>167</v>
      </c>
      <c r="ES1794" t="s">
        <v>167</v>
      </c>
      <c r="ET1794" t="s">
        <v>167</v>
      </c>
      <c r="EU1794" t="s">
        <v>170</v>
      </c>
      <c r="EV1794" t="s">
        <v>166</v>
      </c>
      <c r="EY1794" t="s">
        <v>218</v>
      </c>
    </row>
    <row r="1795" spans="143:155" x14ac:dyDescent="0.25">
      <c r="EM1795" t="s">
        <v>170</v>
      </c>
      <c r="EO1795" t="s">
        <v>169</v>
      </c>
      <c r="EP1795" t="s">
        <v>165</v>
      </c>
      <c r="EQ1795" s="2">
        <v>45211</v>
      </c>
      <c r="ER1795" t="s">
        <v>167</v>
      </c>
      <c r="ES1795" t="s">
        <v>167</v>
      </c>
      <c r="ET1795" t="s">
        <v>167</v>
      </c>
      <c r="EU1795" t="s">
        <v>170</v>
      </c>
      <c r="EV1795" t="s">
        <v>166</v>
      </c>
      <c r="EY1795" t="s">
        <v>218</v>
      </c>
    </row>
    <row r="1796" spans="143:155" x14ac:dyDescent="0.25">
      <c r="EM1796" t="s">
        <v>170</v>
      </c>
      <c r="EO1796" t="s">
        <v>169</v>
      </c>
      <c r="EP1796" t="s">
        <v>165</v>
      </c>
      <c r="EQ1796" s="2">
        <v>45210</v>
      </c>
      <c r="ER1796" t="s">
        <v>167</v>
      </c>
      <c r="ES1796" t="s">
        <v>167</v>
      </c>
      <c r="ET1796" t="s">
        <v>167</v>
      </c>
      <c r="EU1796" t="s">
        <v>170</v>
      </c>
      <c r="EV1796" t="s">
        <v>166</v>
      </c>
      <c r="EY1796" t="s">
        <v>218</v>
      </c>
    </row>
    <row r="1797" spans="143:155" x14ac:dyDescent="0.25">
      <c r="EM1797" t="s">
        <v>168</v>
      </c>
      <c r="EO1797" t="s">
        <v>169</v>
      </c>
      <c r="EP1797" t="s">
        <v>165</v>
      </c>
      <c r="EQ1797" s="2">
        <v>45044</v>
      </c>
      <c r="ER1797" t="s">
        <v>167</v>
      </c>
      <c r="ES1797" t="s">
        <v>167</v>
      </c>
      <c r="ET1797" t="s">
        <v>167</v>
      </c>
      <c r="EU1797" t="s">
        <v>170</v>
      </c>
      <c r="EV1797" t="s">
        <v>166</v>
      </c>
      <c r="EY1797" t="s">
        <v>218</v>
      </c>
    </row>
    <row r="1798" spans="143:155" x14ac:dyDescent="0.25">
      <c r="EM1798" t="s">
        <v>170</v>
      </c>
      <c r="EO1798" t="s">
        <v>169</v>
      </c>
      <c r="EP1798" t="s">
        <v>165</v>
      </c>
      <c r="EQ1798" s="2">
        <v>45212</v>
      </c>
      <c r="ER1798" t="s">
        <v>167</v>
      </c>
      <c r="ES1798" t="s">
        <v>167</v>
      </c>
      <c r="ET1798" t="s">
        <v>167</v>
      </c>
      <c r="EU1798" t="s">
        <v>170</v>
      </c>
      <c r="EV1798" t="s">
        <v>166</v>
      </c>
      <c r="EY1798" t="s">
        <v>218</v>
      </c>
    </row>
    <row r="1799" spans="143:155" x14ac:dyDescent="0.25">
      <c r="EM1799" t="s">
        <v>170</v>
      </c>
      <c r="EO1799" t="s">
        <v>169</v>
      </c>
      <c r="EP1799" t="s">
        <v>165</v>
      </c>
      <c r="EQ1799" s="2">
        <v>45209</v>
      </c>
      <c r="ER1799" t="s">
        <v>167</v>
      </c>
      <c r="ES1799" t="s">
        <v>167</v>
      </c>
      <c r="ET1799" t="s">
        <v>167</v>
      </c>
      <c r="EU1799" t="s">
        <v>170</v>
      </c>
      <c r="EV1799" t="s">
        <v>166</v>
      </c>
      <c r="EY1799" t="s">
        <v>218</v>
      </c>
    </row>
    <row r="1800" spans="143:155" x14ac:dyDescent="0.25">
      <c r="EM1800" t="s">
        <v>170</v>
      </c>
      <c r="EO1800" t="s">
        <v>169</v>
      </c>
      <c r="EP1800" t="s">
        <v>165</v>
      </c>
      <c r="EQ1800" s="2">
        <v>45209</v>
      </c>
      <c r="ER1800" t="s">
        <v>167</v>
      </c>
      <c r="ES1800" t="s">
        <v>167</v>
      </c>
      <c r="ET1800" t="s">
        <v>167</v>
      </c>
      <c r="EU1800" t="s">
        <v>170</v>
      </c>
      <c r="EV1800" t="s">
        <v>166</v>
      </c>
      <c r="EY1800" t="s">
        <v>218</v>
      </c>
    </row>
    <row r="1801" spans="143:155" x14ac:dyDescent="0.25">
      <c r="EM1801" t="s">
        <v>170</v>
      </c>
      <c r="EO1801" t="s">
        <v>169</v>
      </c>
      <c r="EP1801" t="s">
        <v>165</v>
      </c>
      <c r="EQ1801" s="2">
        <v>45210</v>
      </c>
      <c r="ER1801" t="s">
        <v>167</v>
      </c>
      <c r="ES1801" t="s">
        <v>167</v>
      </c>
      <c r="ET1801" t="s">
        <v>167</v>
      </c>
      <c r="EU1801" t="s">
        <v>170</v>
      </c>
      <c r="EV1801" t="s">
        <v>166</v>
      </c>
      <c r="EY1801" t="s">
        <v>218</v>
      </c>
    </row>
    <row r="1802" spans="143:155" x14ac:dyDescent="0.25">
      <c r="EM1802" t="s">
        <v>170</v>
      </c>
      <c r="EO1802" t="s">
        <v>169</v>
      </c>
      <c r="EP1802" t="s">
        <v>165</v>
      </c>
      <c r="EQ1802" s="2">
        <v>45216</v>
      </c>
      <c r="ER1802" t="s">
        <v>167</v>
      </c>
      <c r="ES1802" t="s">
        <v>167</v>
      </c>
      <c r="ET1802" t="s">
        <v>167</v>
      </c>
      <c r="EU1802" t="s">
        <v>170</v>
      </c>
      <c r="EV1802" t="s">
        <v>166</v>
      </c>
      <c r="EY1802" t="s">
        <v>218</v>
      </c>
    </row>
    <row r="1803" spans="143:155" x14ac:dyDescent="0.25">
      <c r="EM1803" t="s">
        <v>170</v>
      </c>
      <c r="EO1803" t="s">
        <v>169</v>
      </c>
      <c r="EP1803" t="s">
        <v>165</v>
      </c>
      <c r="EQ1803" s="2">
        <v>45217</v>
      </c>
      <c r="ER1803" t="s">
        <v>167</v>
      </c>
      <c r="ES1803" t="s">
        <v>167</v>
      </c>
      <c r="ET1803" t="s">
        <v>167</v>
      </c>
      <c r="EU1803" t="s">
        <v>170</v>
      </c>
      <c r="EV1803" t="s">
        <v>166</v>
      </c>
      <c r="EY1803" t="s">
        <v>218</v>
      </c>
    </row>
    <row r="1804" spans="143:155" x14ac:dyDescent="0.25">
      <c r="EM1804" t="s">
        <v>168</v>
      </c>
      <c r="EO1804" t="s">
        <v>169</v>
      </c>
      <c r="EP1804" s="2">
        <v>42145</v>
      </c>
      <c r="EQ1804" s="2">
        <v>45085</v>
      </c>
      <c r="ER1804" t="s">
        <v>167</v>
      </c>
      <c r="ES1804" t="s">
        <v>167</v>
      </c>
      <c r="ET1804" t="s">
        <v>167</v>
      </c>
      <c r="EU1804" t="s">
        <v>170</v>
      </c>
      <c r="EV1804" t="s">
        <v>166</v>
      </c>
      <c r="EY1804" t="s">
        <v>218</v>
      </c>
    </row>
    <row r="1805" spans="143:155" x14ac:dyDescent="0.25">
      <c r="EM1805" t="s">
        <v>170</v>
      </c>
      <c r="EO1805" t="s">
        <v>169</v>
      </c>
      <c r="EP1805" t="s">
        <v>165</v>
      </c>
      <c r="EQ1805" t="s">
        <v>165</v>
      </c>
      <c r="ER1805" t="s">
        <v>167</v>
      </c>
      <c r="ES1805" t="s">
        <v>167</v>
      </c>
      <c r="ET1805" t="s">
        <v>167</v>
      </c>
      <c r="EU1805" t="s">
        <v>170</v>
      </c>
      <c r="EV1805" t="s">
        <v>166</v>
      </c>
      <c r="EY1805" t="s">
        <v>218</v>
      </c>
    </row>
    <row r="1806" spans="143:155" x14ac:dyDescent="0.25">
      <c r="EM1806" t="s">
        <v>170</v>
      </c>
      <c r="EO1806" t="s">
        <v>169</v>
      </c>
      <c r="EP1806" t="s">
        <v>165</v>
      </c>
      <c r="EQ1806" t="s">
        <v>165</v>
      </c>
      <c r="ER1806" t="s">
        <v>167</v>
      </c>
      <c r="ES1806" t="s">
        <v>167</v>
      </c>
      <c r="ET1806" t="s">
        <v>167</v>
      </c>
      <c r="EU1806" t="s">
        <v>170</v>
      </c>
      <c r="EV1806" t="s">
        <v>166</v>
      </c>
      <c r="EY1806" t="s">
        <v>218</v>
      </c>
    </row>
    <row r="1807" spans="143:155" x14ac:dyDescent="0.25">
      <c r="EM1807" t="s">
        <v>170</v>
      </c>
      <c r="EO1807" t="s">
        <v>169</v>
      </c>
      <c r="EP1807" t="s">
        <v>165</v>
      </c>
      <c r="EQ1807" t="s">
        <v>165</v>
      </c>
      <c r="ER1807" t="s">
        <v>167</v>
      </c>
      <c r="ES1807" t="s">
        <v>167</v>
      </c>
      <c r="ET1807" t="s">
        <v>167</v>
      </c>
      <c r="EU1807" t="s">
        <v>170</v>
      </c>
      <c r="EV1807" t="s">
        <v>166</v>
      </c>
      <c r="EY1807" t="s">
        <v>218</v>
      </c>
    </row>
    <row r="1808" spans="143:155" x14ac:dyDescent="0.25">
      <c r="EM1808" t="s">
        <v>168</v>
      </c>
      <c r="EO1808" t="s">
        <v>169</v>
      </c>
      <c r="EP1808" t="s">
        <v>165</v>
      </c>
      <c r="EQ1808" t="s">
        <v>165</v>
      </c>
      <c r="ER1808" t="s">
        <v>167</v>
      </c>
      <c r="ES1808" t="s">
        <v>167</v>
      </c>
      <c r="ET1808" t="s">
        <v>167</v>
      </c>
      <c r="EU1808" t="s">
        <v>170</v>
      </c>
      <c r="EV1808" t="s">
        <v>166</v>
      </c>
      <c r="EY1808" t="s">
        <v>218</v>
      </c>
    </row>
    <row r="1809" spans="143:155" x14ac:dyDescent="0.25">
      <c r="EM1809" t="s">
        <v>170</v>
      </c>
      <c r="EO1809" t="s">
        <v>169</v>
      </c>
      <c r="EP1809" t="s">
        <v>165</v>
      </c>
      <c r="EQ1809" t="s">
        <v>165</v>
      </c>
      <c r="ER1809" t="s">
        <v>167</v>
      </c>
      <c r="ES1809" t="s">
        <v>167</v>
      </c>
      <c r="ET1809" t="s">
        <v>167</v>
      </c>
      <c r="EU1809" t="s">
        <v>170</v>
      </c>
      <c r="EV1809" t="s">
        <v>166</v>
      </c>
      <c r="EY1809" t="s">
        <v>218</v>
      </c>
    </row>
    <row r="1810" spans="143:155" x14ac:dyDescent="0.25">
      <c r="EM1810" t="s">
        <v>170</v>
      </c>
      <c r="EO1810" t="s">
        <v>169</v>
      </c>
      <c r="EP1810" t="s">
        <v>165</v>
      </c>
      <c r="EQ1810" t="s">
        <v>165</v>
      </c>
      <c r="ER1810" t="s">
        <v>167</v>
      </c>
      <c r="ES1810" t="s">
        <v>167</v>
      </c>
      <c r="ET1810" t="s">
        <v>167</v>
      </c>
      <c r="EU1810" t="s">
        <v>170</v>
      </c>
      <c r="EV1810" t="s">
        <v>166</v>
      </c>
      <c r="EY1810" t="s">
        <v>218</v>
      </c>
    </row>
    <row r="1811" spans="143:155" x14ac:dyDescent="0.25">
      <c r="EM1811" t="s">
        <v>168</v>
      </c>
      <c r="EO1811" t="s">
        <v>169</v>
      </c>
      <c r="EP1811" t="s">
        <v>165</v>
      </c>
      <c r="EQ1811" s="2">
        <v>45171</v>
      </c>
      <c r="ER1811" t="s">
        <v>167</v>
      </c>
      <c r="ES1811" t="s">
        <v>167</v>
      </c>
      <c r="ET1811" t="s">
        <v>167</v>
      </c>
      <c r="EU1811" t="s">
        <v>170</v>
      </c>
      <c r="EV1811" t="s">
        <v>166</v>
      </c>
      <c r="EY1811" t="s">
        <v>218</v>
      </c>
    </row>
    <row r="1812" spans="143:155" x14ac:dyDescent="0.25">
      <c r="EM1812" t="s">
        <v>170</v>
      </c>
      <c r="EO1812" t="s">
        <v>169</v>
      </c>
      <c r="EP1812" t="s">
        <v>165</v>
      </c>
      <c r="EQ1812" t="s">
        <v>165</v>
      </c>
      <c r="ER1812" t="s">
        <v>167</v>
      </c>
      <c r="ES1812" t="s">
        <v>167</v>
      </c>
      <c r="ET1812" t="s">
        <v>167</v>
      </c>
      <c r="EU1812" t="s">
        <v>170</v>
      </c>
      <c r="EV1812" t="s">
        <v>166</v>
      </c>
      <c r="EY1812" t="s">
        <v>218</v>
      </c>
    </row>
    <row r="1813" spans="143:155" x14ac:dyDescent="0.25">
      <c r="EM1813" t="s">
        <v>170</v>
      </c>
      <c r="EO1813" t="s">
        <v>169</v>
      </c>
      <c r="EP1813" t="s">
        <v>165</v>
      </c>
      <c r="EQ1813" s="2">
        <v>45244</v>
      </c>
      <c r="ER1813" t="s">
        <v>167</v>
      </c>
      <c r="ES1813" t="s">
        <v>167</v>
      </c>
      <c r="ET1813" t="s">
        <v>167</v>
      </c>
      <c r="EU1813" t="s">
        <v>170</v>
      </c>
      <c r="EV1813" t="s">
        <v>166</v>
      </c>
      <c r="EY1813" t="s">
        <v>218</v>
      </c>
    </row>
    <row r="1814" spans="143:155" x14ac:dyDescent="0.25">
      <c r="EM1814" t="s">
        <v>170</v>
      </c>
      <c r="EO1814" t="s">
        <v>169</v>
      </c>
      <c r="EP1814" t="s">
        <v>165</v>
      </c>
      <c r="EQ1814" s="2">
        <v>45244</v>
      </c>
      <c r="ER1814" t="s">
        <v>167</v>
      </c>
      <c r="ES1814" t="s">
        <v>167</v>
      </c>
      <c r="ET1814" t="s">
        <v>167</v>
      </c>
      <c r="EU1814" t="s">
        <v>170</v>
      </c>
      <c r="EV1814" t="s">
        <v>166</v>
      </c>
      <c r="EY1814" t="s">
        <v>218</v>
      </c>
    </row>
    <row r="1815" spans="143:155" x14ac:dyDescent="0.25">
      <c r="EM1815" t="s">
        <v>170</v>
      </c>
      <c r="EO1815" t="s">
        <v>169</v>
      </c>
      <c r="EP1815" t="s">
        <v>165</v>
      </c>
      <c r="EQ1815" s="2">
        <v>45258</v>
      </c>
      <c r="ER1815" t="s">
        <v>167</v>
      </c>
      <c r="ES1815" t="s">
        <v>167</v>
      </c>
      <c r="ET1815" t="s">
        <v>167</v>
      </c>
      <c r="EU1815" t="s">
        <v>170</v>
      </c>
      <c r="EV1815" t="s">
        <v>166</v>
      </c>
      <c r="EY1815" t="s">
        <v>218</v>
      </c>
    </row>
    <row r="1816" spans="143:155" x14ac:dyDescent="0.25">
      <c r="EM1816" t="s">
        <v>170</v>
      </c>
      <c r="EO1816" t="s">
        <v>169</v>
      </c>
      <c r="EP1816" t="s">
        <v>165</v>
      </c>
      <c r="EQ1816" s="2">
        <v>45258</v>
      </c>
      <c r="ER1816" t="s">
        <v>167</v>
      </c>
      <c r="ES1816" t="s">
        <v>167</v>
      </c>
      <c r="ET1816" t="s">
        <v>167</v>
      </c>
      <c r="EU1816" t="s">
        <v>170</v>
      </c>
      <c r="EV1816" t="s">
        <v>166</v>
      </c>
      <c r="EY1816" t="s">
        <v>218</v>
      </c>
    </row>
    <row r="1817" spans="143:155" x14ac:dyDescent="0.25">
      <c r="EM1817" t="s">
        <v>170</v>
      </c>
      <c r="EO1817" t="s">
        <v>169</v>
      </c>
      <c r="EP1817" t="s">
        <v>165</v>
      </c>
      <c r="EQ1817" s="2">
        <v>45087</v>
      </c>
      <c r="ER1817" t="s">
        <v>167</v>
      </c>
      <c r="ES1817" t="s">
        <v>167</v>
      </c>
      <c r="ET1817" t="s">
        <v>167</v>
      </c>
      <c r="EU1817" t="s">
        <v>170</v>
      </c>
      <c r="EV1817" t="s">
        <v>166</v>
      </c>
      <c r="EY1817" t="s">
        <v>218</v>
      </c>
    </row>
    <row r="1818" spans="143:155" x14ac:dyDescent="0.25">
      <c r="EM1818" t="s">
        <v>170</v>
      </c>
      <c r="EO1818" t="s">
        <v>169</v>
      </c>
      <c r="EP1818" t="s">
        <v>165</v>
      </c>
      <c r="EQ1818" s="2">
        <v>45259</v>
      </c>
      <c r="ER1818" t="s">
        <v>167</v>
      </c>
      <c r="ES1818" t="s">
        <v>167</v>
      </c>
      <c r="ET1818" t="s">
        <v>167</v>
      </c>
      <c r="EU1818" t="s">
        <v>170</v>
      </c>
      <c r="EV1818" t="s">
        <v>166</v>
      </c>
      <c r="EY1818" t="s">
        <v>218</v>
      </c>
    </row>
    <row r="1819" spans="143:155" x14ac:dyDescent="0.25">
      <c r="EM1819" t="s">
        <v>170</v>
      </c>
      <c r="EO1819" t="s">
        <v>169</v>
      </c>
      <c r="EP1819" t="s">
        <v>165</v>
      </c>
      <c r="EQ1819" s="2">
        <v>45258</v>
      </c>
      <c r="ER1819" t="s">
        <v>167</v>
      </c>
      <c r="ES1819" t="s">
        <v>167</v>
      </c>
      <c r="ET1819" t="s">
        <v>167</v>
      </c>
      <c r="EU1819" t="s">
        <v>170</v>
      </c>
      <c r="EV1819" t="s">
        <v>166</v>
      </c>
      <c r="EY1819" t="s">
        <v>218</v>
      </c>
    </row>
    <row r="1820" spans="143:155" x14ac:dyDescent="0.25">
      <c r="EM1820" t="s">
        <v>170</v>
      </c>
      <c r="EO1820" t="s">
        <v>169</v>
      </c>
      <c r="EP1820" t="s">
        <v>165</v>
      </c>
      <c r="EQ1820" s="2">
        <v>45258</v>
      </c>
      <c r="ER1820" t="s">
        <v>167</v>
      </c>
      <c r="ES1820" t="s">
        <v>167</v>
      </c>
      <c r="ET1820" t="s">
        <v>167</v>
      </c>
      <c r="EU1820" t="s">
        <v>170</v>
      </c>
      <c r="EV1820" t="s">
        <v>166</v>
      </c>
      <c r="EY1820" t="s">
        <v>218</v>
      </c>
    </row>
    <row r="1821" spans="143:155" x14ac:dyDescent="0.25">
      <c r="EM1821" t="s">
        <v>170</v>
      </c>
      <c r="EO1821" t="s">
        <v>169</v>
      </c>
      <c r="EP1821" t="s">
        <v>165</v>
      </c>
      <c r="EQ1821" s="2">
        <v>45258</v>
      </c>
      <c r="ER1821" t="s">
        <v>167</v>
      </c>
      <c r="ES1821" t="s">
        <v>167</v>
      </c>
      <c r="ET1821" t="s">
        <v>167</v>
      </c>
      <c r="EU1821" t="s">
        <v>170</v>
      </c>
      <c r="EV1821" t="s">
        <v>166</v>
      </c>
      <c r="EY1821" t="s">
        <v>218</v>
      </c>
    </row>
    <row r="1822" spans="143:155" x14ac:dyDescent="0.25">
      <c r="EM1822" t="s">
        <v>170</v>
      </c>
      <c r="EO1822" t="s">
        <v>169</v>
      </c>
      <c r="EP1822" t="s">
        <v>165</v>
      </c>
      <c r="EQ1822" s="2">
        <v>45258</v>
      </c>
      <c r="ER1822" t="s">
        <v>167</v>
      </c>
      <c r="ES1822" t="s">
        <v>167</v>
      </c>
      <c r="ET1822" t="s">
        <v>167</v>
      </c>
      <c r="EU1822" t="s">
        <v>170</v>
      </c>
      <c r="EV1822" t="s">
        <v>166</v>
      </c>
      <c r="EY1822" t="s">
        <v>218</v>
      </c>
    </row>
    <row r="1823" spans="143:155" x14ac:dyDescent="0.25">
      <c r="EM1823" t="s">
        <v>170</v>
      </c>
      <c r="EO1823" t="s">
        <v>169</v>
      </c>
      <c r="EP1823" t="s">
        <v>165</v>
      </c>
      <c r="EQ1823" s="2">
        <v>45258</v>
      </c>
      <c r="ER1823" t="s">
        <v>167</v>
      </c>
      <c r="ES1823" t="s">
        <v>167</v>
      </c>
      <c r="ET1823" t="s">
        <v>167</v>
      </c>
      <c r="EU1823" t="s">
        <v>170</v>
      </c>
      <c r="EV1823" t="s">
        <v>166</v>
      </c>
      <c r="EY1823" t="s">
        <v>218</v>
      </c>
    </row>
    <row r="1824" spans="143:155" x14ac:dyDescent="0.25">
      <c r="EM1824" t="s">
        <v>168</v>
      </c>
      <c r="EO1824" t="s">
        <v>169</v>
      </c>
      <c r="EP1824" t="s">
        <v>165</v>
      </c>
      <c r="EQ1824" t="s">
        <v>165</v>
      </c>
      <c r="ER1824" t="s">
        <v>167</v>
      </c>
      <c r="ES1824" t="s">
        <v>167</v>
      </c>
      <c r="ET1824" t="s">
        <v>167</v>
      </c>
      <c r="EU1824" t="s">
        <v>170</v>
      </c>
      <c r="EV1824" t="s">
        <v>166</v>
      </c>
      <c r="EY1824" t="s">
        <v>218</v>
      </c>
    </row>
    <row r="1825" spans="143:155" x14ac:dyDescent="0.25">
      <c r="EM1825" t="s">
        <v>170</v>
      </c>
      <c r="EO1825" t="s">
        <v>169</v>
      </c>
      <c r="EP1825" t="s">
        <v>165</v>
      </c>
      <c r="EQ1825" s="2">
        <v>45174</v>
      </c>
      <c r="ER1825" t="s">
        <v>167</v>
      </c>
      <c r="ES1825" t="s">
        <v>167</v>
      </c>
      <c r="ET1825" t="s">
        <v>167</v>
      </c>
      <c r="EU1825" t="s">
        <v>170</v>
      </c>
      <c r="EV1825" t="s">
        <v>166</v>
      </c>
      <c r="EY1825" t="s">
        <v>218</v>
      </c>
    </row>
  </sheetData>
  <autoFilter ref="A1:EX1825"/>
  <sortState ref="A2:FA6105">
    <sortCondition ref="A2:A6105"/>
  </sortState>
  <conditionalFormatting sqref="A6107:A1048576 A1:A865">
    <cfRule type="duplicateValues" dxfId="1" priority="1"/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Base</vt:lpstr>
      <vt:lpstr>Paramètre</vt:lpstr>
      <vt:lpstr>Import infoAgt</vt:lpstr>
    </vt:vector>
  </TitlesOfParts>
  <Company>Cnam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LELIEVRE FLAVIE (CPAM ILLE et VILAINE)</dc:creator>
  <cp:lastModifiedBy>LELIEVRE FLAVIE (CPAM ILLE et VILAINE)</cp:lastModifiedBy>
  <dcterms:created xsi:type="dcterms:W3CDTF">2023-09-15T11:07:55Z</dcterms:created>
  <dcterms:modified xsi:type="dcterms:W3CDTF">2023-09-25T13:56:09Z</dcterms:modified>
</cp:coreProperties>
</file>